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FILES 19_03_2026\TutinAY\Desktop\УОР\Договоры на ремонт КЛ 2026-27 по УКС\1. Договор на ремонт КЛ 2026-27 УКС ЦО\Лот 26.06\"/>
    </mc:Choice>
  </mc:AlternateContent>
  <bookViews>
    <workbookView xWindow="0" yWindow="0" windowWidth="28800" windowHeight="11220"/>
  </bookViews>
  <sheets>
    <sheet name="Смета по ФСНБ 421+557прРИМ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ФСНБ 421+557прРИМ'!$40:$40</definedName>
    <definedName name="_xlnm.Print_Area" localSheetId="0">'Смета по ФСНБ 421+557прРИМ'!$A$1:$M$2709</definedName>
  </definedNames>
  <calcPr calcId="162913"/>
</workbook>
</file>

<file path=xl/calcChain.xml><?xml version="1.0" encoding="utf-8"?>
<calcChain xmlns="http://schemas.openxmlformats.org/spreadsheetml/2006/main">
  <c r="P2699" i="7" l="1"/>
  <c r="O2699" i="7"/>
  <c r="P2695" i="7"/>
  <c r="O2695" i="7"/>
  <c r="P2682" i="7"/>
  <c r="O2682" i="7"/>
  <c r="P2680" i="7"/>
  <c r="O2680" i="7"/>
  <c r="P2678" i="7"/>
  <c r="O2678" i="7"/>
  <c r="P2676" i="7"/>
  <c r="O2676" i="7"/>
  <c r="P2674" i="7"/>
  <c r="O2674" i="7"/>
  <c r="P2672" i="7"/>
  <c r="O2672" i="7"/>
  <c r="P2670" i="7"/>
  <c r="O2670" i="7"/>
  <c r="P2668" i="7"/>
  <c r="O2668" i="7"/>
  <c r="P2662" i="7"/>
  <c r="O2662" i="7"/>
  <c r="P2660" i="7"/>
  <c r="O2660" i="7"/>
  <c r="P2658" i="7"/>
  <c r="O2658" i="7"/>
  <c r="P2656" i="7"/>
  <c r="O2656" i="7"/>
  <c r="P2654" i="7"/>
  <c r="O2654" i="7"/>
  <c r="P2652" i="7"/>
  <c r="O2652" i="7"/>
  <c r="P1934" i="7"/>
  <c r="O1934" i="7"/>
  <c r="P1044" i="7"/>
  <c r="O1044" i="7"/>
  <c r="P891" i="7"/>
  <c r="O891" i="7"/>
  <c r="P889" i="7"/>
  <c r="O889" i="7"/>
  <c r="P877" i="7"/>
  <c r="O877" i="7"/>
  <c r="P876" i="7"/>
  <c r="O876" i="7"/>
  <c r="P875" i="7"/>
  <c r="O875" i="7"/>
  <c r="P874" i="7"/>
  <c r="O874" i="7"/>
  <c r="P871" i="7"/>
  <c r="O871" i="7"/>
  <c r="P870" i="7"/>
  <c r="O870" i="7"/>
  <c r="P869" i="7"/>
  <c r="O869" i="7"/>
  <c r="P868" i="7"/>
  <c r="O868" i="7"/>
  <c r="P867" i="7"/>
  <c r="O867" i="7"/>
  <c r="P863" i="7"/>
  <c r="O863" i="7"/>
  <c r="P862" i="7"/>
  <c r="O862" i="7"/>
  <c r="P861" i="7"/>
  <c r="O861" i="7"/>
  <c r="P860" i="7"/>
  <c r="O860" i="7"/>
  <c r="P856" i="7"/>
  <c r="O856" i="7"/>
  <c r="P855" i="7"/>
  <c r="O855" i="7"/>
  <c r="P854" i="7"/>
  <c r="O854" i="7"/>
  <c r="P853" i="7"/>
  <c r="O853" i="7"/>
  <c r="P834" i="7"/>
  <c r="O834" i="7"/>
  <c r="P832" i="7"/>
  <c r="O832" i="7"/>
  <c r="P104" i="7"/>
  <c r="O104" i="7"/>
  <c r="P102" i="7"/>
  <c r="O102" i="7"/>
  <c r="P100" i="7"/>
  <c r="O100" i="7"/>
  <c r="P98" i="7"/>
  <c r="O98" i="7"/>
  <c r="P96" i="7"/>
  <c r="O96" i="7"/>
  <c r="P94" i="7"/>
  <c r="O94" i="7"/>
  <c r="P92" i="7"/>
  <c r="O92" i="7"/>
  <c r="P90" i="7"/>
  <c r="O90" i="7"/>
  <c r="P88" i="7"/>
  <c r="O88" i="7"/>
  <c r="P86" i="7"/>
  <c r="O86" i="7"/>
  <c r="P84" i="7"/>
  <c r="O84" i="7"/>
  <c r="P82" i="7"/>
  <c r="O82" i="7"/>
  <c r="P80" i="7"/>
  <c r="O80" i="7"/>
  <c r="P78" i="7"/>
  <c r="O78" i="7"/>
  <c r="P76" i="7"/>
  <c r="O76" i="7"/>
  <c r="P74" i="7"/>
  <c r="O74" i="7"/>
  <c r="P72" i="7"/>
  <c r="O72" i="7"/>
  <c r="P70" i="7"/>
  <c r="O70" i="7"/>
  <c r="P68" i="7"/>
  <c r="O68" i="7"/>
  <c r="P66" i="7"/>
  <c r="O66" i="7"/>
  <c r="P64" i="7"/>
  <c r="O64" i="7"/>
  <c r="P62" i="7"/>
  <c r="O62" i="7"/>
  <c r="P60" i="7"/>
  <c r="O60" i="7"/>
  <c r="P58" i="7"/>
  <c r="O58" i="7"/>
  <c r="P56" i="7"/>
  <c r="O56" i="7"/>
  <c r="P54" i="7"/>
  <c r="O54" i="7"/>
  <c r="P52" i="7"/>
  <c r="O52" i="7"/>
  <c r="P50" i="7"/>
  <c r="O50" i="7"/>
  <c r="P48" i="7"/>
  <c r="O48" i="7"/>
  <c r="P46" i="7"/>
  <c r="O46" i="7"/>
  <c r="B343" i="7"/>
  <c r="B319" i="7"/>
  <c r="B290" i="7"/>
  <c r="B261" i="7"/>
  <c r="B240" i="7"/>
  <c r="B211" i="7"/>
  <c r="A20" i="7" l="1"/>
  <c r="I2707" i="7"/>
  <c r="I2704" i="7"/>
  <c r="D2707" i="7"/>
  <c r="D2704" i="7"/>
  <c r="EI2699" i="7"/>
  <c r="ED2699" i="7"/>
  <c r="EM2699" i="7"/>
  <c r="EL2699" i="7"/>
  <c r="DQ2699" i="7"/>
  <c r="DP2699" i="7"/>
  <c r="M2697" i="7"/>
  <c r="EF2699" i="7" s="1"/>
  <c r="K2697" i="7"/>
  <c r="H2697" i="7"/>
  <c r="F2697" i="7"/>
  <c r="M2696" i="7"/>
  <c r="J2696" i="7"/>
  <c r="I2696" i="7"/>
  <c r="F2696" i="7"/>
  <c r="H2696" i="7"/>
  <c r="E2696" i="7"/>
  <c r="C2696" i="7"/>
  <c r="EI2695" i="7"/>
  <c r="ED2695" i="7"/>
  <c r="EM2695" i="7"/>
  <c r="EL2695" i="7"/>
  <c r="DQ2695" i="7"/>
  <c r="DP2695" i="7"/>
  <c r="M2693" i="7"/>
  <c r="K2693" i="7"/>
  <c r="H2693" i="7"/>
  <c r="F2693" i="7"/>
  <c r="M2692" i="7"/>
  <c r="EA2695" i="7" s="1"/>
  <c r="K2692" i="7"/>
  <c r="F2692" i="7"/>
  <c r="H2692" i="7"/>
  <c r="E2692" i="7"/>
  <c r="C2692" i="7"/>
  <c r="H2688" i="7"/>
  <c r="H2687" i="7"/>
  <c r="M2686" i="7"/>
  <c r="M2685" i="7"/>
  <c r="EG2682" i="7"/>
  <c r="EE2682" i="7"/>
  <c r="EB2682" i="7"/>
  <c r="EM2682" i="7"/>
  <c r="EL2682" i="7"/>
  <c r="DQ2682" i="7"/>
  <c r="DP2682" i="7"/>
  <c r="M2681" i="7"/>
  <c r="DZ2682" i="7" s="1"/>
  <c r="K2681" i="7"/>
  <c r="F2681" i="7"/>
  <c r="H2681" i="7"/>
  <c r="E2681" i="7"/>
  <c r="D2681" i="7"/>
  <c r="EG2680" i="7"/>
  <c r="EE2680" i="7"/>
  <c r="EB2680" i="7"/>
  <c r="EM2680" i="7"/>
  <c r="EL2680" i="7"/>
  <c r="DQ2680" i="7"/>
  <c r="DP2680" i="7"/>
  <c r="M2679" i="7"/>
  <c r="EN2680" i="7" s="1"/>
  <c r="K2679" i="7"/>
  <c r="F2679" i="7"/>
  <c r="H2679" i="7"/>
  <c r="E2679" i="7"/>
  <c r="D2679" i="7"/>
  <c r="EG2678" i="7"/>
  <c r="EE2678" i="7"/>
  <c r="EB2678" i="7"/>
  <c r="EM2678" i="7"/>
  <c r="EL2678" i="7"/>
  <c r="DQ2678" i="7"/>
  <c r="DP2678" i="7"/>
  <c r="M2677" i="7"/>
  <c r="EN2678" i="7" s="1"/>
  <c r="K2677" i="7"/>
  <c r="F2677" i="7"/>
  <c r="H2677" i="7"/>
  <c r="E2677" i="7"/>
  <c r="D2677" i="7"/>
  <c r="EG2676" i="7"/>
  <c r="EE2676" i="7"/>
  <c r="EB2676" i="7"/>
  <c r="EM2676" i="7"/>
  <c r="EL2676" i="7"/>
  <c r="DQ2676" i="7"/>
  <c r="DP2676" i="7"/>
  <c r="M2675" i="7"/>
  <c r="L2676" i="7" s="1"/>
  <c r="K2675" i="7"/>
  <c r="F2675" i="7"/>
  <c r="H2675" i="7"/>
  <c r="E2675" i="7"/>
  <c r="D2675" i="7"/>
  <c r="EG2674" i="7"/>
  <c r="EE2674" i="7"/>
  <c r="EB2674" i="7"/>
  <c r="EM2674" i="7"/>
  <c r="EL2674" i="7"/>
  <c r="DQ2674" i="7"/>
  <c r="DP2674" i="7"/>
  <c r="M2673" i="7"/>
  <c r="L2674" i="7" s="1"/>
  <c r="K2673" i="7"/>
  <c r="F2673" i="7"/>
  <c r="H2673" i="7"/>
  <c r="E2673" i="7"/>
  <c r="D2673" i="7"/>
  <c r="EG2672" i="7"/>
  <c r="EE2672" i="7"/>
  <c r="EB2672" i="7"/>
  <c r="EM2672" i="7"/>
  <c r="EL2672" i="7"/>
  <c r="DQ2672" i="7"/>
  <c r="DP2672" i="7"/>
  <c r="M2671" i="7"/>
  <c r="L2672" i="7" s="1"/>
  <c r="K2671" i="7"/>
  <c r="F2671" i="7"/>
  <c r="H2671" i="7"/>
  <c r="E2671" i="7"/>
  <c r="D2671" i="7"/>
  <c r="EG2670" i="7"/>
  <c r="EE2670" i="7"/>
  <c r="EB2670" i="7"/>
  <c r="EM2670" i="7"/>
  <c r="EL2670" i="7"/>
  <c r="DQ2670" i="7"/>
  <c r="DP2670" i="7"/>
  <c r="M2669" i="7"/>
  <c r="L2670" i="7" s="1"/>
  <c r="K2669" i="7"/>
  <c r="L2669" i="7"/>
  <c r="F2669" i="7"/>
  <c r="H2669" i="7"/>
  <c r="E2669" i="7"/>
  <c r="EG2668" i="7"/>
  <c r="EE2668" i="7"/>
  <c r="EB2668" i="7"/>
  <c r="EM2668" i="7"/>
  <c r="EL2668" i="7"/>
  <c r="DQ2668" i="7"/>
  <c r="DP2668" i="7"/>
  <c r="M2667" i="7"/>
  <c r="DZ2668" i="7" s="1"/>
  <c r="K2667" i="7"/>
  <c r="L2667" i="7"/>
  <c r="F2667" i="7"/>
  <c r="H2667" i="7"/>
  <c r="E2667" i="7"/>
  <c r="EF2662" i="7"/>
  <c r="ED2662" i="7"/>
  <c r="EA2662" i="7"/>
  <c r="EM2662" i="7"/>
  <c r="EL2662" i="7"/>
  <c r="DQ2662" i="7"/>
  <c r="DP2662" i="7"/>
  <c r="M2661" i="7"/>
  <c r="L2662" i="7" s="1"/>
  <c r="I2661" i="7"/>
  <c r="F2661" i="7"/>
  <c r="H2661" i="7"/>
  <c r="E2661" i="7"/>
  <c r="D2661" i="7"/>
  <c r="C2661" i="7"/>
  <c r="EF2660" i="7"/>
  <c r="ED2660" i="7"/>
  <c r="EA2660" i="7"/>
  <c r="EM2660" i="7"/>
  <c r="EL2660" i="7"/>
  <c r="DQ2660" i="7"/>
  <c r="DP2660" i="7"/>
  <c r="M2659" i="7"/>
  <c r="L2660" i="7" s="1"/>
  <c r="I2659" i="7"/>
  <c r="F2659" i="7"/>
  <c r="H2659" i="7"/>
  <c r="E2659" i="7"/>
  <c r="D2659" i="7"/>
  <c r="C2659" i="7"/>
  <c r="EF2658" i="7"/>
  <c r="ED2658" i="7"/>
  <c r="EA2658" i="7"/>
  <c r="EM2658" i="7"/>
  <c r="EL2658" i="7"/>
  <c r="DQ2658" i="7"/>
  <c r="DP2658" i="7"/>
  <c r="M2657" i="7"/>
  <c r="L2658" i="7" s="1"/>
  <c r="I2657" i="7"/>
  <c r="F2657" i="7"/>
  <c r="H2657" i="7"/>
  <c r="E2657" i="7"/>
  <c r="D2657" i="7"/>
  <c r="C2657" i="7"/>
  <c r="EF2656" i="7"/>
  <c r="ED2656" i="7"/>
  <c r="EA2656" i="7"/>
  <c r="EM2656" i="7"/>
  <c r="EL2656" i="7"/>
  <c r="DQ2656" i="7"/>
  <c r="DP2656" i="7"/>
  <c r="M2655" i="7"/>
  <c r="L2656" i="7" s="1"/>
  <c r="I2655" i="7"/>
  <c r="F2655" i="7"/>
  <c r="H2655" i="7"/>
  <c r="E2655" i="7"/>
  <c r="D2655" i="7"/>
  <c r="C2655" i="7"/>
  <c r="EF2654" i="7"/>
  <c r="ED2654" i="7"/>
  <c r="EA2654" i="7"/>
  <c r="EM2654" i="7"/>
  <c r="EL2654" i="7"/>
  <c r="DQ2654" i="7"/>
  <c r="DP2654" i="7"/>
  <c r="M2653" i="7"/>
  <c r="L2654" i="7" s="1"/>
  <c r="I2653" i="7"/>
  <c r="F2653" i="7"/>
  <c r="H2653" i="7"/>
  <c r="E2653" i="7"/>
  <c r="D2653" i="7"/>
  <c r="C2653" i="7"/>
  <c r="EF2652" i="7"/>
  <c r="ED2652" i="7"/>
  <c r="EA2652" i="7"/>
  <c r="EM2652" i="7"/>
  <c r="EL2652" i="7"/>
  <c r="DQ2652" i="7"/>
  <c r="DP2652" i="7"/>
  <c r="M2651" i="7"/>
  <c r="L2652" i="7" s="1"/>
  <c r="I2651" i="7"/>
  <c r="F2651" i="7"/>
  <c r="H2651" i="7"/>
  <c r="E2651" i="7"/>
  <c r="D2651" i="7"/>
  <c r="C2651" i="7"/>
  <c r="EI2650" i="7"/>
  <c r="DQ2650" i="7"/>
  <c r="DP2650" i="7"/>
  <c r="H2649" i="7"/>
  <c r="F2649" i="7"/>
  <c r="H2648" i="7"/>
  <c r="F2648" i="7"/>
  <c r="M2644" i="7"/>
  <c r="EF2650" i="7" s="1"/>
  <c r="M2645" i="7"/>
  <c r="J2645" i="7"/>
  <c r="I2645" i="7"/>
  <c r="H2645" i="7"/>
  <c r="G2645" i="7"/>
  <c r="M2642" i="7"/>
  <c r="M2641" i="7" s="1"/>
  <c r="ED2650" i="7" s="1"/>
  <c r="K2642" i="7"/>
  <c r="H2642" i="7"/>
  <c r="G2642" i="7"/>
  <c r="D2640" i="7"/>
  <c r="F2639" i="7"/>
  <c r="H2639" i="7"/>
  <c r="E2639" i="7"/>
  <c r="EI2638" i="7"/>
  <c r="DQ2638" i="7"/>
  <c r="DP2638" i="7"/>
  <c r="H2637" i="7"/>
  <c r="F2637" i="7"/>
  <c r="H2636" i="7"/>
  <c r="F2636" i="7"/>
  <c r="M2632" i="7"/>
  <c r="M2633" i="7"/>
  <c r="J2633" i="7"/>
  <c r="I2633" i="7"/>
  <c r="H2633" i="7"/>
  <c r="G2633" i="7"/>
  <c r="M2630" i="7"/>
  <c r="M2629" i="7" s="1"/>
  <c r="ED2638" i="7" s="1"/>
  <c r="K2630" i="7"/>
  <c r="H2630" i="7"/>
  <c r="G2630" i="7"/>
  <c r="D2628" i="7"/>
  <c r="F2627" i="7"/>
  <c r="H2627" i="7"/>
  <c r="E2627" i="7"/>
  <c r="EI2626" i="7"/>
  <c r="DQ2626" i="7"/>
  <c r="DP2626" i="7"/>
  <c r="H2625" i="7"/>
  <c r="F2625" i="7"/>
  <c r="H2624" i="7"/>
  <c r="F2624" i="7"/>
  <c r="M2619" i="7"/>
  <c r="M2621" i="7"/>
  <c r="K2621" i="7"/>
  <c r="H2621" i="7"/>
  <c r="G2621" i="7"/>
  <c r="M2620" i="7"/>
  <c r="J2620" i="7"/>
  <c r="I2620" i="7"/>
  <c r="H2620" i="7"/>
  <c r="G2620" i="7"/>
  <c r="M2617" i="7"/>
  <c r="M2616" i="7" s="1"/>
  <c r="K2617" i="7"/>
  <c r="H2617" i="7"/>
  <c r="G2617" i="7"/>
  <c r="D2615" i="7"/>
  <c r="F2614" i="7"/>
  <c r="H2614" i="7"/>
  <c r="E2614" i="7"/>
  <c r="EI2613" i="7"/>
  <c r="DQ2613" i="7"/>
  <c r="DP2613" i="7"/>
  <c r="H2612" i="7"/>
  <c r="F2612" i="7"/>
  <c r="H2611" i="7"/>
  <c r="F2611" i="7"/>
  <c r="M2606" i="7"/>
  <c r="EF2613" i="7" s="1"/>
  <c r="M2608" i="7"/>
  <c r="K2608" i="7"/>
  <c r="H2608" i="7"/>
  <c r="G2608" i="7"/>
  <c r="M2607" i="7"/>
  <c r="J2607" i="7"/>
  <c r="I2607" i="7"/>
  <c r="H2607" i="7"/>
  <c r="G2607" i="7"/>
  <c r="M2604" i="7"/>
  <c r="M2603" i="7" s="1"/>
  <c r="K2604" i="7"/>
  <c r="H2604" i="7"/>
  <c r="G2604" i="7"/>
  <c r="D2602" i="7"/>
  <c r="F2601" i="7"/>
  <c r="H2601" i="7"/>
  <c r="E2601" i="7"/>
  <c r="DQ2600" i="7"/>
  <c r="DP2600" i="7"/>
  <c r="H2599" i="7"/>
  <c r="F2599" i="7"/>
  <c r="H2598" i="7"/>
  <c r="F2598" i="7"/>
  <c r="M2595" i="7"/>
  <c r="EI2600" i="7" s="1"/>
  <c r="M2594" i="7"/>
  <c r="M2592" i="7" s="1"/>
  <c r="K2594" i="7"/>
  <c r="G2594" i="7"/>
  <c r="F2594" i="7"/>
  <c r="M2593" i="7"/>
  <c r="K2593" i="7"/>
  <c r="H2593" i="7"/>
  <c r="G2593" i="7"/>
  <c r="M2590" i="7"/>
  <c r="M2589" i="7" s="1"/>
  <c r="ED2600" i="7" s="1"/>
  <c r="K2590" i="7"/>
  <c r="H2590" i="7"/>
  <c r="G2590" i="7"/>
  <c r="D2588" i="7"/>
  <c r="F2587" i="7"/>
  <c r="H2587" i="7"/>
  <c r="E2587" i="7"/>
  <c r="DQ2586" i="7"/>
  <c r="DP2586" i="7"/>
  <c r="H2585" i="7"/>
  <c r="F2585" i="7"/>
  <c r="H2584" i="7"/>
  <c r="F2584" i="7"/>
  <c r="M2581" i="7"/>
  <c r="EI2586" i="7" s="1"/>
  <c r="M2580" i="7"/>
  <c r="K2580" i="7"/>
  <c r="G2580" i="7"/>
  <c r="F2580" i="7"/>
  <c r="M2579" i="7"/>
  <c r="K2579" i="7"/>
  <c r="H2579" i="7"/>
  <c r="G2579" i="7"/>
  <c r="M2578" i="7"/>
  <c r="K2578" i="7"/>
  <c r="G2578" i="7"/>
  <c r="F2578" i="7"/>
  <c r="M2577" i="7"/>
  <c r="K2577" i="7"/>
  <c r="H2577" i="7"/>
  <c r="G2577" i="7"/>
  <c r="M2574" i="7"/>
  <c r="M2573" i="7" s="1"/>
  <c r="K2574" i="7"/>
  <c r="H2574" i="7"/>
  <c r="G2574" i="7"/>
  <c r="D2572" i="7"/>
  <c r="F2571" i="7"/>
  <c r="H2571" i="7"/>
  <c r="E2571" i="7"/>
  <c r="DQ2570" i="7"/>
  <c r="DP2570" i="7"/>
  <c r="H2569" i="7"/>
  <c r="F2569" i="7"/>
  <c r="H2568" i="7"/>
  <c r="F2568" i="7"/>
  <c r="M2565" i="7"/>
  <c r="EI2570" i="7" s="1"/>
  <c r="M2564" i="7"/>
  <c r="K2564" i="7"/>
  <c r="G2564" i="7"/>
  <c r="F2564" i="7"/>
  <c r="M2563" i="7"/>
  <c r="K2563" i="7"/>
  <c r="H2563" i="7"/>
  <c r="G2563" i="7"/>
  <c r="M2562" i="7"/>
  <c r="K2562" i="7"/>
  <c r="G2562" i="7"/>
  <c r="F2562" i="7"/>
  <c r="M2561" i="7"/>
  <c r="K2561" i="7"/>
  <c r="H2561" i="7"/>
  <c r="G2561" i="7"/>
  <c r="M2558" i="7"/>
  <c r="M2557" i="7" s="1"/>
  <c r="ED2570" i="7" s="1"/>
  <c r="K2558" i="7"/>
  <c r="H2558" i="7"/>
  <c r="G2558" i="7"/>
  <c r="D2556" i="7"/>
  <c r="F2555" i="7"/>
  <c r="H2555" i="7"/>
  <c r="E2555" i="7"/>
  <c r="DQ2554" i="7"/>
  <c r="DP2554" i="7"/>
  <c r="H2553" i="7"/>
  <c r="F2553" i="7"/>
  <c r="H2552" i="7"/>
  <c r="F2552" i="7"/>
  <c r="M2549" i="7"/>
  <c r="EI2554" i="7" s="1"/>
  <c r="M2548" i="7"/>
  <c r="K2548" i="7"/>
  <c r="G2548" i="7"/>
  <c r="F2548" i="7"/>
  <c r="M2547" i="7"/>
  <c r="K2547" i="7"/>
  <c r="H2547" i="7"/>
  <c r="G2547" i="7"/>
  <c r="M2546" i="7"/>
  <c r="K2546" i="7"/>
  <c r="G2546" i="7"/>
  <c r="F2546" i="7"/>
  <c r="M2545" i="7"/>
  <c r="K2545" i="7"/>
  <c r="H2545" i="7"/>
  <c r="G2545" i="7"/>
  <c r="M2542" i="7"/>
  <c r="M2541" i="7" s="1"/>
  <c r="ED2554" i="7" s="1"/>
  <c r="K2542" i="7"/>
  <c r="H2542" i="7"/>
  <c r="G2542" i="7"/>
  <c r="D2540" i="7"/>
  <c r="F2539" i="7"/>
  <c r="H2539" i="7"/>
  <c r="E2539" i="7"/>
  <c r="DQ2538" i="7"/>
  <c r="DP2538" i="7"/>
  <c r="H2537" i="7"/>
  <c r="F2537" i="7"/>
  <c r="H2536" i="7"/>
  <c r="F2536" i="7"/>
  <c r="M2533" i="7"/>
  <c r="EI2538" i="7" s="1"/>
  <c r="M2532" i="7"/>
  <c r="K2532" i="7"/>
  <c r="G2532" i="7"/>
  <c r="F2532" i="7"/>
  <c r="M2531" i="7"/>
  <c r="K2531" i="7"/>
  <c r="H2531" i="7"/>
  <c r="G2531" i="7"/>
  <c r="M2530" i="7"/>
  <c r="K2530" i="7"/>
  <c r="G2530" i="7"/>
  <c r="F2530" i="7"/>
  <c r="M2529" i="7"/>
  <c r="K2529" i="7"/>
  <c r="H2529" i="7"/>
  <c r="G2529" i="7"/>
  <c r="M2526" i="7"/>
  <c r="M2525" i="7" s="1"/>
  <c r="K2526" i="7"/>
  <c r="H2526" i="7"/>
  <c r="G2526" i="7"/>
  <c r="D2524" i="7"/>
  <c r="F2523" i="7"/>
  <c r="H2523" i="7"/>
  <c r="E2523" i="7"/>
  <c r="DQ2522" i="7"/>
  <c r="DP2522" i="7"/>
  <c r="H2521" i="7"/>
  <c r="F2521" i="7"/>
  <c r="H2520" i="7"/>
  <c r="F2520" i="7"/>
  <c r="M2517" i="7"/>
  <c r="EI2522" i="7" s="1"/>
  <c r="M2516" i="7"/>
  <c r="M2514" i="7" s="1"/>
  <c r="K2516" i="7"/>
  <c r="G2516" i="7"/>
  <c r="F2516" i="7"/>
  <c r="M2515" i="7"/>
  <c r="K2515" i="7"/>
  <c r="H2515" i="7"/>
  <c r="G2515" i="7"/>
  <c r="M2512" i="7"/>
  <c r="M2511" i="7" s="1"/>
  <c r="K2512" i="7"/>
  <c r="H2512" i="7"/>
  <c r="G2512" i="7"/>
  <c r="D2510" i="7"/>
  <c r="F2509" i="7"/>
  <c r="H2509" i="7"/>
  <c r="E2509" i="7"/>
  <c r="DQ2508" i="7"/>
  <c r="DP2508" i="7"/>
  <c r="H2507" i="7"/>
  <c r="F2507" i="7"/>
  <c r="H2506" i="7"/>
  <c r="F2506" i="7"/>
  <c r="M2503" i="7"/>
  <c r="EI2508" i="7" s="1"/>
  <c r="M2502" i="7"/>
  <c r="M2500" i="7" s="1"/>
  <c r="K2502" i="7"/>
  <c r="G2502" i="7"/>
  <c r="F2502" i="7"/>
  <c r="M2501" i="7"/>
  <c r="K2501" i="7"/>
  <c r="H2501" i="7"/>
  <c r="G2501" i="7"/>
  <c r="M2498" i="7"/>
  <c r="M2497" i="7" s="1"/>
  <c r="ED2508" i="7" s="1"/>
  <c r="K2498" i="7"/>
  <c r="H2498" i="7"/>
  <c r="G2498" i="7"/>
  <c r="D2496" i="7"/>
  <c r="F2495" i="7"/>
  <c r="H2495" i="7"/>
  <c r="E2495" i="7"/>
  <c r="DQ2494" i="7"/>
  <c r="DP2494" i="7"/>
  <c r="H2493" i="7"/>
  <c r="F2493" i="7"/>
  <c r="H2492" i="7"/>
  <c r="F2492" i="7"/>
  <c r="H2489" i="7"/>
  <c r="G2489" i="7"/>
  <c r="F2489" i="7"/>
  <c r="E2489" i="7"/>
  <c r="D2489" i="7"/>
  <c r="C2489" i="7"/>
  <c r="H2488" i="7"/>
  <c r="G2488" i="7"/>
  <c r="F2488" i="7"/>
  <c r="E2488" i="7"/>
  <c r="D2488" i="7"/>
  <c r="C2488" i="7"/>
  <c r="H2487" i="7"/>
  <c r="G2487" i="7"/>
  <c r="F2487" i="7"/>
  <c r="E2487" i="7"/>
  <c r="D2487" i="7"/>
  <c r="C2487" i="7"/>
  <c r="M2486" i="7"/>
  <c r="J2486" i="7"/>
  <c r="I2486" i="7"/>
  <c r="H2486" i="7"/>
  <c r="G2486" i="7"/>
  <c r="M2485" i="7"/>
  <c r="K2485" i="7"/>
  <c r="H2485" i="7"/>
  <c r="G2485" i="7"/>
  <c r="M2484" i="7"/>
  <c r="J2484" i="7"/>
  <c r="I2484" i="7"/>
  <c r="H2484" i="7"/>
  <c r="G2484" i="7"/>
  <c r="M2483" i="7"/>
  <c r="J2483" i="7"/>
  <c r="I2483" i="7"/>
  <c r="H2483" i="7"/>
  <c r="G2483" i="7"/>
  <c r="M2481" i="7"/>
  <c r="K2481" i="7"/>
  <c r="G2481" i="7"/>
  <c r="F2481" i="7"/>
  <c r="M2480" i="7"/>
  <c r="K2480" i="7"/>
  <c r="H2480" i="7"/>
  <c r="G2480" i="7"/>
  <c r="M2479" i="7"/>
  <c r="K2479" i="7"/>
  <c r="G2479" i="7"/>
  <c r="F2479" i="7"/>
  <c r="M2478" i="7"/>
  <c r="K2478" i="7"/>
  <c r="H2478" i="7"/>
  <c r="G2478" i="7"/>
  <c r="M2475" i="7"/>
  <c r="M2474" i="7" s="1"/>
  <c r="K2475" i="7"/>
  <c r="H2475" i="7"/>
  <c r="G2475" i="7"/>
  <c r="F2473" i="7"/>
  <c r="H2473" i="7"/>
  <c r="E2473" i="7"/>
  <c r="EF2472" i="7"/>
  <c r="EA2472" i="7"/>
  <c r="DQ2472" i="7"/>
  <c r="DP2472" i="7"/>
  <c r="H2471" i="7"/>
  <c r="F2471" i="7"/>
  <c r="H2470" i="7"/>
  <c r="F2470" i="7"/>
  <c r="M2467" i="7"/>
  <c r="J2467" i="7"/>
  <c r="I2467" i="7"/>
  <c r="H2467" i="7"/>
  <c r="G2467" i="7"/>
  <c r="M2466" i="7"/>
  <c r="K2466" i="7"/>
  <c r="H2466" i="7"/>
  <c r="G2466" i="7"/>
  <c r="M2465" i="7"/>
  <c r="J2465" i="7"/>
  <c r="I2465" i="7"/>
  <c r="H2465" i="7"/>
  <c r="G2465" i="7"/>
  <c r="M2463" i="7"/>
  <c r="M2462" i="7" s="1"/>
  <c r="K2463" i="7"/>
  <c r="H2463" i="7"/>
  <c r="G2463" i="7"/>
  <c r="F2461" i="7"/>
  <c r="H2461" i="7"/>
  <c r="E2461" i="7"/>
  <c r="DQ2460" i="7"/>
  <c r="DP2460" i="7"/>
  <c r="H2459" i="7"/>
  <c r="F2459" i="7"/>
  <c r="H2458" i="7"/>
  <c r="F2458" i="7"/>
  <c r="M2455" i="7"/>
  <c r="J2455" i="7"/>
  <c r="I2455" i="7"/>
  <c r="H2455" i="7"/>
  <c r="G2455" i="7"/>
  <c r="M2454" i="7"/>
  <c r="J2454" i="7"/>
  <c r="I2454" i="7"/>
  <c r="H2454" i="7"/>
  <c r="G2454" i="7"/>
  <c r="M2453" i="7"/>
  <c r="J2453" i="7"/>
  <c r="I2453" i="7"/>
  <c r="H2453" i="7"/>
  <c r="G2453" i="7"/>
  <c r="M2451" i="7"/>
  <c r="K2451" i="7"/>
  <c r="H2451" i="7"/>
  <c r="G2451" i="7"/>
  <c r="M2450" i="7"/>
  <c r="K2450" i="7"/>
  <c r="G2450" i="7"/>
  <c r="F2450" i="7"/>
  <c r="M2449" i="7"/>
  <c r="K2449" i="7"/>
  <c r="H2449" i="7"/>
  <c r="G2449" i="7"/>
  <c r="M2448" i="7"/>
  <c r="K2448" i="7"/>
  <c r="G2448" i="7"/>
  <c r="F2448" i="7"/>
  <c r="M2447" i="7"/>
  <c r="K2447" i="7"/>
  <c r="H2447" i="7"/>
  <c r="G2447" i="7"/>
  <c r="M2444" i="7"/>
  <c r="M2443" i="7" s="1"/>
  <c r="K2444" i="7"/>
  <c r="H2444" i="7"/>
  <c r="G2444" i="7"/>
  <c r="F2442" i="7"/>
  <c r="H2442" i="7"/>
  <c r="E2442" i="7"/>
  <c r="DQ2437" i="7"/>
  <c r="DP2437" i="7"/>
  <c r="H2436" i="7"/>
  <c r="F2436" i="7"/>
  <c r="H2435" i="7"/>
  <c r="F2435" i="7"/>
  <c r="M2432" i="7"/>
  <c r="M2431" i="7" s="1"/>
  <c r="EI2437" i="7" s="1"/>
  <c r="J2432" i="7"/>
  <c r="I2432" i="7"/>
  <c r="H2432" i="7"/>
  <c r="G2432" i="7"/>
  <c r="M2430" i="7"/>
  <c r="M2428" i="7" s="1"/>
  <c r="EF2437" i="7" s="1"/>
  <c r="K2430" i="7"/>
  <c r="G2430" i="7"/>
  <c r="F2430" i="7"/>
  <c r="M2429" i="7"/>
  <c r="J2429" i="7"/>
  <c r="I2429" i="7"/>
  <c r="H2429" i="7"/>
  <c r="G2429" i="7"/>
  <c r="M2426" i="7"/>
  <c r="K2426" i="7"/>
  <c r="H2426" i="7"/>
  <c r="G2426" i="7"/>
  <c r="M2425" i="7"/>
  <c r="K2425" i="7"/>
  <c r="H2425" i="7"/>
  <c r="G2425" i="7"/>
  <c r="F2423" i="7"/>
  <c r="H2423" i="7"/>
  <c r="E2423" i="7"/>
  <c r="DQ2422" i="7"/>
  <c r="DP2422" i="7"/>
  <c r="H2421" i="7"/>
  <c r="F2421" i="7"/>
  <c r="H2420" i="7"/>
  <c r="F2420" i="7"/>
  <c r="M2417" i="7"/>
  <c r="M2416" i="7" s="1"/>
  <c r="EI2422" i="7" s="1"/>
  <c r="J2417" i="7"/>
  <c r="I2417" i="7"/>
  <c r="H2417" i="7"/>
  <c r="G2417" i="7"/>
  <c r="M2415" i="7"/>
  <c r="M2413" i="7" s="1"/>
  <c r="K2415" i="7"/>
  <c r="G2415" i="7"/>
  <c r="F2415" i="7"/>
  <c r="M2414" i="7"/>
  <c r="J2414" i="7"/>
  <c r="I2414" i="7"/>
  <c r="H2414" i="7"/>
  <c r="G2414" i="7"/>
  <c r="M2411" i="7"/>
  <c r="K2411" i="7"/>
  <c r="H2411" i="7"/>
  <c r="G2411" i="7"/>
  <c r="M2410" i="7"/>
  <c r="K2410" i="7"/>
  <c r="H2410" i="7"/>
  <c r="G2410" i="7"/>
  <c r="D2408" i="7"/>
  <c r="C2408" i="7"/>
  <c r="D2407" i="7"/>
  <c r="F2406" i="7"/>
  <c r="H2406" i="7"/>
  <c r="E2406" i="7"/>
  <c r="DQ2405" i="7"/>
  <c r="DP2405" i="7"/>
  <c r="H2404" i="7"/>
  <c r="F2404" i="7"/>
  <c r="H2403" i="7"/>
  <c r="F2403" i="7"/>
  <c r="M2400" i="7"/>
  <c r="M2399" i="7" s="1"/>
  <c r="EI2405" i="7" s="1"/>
  <c r="J2400" i="7"/>
  <c r="I2400" i="7"/>
  <c r="H2400" i="7"/>
  <c r="G2400" i="7"/>
  <c r="M2398" i="7"/>
  <c r="M2396" i="7" s="1"/>
  <c r="K2398" i="7"/>
  <c r="G2398" i="7"/>
  <c r="F2398" i="7"/>
  <c r="M2397" i="7"/>
  <c r="J2397" i="7"/>
  <c r="I2397" i="7"/>
  <c r="H2397" i="7"/>
  <c r="G2397" i="7"/>
  <c r="M2394" i="7"/>
  <c r="K2394" i="7"/>
  <c r="H2394" i="7"/>
  <c r="G2394" i="7"/>
  <c r="M2393" i="7"/>
  <c r="K2393" i="7"/>
  <c r="H2393" i="7"/>
  <c r="G2393" i="7"/>
  <c r="F2391" i="7"/>
  <c r="H2391" i="7"/>
  <c r="E2391" i="7"/>
  <c r="DQ2390" i="7"/>
  <c r="DP2390" i="7"/>
  <c r="H2389" i="7"/>
  <c r="F2389" i="7"/>
  <c r="H2388" i="7"/>
  <c r="F2388" i="7"/>
  <c r="M2385" i="7"/>
  <c r="M2384" i="7" s="1"/>
  <c r="EI2390" i="7" s="1"/>
  <c r="J2385" i="7"/>
  <c r="I2385" i="7"/>
  <c r="H2385" i="7"/>
  <c r="G2385" i="7"/>
  <c r="M2383" i="7"/>
  <c r="M2381" i="7" s="1"/>
  <c r="EF2390" i="7" s="1"/>
  <c r="K2383" i="7"/>
  <c r="G2383" i="7"/>
  <c r="F2383" i="7"/>
  <c r="M2382" i="7"/>
  <c r="J2382" i="7"/>
  <c r="I2382" i="7"/>
  <c r="H2382" i="7"/>
  <c r="G2382" i="7"/>
  <c r="M2379" i="7"/>
  <c r="K2379" i="7"/>
  <c r="H2379" i="7"/>
  <c r="G2379" i="7"/>
  <c r="M2378" i="7"/>
  <c r="K2378" i="7"/>
  <c r="H2378" i="7"/>
  <c r="G2378" i="7"/>
  <c r="D2376" i="7"/>
  <c r="C2376" i="7"/>
  <c r="D2375" i="7"/>
  <c r="F2374" i="7"/>
  <c r="H2374" i="7"/>
  <c r="E2374" i="7"/>
  <c r="DQ2373" i="7"/>
  <c r="DP2373" i="7"/>
  <c r="H2372" i="7"/>
  <c r="F2372" i="7"/>
  <c r="H2371" i="7"/>
  <c r="F2371" i="7"/>
  <c r="M2368" i="7"/>
  <c r="M2367" i="7" s="1"/>
  <c r="EI2373" i="7" s="1"/>
  <c r="J2368" i="7"/>
  <c r="I2368" i="7"/>
  <c r="H2368" i="7"/>
  <c r="G2368" i="7"/>
  <c r="M2366" i="7"/>
  <c r="M2364" i="7" s="1"/>
  <c r="EF2373" i="7" s="1"/>
  <c r="K2366" i="7"/>
  <c r="G2366" i="7"/>
  <c r="F2366" i="7"/>
  <c r="M2365" i="7"/>
  <c r="J2365" i="7"/>
  <c r="I2365" i="7"/>
  <c r="H2365" i="7"/>
  <c r="G2365" i="7"/>
  <c r="M2362" i="7"/>
  <c r="K2362" i="7"/>
  <c r="H2362" i="7"/>
  <c r="G2362" i="7"/>
  <c r="M2361" i="7"/>
  <c r="K2361" i="7"/>
  <c r="H2361" i="7"/>
  <c r="G2361" i="7"/>
  <c r="F2359" i="7"/>
  <c r="H2359" i="7"/>
  <c r="E2359" i="7"/>
  <c r="DQ2358" i="7"/>
  <c r="DP2358" i="7"/>
  <c r="H2357" i="7"/>
  <c r="F2357" i="7"/>
  <c r="H2356" i="7"/>
  <c r="F2356" i="7"/>
  <c r="M2353" i="7"/>
  <c r="M2352" i="7" s="1"/>
  <c r="EI2358" i="7" s="1"/>
  <c r="J2353" i="7"/>
  <c r="I2353" i="7"/>
  <c r="H2353" i="7"/>
  <c r="G2353" i="7"/>
  <c r="M2351" i="7"/>
  <c r="M2349" i="7" s="1"/>
  <c r="EF2358" i="7" s="1"/>
  <c r="K2351" i="7"/>
  <c r="G2351" i="7"/>
  <c r="F2351" i="7"/>
  <c r="M2350" i="7"/>
  <c r="J2350" i="7"/>
  <c r="I2350" i="7"/>
  <c r="H2350" i="7"/>
  <c r="G2350" i="7"/>
  <c r="M2347" i="7"/>
  <c r="K2347" i="7"/>
  <c r="H2347" i="7"/>
  <c r="G2347" i="7"/>
  <c r="M2346" i="7"/>
  <c r="K2346" i="7"/>
  <c r="H2346" i="7"/>
  <c r="G2346" i="7"/>
  <c r="D2344" i="7"/>
  <c r="C2344" i="7"/>
  <c r="D2343" i="7"/>
  <c r="F2342" i="7"/>
  <c r="H2342" i="7"/>
  <c r="E2342" i="7"/>
  <c r="D2341" i="7"/>
  <c r="DQ2340" i="7"/>
  <c r="DP2340" i="7"/>
  <c r="H2339" i="7"/>
  <c r="F2339" i="7"/>
  <c r="H2338" i="7"/>
  <c r="F2338" i="7"/>
  <c r="M2335" i="7"/>
  <c r="M2334" i="7" s="1"/>
  <c r="EI2340" i="7" s="1"/>
  <c r="J2335" i="7"/>
  <c r="I2335" i="7"/>
  <c r="H2335" i="7"/>
  <c r="G2335" i="7"/>
  <c r="M2333" i="7"/>
  <c r="M2331" i="7" s="1"/>
  <c r="K2333" i="7"/>
  <c r="G2333" i="7"/>
  <c r="F2333" i="7"/>
  <c r="M2332" i="7"/>
  <c r="J2332" i="7"/>
  <c r="I2332" i="7"/>
  <c r="H2332" i="7"/>
  <c r="G2332" i="7"/>
  <c r="M2329" i="7"/>
  <c r="K2329" i="7"/>
  <c r="H2329" i="7"/>
  <c r="G2329" i="7"/>
  <c r="M2328" i="7"/>
  <c r="K2328" i="7"/>
  <c r="H2328" i="7"/>
  <c r="G2328" i="7"/>
  <c r="F2326" i="7"/>
  <c r="H2326" i="7"/>
  <c r="E2326" i="7"/>
  <c r="DQ2325" i="7"/>
  <c r="DP2325" i="7"/>
  <c r="H2324" i="7"/>
  <c r="F2324" i="7"/>
  <c r="H2323" i="7"/>
  <c r="F2323" i="7"/>
  <c r="M2320" i="7"/>
  <c r="M2319" i="7" s="1"/>
  <c r="EI2325" i="7" s="1"/>
  <c r="J2320" i="7"/>
  <c r="I2320" i="7"/>
  <c r="H2320" i="7"/>
  <c r="G2320" i="7"/>
  <c r="M2318" i="7"/>
  <c r="M2316" i="7" s="1"/>
  <c r="K2318" i="7"/>
  <c r="G2318" i="7"/>
  <c r="F2318" i="7"/>
  <c r="M2317" i="7"/>
  <c r="J2317" i="7"/>
  <c r="I2317" i="7"/>
  <c r="H2317" i="7"/>
  <c r="G2317" i="7"/>
  <c r="M2314" i="7"/>
  <c r="K2314" i="7"/>
  <c r="H2314" i="7"/>
  <c r="G2314" i="7"/>
  <c r="M2313" i="7"/>
  <c r="K2313" i="7"/>
  <c r="H2313" i="7"/>
  <c r="G2313" i="7"/>
  <c r="D2311" i="7"/>
  <c r="C2311" i="7"/>
  <c r="D2310" i="7"/>
  <c r="F2309" i="7"/>
  <c r="H2309" i="7"/>
  <c r="E2309" i="7"/>
  <c r="DQ2308" i="7"/>
  <c r="DP2308" i="7"/>
  <c r="H2307" i="7"/>
  <c r="F2307" i="7"/>
  <c r="H2306" i="7"/>
  <c r="F2306" i="7"/>
  <c r="M2303" i="7"/>
  <c r="M2302" i="7" s="1"/>
  <c r="EI2308" i="7" s="1"/>
  <c r="J2303" i="7"/>
  <c r="I2303" i="7"/>
  <c r="H2303" i="7"/>
  <c r="G2303" i="7"/>
  <c r="M2301" i="7"/>
  <c r="M2299" i="7" s="1"/>
  <c r="K2301" i="7"/>
  <c r="G2301" i="7"/>
  <c r="F2301" i="7"/>
  <c r="M2300" i="7"/>
  <c r="J2300" i="7"/>
  <c r="I2300" i="7"/>
  <c r="H2300" i="7"/>
  <c r="G2300" i="7"/>
  <c r="M2297" i="7"/>
  <c r="K2297" i="7"/>
  <c r="H2297" i="7"/>
  <c r="G2297" i="7"/>
  <c r="M2296" i="7"/>
  <c r="K2296" i="7"/>
  <c r="H2296" i="7"/>
  <c r="G2296" i="7"/>
  <c r="F2294" i="7"/>
  <c r="H2294" i="7"/>
  <c r="E2294" i="7"/>
  <c r="DQ2293" i="7"/>
  <c r="DP2293" i="7"/>
  <c r="H2292" i="7"/>
  <c r="F2292" i="7"/>
  <c r="H2291" i="7"/>
  <c r="F2291" i="7"/>
  <c r="M2288" i="7"/>
  <c r="M2287" i="7" s="1"/>
  <c r="EI2293" i="7" s="1"/>
  <c r="J2288" i="7"/>
  <c r="I2288" i="7"/>
  <c r="H2288" i="7"/>
  <c r="G2288" i="7"/>
  <c r="M2286" i="7"/>
  <c r="M2284" i="7" s="1"/>
  <c r="K2286" i="7"/>
  <c r="G2286" i="7"/>
  <c r="F2286" i="7"/>
  <c r="M2285" i="7"/>
  <c r="J2285" i="7"/>
  <c r="I2285" i="7"/>
  <c r="H2285" i="7"/>
  <c r="G2285" i="7"/>
  <c r="M2282" i="7"/>
  <c r="K2282" i="7"/>
  <c r="H2282" i="7"/>
  <c r="G2282" i="7"/>
  <c r="M2281" i="7"/>
  <c r="K2281" i="7"/>
  <c r="H2281" i="7"/>
  <c r="G2281" i="7"/>
  <c r="D2279" i="7"/>
  <c r="C2279" i="7"/>
  <c r="D2278" i="7"/>
  <c r="F2277" i="7"/>
  <c r="H2277" i="7"/>
  <c r="E2277" i="7"/>
  <c r="DQ2276" i="7"/>
  <c r="DP2276" i="7"/>
  <c r="H2275" i="7"/>
  <c r="F2275" i="7"/>
  <c r="H2274" i="7"/>
  <c r="F2274" i="7"/>
  <c r="M2271" i="7"/>
  <c r="M2270" i="7" s="1"/>
  <c r="EI2276" i="7" s="1"/>
  <c r="J2271" i="7"/>
  <c r="I2271" i="7"/>
  <c r="H2271" i="7"/>
  <c r="G2271" i="7"/>
  <c r="M2269" i="7"/>
  <c r="M2267" i="7" s="1"/>
  <c r="EF2276" i="7" s="1"/>
  <c r="K2269" i="7"/>
  <c r="G2269" i="7"/>
  <c r="F2269" i="7"/>
  <c r="M2268" i="7"/>
  <c r="J2268" i="7"/>
  <c r="I2268" i="7"/>
  <c r="H2268" i="7"/>
  <c r="G2268" i="7"/>
  <c r="M2265" i="7"/>
  <c r="K2265" i="7"/>
  <c r="H2265" i="7"/>
  <c r="G2265" i="7"/>
  <c r="M2264" i="7"/>
  <c r="K2264" i="7"/>
  <c r="H2264" i="7"/>
  <c r="G2264" i="7"/>
  <c r="F2262" i="7"/>
  <c r="H2262" i="7"/>
  <c r="E2262" i="7"/>
  <c r="DQ2261" i="7"/>
  <c r="DP2261" i="7"/>
  <c r="H2260" i="7"/>
  <c r="F2260" i="7"/>
  <c r="H2259" i="7"/>
  <c r="F2259" i="7"/>
  <c r="M2256" i="7"/>
  <c r="M2255" i="7" s="1"/>
  <c r="EI2261" i="7" s="1"/>
  <c r="J2256" i="7"/>
  <c r="I2256" i="7"/>
  <c r="H2256" i="7"/>
  <c r="G2256" i="7"/>
  <c r="M2254" i="7"/>
  <c r="M2252" i="7" s="1"/>
  <c r="K2254" i="7"/>
  <c r="G2254" i="7"/>
  <c r="F2254" i="7"/>
  <c r="M2253" i="7"/>
  <c r="J2253" i="7"/>
  <c r="I2253" i="7"/>
  <c r="H2253" i="7"/>
  <c r="G2253" i="7"/>
  <c r="M2250" i="7"/>
  <c r="K2250" i="7"/>
  <c r="H2250" i="7"/>
  <c r="G2250" i="7"/>
  <c r="M2249" i="7"/>
  <c r="K2249" i="7"/>
  <c r="H2249" i="7"/>
  <c r="G2249" i="7"/>
  <c r="D2247" i="7"/>
  <c r="C2247" i="7"/>
  <c r="D2246" i="7"/>
  <c r="F2245" i="7"/>
  <c r="H2245" i="7"/>
  <c r="E2245" i="7"/>
  <c r="D2244" i="7"/>
  <c r="EF2243" i="7"/>
  <c r="EA2243" i="7"/>
  <c r="DQ2243" i="7"/>
  <c r="DP2243" i="7"/>
  <c r="H2242" i="7"/>
  <c r="F2242" i="7"/>
  <c r="H2241" i="7"/>
  <c r="F2241" i="7"/>
  <c r="M2238" i="7"/>
  <c r="M2237" i="7" s="1"/>
  <c r="EI2243" i="7" s="1"/>
  <c r="J2238" i="7"/>
  <c r="I2238" i="7"/>
  <c r="H2238" i="7"/>
  <c r="G2238" i="7"/>
  <c r="M2236" i="7"/>
  <c r="K2236" i="7"/>
  <c r="H2236" i="7"/>
  <c r="G2236" i="7"/>
  <c r="M2235" i="7"/>
  <c r="K2235" i="7"/>
  <c r="H2235" i="7"/>
  <c r="G2235" i="7"/>
  <c r="F2233" i="7"/>
  <c r="H2233" i="7"/>
  <c r="E2233" i="7"/>
  <c r="EF2232" i="7"/>
  <c r="EA2232" i="7"/>
  <c r="DQ2232" i="7"/>
  <c r="DP2232" i="7"/>
  <c r="H2231" i="7"/>
  <c r="F2231" i="7"/>
  <c r="H2230" i="7"/>
  <c r="F2230" i="7"/>
  <c r="M2227" i="7"/>
  <c r="M2226" i="7" s="1"/>
  <c r="EI2232" i="7" s="1"/>
  <c r="J2227" i="7"/>
  <c r="I2227" i="7"/>
  <c r="H2227" i="7"/>
  <c r="G2227" i="7"/>
  <c r="M2225" i="7"/>
  <c r="K2225" i="7"/>
  <c r="H2225" i="7"/>
  <c r="G2225" i="7"/>
  <c r="M2224" i="7"/>
  <c r="K2224" i="7"/>
  <c r="H2224" i="7"/>
  <c r="G2224" i="7"/>
  <c r="D2222" i="7"/>
  <c r="C2222" i="7"/>
  <c r="D2221" i="7"/>
  <c r="F2220" i="7"/>
  <c r="H2220" i="7"/>
  <c r="E2220" i="7"/>
  <c r="EF2219" i="7"/>
  <c r="EA2219" i="7"/>
  <c r="DQ2219" i="7"/>
  <c r="DP2219" i="7"/>
  <c r="H2218" i="7"/>
  <c r="F2218" i="7"/>
  <c r="H2217" i="7"/>
  <c r="F2217" i="7"/>
  <c r="M2214" i="7"/>
  <c r="M2213" i="7" s="1"/>
  <c r="EI2219" i="7" s="1"/>
  <c r="J2214" i="7"/>
  <c r="I2214" i="7"/>
  <c r="H2214" i="7"/>
  <c r="G2214" i="7"/>
  <c r="M2212" i="7"/>
  <c r="K2212" i="7"/>
  <c r="H2212" i="7"/>
  <c r="G2212" i="7"/>
  <c r="M2211" i="7"/>
  <c r="K2211" i="7"/>
  <c r="H2211" i="7"/>
  <c r="G2211" i="7"/>
  <c r="F2209" i="7"/>
  <c r="H2209" i="7"/>
  <c r="E2209" i="7"/>
  <c r="EF2208" i="7"/>
  <c r="EA2208" i="7"/>
  <c r="DQ2208" i="7"/>
  <c r="DP2208" i="7"/>
  <c r="H2207" i="7"/>
  <c r="F2207" i="7"/>
  <c r="H2206" i="7"/>
  <c r="F2206" i="7"/>
  <c r="M2203" i="7"/>
  <c r="M2202" i="7" s="1"/>
  <c r="EI2208" i="7" s="1"/>
  <c r="J2203" i="7"/>
  <c r="I2203" i="7"/>
  <c r="H2203" i="7"/>
  <c r="G2203" i="7"/>
  <c r="M2201" i="7"/>
  <c r="K2201" i="7"/>
  <c r="H2201" i="7"/>
  <c r="G2201" i="7"/>
  <c r="M2200" i="7"/>
  <c r="K2200" i="7"/>
  <c r="H2200" i="7"/>
  <c r="G2200" i="7"/>
  <c r="D2198" i="7"/>
  <c r="C2198" i="7"/>
  <c r="D2197" i="7"/>
  <c r="F2196" i="7"/>
  <c r="H2196" i="7"/>
  <c r="E2196" i="7"/>
  <c r="EF2195" i="7"/>
  <c r="EA2195" i="7"/>
  <c r="DQ2195" i="7"/>
  <c r="DP2195" i="7"/>
  <c r="H2194" i="7"/>
  <c r="F2194" i="7"/>
  <c r="H2193" i="7"/>
  <c r="F2193" i="7"/>
  <c r="M2190" i="7"/>
  <c r="M2189" i="7" s="1"/>
  <c r="EI2195" i="7" s="1"/>
  <c r="J2190" i="7"/>
  <c r="I2190" i="7"/>
  <c r="H2190" i="7"/>
  <c r="G2190" i="7"/>
  <c r="M2188" i="7"/>
  <c r="K2188" i="7"/>
  <c r="H2188" i="7"/>
  <c r="G2188" i="7"/>
  <c r="M2187" i="7"/>
  <c r="K2187" i="7"/>
  <c r="H2187" i="7"/>
  <c r="G2187" i="7"/>
  <c r="F2185" i="7"/>
  <c r="H2185" i="7"/>
  <c r="E2185" i="7"/>
  <c r="EF2184" i="7"/>
  <c r="EA2184" i="7"/>
  <c r="DQ2184" i="7"/>
  <c r="DP2184" i="7"/>
  <c r="H2183" i="7"/>
  <c r="F2183" i="7"/>
  <c r="H2182" i="7"/>
  <c r="F2182" i="7"/>
  <c r="M2179" i="7"/>
  <c r="M2178" i="7" s="1"/>
  <c r="EI2184" i="7" s="1"/>
  <c r="J2179" i="7"/>
  <c r="I2179" i="7"/>
  <c r="H2179" i="7"/>
  <c r="G2179" i="7"/>
  <c r="M2177" i="7"/>
  <c r="K2177" i="7"/>
  <c r="H2177" i="7"/>
  <c r="G2177" i="7"/>
  <c r="M2176" i="7"/>
  <c r="K2176" i="7"/>
  <c r="H2176" i="7"/>
  <c r="G2176" i="7"/>
  <c r="D2174" i="7"/>
  <c r="C2174" i="7"/>
  <c r="D2173" i="7"/>
  <c r="F2172" i="7"/>
  <c r="H2172" i="7"/>
  <c r="E2172" i="7"/>
  <c r="D2171" i="7"/>
  <c r="EF2170" i="7"/>
  <c r="EA2170" i="7"/>
  <c r="DQ2170" i="7"/>
  <c r="DP2170" i="7"/>
  <c r="H2169" i="7"/>
  <c r="F2169" i="7"/>
  <c r="H2168" i="7"/>
  <c r="F2168" i="7"/>
  <c r="M2165" i="7"/>
  <c r="M2164" i="7" s="1"/>
  <c r="EI2170" i="7" s="1"/>
  <c r="J2165" i="7"/>
  <c r="I2165" i="7"/>
  <c r="H2165" i="7"/>
  <c r="G2165" i="7"/>
  <c r="M2163" i="7"/>
  <c r="K2163" i="7"/>
  <c r="H2163" i="7"/>
  <c r="G2163" i="7"/>
  <c r="M2162" i="7"/>
  <c r="K2162" i="7"/>
  <c r="H2162" i="7"/>
  <c r="G2162" i="7"/>
  <c r="F2160" i="7"/>
  <c r="H2160" i="7"/>
  <c r="E2160" i="7"/>
  <c r="EF2159" i="7"/>
  <c r="EA2159" i="7"/>
  <c r="DQ2159" i="7"/>
  <c r="DP2159" i="7"/>
  <c r="H2158" i="7"/>
  <c r="F2158" i="7"/>
  <c r="H2157" i="7"/>
  <c r="F2157" i="7"/>
  <c r="M2154" i="7"/>
  <c r="M2153" i="7" s="1"/>
  <c r="EI2159" i="7" s="1"/>
  <c r="J2154" i="7"/>
  <c r="I2154" i="7"/>
  <c r="H2154" i="7"/>
  <c r="G2154" i="7"/>
  <c r="M2152" i="7"/>
  <c r="K2152" i="7"/>
  <c r="H2152" i="7"/>
  <c r="G2152" i="7"/>
  <c r="M2151" i="7"/>
  <c r="K2151" i="7"/>
  <c r="H2151" i="7"/>
  <c r="G2151" i="7"/>
  <c r="D2149" i="7"/>
  <c r="C2149" i="7"/>
  <c r="D2148" i="7"/>
  <c r="F2147" i="7"/>
  <c r="H2147" i="7"/>
  <c r="E2147" i="7"/>
  <c r="EF2146" i="7"/>
  <c r="EA2146" i="7"/>
  <c r="DQ2146" i="7"/>
  <c r="DP2146" i="7"/>
  <c r="H2145" i="7"/>
  <c r="F2145" i="7"/>
  <c r="H2144" i="7"/>
  <c r="F2144" i="7"/>
  <c r="M2141" i="7"/>
  <c r="M2140" i="7" s="1"/>
  <c r="EI2146" i="7" s="1"/>
  <c r="J2141" i="7"/>
  <c r="I2141" i="7"/>
  <c r="H2141" i="7"/>
  <c r="G2141" i="7"/>
  <c r="M2139" i="7"/>
  <c r="K2139" i="7"/>
  <c r="H2139" i="7"/>
  <c r="G2139" i="7"/>
  <c r="M2138" i="7"/>
  <c r="K2138" i="7"/>
  <c r="H2138" i="7"/>
  <c r="G2138" i="7"/>
  <c r="F2136" i="7"/>
  <c r="H2136" i="7"/>
  <c r="E2136" i="7"/>
  <c r="EF2135" i="7"/>
  <c r="EA2135" i="7"/>
  <c r="DQ2135" i="7"/>
  <c r="DP2135" i="7"/>
  <c r="H2134" i="7"/>
  <c r="F2134" i="7"/>
  <c r="H2133" i="7"/>
  <c r="F2133" i="7"/>
  <c r="M2130" i="7"/>
  <c r="M2129" i="7" s="1"/>
  <c r="EI2135" i="7" s="1"/>
  <c r="J2130" i="7"/>
  <c r="I2130" i="7"/>
  <c r="H2130" i="7"/>
  <c r="G2130" i="7"/>
  <c r="M2128" i="7"/>
  <c r="K2128" i="7"/>
  <c r="H2128" i="7"/>
  <c r="G2128" i="7"/>
  <c r="M2127" i="7"/>
  <c r="K2127" i="7"/>
  <c r="H2127" i="7"/>
  <c r="G2127" i="7"/>
  <c r="D2125" i="7"/>
  <c r="C2125" i="7"/>
  <c r="D2124" i="7"/>
  <c r="F2123" i="7"/>
  <c r="H2123" i="7"/>
  <c r="E2123" i="7"/>
  <c r="EF2122" i="7"/>
  <c r="EA2122" i="7"/>
  <c r="DQ2122" i="7"/>
  <c r="DP2122" i="7"/>
  <c r="H2121" i="7"/>
  <c r="F2121" i="7"/>
  <c r="H2120" i="7"/>
  <c r="F2120" i="7"/>
  <c r="M2117" i="7"/>
  <c r="M2116" i="7" s="1"/>
  <c r="J2117" i="7"/>
  <c r="I2117" i="7"/>
  <c r="H2117" i="7"/>
  <c r="G2117" i="7"/>
  <c r="M2115" i="7"/>
  <c r="K2115" i="7"/>
  <c r="H2115" i="7"/>
  <c r="G2115" i="7"/>
  <c r="M2114" i="7"/>
  <c r="K2114" i="7"/>
  <c r="H2114" i="7"/>
  <c r="G2114" i="7"/>
  <c r="F2112" i="7"/>
  <c r="H2112" i="7"/>
  <c r="E2112" i="7"/>
  <c r="EF2111" i="7"/>
  <c r="EA2111" i="7"/>
  <c r="DQ2111" i="7"/>
  <c r="DP2111" i="7"/>
  <c r="H2110" i="7"/>
  <c r="F2110" i="7"/>
  <c r="H2109" i="7"/>
  <c r="F2109" i="7"/>
  <c r="M2106" i="7"/>
  <c r="M2105" i="7" s="1"/>
  <c r="J2106" i="7"/>
  <c r="I2106" i="7"/>
  <c r="H2106" i="7"/>
  <c r="G2106" i="7"/>
  <c r="M2104" i="7"/>
  <c r="K2104" i="7"/>
  <c r="H2104" i="7"/>
  <c r="G2104" i="7"/>
  <c r="M2103" i="7"/>
  <c r="K2103" i="7"/>
  <c r="H2103" i="7"/>
  <c r="G2103" i="7"/>
  <c r="D2101" i="7"/>
  <c r="C2101" i="7"/>
  <c r="D2100" i="7"/>
  <c r="F2099" i="7"/>
  <c r="H2099" i="7"/>
  <c r="E2099" i="7"/>
  <c r="D2098" i="7"/>
  <c r="DQ2097" i="7"/>
  <c r="DP2097" i="7"/>
  <c r="H2096" i="7"/>
  <c r="F2096" i="7"/>
  <c r="H2095" i="7"/>
  <c r="F2095" i="7"/>
  <c r="M2092" i="7"/>
  <c r="M2091" i="7" s="1"/>
  <c r="EI2097" i="7" s="1"/>
  <c r="J2092" i="7"/>
  <c r="I2092" i="7"/>
  <c r="H2092" i="7"/>
  <c r="G2092" i="7"/>
  <c r="M2090" i="7"/>
  <c r="M2088" i="7" s="1"/>
  <c r="K2090" i="7"/>
  <c r="G2090" i="7"/>
  <c r="F2090" i="7"/>
  <c r="M2089" i="7"/>
  <c r="J2089" i="7"/>
  <c r="I2089" i="7"/>
  <c r="H2089" i="7"/>
  <c r="G2089" i="7"/>
  <c r="M2086" i="7"/>
  <c r="M2085" i="7" s="1"/>
  <c r="K2086" i="7"/>
  <c r="H2086" i="7"/>
  <c r="G2086" i="7"/>
  <c r="F2084" i="7"/>
  <c r="H2084" i="7"/>
  <c r="E2084" i="7"/>
  <c r="DQ2083" i="7"/>
  <c r="DP2083" i="7"/>
  <c r="H2082" i="7"/>
  <c r="F2082" i="7"/>
  <c r="H2081" i="7"/>
  <c r="F2081" i="7"/>
  <c r="M2078" i="7"/>
  <c r="M2077" i="7" s="1"/>
  <c r="EI2083" i="7" s="1"/>
  <c r="J2078" i="7"/>
  <c r="I2078" i="7"/>
  <c r="H2078" i="7"/>
  <c r="G2078" i="7"/>
  <c r="M2076" i="7"/>
  <c r="M2074" i="7" s="1"/>
  <c r="EF2083" i="7" s="1"/>
  <c r="K2076" i="7"/>
  <c r="G2076" i="7"/>
  <c r="F2076" i="7"/>
  <c r="M2075" i="7"/>
  <c r="J2075" i="7"/>
  <c r="I2075" i="7"/>
  <c r="H2075" i="7"/>
  <c r="G2075" i="7"/>
  <c r="M2072" i="7"/>
  <c r="M2071" i="7" s="1"/>
  <c r="K2072" i="7"/>
  <c r="H2072" i="7"/>
  <c r="G2072" i="7"/>
  <c r="D2070" i="7"/>
  <c r="C2070" i="7"/>
  <c r="D2069" i="7"/>
  <c r="F2068" i="7"/>
  <c r="H2068" i="7"/>
  <c r="E2068" i="7"/>
  <c r="DQ2067" i="7"/>
  <c r="DP2067" i="7"/>
  <c r="H2066" i="7"/>
  <c r="F2066" i="7"/>
  <c r="H2065" i="7"/>
  <c r="F2065" i="7"/>
  <c r="M2062" i="7"/>
  <c r="M2061" i="7" s="1"/>
  <c r="EI2067" i="7" s="1"/>
  <c r="J2062" i="7"/>
  <c r="I2062" i="7"/>
  <c r="H2062" i="7"/>
  <c r="G2062" i="7"/>
  <c r="M2060" i="7"/>
  <c r="M2058" i="7" s="1"/>
  <c r="K2060" i="7"/>
  <c r="G2060" i="7"/>
  <c r="F2060" i="7"/>
  <c r="M2059" i="7"/>
  <c r="J2059" i="7"/>
  <c r="I2059" i="7"/>
  <c r="H2059" i="7"/>
  <c r="G2059" i="7"/>
  <c r="M2056" i="7"/>
  <c r="M2055" i="7" s="1"/>
  <c r="K2056" i="7"/>
  <c r="H2056" i="7"/>
  <c r="G2056" i="7"/>
  <c r="F2054" i="7"/>
  <c r="H2054" i="7"/>
  <c r="E2054" i="7"/>
  <c r="DQ2053" i="7"/>
  <c r="DP2053" i="7"/>
  <c r="H2052" i="7"/>
  <c r="F2052" i="7"/>
  <c r="H2051" i="7"/>
  <c r="F2051" i="7"/>
  <c r="M2048" i="7"/>
  <c r="M2047" i="7" s="1"/>
  <c r="EI2053" i="7" s="1"/>
  <c r="J2048" i="7"/>
  <c r="I2048" i="7"/>
  <c r="H2048" i="7"/>
  <c r="G2048" i="7"/>
  <c r="M2046" i="7"/>
  <c r="M2044" i="7" s="1"/>
  <c r="K2046" i="7"/>
  <c r="G2046" i="7"/>
  <c r="F2046" i="7"/>
  <c r="M2045" i="7"/>
  <c r="J2045" i="7"/>
  <c r="I2045" i="7"/>
  <c r="H2045" i="7"/>
  <c r="G2045" i="7"/>
  <c r="M2042" i="7"/>
  <c r="M2041" i="7" s="1"/>
  <c r="ED2053" i="7" s="1"/>
  <c r="K2042" i="7"/>
  <c r="H2042" i="7"/>
  <c r="G2042" i="7"/>
  <c r="D2040" i="7"/>
  <c r="C2040" i="7"/>
  <c r="D2039" i="7"/>
  <c r="F2038" i="7"/>
  <c r="H2038" i="7"/>
  <c r="E2038" i="7"/>
  <c r="DQ2037" i="7"/>
  <c r="DP2037" i="7"/>
  <c r="H2036" i="7"/>
  <c r="F2036" i="7"/>
  <c r="H2035" i="7"/>
  <c r="F2035" i="7"/>
  <c r="M2032" i="7"/>
  <c r="M2031" i="7" s="1"/>
  <c r="EI2037" i="7" s="1"/>
  <c r="J2032" i="7"/>
  <c r="I2032" i="7"/>
  <c r="H2032" i="7"/>
  <c r="G2032" i="7"/>
  <c r="M2030" i="7"/>
  <c r="M2028" i="7" s="1"/>
  <c r="K2030" i="7"/>
  <c r="G2030" i="7"/>
  <c r="F2030" i="7"/>
  <c r="M2029" i="7"/>
  <c r="J2029" i="7"/>
  <c r="I2029" i="7"/>
  <c r="H2029" i="7"/>
  <c r="G2029" i="7"/>
  <c r="M2026" i="7"/>
  <c r="M2025" i="7" s="1"/>
  <c r="ED2037" i="7" s="1"/>
  <c r="K2026" i="7"/>
  <c r="H2026" i="7"/>
  <c r="G2026" i="7"/>
  <c r="F2024" i="7"/>
  <c r="H2024" i="7"/>
  <c r="E2024" i="7"/>
  <c r="DQ2023" i="7"/>
  <c r="DP2023" i="7"/>
  <c r="H2022" i="7"/>
  <c r="F2022" i="7"/>
  <c r="H2021" i="7"/>
  <c r="F2021" i="7"/>
  <c r="M2018" i="7"/>
  <c r="M2017" i="7" s="1"/>
  <c r="EI2023" i="7" s="1"/>
  <c r="J2018" i="7"/>
  <c r="I2018" i="7"/>
  <c r="H2018" i="7"/>
  <c r="G2018" i="7"/>
  <c r="M2016" i="7"/>
  <c r="M2014" i="7" s="1"/>
  <c r="EF2023" i="7" s="1"/>
  <c r="K2016" i="7"/>
  <c r="G2016" i="7"/>
  <c r="F2016" i="7"/>
  <c r="M2015" i="7"/>
  <c r="J2015" i="7"/>
  <c r="I2015" i="7"/>
  <c r="H2015" i="7"/>
  <c r="G2015" i="7"/>
  <c r="M2012" i="7"/>
  <c r="M2011" i="7" s="1"/>
  <c r="ED2023" i="7" s="1"/>
  <c r="K2012" i="7"/>
  <c r="H2012" i="7"/>
  <c r="G2012" i="7"/>
  <c r="D2010" i="7"/>
  <c r="C2010" i="7"/>
  <c r="D2009" i="7"/>
  <c r="F2008" i="7"/>
  <c r="H2008" i="7"/>
  <c r="E2008" i="7"/>
  <c r="D2007" i="7"/>
  <c r="EF2006" i="7"/>
  <c r="EA2006" i="7"/>
  <c r="DQ2006" i="7"/>
  <c r="DP2006" i="7"/>
  <c r="H2005" i="7"/>
  <c r="F2005" i="7"/>
  <c r="H2004" i="7"/>
  <c r="F2004" i="7"/>
  <c r="M2001" i="7"/>
  <c r="M2000" i="7" s="1"/>
  <c r="J2001" i="7"/>
  <c r="I2001" i="7"/>
  <c r="H2001" i="7"/>
  <c r="G2001" i="7"/>
  <c r="M1999" i="7"/>
  <c r="M1998" i="7" s="1"/>
  <c r="K1999" i="7"/>
  <c r="H1999" i="7"/>
  <c r="G1999" i="7"/>
  <c r="F1997" i="7"/>
  <c r="H1997" i="7"/>
  <c r="E1997" i="7"/>
  <c r="EF1996" i="7"/>
  <c r="EA1996" i="7"/>
  <c r="DQ1996" i="7"/>
  <c r="DP1996" i="7"/>
  <c r="H1995" i="7"/>
  <c r="F1995" i="7"/>
  <c r="H1994" i="7"/>
  <c r="F1994" i="7"/>
  <c r="M1991" i="7"/>
  <c r="M1990" i="7" s="1"/>
  <c r="EI1996" i="7" s="1"/>
  <c r="J1991" i="7"/>
  <c r="I1991" i="7"/>
  <c r="H1991" i="7"/>
  <c r="G1991" i="7"/>
  <c r="M1989" i="7"/>
  <c r="M1988" i="7" s="1"/>
  <c r="K1989" i="7"/>
  <c r="H1989" i="7"/>
  <c r="G1989" i="7"/>
  <c r="D1987" i="7"/>
  <c r="C1987" i="7"/>
  <c r="D1986" i="7"/>
  <c r="F1985" i="7"/>
  <c r="H1985" i="7"/>
  <c r="E1985" i="7"/>
  <c r="EF1984" i="7"/>
  <c r="EA1984" i="7"/>
  <c r="DQ1984" i="7"/>
  <c r="DP1984" i="7"/>
  <c r="H1983" i="7"/>
  <c r="F1983" i="7"/>
  <c r="H1982" i="7"/>
  <c r="F1982" i="7"/>
  <c r="M1979" i="7"/>
  <c r="M1978" i="7" s="1"/>
  <c r="J1979" i="7"/>
  <c r="I1979" i="7"/>
  <c r="H1979" i="7"/>
  <c r="G1979" i="7"/>
  <c r="M1977" i="7"/>
  <c r="M1976" i="7" s="1"/>
  <c r="K1977" i="7"/>
  <c r="H1977" i="7"/>
  <c r="G1977" i="7"/>
  <c r="F1975" i="7"/>
  <c r="H1975" i="7"/>
  <c r="E1975" i="7"/>
  <c r="EF1974" i="7"/>
  <c r="EA1974" i="7"/>
  <c r="DQ1974" i="7"/>
  <c r="DP1974" i="7"/>
  <c r="H1973" i="7"/>
  <c r="F1973" i="7"/>
  <c r="H1972" i="7"/>
  <c r="F1972" i="7"/>
  <c r="M1969" i="7"/>
  <c r="M1968" i="7" s="1"/>
  <c r="J1969" i="7"/>
  <c r="I1969" i="7"/>
  <c r="H1969" i="7"/>
  <c r="G1969" i="7"/>
  <c r="M1967" i="7"/>
  <c r="M1966" i="7" s="1"/>
  <c r="K1967" i="7"/>
  <c r="H1967" i="7"/>
  <c r="G1967" i="7"/>
  <c r="D1965" i="7"/>
  <c r="C1965" i="7"/>
  <c r="D1964" i="7"/>
  <c r="F1963" i="7"/>
  <c r="H1963" i="7"/>
  <c r="E1963" i="7"/>
  <c r="EF1962" i="7"/>
  <c r="EA1962" i="7"/>
  <c r="DQ1962" i="7"/>
  <c r="DP1962" i="7"/>
  <c r="H1961" i="7"/>
  <c r="F1961" i="7"/>
  <c r="H1960" i="7"/>
  <c r="F1960" i="7"/>
  <c r="M1957" i="7"/>
  <c r="M1956" i="7" s="1"/>
  <c r="EI1962" i="7" s="1"/>
  <c r="J1957" i="7"/>
  <c r="I1957" i="7"/>
  <c r="H1957" i="7"/>
  <c r="G1957" i="7"/>
  <c r="M1955" i="7"/>
  <c r="M1954" i="7" s="1"/>
  <c r="K1955" i="7"/>
  <c r="H1955" i="7"/>
  <c r="G1955" i="7"/>
  <c r="F1953" i="7"/>
  <c r="H1953" i="7"/>
  <c r="E1953" i="7"/>
  <c r="EF1952" i="7"/>
  <c r="EA1952" i="7"/>
  <c r="DQ1952" i="7"/>
  <c r="DP1952" i="7"/>
  <c r="H1951" i="7"/>
  <c r="F1951" i="7"/>
  <c r="H1950" i="7"/>
  <c r="F1950" i="7"/>
  <c r="M1947" i="7"/>
  <c r="M1946" i="7" s="1"/>
  <c r="EI1952" i="7" s="1"/>
  <c r="J1947" i="7"/>
  <c r="I1947" i="7"/>
  <c r="H1947" i="7"/>
  <c r="G1947" i="7"/>
  <c r="M1945" i="7"/>
  <c r="M1944" i="7" s="1"/>
  <c r="K1945" i="7"/>
  <c r="H1945" i="7"/>
  <c r="G1945" i="7"/>
  <c r="D1943" i="7"/>
  <c r="C1943" i="7"/>
  <c r="D1942" i="7"/>
  <c r="F1941" i="7"/>
  <c r="H1941" i="7"/>
  <c r="E1941" i="7"/>
  <c r="D1940" i="7"/>
  <c r="EF1934" i="7"/>
  <c r="ED1934" i="7"/>
  <c r="EA1934" i="7"/>
  <c r="EM1934" i="7"/>
  <c r="EL1934" i="7"/>
  <c r="DQ1934" i="7"/>
  <c r="DP1934" i="7"/>
  <c r="M1933" i="7"/>
  <c r="EI1934" i="7" s="1"/>
  <c r="I1933" i="7"/>
  <c r="F1933" i="7"/>
  <c r="H1933" i="7"/>
  <c r="E1933" i="7"/>
  <c r="D1933" i="7"/>
  <c r="C1933" i="7"/>
  <c r="D1932" i="7"/>
  <c r="EF1931" i="7"/>
  <c r="EA1931" i="7"/>
  <c r="DQ1931" i="7"/>
  <c r="DP1931" i="7"/>
  <c r="H1930" i="7"/>
  <c r="F1930" i="7"/>
  <c r="H1929" i="7"/>
  <c r="F1929" i="7"/>
  <c r="M1926" i="7"/>
  <c r="M1925" i="7" s="1"/>
  <c r="EI1931" i="7" s="1"/>
  <c r="J1926" i="7"/>
  <c r="I1926" i="7"/>
  <c r="H1926" i="7"/>
  <c r="G1926" i="7"/>
  <c r="M1924" i="7"/>
  <c r="M1923" i="7" s="1"/>
  <c r="K1924" i="7"/>
  <c r="H1924" i="7"/>
  <c r="G1924" i="7"/>
  <c r="F1922" i="7"/>
  <c r="H1922" i="7"/>
  <c r="E1922" i="7"/>
  <c r="EF1921" i="7"/>
  <c r="EA1921" i="7"/>
  <c r="DQ1921" i="7"/>
  <c r="DP1921" i="7"/>
  <c r="H1920" i="7"/>
  <c r="F1920" i="7"/>
  <c r="H1919" i="7"/>
  <c r="F1919" i="7"/>
  <c r="M1916" i="7"/>
  <c r="M1915" i="7" s="1"/>
  <c r="EI1921" i="7" s="1"/>
  <c r="J1916" i="7"/>
  <c r="I1916" i="7"/>
  <c r="H1916" i="7"/>
  <c r="G1916" i="7"/>
  <c r="M1914" i="7"/>
  <c r="M1913" i="7" s="1"/>
  <c r="ED1921" i="7" s="1"/>
  <c r="K1914" i="7"/>
  <c r="H1914" i="7"/>
  <c r="G1914" i="7"/>
  <c r="D1912" i="7"/>
  <c r="C1912" i="7"/>
  <c r="D1911" i="7"/>
  <c r="F1910" i="7"/>
  <c r="H1910" i="7"/>
  <c r="E1910" i="7"/>
  <c r="EF1909" i="7"/>
  <c r="EA1909" i="7"/>
  <c r="DQ1909" i="7"/>
  <c r="DP1909" i="7"/>
  <c r="H1908" i="7"/>
  <c r="F1908" i="7"/>
  <c r="H1907" i="7"/>
  <c r="F1907" i="7"/>
  <c r="M1904" i="7"/>
  <c r="M1903" i="7" s="1"/>
  <c r="EI1909" i="7" s="1"/>
  <c r="J1904" i="7"/>
  <c r="I1904" i="7"/>
  <c r="H1904" i="7"/>
  <c r="G1904" i="7"/>
  <c r="M1902" i="7"/>
  <c r="M1901" i="7" s="1"/>
  <c r="K1902" i="7"/>
  <c r="H1902" i="7"/>
  <c r="G1902" i="7"/>
  <c r="F1900" i="7"/>
  <c r="H1900" i="7"/>
  <c r="E1900" i="7"/>
  <c r="EF1899" i="7"/>
  <c r="EA1899" i="7"/>
  <c r="DQ1899" i="7"/>
  <c r="DP1899" i="7"/>
  <c r="H1898" i="7"/>
  <c r="F1898" i="7"/>
  <c r="H1897" i="7"/>
  <c r="F1897" i="7"/>
  <c r="M1894" i="7"/>
  <c r="M1893" i="7" s="1"/>
  <c r="EI1899" i="7" s="1"/>
  <c r="J1894" i="7"/>
  <c r="I1894" i="7"/>
  <c r="H1894" i="7"/>
  <c r="G1894" i="7"/>
  <c r="M1892" i="7"/>
  <c r="M1891" i="7" s="1"/>
  <c r="ED1899" i="7" s="1"/>
  <c r="K1892" i="7"/>
  <c r="H1892" i="7"/>
  <c r="G1892" i="7"/>
  <c r="D1890" i="7"/>
  <c r="C1890" i="7"/>
  <c r="D1889" i="7"/>
  <c r="F1888" i="7"/>
  <c r="H1888" i="7"/>
  <c r="E1888" i="7"/>
  <c r="EF1887" i="7"/>
  <c r="EA1887" i="7"/>
  <c r="DQ1887" i="7"/>
  <c r="DP1887" i="7"/>
  <c r="H1886" i="7"/>
  <c r="F1886" i="7"/>
  <c r="H1885" i="7"/>
  <c r="F1885" i="7"/>
  <c r="M1882" i="7"/>
  <c r="M1881" i="7" s="1"/>
  <c r="J1882" i="7"/>
  <c r="I1882" i="7"/>
  <c r="H1882" i="7"/>
  <c r="G1882" i="7"/>
  <c r="M1880" i="7"/>
  <c r="M1879" i="7" s="1"/>
  <c r="K1880" i="7"/>
  <c r="H1880" i="7"/>
  <c r="G1880" i="7"/>
  <c r="F1878" i="7"/>
  <c r="H1878" i="7"/>
  <c r="E1878" i="7"/>
  <c r="EF1877" i="7"/>
  <c r="EA1877" i="7"/>
  <c r="DQ1877" i="7"/>
  <c r="DP1877" i="7"/>
  <c r="H1876" i="7"/>
  <c r="F1876" i="7"/>
  <c r="H1875" i="7"/>
  <c r="F1875" i="7"/>
  <c r="M1872" i="7"/>
  <c r="M1871" i="7" s="1"/>
  <c r="EI1877" i="7" s="1"/>
  <c r="J1872" i="7"/>
  <c r="I1872" i="7"/>
  <c r="H1872" i="7"/>
  <c r="G1872" i="7"/>
  <c r="M1870" i="7"/>
  <c r="M1869" i="7" s="1"/>
  <c r="K1870" i="7"/>
  <c r="H1870" i="7"/>
  <c r="G1870" i="7"/>
  <c r="D1868" i="7"/>
  <c r="C1868" i="7"/>
  <c r="F1867" i="7"/>
  <c r="H1867" i="7"/>
  <c r="E1867" i="7"/>
  <c r="D1866" i="7"/>
  <c r="EF1865" i="7"/>
  <c r="EA1865" i="7"/>
  <c r="DQ1865" i="7"/>
  <c r="DP1865" i="7"/>
  <c r="H1864" i="7"/>
  <c r="F1864" i="7"/>
  <c r="H1863" i="7"/>
  <c r="F1863" i="7"/>
  <c r="M1860" i="7"/>
  <c r="M1859" i="7" s="1"/>
  <c r="J1860" i="7"/>
  <c r="I1860" i="7"/>
  <c r="H1860" i="7"/>
  <c r="G1860" i="7"/>
  <c r="M1858" i="7"/>
  <c r="M1857" i="7" s="1"/>
  <c r="K1858" i="7"/>
  <c r="H1858" i="7"/>
  <c r="G1858" i="7"/>
  <c r="F1856" i="7"/>
  <c r="H1856" i="7"/>
  <c r="E1856" i="7"/>
  <c r="EF1855" i="7"/>
  <c r="EA1855" i="7"/>
  <c r="DQ1855" i="7"/>
  <c r="DP1855" i="7"/>
  <c r="H1854" i="7"/>
  <c r="F1854" i="7"/>
  <c r="H1853" i="7"/>
  <c r="F1853" i="7"/>
  <c r="M1850" i="7"/>
  <c r="M1849" i="7" s="1"/>
  <c r="J1850" i="7"/>
  <c r="I1850" i="7"/>
  <c r="H1850" i="7"/>
  <c r="G1850" i="7"/>
  <c r="M1848" i="7"/>
  <c r="M1847" i="7" s="1"/>
  <c r="ED1855" i="7" s="1"/>
  <c r="K1848" i="7"/>
  <c r="H1848" i="7"/>
  <c r="G1848" i="7"/>
  <c r="D1846" i="7"/>
  <c r="C1846" i="7"/>
  <c r="D1845" i="7"/>
  <c r="F1844" i="7"/>
  <c r="H1844" i="7"/>
  <c r="E1844" i="7"/>
  <c r="EF1843" i="7"/>
  <c r="EA1843" i="7"/>
  <c r="DQ1843" i="7"/>
  <c r="DP1843" i="7"/>
  <c r="H1842" i="7"/>
  <c r="F1842" i="7"/>
  <c r="H1841" i="7"/>
  <c r="F1841" i="7"/>
  <c r="M1838" i="7"/>
  <c r="M1837" i="7" s="1"/>
  <c r="J1838" i="7"/>
  <c r="I1838" i="7"/>
  <c r="H1838" i="7"/>
  <c r="G1838" i="7"/>
  <c r="M1836" i="7"/>
  <c r="M1835" i="7" s="1"/>
  <c r="ED1843" i="7" s="1"/>
  <c r="K1836" i="7"/>
  <c r="H1836" i="7"/>
  <c r="G1836" i="7"/>
  <c r="F1834" i="7"/>
  <c r="H1834" i="7"/>
  <c r="E1834" i="7"/>
  <c r="EF1833" i="7"/>
  <c r="EA1833" i="7"/>
  <c r="DQ1833" i="7"/>
  <c r="DP1833" i="7"/>
  <c r="H1832" i="7"/>
  <c r="F1832" i="7"/>
  <c r="H1831" i="7"/>
  <c r="F1831" i="7"/>
  <c r="M1828" i="7"/>
  <c r="M1827" i="7" s="1"/>
  <c r="J1828" i="7"/>
  <c r="I1828" i="7"/>
  <c r="H1828" i="7"/>
  <c r="G1828" i="7"/>
  <c r="M1826" i="7"/>
  <c r="M1825" i="7" s="1"/>
  <c r="ED1833" i="7" s="1"/>
  <c r="K1826" i="7"/>
  <c r="H1826" i="7"/>
  <c r="G1826" i="7"/>
  <c r="D1824" i="7"/>
  <c r="C1824" i="7"/>
  <c r="D1823" i="7"/>
  <c r="F1822" i="7"/>
  <c r="H1822" i="7"/>
  <c r="E1822" i="7"/>
  <c r="EF1821" i="7"/>
  <c r="EA1821" i="7"/>
  <c r="DQ1821" i="7"/>
  <c r="DP1821" i="7"/>
  <c r="H1820" i="7"/>
  <c r="F1820" i="7"/>
  <c r="H1819" i="7"/>
  <c r="F1819" i="7"/>
  <c r="M1816" i="7"/>
  <c r="M1815" i="7" s="1"/>
  <c r="EI1821" i="7" s="1"/>
  <c r="J1816" i="7"/>
  <c r="I1816" i="7"/>
  <c r="H1816" i="7"/>
  <c r="G1816" i="7"/>
  <c r="M1814" i="7"/>
  <c r="M1813" i="7" s="1"/>
  <c r="K1814" i="7"/>
  <c r="H1814" i="7"/>
  <c r="G1814" i="7"/>
  <c r="F1812" i="7"/>
  <c r="H1812" i="7"/>
  <c r="E1812" i="7"/>
  <c r="EF1811" i="7"/>
  <c r="EA1811" i="7"/>
  <c r="DQ1811" i="7"/>
  <c r="DP1811" i="7"/>
  <c r="H1810" i="7"/>
  <c r="F1810" i="7"/>
  <c r="H1809" i="7"/>
  <c r="F1809" i="7"/>
  <c r="M1806" i="7"/>
  <c r="M1805" i="7" s="1"/>
  <c r="EI1811" i="7" s="1"/>
  <c r="J1806" i="7"/>
  <c r="I1806" i="7"/>
  <c r="H1806" i="7"/>
  <c r="G1806" i="7"/>
  <c r="M1804" i="7"/>
  <c r="M1803" i="7" s="1"/>
  <c r="K1804" i="7"/>
  <c r="H1804" i="7"/>
  <c r="G1804" i="7"/>
  <c r="D1802" i="7"/>
  <c r="C1802" i="7"/>
  <c r="D1801" i="7"/>
  <c r="F1800" i="7"/>
  <c r="H1800" i="7"/>
  <c r="E1800" i="7"/>
  <c r="D1799" i="7"/>
  <c r="DQ1794" i="7"/>
  <c r="DP1794" i="7"/>
  <c r="H1793" i="7"/>
  <c r="F1793" i="7"/>
  <c r="H1792" i="7"/>
  <c r="F1792" i="7"/>
  <c r="M1789" i="7"/>
  <c r="J1789" i="7"/>
  <c r="I1789" i="7"/>
  <c r="H1789" i="7"/>
  <c r="G1789" i="7"/>
  <c r="M1788" i="7"/>
  <c r="J1788" i="7"/>
  <c r="I1788" i="7"/>
  <c r="H1788" i="7"/>
  <c r="G1788" i="7"/>
  <c r="M1787" i="7"/>
  <c r="J1787" i="7"/>
  <c r="I1787" i="7"/>
  <c r="H1787" i="7"/>
  <c r="G1787" i="7"/>
  <c r="M1786" i="7"/>
  <c r="J1786" i="7"/>
  <c r="I1786" i="7"/>
  <c r="H1786" i="7"/>
  <c r="G1786" i="7"/>
  <c r="M1784" i="7"/>
  <c r="K1784" i="7"/>
  <c r="G1784" i="7"/>
  <c r="F1784" i="7"/>
  <c r="M1783" i="7"/>
  <c r="K1783" i="7"/>
  <c r="H1783" i="7"/>
  <c r="G1783" i="7"/>
  <c r="M1782" i="7"/>
  <c r="J1782" i="7"/>
  <c r="I1782" i="7"/>
  <c r="H1782" i="7"/>
  <c r="G1782" i="7"/>
  <c r="M1781" i="7"/>
  <c r="J1781" i="7"/>
  <c r="I1781" i="7"/>
  <c r="H1781" i="7"/>
  <c r="G1781" i="7"/>
  <c r="M1780" i="7"/>
  <c r="M1778" i="7" s="1"/>
  <c r="K1780" i="7"/>
  <c r="G1780" i="7"/>
  <c r="F1780" i="7"/>
  <c r="M1779" i="7"/>
  <c r="K1779" i="7"/>
  <c r="H1779" i="7"/>
  <c r="G1779" i="7"/>
  <c r="M1776" i="7"/>
  <c r="M1775" i="7" s="1"/>
  <c r="ED1794" i="7" s="1"/>
  <c r="K1776" i="7"/>
  <c r="H1776" i="7"/>
  <c r="G1776" i="7"/>
  <c r="D1774" i="7"/>
  <c r="F1773" i="7"/>
  <c r="H1773" i="7"/>
  <c r="E1773" i="7"/>
  <c r="DQ1772" i="7"/>
  <c r="DP1772" i="7"/>
  <c r="H1771" i="7"/>
  <c r="F1771" i="7"/>
  <c r="H1770" i="7"/>
  <c r="F1770" i="7"/>
  <c r="M1767" i="7"/>
  <c r="J1767" i="7"/>
  <c r="I1767" i="7"/>
  <c r="H1767" i="7"/>
  <c r="G1767" i="7"/>
  <c r="M1766" i="7"/>
  <c r="J1766" i="7"/>
  <c r="I1766" i="7"/>
  <c r="H1766" i="7"/>
  <c r="G1766" i="7"/>
  <c r="M1765" i="7"/>
  <c r="J1765" i="7"/>
  <c r="I1765" i="7"/>
  <c r="H1765" i="7"/>
  <c r="G1765" i="7"/>
  <c r="M1764" i="7"/>
  <c r="J1764" i="7"/>
  <c r="I1764" i="7"/>
  <c r="H1764" i="7"/>
  <c r="G1764" i="7"/>
  <c r="M1762" i="7"/>
  <c r="K1762" i="7"/>
  <c r="G1762" i="7"/>
  <c r="F1762" i="7"/>
  <c r="M1761" i="7"/>
  <c r="K1761" i="7"/>
  <c r="H1761" i="7"/>
  <c r="G1761" i="7"/>
  <c r="M1760" i="7"/>
  <c r="J1760" i="7"/>
  <c r="I1760" i="7"/>
  <c r="H1760" i="7"/>
  <c r="G1760" i="7"/>
  <c r="M1759" i="7"/>
  <c r="J1759" i="7"/>
  <c r="I1759" i="7"/>
  <c r="H1759" i="7"/>
  <c r="G1759" i="7"/>
  <c r="M1758" i="7"/>
  <c r="M1756" i="7" s="1"/>
  <c r="EF1772" i="7" s="1"/>
  <c r="K1758" i="7"/>
  <c r="G1758" i="7"/>
  <c r="F1758" i="7"/>
  <c r="M1757" i="7"/>
  <c r="K1757" i="7"/>
  <c r="H1757" i="7"/>
  <c r="G1757" i="7"/>
  <c r="M1754" i="7"/>
  <c r="M1753" i="7" s="1"/>
  <c r="K1754" i="7"/>
  <c r="H1754" i="7"/>
  <c r="G1754" i="7"/>
  <c r="D1752" i="7"/>
  <c r="F1751" i="7"/>
  <c r="H1751" i="7"/>
  <c r="E1751" i="7"/>
  <c r="DQ1750" i="7"/>
  <c r="DP1750" i="7"/>
  <c r="H1749" i="7"/>
  <c r="F1749" i="7"/>
  <c r="H1748" i="7"/>
  <c r="F1748" i="7"/>
  <c r="M1745" i="7"/>
  <c r="J1745" i="7"/>
  <c r="I1745" i="7"/>
  <c r="H1745" i="7"/>
  <c r="G1745" i="7"/>
  <c r="M1744" i="7"/>
  <c r="J1744" i="7"/>
  <c r="I1744" i="7"/>
  <c r="H1744" i="7"/>
  <c r="G1744" i="7"/>
  <c r="M1743" i="7"/>
  <c r="J1743" i="7"/>
  <c r="I1743" i="7"/>
  <c r="H1743" i="7"/>
  <c r="G1743" i="7"/>
  <c r="M1742" i="7"/>
  <c r="J1742" i="7"/>
  <c r="I1742" i="7"/>
  <c r="H1742" i="7"/>
  <c r="G1742" i="7"/>
  <c r="M1740" i="7"/>
  <c r="K1740" i="7"/>
  <c r="G1740" i="7"/>
  <c r="F1740" i="7"/>
  <c r="M1739" i="7"/>
  <c r="K1739" i="7"/>
  <c r="H1739" i="7"/>
  <c r="G1739" i="7"/>
  <c r="M1738" i="7"/>
  <c r="J1738" i="7"/>
  <c r="I1738" i="7"/>
  <c r="H1738" i="7"/>
  <c r="G1738" i="7"/>
  <c r="M1737" i="7"/>
  <c r="J1737" i="7"/>
  <c r="I1737" i="7"/>
  <c r="H1737" i="7"/>
  <c r="G1737" i="7"/>
  <c r="M1736" i="7"/>
  <c r="M1734" i="7" s="1"/>
  <c r="K1736" i="7"/>
  <c r="G1736" i="7"/>
  <c r="F1736" i="7"/>
  <c r="M1735" i="7"/>
  <c r="K1735" i="7"/>
  <c r="H1735" i="7"/>
  <c r="G1735" i="7"/>
  <c r="M1732" i="7"/>
  <c r="M1731" i="7" s="1"/>
  <c r="K1732" i="7"/>
  <c r="H1732" i="7"/>
  <c r="G1732" i="7"/>
  <c r="D1730" i="7"/>
  <c r="F1729" i="7"/>
  <c r="H1729" i="7"/>
  <c r="E1729" i="7"/>
  <c r="DQ1728" i="7"/>
  <c r="DP1728" i="7"/>
  <c r="H1727" i="7"/>
  <c r="F1727" i="7"/>
  <c r="H1726" i="7"/>
  <c r="F1726" i="7"/>
  <c r="M1723" i="7"/>
  <c r="J1723" i="7"/>
  <c r="I1723" i="7"/>
  <c r="H1723" i="7"/>
  <c r="G1723" i="7"/>
  <c r="M1722" i="7"/>
  <c r="J1722" i="7"/>
  <c r="I1722" i="7"/>
  <c r="H1722" i="7"/>
  <c r="G1722" i="7"/>
  <c r="M1721" i="7"/>
  <c r="J1721" i="7"/>
  <c r="I1721" i="7"/>
  <c r="H1721" i="7"/>
  <c r="G1721" i="7"/>
  <c r="M1720" i="7"/>
  <c r="J1720" i="7"/>
  <c r="I1720" i="7"/>
  <c r="H1720" i="7"/>
  <c r="G1720" i="7"/>
  <c r="M1718" i="7"/>
  <c r="K1718" i="7"/>
  <c r="G1718" i="7"/>
  <c r="F1718" i="7"/>
  <c r="M1717" i="7"/>
  <c r="K1717" i="7"/>
  <c r="H1717" i="7"/>
  <c r="G1717" i="7"/>
  <c r="M1716" i="7"/>
  <c r="J1716" i="7"/>
  <c r="I1716" i="7"/>
  <c r="H1716" i="7"/>
  <c r="G1716" i="7"/>
  <c r="M1715" i="7"/>
  <c r="J1715" i="7"/>
  <c r="I1715" i="7"/>
  <c r="H1715" i="7"/>
  <c r="G1715" i="7"/>
  <c r="M1714" i="7"/>
  <c r="K1714" i="7"/>
  <c r="G1714" i="7"/>
  <c r="F1714" i="7"/>
  <c r="M1713" i="7"/>
  <c r="K1713" i="7"/>
  <c r="H1713" i="7"/>
  <c r="G1713" i="7"/>
  <c r="M1710" i="7"/>
  <c r="M1709" i="7" s="1"/>
  <c r="ED1728" i="7" s="1"/>
  <c r="K1710" i="7"/>
  <c r="H1710" i="7"/>
  <c r="G1710" i="7"/>
  <c r="D1708" i="7"/>
  <c r="F1707" i="7"/>
  <c r="H1707" i="7"/>
  <c r="E1707" i="7"/>
  <c r="DQ1706" i="7"/>
  <c r="DP1706" i="7"/>
  <c r="H1705" i="7"/>
  <c r="F1705" i="7"/>
  <c r="H1704" i="7"/>
  <c r="F1704" i="7"/>
  <c r="M1701" i="7"/>
  <c r="J1701" i="7"/>
  <c r="I1701" i="7"/>
  <c r="H1701" i="7"/>
  <c r="G1701" i="7"/>
  <c r="M1700" i="7"/>
  <c r="J1700" i="7"/>
  <c r="I1700" i="7"/>
  <c r="H1700" i="7"/>
  <c r="G1700" i="7"/>
  <c r="M1699" i="7"/>
  <c r="J1699" i="7"/>
  <c r="I1699" i="7"/>
  <c r="H1699" i="7"/>
  <c r="G1699" i="7"/>
  <c r="M1698" i="7"/>
  <c r="J1698" i="7"/>
  <c r="I1698" i="7"/>
  <c r="H1698" i="7"/>
  <c r="G1698" i="7"/>
  <c r="M1696" i="7"/>
  <c r="K1696" i="7"/>
  <c r="G1696" i="7"/>
  <c r="F1696" i="7"/>
  <c r="M1695" i="7"/>
  <c r="K1695" i="7"/>
  <c r="H1695" i="7"/>
  <c r="G1695" i="7"/>
  <c r="M1694" i="7"/>
  <c r="J1694" i="7"/>
  <c r="I1694" i="7"/>
  <c r="H1694" i="7"/>
  <c r="G1694" i="7"/>
  <c r="M1693" i="7"/>
  <c r="J1693" i="7"/>
  <c r="I1693" i="7"/>
  <c r="H1693" i="7"/>
  <c r="G1693" i="7"/>
  <c r="M1692" i="7"/>
  <c r="M1690" i="7" s="1"/>
  <c r="K1692" i="7"/>
  <c r="G1692" i="7"/>
  <c r="F1692" i="7"/>
  <c r="M1691" i="7"/>
  <c r="K1691" i="7"/>
  <c r="H1691" i="7"/>
  <c r="G1691" i="7"/>
  <c r="M1688" i="7"/>
  <c r="M1687" i="7" s="1"/>
  <c r="ED1706" i="7" s="1"/>
  <c r="K1688" i="7"/>
  <c r="H1688" i="7"/>
  <c r="G1688" i="7"/>
  <c r="D1686" i="7"/>
  <c r="D1685" i="7"/>
  <c r="C1685" i="7"/>
  <c r="F1684" i="7"/>
  <c r="H1684" i="7"/>
  <c r="E1684" i="7"/>
  <c r="DQ1683" i="7"/>
  <c r="DP1683" i="7"/>
  <c r="H1682" i="7"/>
  <c r="F1682" i="7"/>
  <c r="H1681" i="7"/>
  <c r="F1681" i="7"/>
  <c r="M1678" i="7"/>
  <c r="J1678" i="7"/>
  <c r="I1678" i="7"/>
  <c r="H1678" i="7"/>
  <c r="G1678" i="7"/>
  <c r="M1677" i="7"/>
  <c r="J1677" i="7"/>
  <c r="I1677" i="7"/>
  <c r="H1677" i="7"/>
  <c r="G1677" i="7"/>
  <c r="M1676" i="7"/>
  <c r="J1676" i="7"/>
  <c r="I1676" i="7"/>
  <c r="H1676" i="7"/>
  <c r="G1676" i="7"/>
  <c r="M1675" i="7"/>
  <c r="J1675" i="7"/>
  <c r="I1675" i="7"/>
  <c r="H1675" i="7"/>
  <c r="G1675" i="7"/>
  <c r="M1673" i="7"/>
  <c r="K1673" i="7"/>
  <c r="G1673" i="7"/>
  <c r="F1673" i="7"/>
  <c r="M1672" i="7"/>
  <c r="K1672" i="7"/>
  <c r="H1672" i="7"/>
  <c r="G1672" i="7"/>
  <c r="M1671" i="7"/>
  <c r="J1671" i="7"/>
  <c r="I1671" i="7"/>
  <c r="H1671" i="7"/>
  <c r="G1671" i="7"/>
  <c r="M1670" i="7"/>
  <c r="J1670" i="7"/>
  <c r="I1670" i="7"/>
  <c r="H1670" i="7"/>
  <c r="G1670" i="7"/>
  <c r="M1669" i="7"/>
  <c r="K1669" i="7"/>
  <c r="G1669" i="7"/>
  <c r="F1669" i="7"/>
  <c r="M1668" i="7"/>
  <c r="K1668" i="7"/>
  <c r="H1668" i="7"/>
  <c r="G1668" i="7"/>
  <c r="M1665" i="7"/>
  <c r="M1664" i="7" s="1"/>
  <c r="ED1683" i="7" s="1"/>
  <c r="K1665" i="7"/>
  <c r="H1665" i="7"/>
  <c r="G1665" i="7"/>
  <c r="D1663" i="7"/>
  <c r="D1662" i="7"/>
  <c r="C1662" i="7"/>
  <c r="F1661" i="7"/>
  <c r="H1661" i="7"/>
  <c r="E1661" i="7"/>
  <c r="DQ1660" i="7"/>
  <c r="DP1660" i="7"/>
  <c r="H1659" i="7"/>
  <c r="F1659" i="7"/>
  <c r="H1658" i="7"/>
  <c r="F1658" i="7"/>
  <c r="M1655" i="7"/>
  <c r="J1655" i="7"/>
  <c r="I1655" i="7"/>
  <c r="H1655" i="7"/>
  <c r="G1655" i="7"/>
  <c r="M1654" i="7"/>
  <c r="J1654" i="7"/>
  <c r="I1654" i="7"/>
  <c r="H1654" i="7"/>
  <c r="G1654" i="7"/>
  <c r="M1653" i="7"/>
  <c r="J1653" i="7"/>
  <c r="I1653" i="7"/>
  <c r="H1653" i="7"/>
  <c r="G1653" i="7"/>
  <c r="M1652" i="7"/>
  <c r="J1652" i="7"/>
  <c r="I1652" i="7"/>
  <c r="H1652" i="7"/>
  <c r="G1652" i="7"/>
  <c r="M1650" i="7"/>
  <c r="K1650" i="7"/>
  <c r="G1650" i="7"/>
  <c r="F1650" i="7"/>
  <c r="M1649" i="7"/>
  <c r="K1649" i="7"/>
  <c r="H1649" i="7"/>
  <c r="G1649" i="7"/>
  <c r="M1648" i="7"/>
  <c r="J1648" i="7"/>
  <c r="I1648" i="7"/>
  <c r="H1648" i="7"/>
  <c r="G1648" i="7"/>
  <c r="M1647" i="7"/>
  <c r="J1647" i="7"/>
  <c r="I1647" i="7"/>
  <c r="H1647" i="7"/>
  <c r="G1647" i="7"/>
  <c r="M1646" i="7"/>
  <c r="M1644" i="7" s="1"/>
  <c r="EF1660" i="7" s="1"/>
  <c r="K1646" i="7"/>
  <c r="G1646" i="7"/>
  <c r="F1646" i="7"/>
  <c r="M1645" i="7"/>
  <c r="K1645" i="7"/>
  <c r="H1645" i="7"/>
  <c r="G1645" i="7"/>
  <c r="M1642" i="7"/>
  <c r="M1641" i="7" s="1"/>
  <c r="K1642" i="7"/>
  <c r="H1642" i="7"/>
  <c r="G1642" i="7"/>
  <c r="D1640" i="7"/>
  <c r="D1639" i="7"/>
  <c r="C1639" i="7"/>
  <c r="F1638" i="7"/>
  <c r="H1638" i="7"/>
  <c r="E1638" i="7"/>
  <c r="DQ1637" i="7"/>
  <c r="DP1637" i="7"/>
  <c r="H1636" i="7"/>
  <c r="F1636" i="7"/>
  <c r="H1635" i="7"/>
  <c r="F1635" i="7"/>
  <c r="M1632" i="7"/>
  <c r="J1632" i="7"/>
  <c r="I1632" i="7"/>
  <c r="H1632" i="7"/>
  <c r="G1632" i="7"/>
  <c r="M1631" i="7"/>
  <c r="J1631" i="7"/>
  <c r="I1631" i="7"/>
  <c r="H1631" i="7"/>
  <c r="G1631" i="7"/>
  <c r="M1630" i="7"/>
  <c r="J1630" i="7"/>
  <c r="I1630" i="7"/>
  <c r="H1630" i="7"/>
  <c r="G1630" i="7"/>
  <c r="M1629" i="7"/>
  <c r="J1629" i="7"/>
  <c r="I1629" i="7"/>
  <c r="H1629" i="7"/>
  <c r="G1629" i="7"/>
  <c r="M1627" i="7"/>
  <c r="K1627" i="7"/>
  <c r="G1627" i="7"/>
  <c r="F1627" i="7"/>
  <c r="M1626" i="7"/>
  <c r="K1626" i="7"/>
  <c r="H1626" i="7"/>
  <c r="G1626" i="7"/>
  <c r="M1625" i="7"/>
  <c r="J1625" i="7"/>
  <c r="I1625" i="7"/>
  <c r="H1625" i="7"/>
  <c r="G1625" i="7"/>
  <c r="M1624" i="7"/>
  <c r="J1624" i="7"/>
  <c r="I1624" i="7"/>
  <c r="H1624" i="7"/>
  <c r="G1624" i="7"/>
  <c r="M1623" i="7"/>
  <c r="M1621" i="7" s="1"/>
  <c r="K1623" i="7"/>
  <c r="G1623" i="7"/>
  <c r="F1623" i="7"/>
  <c r="M1622" i="7"/>
  <c r="K1622" i="7"/>
  <c r="H1622" i="7"/>
  <c r="G1622" i="7"/>
  <c r="M1619" i="7"/>
  <c r="M1618" i="7" s="1"/>
  <c r="ED1637" i="7" s="1"/>
  <c r="K1619" i="7"/>
  <c r="H1619" i="7"/>
  <c r="G1619" i="7"/>
  <c r="D1617" i="7"/>
  <c r="D1616" i="7"/>
  <c r="C1616" i="7"/>
  <c r="F1615" i="7"/>
  <c r="H1615" i="7"/>
  <c r="E1615" i="7"/>
  <c r="D1614" i="7"/>
  <c r="DQ1613" i="7"/>
  <c r="DP1613" i="7"/>
  <c r="H1612" i="7"/>
  <c r="F1612" i="7"/>
  <c r="H1611" i="7"/>
  <c r="F1611" i="7"/>
  <c r="M1608" i="7"/>
  <c r="J1608" i="7"/>
  <c r="I1608" i="7"/>
  <c r="H1608" i="7"/>
  <c r="G1608" i="7"/>
  <c r="M1607" i="7"/>
  <c r="J1607" i="7"/>
  <c r="I1607" i="7"/>
  <c r="H1607" i="7"/>
  <c r="G1607" i="7"/>
  <c r="M1606" i="7"/>
  <c r="J1606" i="7"/>
  <c r="I1606" i="7"/>
  <c r="H1606" i="7"/>
  <c r="G1606" i="7"/>
  <c r="M1604" i="7"/>
  <c r="K1604" i="7"/>
  <c r="G1604" i="7"/>
  <c r="F1604" i="7"/>
  <c r="M1603" i="7"/>
  <c r="K1603" i="7"/>
  <c r="H1603" i="7"/>
  <c r="G1603" i="7"/>
  <c r="M1602" i="7"/>
  <c r="J1602" i="7"/>
  <c r="I1602" i="7"/>
  <c r="H1602" i="7"/>
  <c r="G1602" i="7"/>
  <c r="M1601" i="7"/>
  <c r="J1601" i="7"/>
  <c r="I1601" i="7"/>
  <c r="H1601" i="7"/>
  <c r="G1601" i="7"/>
  <c r="M1600" i="7"/>
  <c r="M1598" i="7" s="1"/>
  <c r="K1600" i="7"/>
  <c r="G1600" i="7"/>
  <c r="F1600" i="7"/>
  <c r="M1599" i="7"/>
  <c r="K1599" i="7"/>
  <c r="H1599" i="7"/>
  <c r="G1599" i="7"/>
  <c r="M1596" i="7"/>
  <c r="M1595" i="7" s="1"/>
  <c r="K1596" i="7"/>
  <c r="H1596" i="7"/>
  <c r="G1596" i="7"/>
  <c r="D1594" i="7"/>
  <c r="F1593" i="7"/>
  <c r="H1593" i="7"/>
  <c r="E1593" i="7"/>
  <c r="DQ1592" i="7"/>
  <c r="DP1592" i="7"/>
  <c r="H1591" i="7"/>
  <c r="F1591" i="7"/>
  <c r="H1590" i="7"/>
  <c r="F1590" i="7"/>
  <c r="M1587" i="7"/>
  <c r="J1587" i="7"/>
  <c r="I1587" i="7"/>
  <c r="H1587" i="7"/>
  <c r="G1587" i="7"/>
  <c r="M1586" i="7"/>
  <c r="J1586" i="7"/>
  <c r="I1586" i="7"/>
  <c r="H1586" i="7"/>
  <c r="G1586" i="7"/>
  <c r="M1585" i="7"/>
  <c r="J1585" i="7"/>
  <c r="I1585" i="7"/>
  <c r="H1585" i="7"/>
  <c r="G1585" i="7"/>
  <c r="M1583" i="7"/>
  <c r="K1583" i="7"/>
  <c r="G1583" i="7"/>
  <c r="F1583" i="7"/>
  <c r="M1582" i="7"/>
  <c r="K1582" i="7"/>
  <c r="H1582" i="7"/>
  <c r="G1582" i="7"/>
  <c r="M1581" i="7"/>
  <c r="J1581" i="7"/>
  <c r="I1581" i="7"/>
  <c r="H1581" i="7"/>
  <c r="G1581" i="7"/>
  <c r="M1580" i="7"/>
  <c r="J1580" i="7"/>
  <c r="I1580" i="7"/>
  <c r="H1580" i="7"/>
  <c r="G1580" i="7"/>
  <c r="M1579" i="7"/>
  <c r="K1579" i="7"/>
  <c r="G1579" i="7"/>
  <c r="F1579" i="7"/>
  <c r="M1578" i="7"/>
  <c r="K1578" i="7"/>
  <c r="H1578" i="7"/>
  <c r="G1578" i="7"/>
  <c r="M1575" i="7"/>
  <c r="M1574" i="7" s="1"/>
  <c r="K1575" i="7"/>
  <c r="H1575" i="7"/>
  <c r="G1575" i="7"/>
  <c r="D1573" i="7"/>
  <c r="D1572" i="7"/>
  <c r="C1572" i="7"/>
  <c r="F1571" i="7"/>
  <c r="H1571" i="7"/>
  <c r="E1571" i="7"/>
  <c r="DQ1570" i="7"/>
  <c r="DP1570" i="7"/>
  <c r="H1569" i="7"/>
  <c r="F1569" i="7"/>
  <c r="H1568" i="7"/>
  <c r="F1568" i="7"/>
  <c r="M1565" i="7"/>
  <c r="J1565" i="7"/>
  <c r="I1565" i="7"/>
  <c r="H1565" i="7"/>
  <c r="G1565" i="7"/>
  <c r="M1564" i="7"/>
  <c r="J1564" i="7"/>
  <c r="I1564" i="7"/>
  <c r="H1564" i="7"/>
  <c r="G1564" i="7"/>
  <c r="M1563" i="7"/>
  <c r="J1563" i="7"/>
  <c r="I1563" i="7"/>
  <c r="H1563" i="7"/>
  <c r="G1563" i="7"/>
  <c r="M1562" i="7"/>
  <c r="J1562" i="7"/>
  <c r="I1562" i="7"/>
  <c r="H1562" i="7"/>
  <c r="G1562" i="7"/>
  <c r="M1560" i="7"/>
  <c r="K1560" i="7"/>
  <c r="G1560" i="7"/>
  <c r="F1560" i="7"/>
  <c r="M1559" i="7"/>
  <c r="K1559" i="7"/>
  <c r="H1559" i="7"/>
  <c r="G1559" i="7"/>
  <c r="M1558" i="7"/>
  <c r="J1558" i="7"/>
  <c r="I1558" i="7"/>
  <c r="H1558" i="7"/>
  <c r="G1558" i="7"/>
  <c r="M1557" i="7"/>
  <c r="J1557" i="7"/>
  <c r="I1557" i="7"/>
  <c r="H1557" i="7"/>
  <c r="G1557" i="7"/>
  <c r="M1556" i="7"/>
  <c r="M1554" i="7" s="1"/>
  <c r="K1556" i="7"/>
  <c r="G1556" i="7"/>
  <c r="F1556" i="7"/>
  <c r="M1555" i="7"/>
  <c r="K1555" i="7"/>
  <c r="H1555" i="7"/>
  <c r="G1555" i="7"/>
  <c r="M1552" i="7"/>
  <c r="M1551" i="7" s="1"/>
  <c r="ED1570" i="7" s="1"/>
  <c r="K1552" i="7"/>
  <c r="H1552" i="7"/>
  <c r="G1552" i="7"/>
  <c r="D1550" i="7"/>
  <c r="F1549" i="7"/>
  <c r="H1549" i="7"/>
  <c r="E1549" i="7"/>
  <c r="DQ1548" i="7"/>
  <c r="DP1548" i="7"/>
  <c r="H1547" i="7"/>
  <c r="F1547" i="7"/>
  <c r="H1546" i="7"/>
  <c r="F1546" i="7"/>
  <c r="M1543" i="7"/>
  <c r="J1543" i="7"/>
  <c r="I1543" i="7"/>
  <c r="H1543" i="7"/>
  <c r="G1543" i="7"/>
  <c r="M1542" i="7"/>
  <c r="J1542" i="7"/>
  <c r="I1542" i="7"/>
  <c r="H1542" i="7"/>
  <c r="G1542" i="7"/>
  <c r="M1541" i="7"/>
  <c r="J1541" i="7"/>
  <c r="I1541" i="7"/>
  <c r="H1541" i="7"/>
  <c r="G1541" i="7"/>
  <c r="M1540" i="7"/>
  <c r="J1540" i="7"/>
  <c r="I1540" i="7"/>
  <c r="H1540" i="7"/>
  <c r="G1540" i="7"/>
  <c r="M1538" i="7"/>
  <c r="K1538" i="7"/>
  <c r="G1538" i="7"/>
  <c r="F1538" i="7"/>
  <c r="M1537" i="7"/>
  <c r="K1537" i="7"/>
  <c r="H1537" i="7"/>
  <c r="G1537" i="7"/>
  <c r="M1536" i="7"/>
  <c r="J1536" i="7"/>
  <c r="I1536" i="7"/>
  <c r="H1536" i="7"/>
  <c r="G1536" i="7"/>
  <c r="M1535" i="7"/>
  <c r="J1535" i="7"/>
  <c r="I1535" i="7"/>
  <c r="H1535" i="7"/>
  <c r="G1535" i="7"/>
  <c r="M1534" i="7"/>
  <c r="M1532" i="7" s="1"/>
  <c r="K1534" i="7"/>
  <c r="G1534" i="7"/>
  <c r="F1534" i="7"/>
  <c r="M1533" i="7"/>
  <c r="K1533" i="7"/>
  <c r="H1533" i="7"/>
  <c r="G1533" i="7"/>
  <c r="M1530" i="7"/>
  <c r="M1529" i="7" s="1"/>
  <c r="ED1548" i="7" s="1"/>
  <c r="K1530" i="7"/>
  <c r="H1530" i="7"/>
  <c r="G1530" i="7"/>
  <c r="D1528" i="7"/>
  <c r="D1527" i="7"/>
  <c r="C1527" i="7"/>
  <c r="F1526" i="7"/>
  <c r="H1526" i="7"/>
  <c r="E1526" i="7"/>
  <c r="DQ1525" i="7"/>
  <c r="DP1525" i="7"/>
  <c r="H1524" i="7"/>
  <c r="F1524" i="7"/>
  <c r="H1523" i="7"/>
  <c r="F1523" i="7"/>
  <c r="M1520" i="7"/>
  <c r="J1520" i="7"/>
  <c r="I1520" i="7"/>
  <c r="H1520" i="7"/>
  <c r="G1520" i="7"/>
  <c r="M1519" i="7"/>
  <c r="J1519" i="7"/>
  <c r="I1519" i="7"/>
  <c r="H1519" i="7"/>
  <c r="G1519" i="7"/>
  <c r="M1518" i="7"/>
  <c r="J1518" i="7"/>
  <c r="I1518" i="7"/>
  <c r="H1518" i="7"/>
  <c r="G1518" i="7"/>
  <c r="M1517" i="7"/>
  <c r="J1517" i="7"/>
  <c r="I1517" i="7"/>
  <c r="H1517" i="7"/>
  <c r="G1517" i="7"/>
  <c r="M1515" i="7"/>
  <c r="K1515" i="7"/>
  <c r="G1515" i="7"/>
  <c r="F1515" i="7"/>
  <c r="M1514" i="7"/>
  <c r="K1514" i="7"/>
  <c r="H1514" i="7"/>
  <c r="G1514" i="7"/>
  <c r="M1513" i="7"/>
  <c r="J1513" i="7"/>
  <c r="I1513" i="7"/>
  <c r="H1513" i="7"/>
  <c r="G1513" i="7"/>
  <c r="M1512" i="7"/>
  <c r="J1512" i="7"/>
  <c r="I1512" i="7"/>
  <c r="H1512" i="7"/>
  <c r="G1512" i="7"/>
  <c r="M1511" i="7"/>
  <c r="K1511" i="7"/>
  <c r="G1511" i="7"/>
  <c r="F1511" i="7"/>
  <c r="M1510" i="7"/>
  <c r="K1510" i="7"/>
  <c r="H1510" i="7"/>
  <c r="G1510" i="7"/>
  <c r="M1507" i="7"/>
  <c r="M1506" i="7" s="1"/>
  <c r="K1507" i="7"/>
  <c r="H1507" i="7"/>
  <c r="G1507" i="7"/>
  <c r="D1505" i="7"/>
  <c r="F1504" i="7"/>
  <c r="H1504" i="7"/>
  <c r="E1504" i="7"/>
  <c r="DQ1503" i="7"/>
  <c r="DP1503" i="7"/>
  <c r="H1502" i="7"/>
  <c r="F1502" i="7"/>
  <c r="H1501" i="7"/>
  <c r="F1501" i="7"/>
  <c r="M1498" i="7"/>
  <c r="J1498" i="7"/>
  <c r="I1498" i="7"/>
  <c r="H1498" i="7"/>
  <c r="G1498" i="7"/>
  <c r="M1497" i="7"/>
  <c r="J1497" i="7"/>
  <c r="I1497" i="7"/>
  <c r="H1497" i="7"/>
  <c r="G1497" i="7"/>
  <c r="M1496" i="7"/>
  <c r="J1496" i="7"/>
  <c r="I1496" i="7"/>
  <c r="H1496" i="7"/>
  <c r="G1496" i="7"/>
  <c r="M1495" i="7"/>
  <c r="J1495" i="7"/>
  <c r="I1495" i="7"/>
  <c r="H1495" i="7"/>
  <c r="G1495" i="7"/>
  <c r="M1493" i="7"/>
  <c r="K1493" i="7"/>
  <c r="G1493" i="7"/>
  <c r="F1493" i="7"/>
  <c r="M1492" i="7"/>
  <c r="K1492" i="7"/>
  <c r="H1492" i="7"/>
  <c r="G1492" i="7"/>
  <c r="M1491" i="7"/>
  <c r="J1491" i="7"/>
  <c r="I1491" i="7"/>
  <c r="H1491" i="7"/>
  <c r="G1491" i="7"/>
  <c r="M1490" i="7"/>
  <c r="J1490" i="7"/>
  <c r="I1490" i="7"/>
  <c r="H1490" i="7"/>
  <c r="G1490" i="7"/>
  <c r="M1489" i="7"/>
  <c r="K1489" i="7"/>
  <c r="G1489" i="7"/>
  <c r="F1489" i="7"/>
  <c r="M1488" i="7"/>
  <c r="K1488" i="7"/>
  <c r="H1488" i="7"/>
  <c r="G1488" i="7"/>
  <c r="M1485" i="7"/>
  <c r="M1484" i="7" s="1"/>
  <c r="K1485" i="7"/>
  <c r="H1485" i="7"/>
  <c r="G1485" i="7"/>
  <c r="D1483" i="7"/>
  <c r="D1482" i="7"/>
  <c r="C1482" i="7"/>
  <c r="F1481" i="7"/>
  <c r="H1481" i="7"/>
  <c r="E1481" i="7"/>
  <c r="DQ1480" i="7"/>
  <c r="DP1480" i="7"/>
  <c r="H1479" i="7"/>
  <c r="F1479" i="7"/>
  <c r="H1478" i="7"/>
  <c r="F1478" i="7"/>
  <c r="M1475" i="7"/>
  <c r="J1475" i="7"/>
  <c r="I1475" i="7"/>
  <c r="H1475" i="7"/>
  <c r="G1475" i="7"/>
  <c r="M1474" i="7"/>
  <c r="J1474" i="7"/>
  <c r="I1474" i="7"/>
  <c r="H1474" i="7"/>
  <c r="G1474" i="7"/>
  <c r="M1473" i="7"/>
  <c r="J1473" i="7"/>
  <c r="I1473" i="7"/>
  <c r="H1473" i="7"/>
  <c r="G1473" i="7"/>
  <c r="M1471" i="7"/>
  <c r="K1471" i="7"/>
  <c r="G1471" i="7"/>
  <c r="F1471" i="7"/>
  <c r="M1470" i="7"/>
  <c r="K1470" i="7"/>
  <c r="H1470" i="7"/>
  <c r="G1470" i="7"/>
  <c r="M1469" i="7"/>
  <c r="K1469" i="7"/>
  <c r="G1469" i="7"/>
  <c r="F1469" i="7"/>
  <c r="M1468" i="7"/>
  <c r="J1468" i="7"/>
  <c r="I1468" i="7"/>
  <c r="K1468" i="7" s="1"/>
  <c r="H1468" i="7"/>
  <c r="G1468" i="7"/>
  <c r="M1467" i="7"/>
  <c r="J1467" i="7"/>
  <c r="I1467" i="7"/>
  <c r="H1467" i="7"/>
  <c r="G1467" i="7"/>
  <c r="M1466" i="7"/>
  <c r="J1466" i="7"/>
  <c r="I1466" i="7"/>
  <c r="H1466" i="7"/>
  <c r="G1466" i="7"/>
  <c r="M1465" i="7"/>
  <c r="K1465" i="7"/>
  <c r="G1465" i="7"/>
  <c r="F1465" i="7"/>
  <c r="M1464" i="7"/>
  <c r="K1464" i="7"/>
  <c r="H1464" i="7"/>
  <c r="G1464" i="7"/>
  <c r="M1461" i="7"/>
  <c r="M1460" i="7" s="1"/>
  <c r="K1461" i="7"/>
  <c r="H1461" i="7"/>
  <c r="G1461" i="7"/>
  <c r="D1459" i="7"/>
  <c r="F1458" i="7"/>
  <c r="H1458" i="7"/>
  <c r="E1458" i="7"/>
  <c r="DQ1457" i="7"/>
  <c r="DP1457" i="7"/>
  <c r="H1456" i="7"/>
  <c r="F1456" i="7"/>
  <c r="H1455" i="7"/>
  <c r="F1455" i="7"/>
  <c r="M1452" i="7"/>
  <c r="J1452" i="7"/>
  <c r="I1452" i="7"/>
  <c r="H1452" i="7"/>
  <c r="G1452" i="7"/>
  <c r="M1451" i="7"/>
  <c r="J1451" i="7"/>
  <c r="I1451" i="7"/>
  <c r="H1451" i="7"/>
  <c r="G1451" i="7"/>
  <c r="M1450" i="7"/>
  <c r="J1450" i="7"/>
  <c r="I1450" i="7"/>
  <c r="H1450" i="7"/>
  <c r="G1450" i="7"/>
  <c r="M1448" i="7"/>
  <c r="K1448" i="7"/>
  <c r="G1448" i="7"/>
  <c r="F1448" i="7"/>
  <c r="M1447" i="7"/>
  <c r="K1447" i="7"/>
  <c r="H1447" i="7"/>
  <c r="G1447" i="7"/>
  <c r="M1446" i="7"/>
  <c r="K1446" i="7"/>
  <c r="G1446" i="7"/>
  <c r="F1446" i="7"/>
  <c r="M1445" i="7"/>
  <c r="J1445" i="7"/>
  <c r="I1445" i="7"/>
  <c r="H1445" i="7"/>
  <c r="G1445" i="7"/>
  <c r="M1444" i="7"/>
  <c r="J1444" i="7"/>
  <c r="I1444" i="7"/>
  <c r="H1444" i="7"/>
  <c r="G1444" i="7"/>
  <c r="M1443" i="7"/>
  <c r="J1443" i="7"/>
  <c r="I1443" i="7"/>
  <c r="H1443" i="7"/>
  <c r="G1443" i="7"/>
  <c r="M1442" i="7"/>
  <c r="K1442" i="7"/>
  <c r="G1442" i="7"/>
  <c r="F1442" i="7"/>
  <c r="M1441" i="7"/>
  <c r="K1441" i="7"/>
  <c r="H1441" i="7"/>
  <c r="G1441" i="7"/>
  <c r="M1438" i="7"/>
  <c r="M1437" i="7" s="1"/>
  <c r="K1438" i="7"/>
  <c r="H1438" i="7"/>
  <c r="G1438" i="7"/>
  <c r="D1436" i="7"/>
  <c r="D1435" i="7"/>
  <c r="C1435" i="7"/>
  <c r="F1434" i="7"/>
  <c r="H1434" i="7"/>
  <c r="E1434" i="7"/>
  <c r="DQ1433" i="7"/>
  <c r="DP1433" i="7"/>
  <c r="H1432" i="7"/>
  <c r="F1432" i="7"/>
  <c r="H1431" i="7"/>
  <c r="F1431" i="7"/>
  <c r="M1428" i="7"/>
  <c r="J1428" i="7"/>
  <c r="I1428" i="7"/>
  <c r="H1428" i="7"/>
  <c r="G1428" i="7"/>
  <c r="M1427" i="7"/>
  <c r="J1427" i="7"/>
  <c r="I1427" i="7"/>
  <c r="H1427" i="7"/>
  <c r="G1427" i="7"/>
  <c r="M1426" i="7"/>
  <c r="J1426" i="7"/>
  <c r="I1426" i="7"/>
  <c r="H1426" i="7"/>
  <c r="G1426" i="7"/>
  <c r="M1424" i="7"/>
  <c r="K1424" i="7"/>
  <c r="G1424" i="7"/>
  <c r="F1424" i="7"/>
  <c r="M1423" i="7"/>
  <c r="K1423" i="7"/>
  <c r="H1423" i="7"/>
  <c r="G1423" i="7"/>
  <c r="M1422" i="7"/>
  <c r="J1422" i="7"/>
  <c r="I1422" i="7"/>
  <c r="H1422" i="7"/>
  <c r="G1422" i="7"/>
  <c r="M1421" i="7"/>
  <c r="J1421" i="7"/>
  <c r="I1421" i="7"/>
  <c r="H1421" i="7"/>
  <c r="G1421" i="7"/>
  <c r="M1420" i="7"/>
  <c r="M1418" i="7" s="1"/>
  <c r="K1420" i="7"/>
  <c r="G1420" i="7"/>
  <c r="F1420" i="7"/>
  <c r="M1419" i="7"/>
  <c r="K1419" i="7"/>
  <c r="H1419" i="7"/>
  <c r="G1419" i="7"/>
  <c r="M1416" i="7"/>
  <c r="M1415" i="7" s="1"/>
  <c r="ED1433" i="7" s="1"/>
  <c r="K1416" i="7"/>
  <c r="H1416" i="7"/>
  <c r="G1416" i="7"/>
  <c r="D1414" i="7"/>
  <c r="F1413" i="7"/>
  <c r="H1413" i="7"/>
  <c r="E1413" i="7"/>
  <c r="DQ1412" i="7"/>
  <c r="DP1412" i="7"/>
  <c r="H1411" i="7"/>
  <c r="F1411" i="7"/>
  <c r="H1410" i="7"/>
  <c r="F1410" i="7"/>
  <c r="M1407" i="7"/>
  <c r="J1407" i="7"/>
  <c r="I1407" i="7"/>
  <c r="H1407" i="7"/>
  <c r="G1407" i="7"/>
  <c r="M1406" i="7"/>
  <c r="J1406" i="7"/>
  <c r="I1406" i="7"/>
  <c r="H1406" i="7"/>
  <c r="G1406" i="7"/>
  <c r="M1405" i="7"/>
  <c r="J1405" i="7"/>
  <c r="I1405" i="7"/>
  <c r="H1405" i="7"/>
  <c r="G1405" i="7"/>
  <c r="M1403" i="7"/>
  <c r="K1403" i="7"/>
  <c r="G1403" i="7"/>
  <c r="F1403" i="7"/>
  <c r="M1402" i="7"/>
  <c r="K1402" i="7"/>
  <c r="H1402" i="7"/>
  <c r="G1402" i="7"/>
  <c r="M1401" i="7"/>
  <c r="J1401" i="7"/>
  <c r="I1401" i="7"/>
  <c r="H1401" i="7"/>
  <c r="G1401" i="7"/>
  <c r="M1400" i="7"/>
  <c r="J1400" i="7"/>
  <c r="I1400" i="7"/>
  <c r="H1400" i="7"/>
  <c r="G1400" i="7"/>
  <c r="M1399" i="7"/>
  <c r="K1399" i="7"/>
  <c r="G1399" i="7"/>
  <c r="F1399" i="7"/>
  <c r="M1398" i="7"/>
  <c r="K1398" i="7"/>
  <c r="H1398" i="7"/>
  <c r="G1398" i="7"/>
  <c r="M1395" i="7"/>
  <c r="M1394" i="7" s="1"/>
  <c r="K1395" i="7"/>
  <c r="H1395" i="7"/>
  <c r="G1395" i="7"/>
  <c r="D1393" i="7"/>
  <c r="D1392" i="7"/>
  <c r="C1392" i="7"/>
  <c r="F1391" i="7"/>
  <c r="H1391" i="7"/>
  <c r="E1391" i="7"/>
  <c r="DQ1390" i="7"/>
  <c r="DP1390" i="7"/>
  <c r="H1389" i="7"/>
  <c r="F1389" i="7"/>
  <c r="H1388" i="7"/>
  <c r="F1388" i="7"/>
  <c r="M1385" i="7"/>
  <c r="J1385" i="7"/>
  <c r="I1385" i="7"/>
  <c r="H1385" i="7"/>
  <c r="G1385" i="7"/>
  <c r="M1384" i="7"/>
  <c r="J1384" i="7"/>
  <c r="I1384" i="7"/>
  <c r="H1384" i="7"/>
  <c r="G1384" i="7"/>
  <c r="M1383" i="7"/>
  <c r="K1383" i="7"/>
  <c r="H1383" i="7"/>
  <c r="G1383" i="7"/>
  <c r="M1382" i="7"/>
  <c r="J1382" i="7"/>
  <c r="I1382" i="7"/>
  <c r="H1382" i="7"/>
  <c r="G1382" i="7"/>
  <c r="M1381" i="7"/>
  <c r="J1381" i="7"/>
  <c r="I1381" i="7"/>
  <c r="H1381" i="7"/>
  <c r="G1381" i="7"/>
  <c r="M1379" i="7"/>
  <c r="K1379" i="7"/>
  <c r="G1379" i="7"/>
  <c r="F1379" i="7"/>
  <c r="M1378" i="7"/>
  <c r="K1378" i="7"/>
  <c r="H1378" i="7"/>
  <c r="G1378" i="7"/>
  <c r="M1377" i="7"/>
  <c r="J1377" i="7"/>
  <c r="I1377" i="7"/>
  <c r="H1377" i="7"/>
  <c r="G1377" i="7"/>
  <c r="M1376" i="7"/>
  <c r="J1376" i="7"/>
  <c r="I1376" i="7"/>
  <c r="H1376" i="7"/>
  <c r="G1376" i="7"/>
  <c r="M1375" i="7"/>
  <c r="M1373" i="7" s="1"/>
  <c r="EF1390" i="7" s="1"/>
  <c r="K1375" i="7"/>
  <c r="G1375" i="7"/>
  <c r="F1375" i="7"/>
  <c r="M1374" i="7"/>
  <c r="K1374" i="7"/>
  <c r="H1374" i="7"/>
  <c r="G1374" i="7"/>
  <c r="M1371" i="7"/>
  <c r="M1370" i="7" s="1"/>
  <c r="K1371" i="7"/>
  <c r="H1371" i="7"/>
  <c r="G1371" i="7"/>
  <c r="D1369" i="7"/>
  <c r="F1368" i="7"/>
  <c r="H1368" i="7"/>
  <c r="E1368" i="7"/>
  <c r="DQ1367" i="7"/>
  <c r="DP1367" i="7"/>
  <c r="H1366" i="7"/>
  <c r="F1366" i="7"/>
  <c r="H1365" i="7"/>
  <c r="F1365" i="7"/>
  <c r="M1362" i="7"/>
  <c r="J1362" i="7"/>
  <c r="I1362" i="7"/>
  <c r="H1362" i="7"/>
  <c r="G1362" i="7"/>
  <c r="M1361" i="7"/>
  <c r="J1361" i="7"/>
  <c r="I1361" i="7"/>
  <c r="H1361" i="7"/>
  <c r="G1361" i="7"/>
  <c r="M1360" i="7"/>
  <c r="K1360" i="7"/>
  <c r="H1360" i="7"/>
  <c r="G1360" i="7"/>
  <c r="M1359" i="7"/>
  <c r="J1359" i="7"/>
  <c r="I1359" i="7"/>
  <c r="H1359" i="7"/>
  <c r="G1359" i="7"/>
  <c r="M1358" i="7"/>
  <c r="J1358" i="7"/>
  <c r="I1358" i="7"/>
  <c r="H1358" i="7"/>
  <c r="G1358" i="7"/>
  <c r="M1356" i="7"/>
  <c r="K1356" i="7"/>
  <c r="G1356" i="7"/>
  <c r="F1356" i="7"/>
  <c r="M1355" i="7"/>
  <c r="K1355" i="7"/>
  <c r="H1355" i="7"/>
  <c r="G1355" i="7"/>
  <c r="M1354" i="7"/>
  <c r="J1354" i="7"/>
  <c r="I1354" i="7"/>
  <c r="H1354" i="7"/>
  <c r="G1354" i="7"/>
  <c r="M1353" i="7"/>
  <c r="J1353" i="7"/>
  <c r="I1353" i="7"/>
  <c r="H1353" i="7"/>
  <c r="G1353" i="7"/>
  <c r="M1352" i="7"/>
  <c r="K1352" i="7"/>
  <c r="G1352" i="7"/>
  <c r="F1352" i="7"/>
  <c r="M1351" i="7"/>
  <c r="K1351" i="7"/>
  <c r="H1351" i="7"/>
  <c r="G1351" i="7"/>
  <c r="M1348" i="7"/>
  <c r="M1347" i="7" s="1"/>
  <c r="K1348" i="7"/>
  <c r="H1348" i="7"/>
  <c r="G1348" i="7"/>
  <c r="D1346" i="7"/>
  <c r="D1345" i="7"/>
  <c r="C1345" i="7"/>
  <c r="F1344" i="7"/>
  <c r="H1344" i="7"/>
  <c r="E1344" i="7"/>
  <c r="D1343" i="7"/>
  <c r="DQ1342" i="7"/>
  <c r="DP1342" i="7"/>
  <c r="H1341" i="7"/>
  <c r="F1341" i="7"/>
  <c r="H1340" i="7"/>
  <c r="F1340" i="7"/>
  <c r="M1337" i="7"/>
  <c r="J1337" i="7"/>
  <c r="I1337" i="7"/>
  <c r="H1337" i="7"/>
  <c r="G1337" i="7"/>
  <c r="M1336" i="7"/>
  <c r="J1336" i="7"/>
  <c r="I1336" i="7"/>
  <c r="H1336" i="7"/>
  <c r="G1336" i="7"/>
  <c r="M1335" i="7"/>
  <c r="J1335" i="7"/>
  <c r="I1335" i="7"/>
  <c r="H1335" i="7"/>
  <c r="G1335" i="7"/>
  <c r="M1333" i="7"/>
  <c r="K1333" i="7"/>
  <c r="G1333" i="7"/>
  <c r="F1333" i="7"/>
  <c r="M1332" i="7"/>
  <c r="K1332" i="7"/>
  <c r="H1332" i="7"/>
  <c r="G1332" i="7"/>
  <c r="M1331" i="7"/>
  <c r="J1331" i="7"/>
  <c r="I1331" i="7"/>
  <c r="H1331" i="7"/>
  <c r="G1331" i="7"/>
  <c r="M1330" i="7"/>
  <c r="J1330" i="7"/>
  <c r="I1330" i="7"/>
  <c r="H1330" i="7"/>
  <c r="G1330" i="7"/>
  <c r="M1329" i="7"/>
  <c r="M1327" i="7" s="1"/>
  <c r="K1329" i="7"/>
  <c r="G1329" i="7"/>
  <c r="F1329" i="7"/>
  <c r="M1328" i="7"/>
  <c r="K1328" i="7"/>
  <c r="H1328" i="7"/>
  <c r="G1328" i="7"/>
  <c r="M1325" i="7"/>
  <c r="M1324" i="7" s="1"/>
  <c r="K1325" i="7"/>
  <c r="H1325" i="7"/>
  <c r="G1325" i="7"/>
  <c r="D1323" i="7"/>
  <c r="F1322" i="7"/>
  <c r="H1322" i="7"/>
  <c r="E1322" i="7"/>
  <c r="DQ1321" i="7"/>
  <c r="DP1321" i="7"/>
  <c r="H1320" i="7"/>
  <c r="F1320" i="7"/>
  <c r="H1319" i="7"/>
  <c r="F1319" i="7"/>
  <c r="M1316" i="7"/>
  <c r="J1316" i="7"/>
  <c r="I1316" i="7"/>
  <c r="H1316" i="7"/>
  <c r="G1316" i="7"/>
  <c r="M1315" i="7"/>
  <c r="J1315" i="7"/>
  <c r="I1315" i="7"/>
  <c r="H1315" i="7"/>
  <c r="G1315" i="7"/>
  <c r="M1314" i="7"/>
  <c r="J1314" i="7"/>
  <c r="I1314" i="7"/>
  <c r="H1314" i="7"/>
  <c r="G1314" i="7"/>
  <c r="M1312" i="7"/>
  <c r="K1312" i="7"/>
  <c r="G1312" i="7"/>
  <c r="F1312" i="7"/>
  <c r="M1311" i="7"/>
  <c r="K1311" i="7"/>
  <c r="H1311" i="7"/>
  <c r="G1311" i="7"/>
  <c r="M1310" i="7"/>
  <c r="J1310" i="7"/>
  <c r="I1310" i="7"/>
  <c r="H1310" i="7"/>
  <c r="G1310" i="7"/>
  <c r="M1309" i="7"/>
  <c r="J1309" i="7"/>
  <c r="I1309" i="7"/>
  <c r="H1309" i="7"/>
  <c r="G1309" i="7"/>
  <c r="M1308" i="7"/>
  <c r="M1306" i="7" s="1"/>
  <c r="EF1321" i="7" s="1"/>
  <c r="K1308" i="7"/>
  <c r="G1308" i="7"/>
  <c r="F1308" i="7"/>
  <c r="M1307" i="7"/>
  <c r="K1307" i="7"/>
  <c r="H1307" i="7"/>
  <c r="G1307" i="7"/>
  <c r="M1304" i="7"/>
  <c r="M1303" i="7" s="1"/>
  <c r="K1304" i="7"/>
  <c r="H1304" i="7"/>
  <c r="G1304" i="7"/>
  <c r="D1302" i="7"/>
  <c r="D1301" i="7"/>
  <c r="C1301" i="7"/>
  <c r="F1300" i="7"/>
  <c r="H1300" i="7"/>
  <c r="E1300" i="7"/>
  <c r="DQ1299" i="7"/>
  <c r="DP1299" i="7"/>
  <c r="H1298" i="7"/>
  <c r="F1298" i="7"/>
  <c r="H1297" i="7"/>
  <c r="F1297" i="7"/>
  <c r="M1294" i="7"/>
  <c r="J1294" i="7"/>
  <c r="I1294" i="7"/>
  <c r="H1294" i="7"/>
  <c r="G1294" i="7"/>
  <c r="M1293" i="7"/>
  <c r="J1293" i="7"/>
  <c r="I1293" i="7"/>
  <c r="H1293" i="7"/>
  <c r="G1293" i="7"/>
  <c r="M1292" i="7"/>
  <c r="J1292" i="7"/>
  <c r="I1292" i="7"/>
  <c r="H1292" i="7"/>
  <c r="G1292" i="7"/>
  <c r="M1291" i="7"/>
  <c r="J1291" i="7"/>
  <c r="I1291" i="7"/>
  <c r="H1291" i="7"/>
  <c r="G1291" i="7"/>
  <c r="M1289" i="7"/>
  <c r="K1289" i="7"/>
  <c r="G1289" i="7"/>
  <c r="F1289" i="7"/>
  <c r="M1288" i="7"/>
  <c r="K1288" i="7"/>
  <c r="H1288" i="7"/>
  <c r="G1288" i="7"/>
  <c r="M1287" i="7"/>
  <c r="J1287" i="7"/>
  <c r="I1287" i="7"/>
  <c r="H1287" i="7"/>
  <c r="G1287" i="7"/>
  <c r="M1286" i="7"/>
  <c r="J1286" i="7"/>
  <c r="I1286" i="7"/>
  <c r="H1286" i="7"/>
  <c r="G1286" i="7"/>
  <c r="M1285" i="7"/>
  <c r="M1283" i="7" s="1"/>
  <c r="K1285" i="7"/>
  <c r="G1285" i="7"/>
  <c r="F1285" i="7"/>
  <c r="M1284" i="7"/>
  <c r="K1284" i="7"/>
  <c r="H1284" i="7"/>
  <c r="G1284" i="7"/>
  <c r="M1281" i="7"/>
  <c r="M1280" i="7" s="1"/>
  <c r="K1281" i="7"/>
  <c r="H1281" i="7"/>
  <c r="G1281" i="7"/>
  <c r="D1279" i="7"/>
  <c r="F1278" i="7"/>
  <c r="H1278" i="7"/>
  <c r="E1278" i="7"/>
  <c r="DQ1277" i="7"/>
  <c r="DP1277" i="7"/>
  <c r="H1276" i="7"/>
  <c r="F1276" i="7"/>
  <c r="H1275" i="7"/>
  <c r="F1275" i="7"/>
  <c r="M1272" i="7"/>
  <c r="J1272" i="7"/>
  <c r="I1272" i="7"/>
  <c r="H1272" i="7"/>
  <c r="G1272" i="7"/>
  <c r="M1271" i="7"/>
  <c r="J1271" i="7"/>
  <c r="I1271" i="7"/>
  <c r="H1271" i="7"/>
  <c r="G1271" i="7"/>
  <c r="M1270" i="7"/>
  <c r="J1270" i="7"/>
  <c r="I1270" i="7"/>
  <c r="H1270" i="7"/>
  <c r="G1270" i="7"/>
  <c r="M1269" i="7"/>
  <c r="J1269" i="7"/>
  <c r="I1269" i="7"/>
  <c r="H1269" i="7"/>
  <c r="G1269" i="7"/>
  <c r="M1267" i="7"/>
  <c r="K1267" i="7"/>
  <c r="G1267" i="7"/>
  <c r="F1267" i="7"/>
  <c r="M1266" i="7"/>
  <c r="K1266" i="7"/>
  <c r="H1266" i="7"/>
  <c r="G1266" i="7"/>
  <c r="M1265" i="7"/>
  <c r="J1265" i="7"/>
  <c r="I1265" i="7"/>
  <c r="H1265" i="7"/>
  <c r="G1265" i="7"/>
  <c r="M1264" i="7"/>
  <c r="J1264" i="7"/>
  <c r="I1264" i="7"/>
  <c r="H1264" i="7"/>
  <c r="G1264" i="7"/>
  <c r="M1263" i="7"/>
  <c r="M1261" i="7" s="1"/>
  <c r="K1263" i="7"/>
  <c r="G1263" i="7"/>
  <c r="F1263" i="7"/>
  <c r="M1262" i="7"/>
  <c r="K1262" i="7"/>
  <c r="H1262" i="7"/>
  <c r="G1262" i="7"/>
  <c r="M1259" i="7"/>
  <c r="M1258" i="7" s="1"/>
  <c r="K1259" i="7"/>
  <c r="H1259" i="7"/>
  <c r="G1259" i="7"/>
  <c r="D1257" i="7"/>
  <c r="D1256" i="7"/>
  <c r="C1256" i="7"/>
  <c r="F1255" i="7"/>
  <c r="H1255" i="7"/>
  <c r="E1255" i="7"/>
  <c r="DQ1254" i="7"/>
  <c r="DP1254" i="7"/>
  <c r="H1253" i="7"/>
  <c r="F1253" i="7"/>
  <c r="H1252" i="7"/>
  <c r="F1252" i="7"/>
  <c r="M1249" i="7"/>
  <c r="J1249" i="7"/>
  <c r="I1249" i="7"/>
  <c r="H1249" i="7"/>
  <c r="G1249" i="7"/>
  <c r="M1248" i="7"/>
  <c r="J1248" i="7"/>
  <c r="I1248" i="7"/>
  <c r="H1248" i="7"/>
  <c r="G1248" i="7"/>
  <c r="M1247" i="7"/>
  <c r="J1247" i="7"/>
  <c r="I1247" i="7"/>
  <c r="H1247" i="7"/>
  <c r="G1247" i="7"/>
  <c r="M1246" i="7"/>
  <c r="J1246" i="7"/>
  <c r="I1246" i="7"/>
  <c r="H1246" i="7"/>
  <c r="G1246" i="7"/>
  <c r="M1244" i="7"/>
  <c r="K1244" i="7"/>
  <c r="G1244" i="7"/>
  <c r="F1244" i="7"/>
  <c r="M1243" i="7"/>
  <c r="K1243" i="7"/>
  <c r="H1243" i="7"/>
  <c r="G1243" i="7"/>
  <c r="M1242" i="7"/>
  <c r="J1242" i="7"/>
  <c r="I1242" i="7"/>
  <c r="H1242" i="7"/>
  <c r="G1242" i="7"/>
  <c r="M1241" i="7"/>
  <c r="J1241" i="7"/>
  <c r="I1241" i="7"/>
  <c r="H1241" i="7"/>
  <c r="G1241" i="7"/>
  <c r="M1240" i="7"/>
  <c r="K1240" i="7"/>
  <c r="G1240" i="7"/>
  <c r="F1240" i="7"/>
  <c r="M1239" i="7"/>
  <c r="K1239" i="7"/>
  <c r="H1239" i="7"/>
  <c r="G1239" i="7"/>
  <c r="M1236" i="7"/>
  <c r="M1235" i="7" s="1"/>
  <c r="ED1254" i="7" s="1"/>
  <c r="K1236" i="7"/>
  <c r="H1236" i="7"/>
  <c r="G1236" i="7"/>
  <c r="D1234" i="7"/>
  <c r="F1233" i="7"/>
  <c r="H1233" i="7"/>
  <c r="E1233" i="7"/>
  <c r="DQ1232" i="7"/>
  <c r="DP1232" i="7"/>
  <c r="H1231" i="7"/>
  <c r="F1231" i="7"/>
  <c r="H1230" i="7"/>
  <c r="F1230" i="7"/>
  <c r="M1227" i="7"/>
  <c r="J1227" i="7"/>
  <c r="I1227" i="7"/>
  <c r="H1227" i="7"/>
  <c r="G1227" i="7"/>
  <c r="M1226" i="7"/>
  <c r="J1226" i="7"/>
  <c r="I1226" i="7"/>
  <c r="H1226" i="7"/>
  <c r="G1226" i="7"/>
  <c r="M1225" i="7"/>
  <c r="J1225" i="7"/>
  <c r="I1225" i="7"/>
  <c r="H1225" i="7"/>
  <c r="G1225" i="7"/>
  <c r="M1224" i="7"/>
  <c r="J1224" i="7"/>
  <c r="I1224" i="7"/>
  <c r="H1224" i="7"/>
  <c r="G1224" i="7"/>
  <c r="M1222" i="7"/>
  <c r="K1222" i="7"/>
  <c r="G1222" i="7"/>
  <c r="F1222" i="7"/>
  <c r="M1221" i="7"/>
  <c r="K1221" i="7"/>
  <c r="H1221" i="7"/>
  <c r="G1221" i="7"/>
  <c r="M1220" i="7"/>
  <c r="J1220" i="7"/>
  <c r="I1220" i="7"/>
  <c r="H1220" i="7"/>
  <c r="G1220" i="7"/>
  <c r="M1219" i="7"/>
  <c r="J1219" i="7"/>
  <c r="I1219" i="7"/>
  <c r="H1219" i="7"/>
  <c r="G1219" i="7"/>
  <c r="M1218" i="7"/>
  <c r="K1218" i="7"/>
  <c r="G1218" i="7"/>
  <c r="F1218" i="7"/>
  <c r="M1217" i="7"/>
  <c r="K1217" i="7"/>
  <c r="H1217" i="7"/>
  <c r="G1217" i="7"/>
  <c r="M1214" i="7"/>
  <c r="M1213" i="7" s="1"/>
  <c r="K1214" i="7"/>
  <c r="H1214" i="7"/>
  <c r="G1214" i="7"/>
  <c r="D1212" i="7"/>
  <c r="D1211" i="7"/>
  <c r="C1211" i="7"/>
  <c r="F1210" i="7"/>
  <c r="H1210" i="7"/>
  <c r="E1210" i="7"/>
  <c r="DQ1209" i="7"/>
  <c r="DP1209" i="7"/>
  <c r="H1208" i="7"/>
  <c r="F1208" i="7"/>
  <c r="H1207" i="7"/>
  <c r="F1207" i="7"/>
  <c r="M1204" i="7"/>
  <c r="J1204" i="7"/>
  <c r="I1204" i="7"/>
  <c r="H1204" i="7"/>
  <c r="G1204" i="7"/>
  <c r="M1203" i="7"/>
  <c r="J1203" i="7"/>
  <c r="I1203" i="7"/>
  <c r="H1203" i="7"/>
  <c r="G1203" i="7"/>
  <c r="M1202" i="7"/>
  <c r="J1202" i="7"/>
  <c r="I1202" i="7"/>
  <c r="H1202" i="7"/>
  <c r="G1202" i="7"/>
  <c r="M1200" i="7"/>
  <c r="K1200" i="7"/>
  <c r="G1200" i="7"/>
  <c r="F1200" i="7"/>
  <c r="M1199" i="7"/>
  <c r="K1199" i="7"/>
  <c r="H1199" i="7"/>
  <c r="G1199" i="7"/>
  <c r="M1198" i="7"/>
  <c r="K1198" i="7"/>
  <c r="G1198" i="7"/>
  <c r="F1198" i="7"/>
  <c r="M1197" i="7"/>
  <c r="J1197" i="7"/>
  <c r="I1197" i="7"/>
  <c r="H1197" i="7"/>
  <c r="G1197" i="7"/>
  <c r="M1196" i="7"/>
  <c r="J1196" i="7"/>
  <c r="I1196" i="7"/>
  <c r="H1196" i="7"/>
  <c r="G1196" i="7"/>
  <c r="M1195" i="7"/>
  <c r="J1195" i="7"/>
  <c r="I1195" i="7"/>
  <c r="H1195" i="7"/>
  <c r="G1195" i="7"/>
  <c r="M1194" i="7"/>
  <c r="K1194" i="7"/>
  <c r="G1194" i="7"/>
  <c r="F1194" i="7"/>
  <c r="M1193" i="7"/>
  <c r="K1193" i="7"/>
  <c r="H1193" i="7"/>
  <c r="G1193" i="7"/>
  <c r="M1190" i="7"/>
  <c r="M1189" i="7" s="1"/>
  <c r="K1190" i="7"/>
  <c r="H1190" i="7"/>
  <c r="G1190" i="7"/>
  <c r="D1188" i="7"/>
  <c r="F1187" i="7"/>
  <c r="H1187" i="7"/>
  <c r="E1187" i="7"/>
  <c r="DQ1186" i="7"/>
  <c r="DP1186" i="7"/>
  <c r="H1185" i="7"/>
  <c r="F1185" i="7"/>
  <c r="H1184" i="7"/>
  <c r="F1184" i="7"/>
  <c r="M1181" i="7"/>
  <c r="J1181" i="7"/>
  <c r="I1181" i="7"/>
  <c r="H1181" i="7"/>
  <c r="G1181" i="7"/>
  <c r="M1180" i="7"/>
  <c r="J1180" i="7"/>
  <c r="I1180" i="7"/>
  <c r="H1180" i="7"/>
  <c r="G1180" i="7"/>
  <c r="M1179" i="7"/>
  <c r="J1179" i="7"/>
  <c r="I1179" i="7"/>
  <c r="H1179" i="7"/>
  <c r="G1179" i="7"/>
  <c r="M1177" i="7"/>
  <c r="K1177" i="7"/>
  <c r="G1177" i="7"/>
  <c r="F1177" i="7"/>
  <c r="M1176" i="7"/>
  <c r="K1176" i="7"/>
  <c r="H1176" i="7"/>
  <c r="G1176" i="7"/>
  <c r="M1175" i="7"/>
  <c r="K1175" i="7"/>
  <c r="G1175" i="7"/>
  <c r="F1175" i="7"/>
  <c r="M1174" i="7"/>
  <c r="J1174" i="7"/>
  <c r="I1174" i="7"/>
  <c r="H1174" i="7"/>
  <c r="G1174" i="7"/>
  <c r="M1173" i="7"/>
  <c r="J1173" i="7"/>
  <c r="I1173" i="7"/>
  <c r="H1173" i="7"/>
  <c r="G1173" i="7"/>
  <c r="M1172" i="7"/>
  <c r="J1172" i="7"/>
  <c r="I1172" i="7"/>
  <c r="H1172" i="7"/>
  <c r="G1172" i="7"/>
  <c r="M1171" i="7"/>
  <c r="K1171" i="7"/>
  <c r="G1171" i="7"/>
  <c r="F1171" i="7"/>
  <c r="M1170" i="7"/>
  <c r="K1170" i="7"/>
  <c r="H1170" i="7"/>
  <c r="G1170" i="7"/>
  <c r="M1167" i="7"/>
  <c r="M1166" i="7" s="1"/>
  <c r="ED1186" i="7" s="1"/>
  <c r="K1167" i="7"/>
  <c r="H1167" i="7"/>
  <c r="G1167" i="7"/>
  <c r="D1165" i="7"/>
  <c r="D1164" i="7"/>
  <c r="C1164" i="7"/>
  <c r="F1163" i="7"/>
  <c r="H1163" i="7"/>
  <c r="E1163" i="7"/>
  <c r="DQ1162" i="7"/>
  <c r="DP1162" i="7"/>
  <c r="H1161" i="7"/>
  <c r="F1161" i="7"/>
  <c r="H1160" i="7"/>
  <c r="F1160" i="7"/>
  <c r="M1157" i="7"/>
  <c r="J1157" i="7"/>
  <c r="I1157" i="7"/>
  <c r="H1157" i="7"/>
  <c r="G1157" i="7"/>
  <c r="M1156" i="7"/>
  <c r="J1156" i="7"/>
  <c r="I1156" i="7"/>
  <c r="H1156" i="7"/>
  <c r="G1156" i="7"/>
  <c r="M1155" i="7"/>
  <c r="J1155" i="7"/>
  <c r="I1155" i="7"/>
  <c r="H1155" i="7"/>
  <c r="G1155" i="7"/>
  <c r="M1153" i="7"/>
  <c r="K1153" i="7"/>
  <c r="G1153" i="7"/>
  <c r="F1153" i="7"/>
  <c r="M1152" i="7"/>
  <c r="K1152" i="7"/>
  <c r="H1152" i="7"/>
  <c r="G1152" i="7"/>
  <c r="M1151" i="7"/>
  <c r="J1151" i="7"/>
  <c r="I1151" i="7"/>
  <c r="H1151" i="7"/>
  <c r="G1151" i="7"/>
  <c r="M1150" i="7"/>
  <c r="J1150" i="7"/>
  <c r="I1150" i="7"/>
  <c r="H1150" i="7"/>
  <c r="G1150" i="7"/>
  <c r="M1149" i="7"/>
  <c r="K1149" i="7"/>
  <c r="G1149" i="7"/>
  <c r="F1149" i="7"/>
  <c r="M1148" i="7"/>
  <c r="K1148" i="7"/>
  <c r="H1148" i="7"/>
  <c r="G1148" i="7"/>
  <c r="M1145" i="7"/>
  <c r="M1144" i="7" s="1"/>
  <c r="K1145" i="7"/>
  <c r="H1145" i="7"/>
  <c r="G1145" i="7"/>
  <c r="D1143" i="7"/>
  <c r="F1142" i="7"/>
  <c r="H1142" i="7"/>
  <c r="E1142" i="7"/>
  <c r="DQ1141" i="7"/>
  <c r="DP1141" i="7"/>
  <c r="H1140" i="7"/>
  <c r="F1140" i="7"/>
  <c r="H1139" i="7"/>
  <c r="F1139" i="7"/>
  <c r="M1136" i="7"/>
  <c r="J1136" i="7"/>
  <c r="I1136" i="7"/>
  <c r="H1136" i="7"/>
  <c r="G1136" i="7"/>
  <c r="M1135" i="7"/>
  <c r="J1135" i="7"/>
  <c r="I1135" i="7"/>
  <c r="H1135" i="7"/>
  <c r="G1135" i="7"/>
  <c r="M1134" i="7"/>
  <c r="J1134" i="7"/>
  <c r="I1134" i="7"/>
  <c r="H1134" i="7"/>
  <c r="G1134" i="7"/>
  <c r="M1132" i="7"/>
  <c r="K1132" i="7"/>
  <c r="G1132" i="7"/>
  <c r="F1132" i="7"/>
  <c r="M1131" i="7"/>
  <c r="K1131" i="7"/>
  <c r="H1131" i="7"/>
  <c r="G1131" i="7"/>
  <c r="M1130" i="7"/>
  <c r="J1130" i="7"/>
  <c r="I1130" i="7"/>
  <c r="H1130" i="7"/>
  <c r="G1130" i="7"/>
  <c r="M1129" i="7"/>
  <c r="J1129" i="7"/>
  <c r="I1129" i="7"/>
  <c r="H1129" i="7"/>
  <c r="G1129" i="7"/>
  <c r="M1128" i="7"/>
  <c r="K1128" i="7"/>
  <c r="G1128" i="7"/>
  <c r="F1128" i="7"/>
  <c r="M1127" i="7"/>
  <c r="K1127" i="7"/>
  <c r="H1127" i="7"/>
  <c r="G1127" i="7"/>
  <c r="M1124" i="7"/>
  <c r="M1123" i="7" s="1"/>
  <c r="K1124" i="7"/>
  <c r="H1124" i="7"/>
  <c r="G1124" i="7"/>
  <c r="D1122" i="7"/>
  <c r="D1121" i="7"/>
  <c r="C1121" i="7"/>
  <c r="F1120" i="7"/>
  <c r="H1120" i="7"/>
  <c r="E1120" i="7"/>
  <c r="DQ1119" i="7"/>
  <c r="DP1119" i="7"/>
  <c r="H1118" i="7"/>
  <c r="F1118" i="7"/>
  <c r="H1117" i="7"/>
  <c r="F1117" i="7"/>
  <c r="M1114" i="7"/>
  <c r="J1114" i="7"/>
  <c r="I1114" i="7"/>
  <c r="H1114" i="7"/>
  <c r="G1114" i="7"/>
  <c r="M1113" i="7"/>
  <c r="J1113" i="7"/>
  <c r="I1113" i="7"/>
  <c r="H1113" i="7"/>
  <c r="G1113" i="7"/>
  <c r="M1112" i="7"/>
  <c r="K1112" i="7"/>
  <c r="H1112" i="7"/>
  <c r="G1112" i="7"/>
  <c r="M1111" i="7"/>
  <c r="J1111" i="7"/>
  <c r="I1111" i="7"/>
  <c r="H1111" i="7"/>
  <c r="G1111" i="7"/>
  <c r="M1110" i="7"/>
  <c r="J1110" i="7"/>
  <c r="I1110" i="7"/>
  <c r="H1110" i="7"/>
  <c r="G1110" i="7"/>
  <c r="M1108" i="7"/>
  <c r="K1108" i="7"/>
  <c r="G1108" i="7"/>
  <c r="F1108" i="7"/>
  <c r="M1107" i="7"/>
  <c r="K1107" i="7"/>
  <c r="H1107" i="7"/>
  <c r="G1107" i="7"/>
  <c r="M1106" i="7"/>
  <c r="J1106" i="7"/>
  <c r="I1106" i="7"/>
  <c r="H1106" i="7"/>
  <c r="G1106" i="7"/>
  <c r="M1105" i="7"/>
  <c r="J1105" i="7"/>
  <c r="I1105" i="7"/>
  <c r="H1105" i="7"/>
  <c r="G1105" i="7"/>
  <c r="M1104" i="7"/>
  <c r="K1104" i="7"/>
  <c r="G1104" i="7"/>
  <c r="F1104" i="7"/>
  <c r="M1103" i="7"/>
  <c r="K1103" i="7"/>
  <c r="H1103" i="7"/>
  <c r="G1103" i="7"/>
  <c r="M1100" i="7"/>
  <c r="M1099" i="7" s="1"/>
  <c r="K1100" i="7"/>
  <c r="H1100" i="7"/>
  <c r="G1100" i="7"/>
  <c r="D1098" i="7"/>
  <c r="F1097" i="7"/>
  <c r="H1097" i="7"/>
  <c r="E1097" i="7"/>
  <c r="DQ1096" i="7"/>
  <c r="DP1096" i="7"/>
  <c r="H1095" i="7"/>
  <c r="F1095" i="7"/>
  <c r="H1094" i="7"/>
  <c r="F1094" i="7"/>
  <c r="M1091" i="7"/>
  <c r="J1091" i="7"/>
  <c r="I1091" i="7"/>
  <c r="H1091" i="7"/>
  <c r="G1091" i="7"/>
  <c r="M1090" i="7"/>
  <c r="J1090" i="7"/>
  <c r="I1090" i="7"/>
  <c r="H1090" i="7"/>
  <c r="G1090" i="7"/>
  <c r="M1089" i="7"/>
  <c r="K1089" i="7"/>
  <c r="H1089" i="7"/>
  <c r="G1089" i="7"/>
  <c r="M1088" i="7"/>
  <c r="J1088" i="7"/>
  <c r="I1088" i="7"/>
  <c r="H1088" i="7"/>
  <c r="G1088" i="7"/>
  <c r="M1087" i="7"/>
  <c r="J1087" i="7"/>
  <c r="I1087" i="7"/>
  <c r="H1087" i="7"/>
  <c r="G1087" i="7"/>
  <c r="M1085" i="7"/>
  <c r="K1085" i="7"/>
  <c r="G1085" i="7"/>
  <c r="F1085" i="7"/>
  <c r="M1084" i="7"/>
  <c r="K1084" i="7"/>
  <c r="H1084" i="7"/>
  <c r="G1084" i="7"/>
  <c r="M1083" i="7"/>
  <c r="J1083" i="7"/>
  <c r="I1083" i="7"/>
  <c r="H1083" i="7"/>
  <c r="G1083" i="7"/>
  <c r="M1082" i="7"/>
  <c r="J1082" i="7"/>
  <c r="I1082" i="7"/>
  <c r="H1082" i="7"/>
  <c r="G1082" i="7"/>
  <c r="M1081" i="7"/>
  <c r="K1081" i="7"/>
  <c r="G1081" i="7"/>
  <c r="F1081" i="7"/>
  <c r="M1080" i="7"/>
  <c r="K1080" i="7"/>
  <c r="H1080" i="7"/>
  <c r="G1080" i="7"/>
  <c r="M1077" i="7"/>
  <c r="M1076" i="7" s="1"/>
  <c r="K1077" i="7"/>
  <c r="H1077" i="7"/>
  <c r="G1077" i="7"/>
  <c r="D1075" i="7"/>
  <c r="D1074" i="7"/>
  <c r="C1074" i="7"/>
  <c r="F1073" i="7"/>
  <c r="H1073" i="7"/>
  <c r="E1073" i="7"/>
  <c r="D1072" i="7"/>
  <c r="DQ1071" i="7"/>
  <c r="DP1071" i="7"/>
  <c r="H1070" i="7"/>
  <c r="F1070" i="7"/>
  <c r="H1069" i="7"/>
  <c r="F1069" i="7"/>
  <c r="M1066" i="7"/>
  <c r="J1066" i="7"/>
  <c r="I1066" i="7"/>
  <c r="H1066" i="7"/>
  <c r="G1066" i="7"/>
  <c r="M1065" i="7"/>
  <c r="J1065" i="7"/>
  <c r="I1065" i="7"/>
  <c r="H1065" i="7"/>
  <c r="G1065" i="7"/>
  <c r="M1064" i="7"/>
  <c r="J1064" i="7"/>
  <c r="I1064" i="7"/>
  <c r="H1064" i="7"/>
  <c r="G1064" i="7"/>
  <c r="M1062" i="7"/>
  <c r="K1062" i="7"/>
  <c r="G1062" i="7"/>
  <c r="F1062" i="7"/>
  <c r="M1061" i="7"/>
  <c r="K1061" i="7"/>
  <c r="H1061" i="7"/>
  <c r="G1061" i="7"/>
  <c r="M1060" i="7"/>
  <c r="K1060" i="7"/>
  <c r="G1060" i="7"/>
  <c r="F1060" i="7"/>
  <c r="M1059" i="7"/>
  <c r="J1059" i="7"/>
  <c r="I1059" i="7"/>
  <c r="H1059" i="7"/>
  <c r="G1059" i="7"/>
  <c r="M1058" i="7"/>
  <c r="J1058" i="7"/>
  <c r="I1058" i="7"/>
  <c r="H1058" i="7"/>
  <c r="G1058" i="7"/>
  <c r="M1057" i="7"/>
  <c r="J1057" i="7"/>
  <c r="I1057" i="7"/>
  <c r="H1057" i="7"/>
  <c r="G1057" i="7"/>
  <c r="M1056" i="7"/>
  <c r="K1056" i="7"/>
  <c r="G1056" i="7"/>
  <c r="F1056" i="7"/>
  <c r="M1055" i="7"/>
  <c r="K1055" i="7"/>
  <c r="H1055" i="7"/>
  <c r="G1055" i="7"/>
  <c r="M1052" i="7"/>
  <c r="K1052" i="7"/>
  <c r="H1052" i="7"/>
  <c r="G1052" i="7"/>
  <c r="M1051" i="7"/>
  <c r="K1051" i="7"/>
  <c r="H1051" i="7"/>
  <c r="G1051" i="7"/>
  <c r="M1050" i="7"/>
  <c r="K1050" i="7"/>
  <c r="H1050" i="7"/>
  <c r="G1050" i="7"/>
  <c r="M1049" i="7"/>
  <c r="K1049" i="7"/>
  <c r="H1049" i="7"/>
  <c r="G1049" i="7"/>
  <c r="M1048" i="7"/>
  <c r="K1048" i="7"/>
  <c r="H1048" i="7"/>
  <c r="G1048" i="7"/>
  <c r="D1046" i="7"/>
  <c r="F1045" i="7"/>
  <c r="H1045" i="7"/>
  <c r="E1045" i="7"/>
  <c r="EF1044" i="7"/>
  <c r="ED1044" i="7"/>
  <c r="EA1044" i="7"/>
  <c r="EM1044" i="7"/>
  <c r="EL1044" i="7"/>
  <c r="DQ1044" i="7"/>
  <c r="DP1044" i="7"/>
  <c r="M1043" i="7"/>
  <c r="EI1044" i="7" s="1"/>
  <c r="I1043" i="7"/>
  <c r="F1043" i="7"/>
  <c r="H1043" i="7"/>
  <c r="E1043" i="7"/>
  <c r="D1043" i="7"/>
  <c r="C1043" i="7"/>
  <c r="EI1038" i="7"/>
  <c r="DQ1038" i="7"/>
  <c r="DP1038" i="7"/>
  <c r="H1037" i="7"/>
  <c r="F1037" i="7"/>
  <c r="H1036" i="7"/>
  <c r="F1036" i="7"/>
  <c r="M1033" i="7"/>
  <c r="M1031" i="7" s="1"/>
  <c r="K1033" i="7"/>
  <c r="F1033" i="7"/>
  <c r="M1032" i="7"/>
  <c r="J1032" i="7"/>
  <c r="I1032" i="7"/>
  <c r="H1032" i="7"/>
  <c r="M1029" i="7"/>
  <c r="M1028" i="7" s="1"/>
  <c r="K1029" i="7"/>
  <c r="H1029" i="7"/>
  <c r="F1027" i="7"/>
  <c r="H1027" i="7"/>
  <c r="E1027" i="7"/>
  <c r="EI1026" i="7"/>
  <c r="DQ1026" i="7"/>
  <c r="DP1026" i="7"/>
  <c r="H1025" i="7"/>
  <c r="F1025" i="7"/>
  <c r="H1024" i="7"/>
  <c r="F1024" i="7"/>
  <c r="M1021" i="7"/>
  <c r="M1019" i="7" s="1"/>
  <c r="K1021" i="7"/>
  <c r="F1021" i="7"/>
  <c r="M1020" i="7"/>
  <c r="J1020" i="7"/>
  <c r="I1020" i="7"/>
  <c r="H1020" i="7"/>
  <c r="M1017" i="7"/>
  <c r="M1016" i="7" s="1"/>
  <c r="K1017" i="7"/>
  <c r="H1017" i="7"/>
  <c r="F1015" i="7"/>
  <c r="H1015" i="7"/>
  <c r="E1015" i="7"/>
  <c r="EF1014" i="7"/>
  <c r="EA1014" i="7"/>
  <c r="DQ1014" i="7"/>
  <c r="DP1014" i="7"/>
  <c r="H1013" i="7"/>
  <c r="F1013" i="7"/>
  <c r="H1012" i="7"/>
  <c r="F1012" i="7"/>
  <c r="H1009" i="7"/>
  <c r="G1009" i="7"/>
  <c r="F1009" i="7"/>
  <c r="E1009" i="7"/>
  <c r="D1009" i="7"/>
  <c r="C1009" i="7"/>
  <c r="M1008" i="7"/>
  <c r="J1008" i="7"/>
  <c r="I1008" i="7"/>
  <c r="H1008" i="7"/>
  <c r="G1008" i="7"/>
  <c r="M1007" i="7"/>
  <c r="J1007" i="7"/>
  <c r="I1007" i="7"/>
  <c r="H1007" i="7"/>
  <c r="G1007" i="7"/>
  <c r="M1006" i="7"/>
  <c r="J1006" i="7"/>
  <c r="I1006" i="7"/>
  <c r="H1006" i="7"/>
  <c r="G1006" i="7"/>
  <c r="M1005" i="7"/>
  <c r="J1005" i="7"/>
  <c r="I1005" i="7"/>
  <c r="H1005" i="7"/>
  <c r="G1005" i="7"/>
  <c r="M1003" i="7"/>
  <c r="M1002" i="7" s="1"/>
  <c r="K1003" i="7"/>
  <c r="H1003" i="7"/>
  <c r="G1003" i="7"/>
  <c r="F1001" i="7"/>
  <c r="H1001" i="7"/>
  <c r="E1001" i="7"/>
  <c r="EF1000" i="7"/>
  <c r="EA1000" i="7"/>
  <c r="DQ1000" i="7"/>
  <c r="DP1000" i="7"/>
  <c r="H999" i="7"/>
  <c r="F999" i="7"/>
  <c r="H998" i="7"/>
  <c r="F998" i="7"/>
  <c r="H995" i="7"/>
  <c r="G995" i="7"/>
  <c r="F995" i="7"/>
  <c r="E995" i="7"/>
  <c r="D995" i="7"/>
  <c r="C995" i="7"/>
  <c r="M994" i="7"/>
  <c r="J994" i="7"/>
  <c r="I994" i="7"/>
  <c r="H994" i="7"/>
  <c r="G994" i="7"/>
  <c r="M993" i="7"/>
  <c r="J993" i="7"/>
  <c r="I993" i="7"/>
  <c r="H993" i="7"/>
  <c r="G993" i="7"/>
  <c r="M992" i="7"/>
  <c r="J992" i="7"/>
  <c r="I992" i="7"/>
  <c r="H992" i="7"/>
  <c r="G992" i="7"/>
  <c r="M991" i="7"/>
  <c r="J991" i="7"/>
  <c r="I991" i="7"/>
  <c r="H991" i="7"/>
  <c r="G991" i="7"/>
  <c r="M989" i="7"/>
  <c r="M988" i="7" s="1"/>
  <c r="K989" i="7"/>
  <c r="H989" i="7"/>
  <c r="G989" i="7"/>
  <c r="F987" i="7"/>
  <c r="H987" i="7"/>
  <c r="E987" i="7"/>
  <c r="DQ986" i="7"/>
  <c r="DP986" i="7"/>
  <c r="H985" i="7"/>
  <c r="F985" i="7"/>
  <c r="H984" i="7"/>
  <c r="F984" i="7"/>
  <c r="M981" i="7"/>
  <c r="J981" i="7"/>
  <c r="I981" i="7"/>
  <c r="H981" i="7"/>
  <c r="G981" i="7"/>
  <c r="M980" i="7"/>
  <c r="J980" i="7"/>
  <c r="I980" i="7"/>
  <c r="H980" i="7"/>
  <c r="G980" i="7"/>
  <c r="M977" i="7"/>
  <c r="EF986" i="7" s="1"/>
  <c r="M978" i="7"/>
  <c r="J978" i="7"/>
  <c r="I978" i="7"/>
  <c r="H978" i="7"/>
  <c r="G978" i="7"/>
  <c r="M975" i="7"/>
  <c r="M974" i="7" s="1"/>
  <c r="K975" i="7"/>
  <c r="H975" i="7"/>
  <c r="G975" i="7"/>
  <c r="F973" i="7"/>
  <c r="H973" i="7"/>
  <c r="E973" i="7"/>
  <c r="DQ972" i="7"/>
  <c r="DP972" i="7"/>
  <c r="H971" i="7"/>
  <c r="F971" i="7"/>
  <c r="H970" i="7"/>
  <c r="F970" i="7"/>
  <c r="M967" i="7"/>
  <c r="J967" i="7"/>
  <c r="I967" i="7"/>
  <c r="H967" i="7"/>
  <c r="G967" i="7"/>
  <c r="M966" i="7"/>
  <c r="J966" i="7"/>
  <c r="I966" i="7"/>
  <c r="H966" i="7"/>
  <c r="G966" i="7"/>
  <c r="M963" i="7"/>
  <c r="EF972" i="7" s="1"/>
  <c r="M964" i="7"/>
  <c r="J964" i="7"/>
  <c r="I964" i="7"/>
  <c r="H964" i="7"/>
  <c r="G964" i="7"/>
  <c r="M961" i="7"/>
  <c r="M960" i="7" s="1"/>
  <c r="ED972" i="7" s="1"/>
  <c r="K961" i="7"/>
  <c r="H961" i="7"/>
  <c r="G961" i="7"/>
  <c r="F959" i="7"/>
  <c r="H959" i="7"/>
  <c r="E959" i="7"/>
  <c r="DQ958" i="7"/>
  <c r="DP958" i="7"/>
  <c r="H957" i="7"/>
  <c r="F957" i="7"/>
  <c r="H956" i="7"/>
  <c r="F956" i="7"/>
  <c r="H953" i="7"/>
  <c r="G953" i="7"/>
  <c r="F953" i="7"/>
  <c r="E953" i="7"/>
  <c r="D953" i="7"/>
  <c r="C953" i="7"/>
  <c r="H952" i="7"/>
  <c r="G952" i="7"/>
  <c r="F952" i="7"/>
  <c r="E952" i="7"/>
  <c r="D952" i="7"/>
  <c r="C952" i="7"/>
  <c r="M951" i="7"/>
  <c r="J951" i="7"/>
  <c r="I951" i="7"/>
  <c r="H951" i="7"/>
  <c r="G951" i="7"/>
  <c r="M950" i="7"/>
  <c r="J950" i="7"/>
  <c r="I950" i="7"/>
  <c r="H950" i="7"/>
  <c r="G950" i="7"/>
  <c r="M949" i="7"/>
  <c r="J949" i="7"/>
  <c r="I949" i="7"/>
  <c r="H949" i="7"/>
  <c r="G949" i="7"/>
  <c r="M947" i="7"/>
  <c r="K947" i="7"/>
  <c r="H947" i="7"/>
  <c r="G947" i="7"/>
  <c r="M946" i="7"/>
  <c r="K946" i="7"/>
  <c r="G946" i="7"/>
  <c r="F946" i="7"/>
  <c r="M945" i="7"/>
  <c r="J945" i="7"/>
  <c r="I945" i="7"/>
  <c r="H945" i="7"/>
  <c r="G945" i="7"/>
  <c r="M944" i="7"/>
  <c r="K944" i="7"/>
  <c r="G944" i="7"/>
  <c r="F944" i="7"/>
  <c r="M943" i="7"/>
  <c r="K943" i="7"/>
  <c r="H943" i="7"/>
  <c r="G943" i="7"/>
  <c r="M942" i="7"/>
  <c r="K942" i="7"/>
  <c r="G942" i="7"/>
  <c r="F942" i="7"/>
  <c r="M941" i="7"/>
  <c r="J941" i="7"/>
  <c r="I941" i="7"/>
  <c r="H941" i="7"/>
  <c r="G941" i="7"/>
  <c r="M940" i="7"/>
  <c r="K940" i="7"/>
  <c r="G940" i="7"/>
  <c r="F940" i="7"/>
  <c r="M939" i="7"/>
  <c r="J939" i="7"/>
  <c r="I939" i="7"/>
  <c r="H939" i="7"/>
  <c r="G939" i="7"/>
  <c r="M938" i="7"/>
  <c r="K938" i="7"/>
  <c r="G938" i="7"/>
  <c r="F938" i="7"/>
  <c r="M937" i="7"/>
  <c r="K937" i="7"/>
  <c r="H937" i="7"/>
  <c r="G937" i="7"/>
  <c r="M936" i="7"/>
  <c r="K936" i="7"/>
  <c r="G936" i="7"/>
  <c r="F936" i="7"/>
  <c r="M935" i="7"/>
  <c r="J935" i="7"/>
  <c r="I935" i="7"/>
  <c r="H935" i="7"/>
  <c r="G935" i="7"/>
  <c r="M932" i="7"/>
  <c r="M931" i="7" s="1"/>
  <c r="K932" i="7"/>
  <c r="H932" i="7"/>
  <c r="G932" i="7"/>
  <c r="F930" i="7"/>
  <c r="H930" i="7"/>
  <c r="E930" i="7"/>
  <c r="DQ929" i="7"/>
  <c r="DP929" i="7"/>
  <c r="H928" i="7"/>
  <c r="F928" i="7"/>
  <c r="H927" i="7"/>
  <c r="F927" i="7"/>
  <c r="H924" i="7"/>
  <c r="G924" i="7"/>
  <c r="F924" i="7"/>
  <c r="E924" i="7"/>
  <c r="D924" i="7"/>
  <c r="C924" i="7"/>
  <c r="H923" i="7"/>
  <c r="G923" i="7"/>
  <c r="F923" i="7"/>
  <c r="E923" i="7"/>
  <c r="D923" i="7"/>
  <c r="C923" i="7"/>
  <c r="M922" i="7"/>
  <c r="J922" i="7"/>
  <c r="I922" i="7"/>
  <c r="H922" i="7"/>
  <c r="G922" i="7"/>
  <c r="M921" i="7"/>
  <c r="J921" i="7"/>
  <c r="I921" i="7"/>
  <c r="H921" i="7"/>
  <c r="G921" i="7"/>
  <c r="M920" i="7"/>
  <c r="J920" i="7"/>
  <c r="I920" i="7"/>
  <c r="H920" i="7"/>
  <c r="G920" i="7"/>
  <c r="M918" i="7"/>
  <c r="K918" i="7"/>
  <c r="H918" i="7"/>
  <c r="G918" i="7"/>
  <c r="M917" i="7"/>
  <c r="K917" i="7"/>
  <c r="G917" i="7"/>
  <c r="F917" i="7"/>
  <c r="M916" i="7"/>
  <c r="J916" i="7"/>
  <c r="I916" i="7"/>
  <c r="H916" i="7"/>
  <c r="G916" i="7"/>
  <c r="M915" i="7"/>
  <c r="K915" i="7"/>
  <c r="G915" i="7"/>
  <c r="F915" i="7"/>
  <c r="M914" i="7"/>
  <c r="K914" i="7"/>
  <c r="H914" i="7"/>
  <c r="G914" i="7"/>
  <c r="M913" i="7"/>
  <c r="K913" i="7"/>
  <c r="G913" i="7"/>
  <c r="F913" i="7"/>
  <c r="M912" i="7"/>
  <c r="J912" i="7"/>
  <c r="I912" i="7"/>
  <c r="H912" i="7"/>
  <c r="G912" i="7"/>
  <c r="M911" i="7"/>
  <c r="K911" i="7"/>
  <c r="G911" i="7"/>
  <c r="F911" i="7"/>
  <c r="M910" i="7"/>
  <c r="J910" i="7"/>
  <c r="I910" i="7"/>
  <c r="H910" i="7"/>
  <c r="G910" i="7"/>
  <c r="M909" i="7"/>
  <c r="K909" i="7"/>
  <c r="G909" i="7"/>
  <c r="F909" i="7"/>
  <c r="M908" i="7"/>
  <c r="K908" i="7"/>
  <c r="H908" i="7"/>
  <c r="G908" i="7"/>
  <c r="M907" i="7"/>
  <c r="K907" i="7"/>
  <c r="G907" i="7"/>
  <c r="F907" i="7"/>
  <c r="M906" i="7"/>
  <c r="J906" i="7"/>
  <c r="I906" i="7"/>
  <c r="H906" i="7"/>
  <c r="G906" i="7"/>
  <c r="M903" i="7"/>
  <c r="M902" i="7" s="1"/>
  <c r="ED929" i="7" s="1"/>
  <c r="K903" i="7"/>
  <c r="H903" i="7"/>
  <c r="G903" i="7"/>
  <c r="F901" i="7"/>
  <c r="H901" i="7"/>
  <c r="E901" i="7"/>
  <c r="H897" i="7"/>
  <c r="H896" i="7"/>
  <c r="M895" i="7"/>
  <c r="M894" i="7"/>
  <c r="EF891" i="7"/>
  <c r="ED891" i="7"/>
  <c r="EA891" i="7"/>
  <c r="EM891" i="7"/>
  <c r="EL891" i="7"/>
  <c r="DQ891" i="7"/>
  <c r="DP891" i="7"/>
  <c r="M890" i="7"/>
  <c r="L891" i="7" s="1"/>
  <c r="I890" i="7"/>
  <c r="F890" i="7"/>
  <c r="H890" i="7"/>
  <c r="E890" i="7"/>
  <c r="D890" i="7"/>
  <c r="C890" i="7"/>
  <c r="EF889" i="7"/>
  <c r="ED889" i="7"/>
  <c r="EA889" i="7"/>
  <c r="EM889" i="7"/>
  <c r="EL889" i="7"/>
  <c r="DQ889" i="7"/>
  <c r="DP889" i="7"/>
  <c r="M888" i="7"/>
  <c r="L889" i="7" s="1"/>
  <c r="I888" i="7"/>
  <c r="F888" i="7"/>
  <c r="H888" i="7"/>
  <c r="E888" i="7"/>
  <c r="D888" i="7"/>
  <c r="C888" i="7"/>
  <c r="M882" i="7"/>
  <c r="M881" i="7"/>
  <c r="EI878" i="7"/>
  <c r="EF878" i="7"/>
  <c r="ED878" i="7"/>
  <c r="EA878" i="7"/>
  <c r="DZ878" i="7"/>
  <c r="DQ878" i="7"/>
  <c r="DP878" i="7"/>
  <c r="EM877" i="7"/>
  <c r="EL877" i="7"/>
  <c r="DQ877" i="7"/>
  <c r="DP877" i="7"/>
  <c r="F877" i="7"/>
  <c r="H877" i="7"/>
  <c r="E877" i="7"/>
  <c r="D877" i="7"/>
  <c r="EM876" i="7"/>
  <c r="EL876" i="7"/>
  <c r="DQ876" i="7"/>
  <c r="DP876" i="7"/>
  <c r="M876" i="7"/>
  <c r="DZ876" i="7" s="1"/>
  <c r="I876" i="7"/>
  <c r="F876" i="7"/>
  <c r="H876" i="7"/>
  <c r="E876" i="7"/>
  <c r="D876" i="7"/>
  <c r="EM875" i="7"/>
  <c r="EL875" i="7"/>
  <c r="DQ875" i="7"/>
  <c r="DP875" i="7"/>
  <c r="M875" i="7"/>
  <c r="DZ875" i="7" s="1"/>
  <c r="I875" i="7"/>
  <c r="F875" i="7"/>
  <c r="H875" i="7"/>
  <c r="E875" i="7"/>
  <c r="D875" i="7"/>
  <c r="EM874" i="7"/>
  <c r="EL874" i="7"/>
  <c r="DQ874" i="7"/>
  <c r="DP874" i="7"/>
  <c r="M874" i="7"/>
  <c r="I874" i="7"/>
  <c r="F874" i="7"/>
  <c r="H874" i="7"/>
  <c r="E874" i="7"/>
  <c r="D874" i="7"/>
  <c r="C874" i="7"/>
  <c r="F872" i="7"/>
  <c r="H872" i="7"/>
  <c r="E872" i="7"/>
  <c r="EI871" i="7"/>
  <c r="EF871" i="7"/>
  <c r="ED871" i="7"/>
  <c r="EA871" i="7"/>
  <c r="DZ871" i="7"/>
  <c r="DQ871" i="7"/>
  <c r="DP871" i="7"/>
  <c r="EM870" i="7"/>
  <c r="EL870" i="7"/>
  <c r="DQ870" i="7"/>
  <c r="DP870" i="7"/>
  <c r="M870" i="7"/>
  <c r="DZ870" i="7" s="1"/>
  <c r="I870" i="7"/>
  <c r="F870" i="7"/>
  <c r="H870" i="7"/>
  <c r="E870" i="7"/>
  <c r="D870" i="7"/>
  <c r="EM869" i="7"/>
  <c r="EL869" i="7"/>
  <c r="DQ869" i="7"/>
  <c r="DP869" i="7"/>
  <c r="M869" i="7"/>
  <c r="DZ869" i="7" s="1"/>
  <c r="I869" i="7"/>
  <c r="F869" i="7"/>
  <c r="H869" i="7"/>
  <c r="E869" i="7"/>
  <c r="D869" i="7"/>
  <c r="EM868" i="7"/>
  <c r="EL868" i="7"/>
  <c r="DQ868" i="7"/>
  <c r="DP868" i="7"/>
  <c r="M868" i="7"/>
  <c r="DZ868" i="7" s="1"/>
  <c r="I868" i="7"/>
  <c r="F868" i="7"/>
  <c r="H868" i="7"/>
  <c r="E868" i="7"/>
  <c r="D868" i="7"/>
  <c r="EM867" i="7"/>
  <c r="EL867" i="7"/>
  <c r="DQ867" i="7"/>
  <c r="DP867" i="7"/>
  <c r="M867" i="7"/>
  <c r="EI867" i="7" s="1"/>
  <c r="I867" i="7"/>
  <c r="F867" i="7"/>
  <c r="H867" i="7"/>
  <c r="E867" i="7"/>
  <c r="D867" i="7"/>
  <c r="C867" i="7"/>
  <c r="F865" i="7"/>
  <c r="H865" i="7"/>
  <c r="E865" i="7"/>
  <c r="EI864" i="7"/>
  <c r="EF864" i="7"/>
  <c r="ED864" i="7"/>
  <c r="EA864" i="7"/>
  <c r="DZ864" i="7"/>
  <c r="DQ864" i="7"/>
  <c r="DP864" i="7"/>
  <c r="EM863" i="7"/>
  <c r="EL863" i="7"/>
  <c r="DQ863" i="7"/>
  <c r="DP863" i="7"/>
  <c r="EI863" i="7"/>
  <c r="F863" i="7"/>
  <c r="H863" i="7"/>
  <c r="E863" i="7"/>
  <c r="D863" i="7"/>
  <c r="EM862" i="7"/>
  <c r="EL862" i="7"/>
  <c r="DQ862" i="7"/>
  <c r="DP862" i="7"/>
  <c r="EI862" i="7"/>
  <c r="F862" i="7"/>
  <c r="H862" i="7"/>
  <c r="E862" i="7"/>
  <c r="D862" i="7"/>
  <c r="EM861" i="7"/>
  <c r="EL861" i="7"/>
  <c r="DQ861" i="7"/>
  <c r="DP861" i="7"/>
  <c r="M861" i="7"/>
  <c r="I861" i="7"/>
  <c r="F861" i="7"/>
  <c r="H861" i="7"/>
  <c r="E861" i="7"/>
  <c r="D861" i="7"/>
  <c r="EM860" i="7"/>
  <c r="EL860" i="7"/>
  <c r="DQ860" i="7"/>
  <c r="DP860" i="7"/>
  <c r="M860" i="7"/>
  <c r="EI860" i="7" s="1"/>
  <c r="I860" i="7"/>
  <c r="F860" i="7"/>
  <c r="H860" i="7"/>
  <c r="E860" i="7"/>
  <c r="D860" i="7"/>
  <c r="C860" i="7"/>
  <c r="F858" i="7"/>
  <c r="H858" i="7"/>
  <c r="E858" i="7"/>
  <c r="EI857" i="7"/>
  <c r="EF857" i="7"/>
  <c r="ED857" i="7"/>
  <c r="EA857" i="7"/>
  <c r="DZ857" i="7"/>
  <c r="DQ857" i="7"/>
  <c r="DP857" i="7"/>
  <c r="EM856" i="7"/>
  <c r="EL856" i="7"/>
  <c r="DQ856" i="7"/>
  <c r="DP856" i="7"/>
  <c r="F856" i="7"/>
  <c r="H856" i="7"/>
  <c r="E856" i="7"/>
  <c r="D856" i="7"/>
  <c r="EM855" i="7"/>
  <c r="EL855" i="7"/>
  <c r="DQ855" i="7"/>
  <c r="DP855" i="7"/>
  <c r="M855" i="7"/>
  <c r="DZ855" i="7" s="1"/>
  <c r="I855" i="7"/>
  <c r="F855" i="7"/>
  <c r="H855" i="7"/>
  <c r="E855" i="7"/>
  <c r="D855" i="7"/>
  <c r="EM854" i="7"/>
  <c r="EL854" i="7"/>
  <c r="DQ854" i="7"/>
  <c r="DP854" i="7"/>
  <c r="M854" i="7"/>
  <c r="DZ854" i="7" s="1"/>
  <c r="I854" i="7"/>
  <c r="F854" i="7"/>
  <c r="H854" i="7"/>
  <c r="E854" i="7"/>
  <c r="D854" i="7"/>
  <c r="EM853" i="7"/>
  <c r="EL853" i="7"/>
  <c r="DQ853" i="7"/>
  <c r="DP853" i="7"/>
  <c r="M853" i="7"/>
  <c r="I853" i="7"/>
  <c r="F853" i="7"/>
  <c r="H853" i="7"/>
  <c r="E853" i="7"/>
  <c r="D853" i="7"/>
  <c r="C853" i="7"/>
  <c r="F851" i="7"/>
  <c r="H851" i="7"/>
  <c r="E851" i="7"/>
  <c r="EI846" i="7"/>
  <c r="DQ846" i="7"/>
  <c r="DP846" i="7"/>
  <c r="H845" i="7"/>
  <c r="F845" i="7"/>
  <c r="H844" i="7"/>
  <c r="F844" i="7"/>
  <c r="M839" i="7"/>
  <c r="EF846" i="7" s="1"/>
  <c r="M841" i="7"/>
  <c r="K841" i="7"/>
  <c r="H841" i="7"/>
  <c r="G841" i="7"/>
  <c r="M840" i="7"/>
  <c r="J840" i="7"/>
  <c r="I840" i="7"/>
  <c r="H840" i="7"/>
  <c r="G840" i="7"/>
  <c r="M837" i="7"/>
  <c r="M836" i="7" s="1"/>
  <c r="K837" i="7"/>
  <c r="H837" i="7"/>
  <c r="G837" i="7"/>
  <c r="F835" i="7"/>
  <c r="H835" i="7"/>
  <c r="E835" i="7"/>
  <c r="EF834" i="7"/>
  <c r="ED834" i="7"/>
  <c r="EA834" i="7"/>
  <c r="EM834" i="7"/>
  <c r="EL834" i="7"/>
  <c r="DQ834" i="7"/>
  <c r="DP834" i="7"/>
  <c r="I833" i="7"/>
  <c r="F833" i="7"/>
  <c r="H833" i="7"/>
  <c r="E833" i="7"/>
  <c r="D833" i="7"/>
  <c r="C833" i="7"/>
  <c r="EF832" i="7"/>
  <c r="ED832" i="7"/>
  <c r="EA832" i="7"/>
  <c r="EM832" i="7"/>
  <c r="EL832" i="7"/>
  <c r="DQ832" i="7"/>
  <c r="DP832" i="7"/>
  <c r="I831" i="7"/>
  <c r="F831" i="7"/>
  <c r="H831" i="7"/>
  <c r="E831" i="7"/>
  <c r="D831" i="7"/>
  <c r="C831" i="7"/>
  <c r="DQ830" i="7"/>
  <c r="DP830" i="7"/>
  <c r="H829" i="7"/>
  <c r="F829" i="7"/>
  <c r="H828" i="7"/>
  <c r="F828" i="7"/>
  <c r="H825" i="7"/>
  <c r="G825" i="7"/>
  <c r="F825" i="7"/>
  <c r="E825" i="7"/>
  <c r="D825" i="7"/>
  <c r="C825" i="7"/>
  <c r="H824" i="7"/>
  <c r="G824" i="7"/>
  <c r="F824" i="7"/>
  <c r="E824" i="7"/>
  <c r="D824" i="7"/>
  <c r="C824" i="7"/>
  <c r="H823" i="7"/>
  <c r="G823" i="7"/>
  <c r="F823" i="7"/>
  <c r="E823" i="7"/>
  <c r="D823" i="7"/>
  <c r="C823" i="7"/>
  <c r="M822" i="7"/>
  <c r="J822" i="7"/>
  <c r="I822" i="7"/>
  <c r="H822" i="7"/>
  <c r="G822" i="7"/>
  <c r="M821" i="7"/>
  <c r="J821" i="7"/>
  <c r="I821" i="7"/>
  <c r="H821" i="7"/>
  <c r="G821" i="7"/>
  <c r="M820" i="7"/>
  <c r="J820" i="7"/>
  <c r="I820" i="7"/>
  <c r="H820" i="7"/>
  <c r="G820" i="7"/>
  <c r="M819" i="7"/>
  <c r="J819" i="7"/>
  <c r="I819" i="7"/>
  <c r="H819" i="7"/>
  <c r="G819" i="7"/>
  <c r="M818" i="7"/>
  <c r="J818" i="7"/>
  <c r="I818" i="7"/>
  <c r="H818" i="7"/>
  <c r="G818" i="7"/>
  <c r="M817" i="7"/>
  <c r="J817" i="7"/>
  <c r="I817" i="7"/>
  <c r="H817" i="7"/>
  <c r="G817" i="7"/>
  <c r="M816" i="7"/>
  <c r="J816" i="7"/>
  <c r="I816" i="7"/>
  <c r="H816" i="7"/>
  <c r="G816" i="7"/>
  <c r="M815" i="7"/>
  <c r="J815" i="7"/>
  <c r="I815" i="7"/>
  <c r="H815" i="7"/>
  <c r="G815" i="7"/>
  <c r="M813" i="7"/>
  <c r="K813" i="7"/>
  <c r="G813" i="7"/>
  <c r="F813" i="7"/>
  <c r="M812" i="7"/>
  <c r="K812" i="7"/>
  <c r="H812" i="7"/>
  <c r="G812" i="7"/>
  <c r="M811" i="7"/>
  <c r="K811" i="7"/>
  <c r="G811" i="7"/>
  <c r="F811" i="7"/>
  <c r="M810" i="7"/>
  <c r="K810" i="7"/>
  <c r="H810" i="7"/>
  <c r="G810" i="7"/>
  <c r="M809" i="7"/>
  <c r="K809" i="7"/>
  <c r="G809" i="7"/>
  <c r="F809" i="7"/>
  <c r="M808" i="7"/>
  <c r="K808" i="7"/>
  <c r="H808" i="7"/>
  <c r="G808" i="7"/>
  <c r="M807" i="7"/>
  <c r="J807" i="7"/>
  <c r="I807" i="7"/>
  <c r="H807" i="7"/>
  <c r="G807" i="7"/>
  <c r="M806" i="7"/>
  <c r="J806" i="7"/>
  <c r="I806" i="7"/>
  <c r="H806" i="7"/>
  <c r="G806" i="7"/>
  <c r="M805" i="7"/>
  <c r="K805" i="7"/>
  <c r="G805" i="7"/>
  <c r="F805" i="7"/>
  <c r="M804" i="7"/>
  <c r="K804" i="7"/>
  <c r="H804" i="7"/>
  <c r="G804" i="7"/>
  <c r="M803" i="7"/>
  <c r="K803" i="7"/>
  <c r="G803" i="7"/>
  <c r="F803" i="7"/>
  <c r="M802" i="7"/>
  <c r="K802" i="7"/>
  <c r="H802" i="7"/>
  <c r="G802" i="7"/>
  <c r="M799" i="7"/>
  <c r="M798" i="7" s="1"/>
  <c r="K799" i="7"/>
  <c r="H799" i="7"/>
  <c r="G799" i="7"/>
  <c r="D797" i="7"/>
  <c r="F796" i="7"/>
  <c r="H796" i="7"/>
  <c r="E796" i="7"/>
  <c r="DQ795" i="7"/>
  <c r="DP795" i="7"/>
  <c r="H794" i="7"/>
  <c r="F794" i="7"/>
  <c r="H793" i="7"/>
  <c r="F793" i="7"/>
  <c r="H790" i="7"/>
  <c r="G790" i="7"/>
  <c r="F790" i="7"/>
  <c r="E790" i="7"/>
  <c r="D790" i="7"/>
  <c r="C790" i="7"/>
  <c r="H789" i="7"/>
  <c r="G789" i="7"/>
  <c r="F789" i="7"/>
  <c r="E789" i="7"/>
  <c r="D789" i="7"/>
  <c r="C789" i="7"/>
  <c r="H788" i="7"/>
  <c r="G788" i="7"/>
  <c r="F788" i="7"/>
  <c r="E788" i="7"/>
  <c r="D788" i="7"/>
  <c r="C788" i="7"/>
  <c r="M787" i="7"/>
  <c r="J787" i="7"/>
  <c r="I787" i="7"/>
  <c r="H787" i="7"/>
  <c r="G787" i="7"/>
  <c r="M786" i="7"/>
  <c r="J786" i="7"/>
  <c r="I786" i="7"/>
  <c r="H786" i="7"/>
  <c r="G786" i="7"/>
  <c r="M785" i="7"/>
  <c r="J785" i="7"/>
  <c r="I785" i="7"/>
  <c r="H785" i="7"/>
  <c r="G785" i="7"/>
  <c r="M784" i="7"/>
  <c r="J784" i="7"/>
  <c r="I784" i="7"/>
  <c r="H784" i="7"/>
  <c r="G784" i="7"/>
  <c r="M783" i="7"/>
  <c r="J783" i="7"/>
  <c r="I783" i="7"/>
  <c r="H783" i="7"/>
  <c r="G783" i="7"/>
  <c r="M782" i="7"/>
  <c r="J782" i="7"/>
  <c r="I782" i="7"/>
  <c r="H782" i="7"/>
  <c r="G782" i="7"/>
  <c r="M781" i="7"/>
  <c r="J781" i="7"/>
  <c r="I781" i="7"/>
  <c r="H781" i="7"/>
  <c r="G781" i="7"/>
  <c r="M780" i="7"/>
  <c r="J780" i="7"/>
  <c r="I780" i="7"/>
  <c r="H780" i="7"/>
  <c r="G780" i="7"/>
  <c r="M778" i="7"/>
  <c r="K778" i="7"/>
  <c r="G778" i="7"/>
  <c r="F778" i="7"/>
  <c r="M777" i="7"/>
  <c r="K777" i="7"/>
  <c r="H777" i="7"/>
  <c r="G777" i="7"/>
  <c r="M776" i="7"/>
  <c r="K776" i="7"/>
  <c r="G776" i="7"/>
  <c r="F776" i="7"/>
  <c r="M775" i="7"/>
  <c r="K775" i="7"/>
  <c r="H775" i="7"/>
  <c r="G775" i="7"/>
  <c r="M774" i="7"/>
  <c r="K774" i="7"/>
  <c r="G774" i="7"/>
  <c r="F774" i="7"/>
  <c r="M773" i="7"/>
  <c r="K773" i="7"/>
  <c r="H773" i="7"/>
  <c r="G773" i="7"/>
  <c r="M772" i="7"/>
  <c r="J772" i="7"/>
  <c r="I772" i="7"/>
  <c r="H772" i="7"/>
  <c r="G772" i="7"/>
  <c r="M771" i="7"/>
  <c r="J771" i="7"/>
  <c r="I771" i="7"/>
  <c r="H771" i="7"/>
  <c r="G771" i="7"/>
  <c r="M770" i="7"/>
  <c r="K770" i="7"/>
  <c r="G770" i="7"/>
  <c r="F770" i="7"/>
  <c r="M769" i="7"/>
  <c r="K769" i="7"/>
  <c r="H769" i="7"/>
  <c r="G769" i="7"/>
  <c r="M768" i="7"/>
  <c r="K768" i="7"/>
  <c r="G768" i="7"/>
  <c r="F768" i="7"/>
  <c r="M767" i="7"/>
  <c r="K767" i="7"/>
  <c r="H767" i="7"/>
  <c r="G767" i="7"/>
  <c r="M764" i="7"/>
  <c r="M763" i="7" s="1"/>
  <c r="K764" i="7"/>
  <c r="H764" i="7"/>
  <c r="G764" i="7"/>
  <c r="D762" i="7"/>
  <c r="F761" i="7"/>
  <c r="H761" i="7"/>
  <c r="E761" i="7"/>
  <c r="DQ760" i="7"/>
  <c r="DP760" i="7"/>
  <c r="H759" i="7"/>
  <c r="F759" i="7"/>
  <c r="H758" i="7"/>
  <c r="F758" i="7"/>
  <c r="H755" i="7"/>
  <c r="G755" i="7"/>
  <c r="F755" i="7"/>
  <c r="E755" i="7"/>
  <c r="D755" i="7"/>
  <c r="C755" i="7"/>
  <c r="H754" i="7"/>
  <c r="G754" i="7"/>
  <c r="F754" i="7"/>
  <c r="E754" i="7"/>
  <c r="D754" i="7"/>
  <c r="C754" i="7"/>
  <c r="H753" i="7"/>
  <c r="G753" i="7"/>
  <c r="F753" i="7"/>
  <c r="E753" i="7"/>
  <c r="D753" i="7"/>
  <c r="C753" i="7"/>
  <c r="H752" i="7"/>
  <c r="G752" i="7"/>
  <c r="F752" i="7"/>
  <c r="E752" i="7"/>
  <c r="D752" i="7"/>
  <c r="C752" i="7"/>
  <c r="H751" i="7"/>
  <c r="G751" i="7"/>
  <c r="F751" i="7"/>
  <c r="E751" i="7"/>
  <c r="D751" i="7"/>
  <c r="C751" i="7"/>
  <c r="M750" i="7"/>
  <c r="J750" i="7"/>
  <c r="I750" i="7"/>
  <c r="H750" i="7"/>
  <c r="G750" i="7"/>
  <c r="M749" i="7"/>
  <c r="J749" i="7"/>
  <c r="I749" i="7"/>
  <c r="H749" i="7"/>
  <c r="G749" i="7"/>
  <c r="M748" i="7"/>
  <c r="J748" i="7"/>
  <c r="I748" i="7"/>
  <c r="H748" i="7"/>
  <c r="G748" i="7"/>
  <c r="M747" i="7"/>
  <c r="J747" i="7"/>
  <c r="I747" i="7"/>
  <c r="H747" i="7"/>
  <c r="G747" i="7"/>
  <c r="M746" i="7"/>
  <c r="J746" i="7"/>
  <c r="I746" i="7"/>
  <c r="H746" i="7"/>
  <c r="G746" i="7"/>
  <c r="M744" i="7"/>
  <c r="K744" i="7"/>
  <c r="G744" i="7"/>
  <c r="F744" i="7"/>
  <c r="M743" i="7"/>
  <c r="K743" i="7"/>
  <c r="H743" i="7"/>
  <c r="G743" i="7"/>
  <c r="M742" i="7"/>
  <c r="K742" i="7"/>
  <c r="G742" i="7"/>
  <c r="F742" i="7"/>
  <c r="M741" i="7"/>
  <c r="K741" i="7"/>
  <c r="H741" i="7"/>
  <c r="G741" i="7"/>
  <c r="M740" i="7"/>
  <c r="K740" i="7"/>
  <c r="G740" i="7"/>
  <c r="F740" i="7"/>
  <c r="M739" i="7"/>
  <c r="K739" i="7"/>
  <c r="H739" i="7"/>
  <c r="G739" i="7"/>
  <c r="M738" i="7"/>
  <c r="J738" i="7"/>
  <c r="I738" i="7"/>
  <c r="H738" i="7"/>
  <c r="G738" i="7"/>
  <c r="M737" i="7"/>
  <c r="J737" i="7"/>
  <c r="I737" i="7"/>
  <c r="H737" i="7"/>
  <c r="G737" i="7"/>
  <c r="M736" i="7"/>
  <c r="J736" i="7"/>
  <c r="I736" i="7"/>
  <c r="H736" i="7"/>
  <c r="G736" i="7"/>
  <c r="M735" i="7"/>
  <c r="K735" i="7"/>
  <c r="G735" i="7"/>
  <c r="F735" i="7"/>
  <c r="M734" i="7"/>
  <c r="K734" i="7"/>
  <c r="H734" i="7"/>
  <c r="G734" i="7"/>
  <c r="M731" i="7"/>
  <c r="M730" i="7" s="1"/>
  <c r="ED760" i="7" s="1"/>
  <c r="K731" i="7"/>
  <c r="H731" i="7"/>
  <c r="G731" i="7"/>
  <c r="D729" i="7"/>
  <c r="F728" i="7"/>
  <c r="H728" i="7"/>
  <c r="E728" i="7"/>
  <c r="DQ727" i="7"/>
  <c r="DP727" i="7"/>
  <c r="H726" i="7"/>
  <c r="F726" i="7"/>
  <c r="H725" i="7"/>
  <c r="F725" i="7"/>
  <c r="M722" i="7"/>
  <c r="J722" i="7"/>
  <c r="I722" i="7"/>
  <c r="H722" i="7"/>
  <c r="G722" i="7"/>
  <c r="M721" i="7"/>
  <c r="J721" i="7"/>
  <c r="I721" i="7"/>
  <c r="H721" i="7"/>
  <c r="G721" i="7"/>
  <c r="M719" i="7"/>
  <c r="K719" i="7"/>
  <c r="G719" i="7"/>
  <c r="F719" i="7"/>
  <c r="M718" i="7"/>
  <c r="K718" i="7"/>
  <c r="H718" i="7"/>
  <c r="G718" i="7"/>
  <c r="M717" i="7"/>
  <c r="K717" i="7"/>
  <c r="G717" i="7"/>
  <c r="F717" i="7"/>
  <c r="M716" i="7"/>
  <c r="J716" i="7"/>
  <c r="I716" i="7"/>
  <c r="H716" i="7"/>
  <c r="G716" i="7"/>
  <c r="M713" i="7"/>
  <c r="M712" i="7" s="1"/>
  <c r="K713" i="7"/>
  <c r="H713" i="7"/>
  <c r="G713" i="7"/>
  <c r="D711" i="7"/>
  <c r="F710" i="7"/>
  <c r="H710" i="7"/>
  <c r="E710" i="7"/>
  <c r="DQ709" i="7"/>
  <c r="DP709" i="7"/>
  <c r="H708" i="7"/>
  <c r="F708" i="7"/>
  <c r="H707" i="7"/>
  <c r="F707" i="7"/>
  <c r="H704" i="7"/>
  <c r="G704" i="7"/>
  <c r="F704" i="7"/>
  <c r="E704" i="7"/>
  <c r="D704" i="7"/>
  <c r="C704" i="7"/>
  <c r="M703" i="7"/>
  <c r="M702" i="7" s="1"/>
  <c r="EI709" i="7" s="1"/>
  <c r="J703" i="7"/>
  <c r="I703" i="7"/>
  <c r="H703" i="7"/>
  <c r="G703" i="7"/>
  <c r="M701" i="7"/>
  <c r="M699" i="7" s="1"/>
  <c r="EF709" i="7" s="1"/>
  <c r="K701" i="7"/>
  <c r="G701" i="7"/>
  <c r="F701" i="7"/>
  <c r="M700" i="7"/>
  <c r="K700" i="7"/>
  <c r="H700" i="7"/>
  <c r="G700" i="7"/>
  <c r="M697" i="7"/>
  <c r="K697" i="7"/>
  <c r="H697" i="7"/>
  <c r="G697" i="7"/>
  <c r="M696" i="7"/>
  <c r="K696" i="7"/>
  <c r="H696" i="7"/>
  <c r="G696" i="7"/>
  <c r="D694" i="7"/>
  <c r="F693" i="7"/>
  <c r="H693" i="7"/>
  <c r="E693" i="7"/>
  <c r="EF692" i="7"/>
  <c r="EA692" i="7"/>
  <c r="DQ692" i="7"/>
  <c r="DP692" i="7"/>
  <c r="H691" i="7"/>
  <c r="F691" i="7"/>
  <c r="H690" i="7"/>
  <c r="F690" i="7"/>
  <c r="H687" i="7"/>
  <c r="G687" i="7"/>
  <c r="F687" i="7"/>
  <c r="E687" i="7"/>
  <c r="D687" i="7"/>
  <c r="C687" i="7"/>
  <c r="M686" i="7"/>
  <c r="EI692" i="7" s="1"/>
  <c r="M685" i="7"/>
  <c r="M684" i="7" s="1"/>
  <c r="K685" i="7"/>
  <c r="H685" i="7"/>
  <c r="G685" i="7"/>
  <c r="D683" i="7"/>
  <c r="F682" i="7"/>
  <c r="H682" i="7"/>
  <c r="E682" i="7"/>
  <c r="DQ681" i="7"/>
  <c r="DP681" i="7"/>
  <c r="H680" i="7"/>
  <c r="F680" i="7"/>
  <c r="H679" i="7"/>
  <c r="F679" i="7"/>
  <c r="H676" i="7"/>
  <c r="G676" i="7"/>
  <c r="F676" i="7"/>
  <c r="E676" i="7"/>
  <c r="D676" i="7"/>
  <c r="C676" i="7"/>
  <c r="M675" i="7"/>
  <c r="EI681" i="7" s="1"/>
  <c r="M674" i="7"/>
  <c r="M671" i="7" s="1"/>
  <c r="K674" i="7"/>
  <c r="G674" i="7"/>
  <c r="F674" i="7"/>
  <c r="M673" i="7"/>
  <c r="J673" i="7"/>
  <c r="I673" i="7"/>
  <c r="H673" i="7"/>
  <c r="G673" i="7"/>
  <c r="M672" i="7"/>
  <c r="J672" i="7"/>
  <c r="I672" i="7"/>
  <c r="H672" i="7"/>
  <c r="G672" i="7"/>
  <c r="M669" i="7"/>
  <c r="M668" i="7" s="1"/>
  <c r="K669" i="7"/>
  <c r="H669" i="7"/>
  <c r="G669" i="7"/>
  <c r="D667" i="7"/>
  <c r="F666" i="7"/>
  <c r="H666" i="7"/>
  <c r="E666" i="7"/>
  <c r="EI665" i="7"/>
  <c r="EF665" i="7"/>
  <c r="EA665" i="7"/>
  <c r="DQ665" i="7"/>
  <c r="DP665" i="7"/>
  <c r="H664" i="7"/>
  <c r="F664" i="7"/>
  <c r="H663" i="7"/>
  <c r="F663" i="7"/>
  <c r="M660" i="7"/>
  <c r="M659" i="7" s="1"/>
  <c r="K660" i="7"/>
  <c r="H660" i="7"/>
  <c r="G660" i="7"/>
  <c r="D658" i="7"/>
  <c r="F657" i="7"/>
  <c r="H657" i="7"/>
  <c r="E657" i="7"/>
  <c r="EI656" i="7"/>
  <c r="DQ656" i="7"/>
  <c r="DP656" i="7"/>
  <c r="H655" i="7"/>
  <c r="F655" i="7"/>
  <c r="H654" i="7"/>
  <c r="F654" i="7"/>
  <c r="M651" i="7"/>
  <c r="M648" i="7" s="1"/>
  <c r="K651" i="7"/>
  <c r="G651" i="7"/>
  <c r="F651" i="7"/>
  <c r="M650" i="7"/>
  <c r="J650" i="7"/>
  <c r="I650" i="7"/>
  <c r="H650" i="7"/>
  <c r="G650" i="7"/>
  <c r="M649" i="7"/>
  <c r="J649" i="7"/>
  <c r="I649" i="7"/>
  <c r="H649" i="7"/>
  <c r="G649" i="7"/>
  <c r="M646" i="7"/>
  <c r="M645" i="7" s="1"/>
  <c r="ED656" i="7" s="1"/>
  <c r="K646" i="7"/>
  <c r="H646" i="7"/>
  <c r="G646" i="7"/>
  <c r="D644" i="7"/>
  <c r="F643" i="7"/>
  <c r="H643" i="7"/>
  <c r="E643" i="7"/>
  <c r="DQ642" i="7"/>
  <c r="DP642" i="7"/>
  <c r="H641" i="7"/>
  <c r="F641" i="7"/>
  <c r="H640" i="7"/>
  <c r="F640" i="7"/>
  <c r="H637" i="7"/>
  <c r="G637" i="7"/>
  <c r="F637" i="7"/>
  <c r="E637" i="7"/>
  <c r="D637" i="7"/>
  <c r="C637" i="7"/>
  <c r="H636" i="7"/>
  <c r="G636" i="7"/>
  <c r="F636" i="7"/>
  <c r="E636" i="7"/>
  <c r="D636" i="7"/>
  <c r="C636" i="7"/>
  <c r="M635" i="7"/>
  <c r="J635" i="7"/>
  <c r="I635" i="7"/>
  <c r="H635" i="7"/>
  <c r="G635" i="7"/>
  <c r="M634" i="7"/>
  <c r="K634" i="7"/>
  <c r="H634" i="7"/>
  <c r="G634" i="7"/>
  <c r="M633" i="7"/>
  <c r="J633" i="7"/>
  <c r="I633" i="7"/>
  <c r="H633" i="7"/>
  <c r="G633" i="7"/>
  <c r="M631" i="7"/>
  <c r="K631" i="7"/>
  <c r="F631" i="7"/>
  <c r="M630" i="7"/>
  <c r="K630" i="7"/>
  <c r="H630" i="7"/>
  <c r="M629" i="7"/>
  <c r="K629" i="7"/>
  <c r="F629" i="7"/>
  <c r="M628" i="7"/>
  <c r="K628" i="7"/>
  <c r="H628" i="7"/>
  <c r="M625" i="7"/>
  <c r="M624" i="7" s="1"/>
  <c r="ED642" i="7" s="1"/>
  <c r="K625" i="7"/>
  <c r="H625" i="7"/>
  <c r="D623" i="7"/>
  <c r="F622" i="7"/>
  <c r="H622" i="7"/>
  <c r="E622" i="7"/>
  <c r="DQ621" i="7"/>
  <c r="DP621" i="7"/>
  <c r="H620" i="7"/>
  <c r="F620" i="7"/>
  <c r="H619" i="7"/>
  <c r="F619" i="7"/>
  <c r="H616" i="7"/>
  <c r="G616" i="7"/>
  <c r="F616" i="7"/>
  <c r="E616" i="7"/>
  <c r="D616" i="7"/>
  <c r="C616" i="7"/>
  <c r="H615" i="7"/>
  <c r="G615" i="7"/>
  <c r="F615" i="7"/>
  <c r="E615" i="7"/>
  <c r="D615" i="7"/>
  <c r="C615" i="7"/>
  <c r="M614" i="7"/>
  <c r="J614" i="7"/>
  <c r="I614" i="7"/>
  <c r="H614" i="7"/>
  <c r="G614" i="7"/>
  <c r="M613" i="7"/>
  <c r="K613" i="7"/>
  <c r="H613" i="7"/>
  <c r="G613" i="7"/>
  <c r="M612" i="7"/>
  <c r="J612" i="7"/>
  <c r="I612" i="7"/>
  <c r="H612" i="7"/>
  <c r="G612" i="7"/>
  <c r="M610" i="7"/>
  <c r="K610" i="7"/>
  <c r="F610" i="7"/>
  <c r="M609" i="7"/>
  <c r="K609" i="7"/>
  <c r="H609" i="7"/>
  <c r="M608" i="7"/>
  <c r="K608" i="7"/>
  <c r="F608" i="7"/>
  <c r="M607" i="7"/>
  <c r="K607" i="7"/>
  <c r="H607" i="7"/>
  <c r="M604" i="7"/>
  <c r="M603" i="7" s="1"/>
  <c r="K604" i="7"/>
  <c r="H604" i="7"/>
  <c r="D602" i="7"/>
  <c r="F601" i="7"/>
  <c r="H601" i="7"/>
  <c r="E601" i="7"/>
  <c r="DQ600" i="7"/>
  <c r="DP600" i="7"/>
  <c r="H599" i="7"/>
  <c r="F599" i="7"/>
  <c r="H598" i="7"/>
  <c r="F598" i="7"/>
  <c r="H595" i="7"/>
  <c r="G595" i="7"/>
  <c r="F595" i="7"/>
  <c r="E595" i="7"/>
  <c r="D595" i="7"/>
  <c r="C595" i="7"/>
  <c r="H594" i="7"/>
  <c r="G594" i="7"/>
  <c r="F594" i="7"/>
  <c r="E594" i="7"/>
  <c r="D594" i="7"/>
  <c r="C594" i="7"/>
  <c r="M593" i="7"/>
  <c r="J593" i="7"/>
  <c r="I593" i="7"/>
  <c r="H593" i="7"/>
  <c r="G593" i="7"/>
  <c r="M592" i="7"/>
  <c r="K592" i="7"/>
  <c r="H592" i="7"/>
  <c r="G592" i="7"/>
  <c r="M591" i="7"/>
  <c r="J591" i="7"/>
  <c r="I591" i="7"/>
  <c r="H591" i="7"/>
  <c r="G591" i="7"/>
  <c r="M589" i="7"/>
  <c r="K589" i="7"/>
  <c r="F589" i="7"/>
  <c r="M588" i="7"/>
  <c r="K588" i="7"/>
  <c r="H588" i="7"/>
  <c r="M587" i="7"/>
  <c r="K587" i="7"/>
  <c r="F587" i="7"/>
  <c r="M586" i="7"/>
  <c r="K586" i="7"/>
  <c r="H586" i="7"/>
  <c r="M583" i="7"/>
  <c r="M582" i="7" s="1"/>
  <c r="K583" i="7"/>
  <c r="H583" i="7"/>
  <c r="D581" i="7"/>
  <c r="F580" i="7"/>
  <c r="H580" i="7"/>
  <c r="E580" i="7"/>
  <c r="DQ579" i="7"/>
  <c r="DP579" i="7"/>
  <c r="H578" i="7"/>
  <c r="F578" i="7"/>
  <c r="H577" i="7"/>
  <c r="F577" i="7"/>
  <c r="H574" i="7"/>
  <c r="G574" i="7"/>
  <c r="F574" i="7"/>
  <c r="E574" i="7"/>
  <c r="D574" i="7"/>
  <c r="C574" i="7"/>
  <c r="H573" i="7"/>
  <c r="G573" i="7"/>
  <c r="F573" i="7"/>
  <c r="E573" i="7"/>
  <c r="D573" i="7"/>
  <c r="C573" i="7"/>
  <c r="M572" i="7"/>
  <c r="J572" i="7"/>
  <c r="I572" i="7"/>
  <c r="H572" i="7"/>
  <c r="G572" i="7"/>
  <c r="M571" i="7"/>
  <c r="K571" i="7"/>
  <c r="H571" i="7"/>
  <c r="G571" i="7"/>
  <c r="M570" i="7"/>
  <c r="J570" i="7"/>
  <c r="I570" i="7"/>
  <c r="H570" i="7"/>
  <c r="G570" i="7"/>
  <c r="M568" i="7"/>
  <c r="K568" i="7"/>
  <c r="F568" i="7"/>
  <c r="M567" i="7"/>
  <c r="K567" i="7"/>
  <c r="H567" i="7"/>
  <c r="M566" i="7"/>
  <c r="K566" i="7"/>
  <c r="F566" i="7"/>
  <c r="M565" i="7"/>
  <c r="K565" i="7"/>
  <c r="H565" i="7"/>
  <c r="M562" i="7"/>
  <c r="M561" i="7" s="1"/>
  <c r="K562" i="7"/>
  <c r="H562" i="7"/>
  <c r="D560" i="7"/>
  <c r="F559" i="7"/>
  <c r="H559" i="7"/>
  <c r="E559" i="7"/>
  <c r="EI558" i="7"/>
  <c r="DQ558" i="7"/>
  <c r="DP558" i="7"/>
  <c r="H557" i="7"/>
  <c r="F557" i="7"/>
  <c r="H556" i="7"/>
  <c r="F556" i="7"/>
  <c r="M553" i="7"/>
  <c r="K553" i="7"/>
  <c r="H553" i="7"/>
  <c r="G553" i="7"/>
  <c r="M552" i="7"/>
  <c r="M550" i="7" s="1"/>
  <c r="K552" i="7"/>
  <c r="G552" i="7"/>
  <c r="F552" i="7"/>
  <c r="M551" i="7"/>
  <c r="K551" i="7"/>
  <c r="H551" i="7"/>
  <c r="G551" i="7"/>
  <c r="M548" i="7"/>
  <c r="M547" i="7" s="1"/>
  <c r="K548" i="7"/>
  <c r="H548" i="7"/>
  <c r="G548" i="7"/>
  <c r="D546" i="7"/>
  <c r="F545" i="7"/>
  <c r="H545" i="7"/>
  <c r="E545" i="7"/>
  <c r="EI544" i="7"/>
  <c r="DQ544" i="7"/>
  <c r="DP544" i="7"/>
  <c r="H543" i="7"/>
  <c r="F543" i="7"/>
  <c r="H542" i="7"/>
  <c r="F542" i="7"/>
  <c r="M539" i="7"/>
  <c r="K539" i="7"/>
  <c r="H539" i="7"/>
  <c r="G539" i="7"/>
  <c r="M538" i="7"/>
  <c r="M536" i="7" s="1"/>
  <c r="K538" i="7"/>
  <c r="G538" i="7"/>
  <c r="F538" i="7"/>
  <c r="M537" i="7"/>
  <c r="K537" i="7"/>
  <c r="H537" i="7"/>
  <c r="G537" i="7"/>
  <c r="M534" i="7"/>
  <c r="M533" i="7" s="1"/>
  <c r="K534" i="7"/>
  <c r="H534" i="7"/>
  <c r="G534" i="7"/>
  <c r="D532" i="7"/>
  <c r="F531" i="7"/>
  <c r="H531" i="7"/>
  <c r="E531" i="7"/>
  <c r="DQ530" i="7"/>
  <c r="DP530" i="7"/>
  <c r="H529" i="7"/>
  <c r="F529" i="7"/>
  <c r="H528" i="7"/>
  <c r="F528" i="7"/>
  <c r="H525" i="7"/>
  <c r="G525" i="7"/>
  <c r="F525" i="7"/>
  <c r="E525" i="7"/>
  <c r="D525" i="7"/>
  <c r="C525" i="7"/>
  <c r="H524" i="7"/>
  <c r="G524" i="7"/>
  <c r="F524" i="7"/>
  <c r="E524" i="7"/>
  <c r="D524" i="7"/>
  <c r="C524" i="7"/>
  <c r="M523" i="7"/>
  <c r="M522" i="7" s="1"/>
  <c r="EI530" i="7" s="1"/>
  <c r="J523" i="7"/>
  <c r="I523" i="7"/>
  <c r="H523" i="7"/>
  <c r="G523" i="7"/>
  <c r="M521" i="7"/>
  <c r="K521" i="7"/>
  <c r="G521" i="7"/>
  <c r="F521" i="7"/>
  <c r="M520" i="7"/>
  <c r="K520" i="7"/>
  <c r="H520" i="7"/>
  <c r="G520" i="7"/>
  <c r="M519" i="7"/>
  <c r="K519" i="7"/>
  <c r="H519" i="7"/>
  <c r="G519" i="7"/>
  <c r="M518" i="7"/>
  <c r="K518" i="7"/>
  <c r="G518" i="7"/>
  <c r="F518" i="7"/>
  <c r="M517" i="7"/>
  <c r="K517" i="7"/>
  <c r="H517" i="7"/>
  <c r="G517" i="7"/>
  <c r="M516" i="7"/>
  <c r="K516" i="7"/>
  <c r="G516" i="7"/>
  <c r="F516" i="7"/>
  <c r="M515" i="7"/>
  <c r="K515" i="7"/>
  <c r="H515" i="7"/>
  <c r="G515" i="7"/>
  <c r="M512" i="7"/>
  <c r="M511" i="7" s="1"/>
  <c r="K512" i="7"/>
  <c r="H512" i="7"/>
  <c r="G512" i="7"/>
  <c r="D510" i="7"/>
  <c r="F509" i="7"/>
  <c r="H509" i="7"/>
  <c r="E509" i="7"/>
  <c r="DQ508" i="7"/>
  <c r="DP508" i="7"/>
  <c r="H507" i="7"/>
  <c r="F507" i="7"/>
  <c r="H506" i="7"/>
  <c r="F506" i="7"/>
  <c r="H503" i="7"/>
  <c r="G503" i="7"/>
  <c r="F503" i="7"/>
  <c r="E503" i="7"/>
  <c r="D503" i="7"/>
  <c r="C503" i="7"/>
  <c r="M502" i="7"/>
  <c r="M501" i="7" s="1"/>
  <c r="EI508" i="7" s="1"/>
  <c r="K502" i="7"/>
  <c r="H502" i="7"/>
  <c r="G502" i="7"/>
  <c r="M500" i="7"/>
  <c r="K500" i="7"/>
  <c r="G500" i="7"/>
  <c r="F500" i="7"/>
  <c r="M499" i="7"/>
  <c r="K499" i="7"/>
  <c r="H499" i="7"/>
  <c r="G499" i="7"/>
  <c r="M498" i="7"/>
  <c r="K498" i="7"/>
  <c r="H498" i="7"/>
  <c r="G498" i="7"/>
  <c r="M497" i="7"/>
  <c r="K497" i="7"/>
  <c r="G497" i="7"/>
  <c r="F497" i="7"/>
  <c r="M496" i="7"/>
  <c r="K496" i="7"/>
  <c r="H496" i="7"/>
  <c r="G496" i="7"/>
  <c r="M493" i="7"/>
  <c r="M492" i="7" s="1"/>
  <c r="K493" i="7"/>
  <c r="H493" i="7"/>
  <c r="G493" i="7"/>
  <c r="D491" i="7"/>
  <c r="F490" i="7"/>
  <c r="H490" i="7"/>
  <c r="E490" i="7"/>
  <c r="DQ489" i="7"/>
  <c r="DP489" i="7"/>
  <c r="H488" i="7"/>
  <c r="F488" i="7"/>
  <c r="H487" i="7"/>
  <c r="F487" i="7"/>
  <c r="H484" i="7"/>
  <c r="G484" i="7"/>
  <c r="F484" i="7"/>
  <c r="E484" i="7"/>
  <c r="D484" i="7"/>
  <c r="C484" i="7"/>
  <c r="M483" i="7"/>
  <c r="J483" i="7"/>
  <c r="I483" i="7"/>
  <c r="H483" i="7"/>
  <c r="G483" i="7"/>
  <c r="M482" i="7"/>
  <c r="J482" i="7"/>
  <c r="I482" i="7"/>
  <c r="H482" i="7"/>
  <c r="G482" i="7"/>
  <c r="M480" i="7"/>
  <c r="K480" i="7"/>
  <c r="G480" i="7"/>
  <c r="F480" i="7"/>
  <c r="M479" i="7"/>
  <c r="K479" i="7"/>
  <c r="H479" i="7"/>
  <c r="G479" i="7"/>
  <c r="M478" i="7"/>
  <c r="K478" i="7"/>
  <c r="G478" i="7"/>
  <c r="F478" i="7"/>
  <c r="M477" i="7"/>
  <c r="K477" i="7"/>
  <c r="H477" i="7"/>
  <c r="G477" i="7"/>
  <c r="M476" i="7"/>
  <c r="J476" i="7"/>
  <c r="I476" i="7"/>
  <c r="H476" i="7"/>
  <c r="G476" i="7"/>
  <c r="M475" i="7"/>
  <c r="K475" i="7"/>
  <c r="G475" i="7"/>
  <c r="F475" i="7"/>
  <c r="M474" i="7"/>
  <c r="K474" i="7"/>
  <c r="H474" i="7"/>
  <c r="G474" i="7"/>
  <c r="M471" i="7"/>
  <c r="M470" i="7" s="1"/>
  <c r="ED489" i="7" s="1"/>
  <c r="K471" i="7"/>
  <c r="H471" i="7"/>
  <c r="G471" i="7"/>
  <c r="D469" i="7"/>
  <c r="F468" i="7"/>
  <c r="H468" i="7"/>
  <c r="E468" i="7"/>
  <c r="DQ467" i="7"/>
  <c r="DP467" i="7"/>
  <c r="H466" i="7"/>
  <c r="F466" i="7"/>
  <c r="H465" i="7"/>
  <c r="F465" i="7"/>
  <c r="H462" i="7"/>
  <c r="G462" i="7"/>
  <c r="F462" i="7"/>
  <c r="E462" i="7"/>
  <c r="D462" i="7"/>
  <c r="C462" i="7"/>
  <c r="M461" i="7"/>
  <c r="J461" i="7"/>
  <c r="I461" i="7"/>
  <c r="H461" i="7"/>
  <c r="G461" i="7"/>
  <c r="M460" i="7"/>
  <c r="J460" i="7"/>
  <c r="I460" i="7"/>
  <c r="H460" i="7"/>
  <c r="G460" i="7"/>
  <c r="M458" i="7"/>
  <c r="K458" i="7"/>
  <c r="G458" i="7"/>
  <c r="F458" i="7"/>
  <c r="M457" i="7"/>
  <c r="K457" i="7"/>
  <c r="H457" i="7"/>
  <c r="G457" i="7"/>
  <c r="M456" i="7"/>
  <c r="K456" i="7"/>
  <c r="G456" i="7"/>
  <c r="F456" i="7"/>
  <c r="M455" i="7"/>
  <c r="K455" i="7"/>
  <c r="H455" i="7"/>
  <c r="G455" i="7"/>
  <c r="M454" i="7"/>
  <c r="J454" i="7"/>
  <c r="I454" i="7"/>
  <c r="H454" i="7"/>
  <c r="G454" i="7"/>
  <c r="M453" i="7"/>
  <c r="K453" i="7"/>
  <c r="G453" i="7"/>
  <c r="F453" i="7"/>
  <c r="M452" i="7"/>
  <c r="K452" i="7"/>
  <c r="H452" i="7"/>
  <c r="G452" i="7"/>
  <c r="M449" i="7"/>
  <c r="M448" i="7" s="1"/>
  <c r="K449" i="7"/>
  <c r="H449" i="7"/>
  <c r="G449" i="7"/>
  <c r="D447" i="7"/>
  <c r="F446" i="7"/>
  <c r="H446" i="7"/>
  <c r="E446" i="7"/>
  <c r="DQ445" i="7"/>
  <c r="DP445" i="7"/>
  <c r="H444" i="7"/>
  <c r="F444" i="7"/>
  <c r="H443" i="7"/>
  <c r="F443" i="7"/>
  <c r="H440" i="7"/>
  <c r="G440" i="7"/>
  <c r="F440" i="7"/>
  <c r="E440" i="7"/>
  <c r="D440" i="7"/>
  <c r="C440" i="7"/>
  <c r="M439" i="7"/>
  <c r="J439" i="7"/>
  <c r="I439" i="7"/>
  <c r="H439" i="7"/>
  <c r="G439" i="7"/>
  <c r="M438" i="7"/>
  <c r="J438" i="7"/>
  <c r="I438" i="7"/>
  <c r="H438" i="7"/>
  <c r="G438" i="7"/>
  <c r="M436" i="7"/>
  <c r="K436" i="7"/>
  <c r="G436" i="7"/>
  <c r="F436" i="7"/>
  <c r="M435" i="7"/>
  <c r="K435" i="7"/>
  <c r="H435" i="7"/>
  <c r="G435" i="7"/>
  <c r="M434" i="7"/>
  <c r="K434" i="7"/>
  <c r="G434" i="7"/>
  <c r="F434" i="7"/>
  <c r="M433" i="7"/>
  <c r="K433" i="7"/>
  <c r="H433" i="7"/>
  <c r="G433" i="7"/>
  <c r="M432" i="7"/>
  <c r="J432" i="7"/>
  <c r="I432" i="7"/>
  <c r="H432" i="7"/>
  <c r="G432" i="7"/>
  <c r="M431" i="7"/>
  <c r="K431" i="7"/>
  <c r="G431" i="7"/>
  <c r="F431" i="7"/>
  <c r="M430" i="7"/>
  <c r="K430" i="7"/>
  <c r="H430" i="7"/>
  <c r="G430" i="7"/>
  <c r="M427" i="7"/>
  <c r="M426" i="7" s="1"/>
  <c r="K427" i="7"/>
  <c r="H427" i="7"/>
  <c r="G427" i="7"/>
  <c r="D425" i="7"/>
  <c r="F424" i="7"/>
  <c r="H424" i="7"/>
  <c r="E424" i="7"/>
  <c r="DQ423" i="7"/>
  <c r="DP423" i="7"/>
  <c r="H422" i="7"/>
  <c r="F422" i="7"/>
  <c r="H421" i="7"/>
  <c r="F421" i="7"/>
  <c r="H418" i="7"/>
  <c r="G418" i="7"/>
  <c r="F418" i="7"/>
  <c r="E418" i="7"/>
  <c r="D418" i="7"/>
  <c r="C418" i="7"/>
  <c r="M417" i="7"/>
  <c r="M416" i="7" s="1"/>
  <c r="EI423" i="7" s="1"/>
  <c r="J417" i="7"/>
  <c r="I417" i="7"/>
  <c r="H417" i="7"/>
  <c r="G417" i="7"/>
  <c r="M415" i="7"/>
  <c r="K415" i="7"/>
  <c r="G415" i="7"/>
  <c r="F415" i="7"/>
  <c r="M414" i="7"/>
  <c r="K414" i="7"/>
  <c r="H414" i="7"/>
  <c r="G414" i="7"/>
  <c r="M413" i="7"/>
  <c r="K413" i="7"/>
  <c r="H413" i="7"/>
  <c r="G413" i="7"/>
  <c r="M412" i="7"/>
  <c r="K412" i="7"/>
  <c r="G412" i="7"/>
  <c r="F412" i="7"/>
  <c r="M411" i="7"/>
  <c r="K411" i="7"/>
  <c r="H411" i="7"/>
  <c r="G411" i="7"/>
  <c r="M408" i="7"/>
  <c r="M407" i="7" s="1"/>
  <c r="K408" i="7"/>
  <c r="H408" i="7"/>
  <c r="G408" i="7"/>
  <c r="D406" i="7"/>
  <c r="F405" i="7"/>
  <c r="H405" i="7"/>
  <c r="E405" i="7"/>
  <c r="DQ404" i="7"/>
  <c r="DP404" i="7"/>
  <c r="H403" i="7"/>
  <c r="F403" i="7"/>
  <c r="H402" i="7"/>
  <c r="F402" i="7"/>
  <c r="H399" i="7"/>
  <c r="G399" i="7"/>
  <c r="F399" i="7"/>
  <c r="E399" i="7"/>
  <c r="D399" i="7"/>
  <c r="C399" i="7"/>
  <c r="M398" i="7"/>
  <c r="M397" i="7" s="1"/>
  <c r="EI404" i="7" s="1"/>
  <c r="J398" i="7"/>
  <c r="I398" i="7"/>
  <c r="H398" i="7"/>
  <c r="G398" i="7"/>
  <c r="M396" i="7"/>
  <c r="K396" i="7"/>
  <c r="G396" i="7"/>
  <c r="F396" i="7"/>
  <c r="M395" i="7"/>
  <c r="K395" i="7"/>
  <c r="H395" i="7"/>
  <c r="G395" i="7"/>
  <c r="M394" i="7"/>
  <c r="K394" i="7"/>
  <c r="H394" i="7"/>
  <c r="G394" i="7"/>
  <c r="M393" i="7"/>
  <c r="K393" i="7"/>
  <c r="G393" i="7"/>
  <c r="F393" i="7"/>
  <c r="M392" i="7"/>
  <c r="K392" i="7"/>
  <c r="H392" i="7"/>
  <c r="G392" i="7"/>
  <c r="M389" i="7"/>
  <c r="M388" i="7" s="1"/>
  <c r="K389" i="7"/>
  <c r="H389" i="7"/>
  <c r="G389" i="7"/>
  <c r="D387" i="7"/>
  <c r="F386" i="7"/>
  <c r="H386" i="7"/>
  <c r="E386" i="7"/>
  <c r="DQ385" i="7"/>
  <c r="DP385" i="7"/>
  <c r="H384" i="7"/>
  <c r="F384" i="7"/>
  <c r="H383" i="7"/>
  <c r="F383" i="7"/>
  <c r="H380" i="7"/>
  <c r="G380" i="7"/>
  <c r="F380" i="7"/>
  <c r="E380" i="7"/>
  <c r="D380" i="7"/>
  <c r="C380" i="7"/>
  <c r="M379" i="7"/>
  <c r="J379" i="7"/>
  <c r="I379" i="7"/>
  <c r="H379" i="7"/>
  <c r="G379" i="7"/>
  <c r="M378" i="7"/>
  <c r="J378" i="7"/>
  <c r="I378" i="7"/>
  <c r="H378" i="7"/>
  <c r="G378" i="7"/>
  <c r="M376" i="7"/>
  <c r="K376" i="7"/>
  <c r="G376" i="7"/>
  <c r="F376" i="7"/>
  <c r="M375" i="7"/>
  <c r="K375" i="7"/>
  <c r="H375" i="7"/>
  <c r="G375" i="7"/>
  <c r="M374" i="7"/>
  <c r="K374" i="7"/>
  <c r="H374" i="7"/>
  <c r="G374" i="7"/>
  <c r="M373" i="7"/>
  <c r="K373" i="7"/>
  <c r="G373" i="7"/>
  <c r="F373" i="7"/>
  <c r="M372" i="7"/>
  <c r="K372" i="7"/>
  <c r="H372" i="7"/>
  <c r="G372" i="7"/>
  <c r="M371" i="7"/>
  <c r="K371" i="7"/>
  <c r="G371" i="7"/>
  <c r="F371" i="7"/>
  <c r="M370" i="7"/>
  <c r="K370" i="7"/>
  <c r="H370" i="7"/>
  <c r="G370" i="7"/>
  <c r="M367" i="7"/>
  <c r="M366" i="7" s="1"/>
  <c r="K367" i="7"/>
  <c r="H367" i="7"/>
  <c r="G367" i="7"/>
  <c r="D365" i="7"/>
  <c r="F364" i="7"/>
  <c r="H364" i="7"/>
  <c r="E364" i="7"/>
  <c r="DQ363" i="7"/>
  <c r="DP363" i="7"/>
  <c r="H362" i="7"/>
  <c r="F362" i="7"/>
  <c r="H361" i="7"/>
  <c r="F361" i="7"/>
  <c r="H358" i="7"/>
  <c r="G358" i="7"/>
  <c r="F358" i="7"/>
  <c r="E358" i="7"/>
  <c r="D358" i="7"/>
  <c r="C358" i="7"/>
  <c r="M357" i="7"/>
  <c r="M356" i="7" s="1"/>
  <c r="EI363" i="7" s="1"/>
  <c r="J357" i="7"/>
  <c r="I357" i="7"/>
  <c r="H357" i="7"/>
  <c r="G357" i="7"/>
  <c r="M355" i="7"/>
  <c r="K355" i="7"/>
  <c r="G355" i="7"/>
  <c r="F355" i="7"/>
  <c r="M354" i="7"/>
  <c r="K354" i="7"/>
  <c r="H354" i="7"/>
  <c r="G354" i="7"/>
  <c r="M353" i="7"/>
  <c r="K353" i="7"/>
  <c r="G353" i="7"/>
  <c r="F353" i="7"/>
  <c r="M352" i="7"/>
  <c r="J352" i="7"/>
  <c r="I352" i="7"/>
  <c r="H352" i="7"/>
  <c r="G352" i="7"/>
  <c r="M351" i="7"/>
  <c r="K351" i="7"/>
  <c r="G351" i="7"/>
  <c r="F351" i="7"/>
  <c r="M350" i="7"/>
  <c r="K350" i="7"/>
  <c r="H350" i="7"/>
  <c r="G350" i="7"/>
  <c r="M347" i="7"/>
  <c r="M346" i="7" s="1"/>
  <c r="K347" i="7"/>
  <c r="H347" i="7"/>
  <c r="G347" i="7"/>
  <c r="D345" i="7"/>
  <c r="F344" i="7"/>
  <c r="H344" i="7"/>
  <c r="E344" i="7"/>
  <c r="DQ343" i="7"/>
  <c r="DP343" i="7"/>
  <c r="H342" i="7"/>
  <c r="F342" i="7"/>
  <c r="H341" i="7"/>
  <c r="F341" i="7"/>
  <c r="H338" i="7"/>
  <c r="G338" i="7"/>
  <c r="F338" i="7"/>
  <c r="E338" i="7"/>
  <c r="D338" i="7"/>
  <c r="C338" i="7"/>
  <c r="M337" i="7"/>
  <c r="M336" i="7" s="1"/>
  <c r="EI343" i="7" s="1"/>
  <c r="J337" i="7"/>
  <c r="I337" i="7"/>
  <c r="H337" i="7"/>
  <c r="G337" i="7"/>
  <c r="M335" i="7"/>
  <c r="K335" i="7"/>
  <c r="G335" i="7"/>
  <c r="F335" i="7"/>
  <c r="M334" i="7"/>
  <c r="K334" i="7"/>
  <c r="H334" i="7"/>
  <c r="G334" i="7"/>
  <c r="M333" i="7"/>
  <c r="K333" i="7"/>
  <c r="G333" i="7"/>
  <c r="F333" i="7"/>
  <c r="M332" i="7"/>
  <c r="J332" i="7"/>
  <c r="I332" i="7"/>
  <c r="H332" i="7"/>
  <c r="G332" i="7"/>
  <c r="M331" i="7"/>
  <c r="K331" i="7"/>
  <c r="G331" i="7"/>
  <c r="F331" i="7"/>
  <c r="M330" i="7"/>
  <c r="K330" i="7"/>
  <c r="H330" i="7"/>
  <c r="G330" i="7"/>
  <c r="M329" i="7"/>
  <c r="K329" i="7"/>
  <c r="G329" i="7"/>
  <c r="F329" i="7"/>
  <c r="M328" i="7"/>
  <c r="J328" i="7"/>
  <c r="I328" i="7"/>
  <c r="H328" i="7"/>
  <c r="G328" i="7"/>
  <c r="M327" i="7"/>
  <c r="K327" i="7"/>
  <c r="G327" i="7"/>
  <c r="F327" i="7"/>
  <c r="M326" i="7"/>
  <c r="J326" i="7"/>
  <c r="I326" i="7"/>
  <c r="H326" i="7"/>
  <c r="G326" i="7"/>
  <c r="M323" i="7"/>
  <c r="M322" i="7" s="1"/>
  <c r="K323" i="7"/>
  <c r="H323" i="7"/>
  <c r="G323" i="7"/>
  <c r="D321" i="7"/>
  <c r="F320" i="7"/>
  <c r="H320" i="7"/>
  <c r="E320" i="7"/>
  <c r="DQ319" i="7"/>
  <c r="DP319" i="7"/>
  <c r="H318" i="7"/>
  <c r="F318" i="7"/>
  <c r="H317" i="7"/>
  <c r="F317" i="7"/>
  <c r="H314" i="7"/>
  <c r="G314" i="7"/>
  <c r="F314" i="7"/>
  <c r="E314" i="7"/>
  <c r="D314" i="7"/>
  <c r="C314" i="7"/>
  <c r="H313" i="7"/>
  <c r="G313" i="7"/>
  <c r="F313" i="7"/>
  <c r="E313" i="7"/>
  <c r="D313" i="7"/>
  <c r="C313" i="7"/>
  <c r="M312" i="7"/>
  <c r="M311" i="7" s="1"/>
  <c r="EI319" i="7" s="1"/>
  <c r="J312" i="7"/>
  <c r="I312" i="7"/>
  <c r="H312" i="7"/>
  <c r="G312" i="7"/>
  <c r="M310" i="7"/>
  <c r="K310" i="7"/>
  <c r="G310" i="7"/>
  <c r="F310" i="7"/>
  <c r="M309" i="7"/>
  <c r="K309" i="7"/>
  <c r="H309" i="7"/>
  <c r="G309" i="7"/>
  <c r="M308" i="7"/>
  <c r="K308" i="7"/>
  <c r="G308" i="7"/>
  <c r="F308" i="7"/>
  <c r="M307" i="7"/>
  <c r="J307" i="7"/>
  <c r="I307" i="7"/>
  <c r="H307" i="7"/>
  <c r="G307" i="7"/>
  <c r="M306" i="7"/>
  <c r="K306" i="7"/>
  <c r="G306" i="7"/>
  <c r="F306" i="7"/>
  <c r="M305" i="7"/>
  <c r="J305" i="7"/>
  <c r="I305" i="7"/>
  <c r="H305" i="7"/>
  <c r="G305" i="7"/>
  <c r="M304" i="7"/>
  <c r="K304" i="7"/>
  <c r="G304" i="7"/>
  <c r="F304" i="7"/>
  <c r="M303" i="7"/>
  <c r="J303" i="7"/>
  <c r="I303" i="7"/>
  <c r="H303" i="7"/>
  <c r="G303" i="7"/>
  <c r="M302" i="7"/>
  <c r="K302" i="7"/>
  <c r="G302" i="7"/>
  <c r="F302" i="7"/>
  <c r="M301" i="7"/>
  <c r="K301" i="7"/>
  <c r="H301" i="7"/>
  <c r="G301" i="7"/>
  <c r="M300" i="7"/>
  <c r="K300" i="7"/>
  <c r="G300" i="7"/>
  <c r="F300" i="7"/>
  <c r="M299" i="7"/>
  <c r="J299" i="7"/>
  <c r="I299" i="7"/>
  <c r="H299" i="7"/>
  <c r="G299" i="7"/>
  <c r="M298" i="7"/>
  <c r="K298" i="7"/>
  <c r="G298" i="7"/>
  <c r="F298" i="7"/>
  <c r="M297" i="7"/>
  <c r="J297" i="7"/>
  <c r="I297" i="7"/>
  <c r="H297" i="7"/>
  <c r="G297" i="7"/>
  <c r="M294" i="7"/>
  <c r="M293" i="7" s="1"/>
  <c r="K294" i="7"/>
  <c r="H294" i="7"/>
  <c r="G294" i="7"/>
  <c r="D292" i="7"/>
  <c r="F291" i="7"/>
  <c r="H291" i="7"/>
  <c r="E291" i="7"/>
  <c r="DQ290" i="7"/>
  <c r="DP290" i="7"/>
  <c r="H289" i="7"/>
  <c r="F289" i="7"/>
  <c r="H288" i="7"/>
  <c r="F288" i="7"/>
  <c r="H285" i="7"/>
  <c r="G285" i="7"/>
  <c r="F285" i="7"/>
  <c r="E285" i="7"/>
  <c r="D285" i="7"/>
  <c r="C285" i="7"/>
  <c r="H284" i="7"/>
  <c r="G284" i="7"/>
  <c r="F284" i="7"/>
  <c r="E284" i="7"/>
  <c r="D284" i="7"/>
  <c r="C284" i="7"/>
  <c r="M283" i="7"/>
  <c r="J283" i="7"/>
  <c r="I283" i="7"/>
  <c r="H283" i="7"/>
  <c r="G283" i="7"/>
  <c r="M282" i="7"/>
  <c r="J282" i="7"/>
  <c r="I282" i="7"/>
  <c r="H282" i="7"/>
  <c r="G282" i="7"/>
  <c r="M280" i="7"/>
  <c r="K280" i="7"/>
  <c r="G280" i="7"/>
  <c r="F280" i="7"/>
  <c r="M279" i="7"/>
  <c r="K279" i="7"/>
  <c r="H279" i="7"/>
  <c r="G279" i="7"/>
  <c r="M278" i="7"/>
  <c r="K278" i="7"/>
  <c r="G278" i="7"/>
  <c r="F278" i="7"/>
  <c r="M277" i="7"/>
  <c r="J277" i="7"/>
  <c r="I277" i="7"/>
  <c r="H277" i="7"/>
  <c r="G277" i="7"/>
  <c r="M276" i="7"/>
  <c r="K276" i="7"/>
  <c r="G276" i="7"/>
  <c r="F276" i="7"/>
  <c r="M275" i="7"/>
  <c r="K275" i="7"/>
  <c r="H275" i="7"/>
  <c r="G275" i="7"/>
  <c r="M274" i="7"/>
  <c r="K274" i="7"/>
  <c r="G274" i="7"/>
  <c r="F274" i="7"/>
  <c r="M273" i="7"/>
  <c r="K273" i="7"/>
  <c r="H273" i="7"/>
  <c r="G273" i="7"/>
  <c r="M272" i="7"/>
  <c r="J272" i="7"/>
  <c r="I272" i="7"/>
  <c r="H272" i="7"/>
  <c r="G272" i="7"/>
  <c r="M271" i="7"/>
  <c r="K271" i="7"/>
  <c r="G271" i="7"/>
  <c r="F271" i="7"/>
  <c r="M270" i="7"/>
  <c r="J270" i="7"/>
  <c r="I270" i="7"/>
  <c r="H270" i="7"/>
  <c r="G270" i="7"/>
  <c r="M269" i="7"/>
  <c r="K269" i="7"/>
  <c r="G269" i="7"/>
  <c r="F269" i="7"/>
  <c r="M268" i="7"/>
  <c r="J268" i="7"/>
  <c r="I268" i="7"/>
  <c r="H268" i="7"/>
  <c r="G268" i="7"/>
  <c r="M265" i="7"/>
  <c r="M264" i="7" s="1"/>
  <c r="K265" i="7"/>
  <c r="H265" i="7"/>
  <c r="G265" i="7"/>
  <c r="D263" i="7"/>
  <c r="F262" i="7"/>
  <c r="H262" i="7"/>
  <c r="E262" i="7"/>
  <c r="DQ261" i="7"/>
  <c r="DP261" i="7"/>
  <c r="H260" i="7"/>
  <c r="F260" i="7"/>
  <c r="H259" i="7"/>
  <c r="F259" i="7"/>
  <c r="H256" i="7"/>
  <c r="G256" i="7"/>
  <c r="F256" i="7"/>
  <c r="E256" i="7"/>
  <c r="D256" i="7"/>
  <c r="C256" i="7"/>
  <c r="M255" i="7"/>
  <c r="EI261" i="7" s="1"/>
  <c r="M254" i="7"/>
  <c r="K254" i="7"/>
  <c r="G254" i="7"/>
  <c r="F254" i="7"/>
  <c r="M253" i="7"/>
  <c r="J253" i="7"/>
  <c r="I253" i="7"/>
  <c r="H253" i="7"/>
  <c r="G253" i="7"/>
  <c r="M252" i="7"/>
  <c r="K252" i="7"/>
  <c r="G252" i="7"/>
  <c r="F252" i="7"/>
  <c r="M251" i="7"/>
  <c r="K251" i="7"/>
  <c r="H251" i="7"/>
  <c r="G251" i="7"/>
  <c r="M250" i="7"/>
  <c r="K250" i="7"/>
  <c r="G250" i="7"/>
  <c r="F250" i="7"/>
  <c r="M249" i="7"/>
  <c r="K249" i="7"/>
  <c r="H249" i="7"/>
  <c r="G249" i="7"/>
  <c r="M248" i="7"/>
  <c r="K248" i="7"/>
  <c r="G248" i="7"/>
  <c r="F248" i="7"/>
  <c r="M247" i="7"/>
  <c r="J247" i="7"/>
  <c r="I247" i="7"/>
  <c r="H247" i="7"/>
  <c r="G247" i="7"/>
  <c r="M244" i="7"/>
  <c r="M243" i="7" s="1"/>
  <c r="K244" i="7"/>
  <c r="H244" i="7"/>
  <c r="G244" i="7"/>
  <c r="D242" i="7"/>
  <c r="F241" i="7"/>
  <c r="H241" i="7"/>
  <c r="E241" i="7"/>
  <c r="DQ240" i="7"/>
  <c r="DP240" i="7"/>
  <c r="H239" i="7"/>
  <c r="F239" i="7"/>
  <c r="H238" i="7"/>
  <c r="F238" i="7"/>
  <c r="H235" i="7"/>
  <c r="G235" i="7"/>
  <c r="F235" i="7"/>
  <c r="E235" i="7"/>
  <c r="D235" i="7"/>
  <c r="C235" i="7"/>
  <c r="H234" i="7"/>
  <c r="G234" i="7"/>
  <c r="F234" i="7"/>
  <c r="E234" i="7"/>
  <c r="D234" i="7"/>
  <c r="C234" i="7"/>
  <c r="M233" i="7"/>
  <c r="J233" i="7"/>
  <c r="I233" i="7"/>
  <c r="H233" i="7"/>
  <c r="G233" i="7"/>
  <c r="M232" i="7"/>
  <c r="J232" i="7"/>
  <c r="I232" i="7"/>
  <c r="H232" i="7"/>
  <c r="G232" i="7"/>
  <c r="M230" i="7"/>
  <c r="K230" i="7"/>
  <c r="G230" i="7"/>
  <c r="F230" i="7"/>
  <c r="M229" i="7"/>
  <c r="K229" i="7"/>
  <c r="H229" i="7"/>
  <c r="G229" i="7"/>
  <c r="M228" i="7"/>
  <c r="K228" i="7"/>
  <c r="G228" i="7"/>
  <c r="F228" i="7"/>
  <c r="M227" i="7"/>
  <c r="J227" i="7"/>
  <c r="I227" i="7"/>
  <c r="H227" i="7"/>
  <c r="G227" i="7"/>
  <c r="M226" i="7"/>
  <c r="K226" i="7"/>
  <c r="G226" i="7"/>
  <c r="F226" i="7"/>
  <c r="M225" i="7"/>
  <c r="K225" i="7"/>
  <c r="H225" i="7"/>
  <c r="G225" i="7"/>
  <c r="M224" i="7"/>
  <c r="K224" i="7"/>
  <c r="G224" i="7"/>
  <c r="F224" i="7"/>
  <c r="M223" i="7"/>
  <c r="K223" i="7"/>
  <c r="H223" i="7"/>
  <c r="G223" i="7"/>
  <c r="M222" i="7"/>
  <c r="J222" i="7"/>
  <c r="I222" i="7"/>
  <c r="H222" i="7"/>
  <c r="G222" i="7"/>
  <c r="M221" i="7"/>
  <c r="K221" i="7"/>
  <c r="G221" i="7"/>
  <c r="F221" i="7"/>
  <c r="M220" i="7"/>
  <c r="J220" i="7"/>
  <c r="I220" i="7"/>
  <c r="H220" i="7"/>
  <c r="G220" i="7"/>
  <c r="M219" i="7"/>
  <c r="K219" i="7"/>
  <c r="G219" i="7"/>
  <c r="F219" i="7"/>
  <c r="M218" i="7"/>
  <c r="J218" i="7"/>
  <c r="I218" i="7"/>
  <c r="H218" i="7"/>
  <c r="G218" i="7"/>
  <c r="M215" i="7"/>
  <c r="M214" i="7" s="1"/>
  <c r="K215" i="7"/>
  <c r="H215" i="7"/>
  <c r="G215" i="7"/>
  <c r="D213" i="7"/>
  <c r="F212" i="7"/>
  <c r="H212" i="7"/>
  <c r="E212" i="7"/>
  <c r="DQ211" i="7"/>
  <c r="DP211" i="7"/>
  <c r="H210" i="7"/>
  <c r="F210" i="7"/>
  <c r="H209" i="7"/>
  <c r="F209" i="7"/>
  <c r="H206" i="7"/>
  <c r="G206" i="7"/>
  <c r="F206" i="7"/>
  <c r="E206" i="7"/>
  <c r="D206" i="7"/>
  <c r="C206" i="7"/>
  <c r="H205" i="7"/>
  <c r="G205" i="7"/>
  <c r="F205" i="7"/>
  <c r="E205" i="7"/>
  <c r="D205" i="7"/>
  <c r="C205" i="7"/>
  <c r="M204" i="7"/>
  <c r="J204" i="7"/>
  <c r="I204" i="7"/>
  <c r="H204" i="7"/>
  <c r="G204" i="7"/>
  <c r="M203" i="7"/>
  <c r="J203" i="7"/>
  <c r="I203" i="7"/>
  <c r="H203" i="7"/>
  <c r="G203" i="7"/>
  <c r="M202" i="7"/>
  <c r="J202" i="7"/>
  <c r="I202" i="7"/>
  <c r="H202" i="7"/>
  <c r="G202" i="7"/>
  <c r="M200" i="7"/>
  <c r="K200" i="7"/>
  <c r="G200" i="7"/>
  <c r="F200" i="7"/>
  <c r="M199" i="7"/>
  <c r="K199" i="7"/>
  <c r="H199" i="7"/>
  <c r="G199" i="7"/>
  <c r="M198" i="7"/>
  <c r="K198" i="7"/>
  <c r="G198" i="7"/>
  <c r="F198" i="7"/>
  <c r="M197" i="7"/>
  <c r="K197" i="7"/>
  <c r="H197" i="7"/>
  <c r="G197" i="7"/>
  <c r="M196" i="7"/>
  <c r="K196" i="7"/>
  <c r="G196" i="7"/>
  <c r="F196" i="7"/>
  <c r="M195" i="7"/>
  <c r="K195" i="7"/>
  <c r="H195" i="7"/>
  <c r="G195" i="7"/>
  <c r="M194" i="7"/>
  <c r="K194" i="7"/>
  <c r="G194" i="7"/>
  <c r="F194" i="7"/>
  <c r="M193" i="7"/>
  <c r="J193" i="7"/>
  <c r="I193" i="7"/>
  <c r="H193" i="7"/>
  <c r="G193" i="7"/>
  <c r="M192" i="7"/>
  <c r="J192" i="7"/>
  <c r="I192" i="7"/>
  <c r="H192" i="7"/>
  <c r="G192" i="7"/>
  <c r="M191" i="7"/>
  <c r="J191" i="7"/>
  <c r="I191" i="7"/>
  <c r="H191" i="7"/>
  <c r="G191" i="7"/>
  <c r="M190" i="7"/>
  <c r="K190" i="7"/>
  <c r="G190" i="7"/>
  <c r="F190" i="7"/>
  <c r="M189" i="7"/>
  <c r="K189" i="7"/>
  <c r="H189" i="7"/>
  <c r="G189" i="7"/>
  <c r="M186" i="7"/>
  <c r="M185" i="7" s="1"/>
  <c r="K186" i="7"/>
  <c r="H186" i="7"/>
  <c r="G186" i="7"/>
  <c r="D184" i="7"/>
  <c r="F183" i="7"/>
  <c r="H183" i="7"/>
  <c r="E183" i="7"/>
  <c r="EI182" i="7"/>
  <c r="EF182" i="7"/>
  <c r="EA182" i="7"/>
  <c r="DQ182" i="7"/>
  <c r="DP182" i="7"/>
  <c r="H181" i="7"/>
  <c r="F181" i="7"/>
  <c r="H180" i="7"/>
  <c r="F180" i="7"/>
  <c r="M177" i="7"/>
  <c r="M176" i="7" s="1"/>
  <c r="M178" i="7" s="1"/>
  <c r="K177" i="7"/>
  <c r="H177" i="7"/>
  <c r="G177" i="7"/>
  <c r="D175" i="7"/>
  <c r="F174" i="7"/>
  <c r="H174" i="7"/>
  <c r="E174" i="7"/>
  <c r="EI173" i="7"/>
  <c r="DQ173" i="7"/>
  <c r="DP173" i="7"/>
  <c r="H172" i="7"/>
  <c r="F172" i="7"/>
  <c r="H171" i="7"/>
  <c r="F171" i="7"/>
  <c r="M168" i="7"/>
  <c r="K168" i="7"/>
  <c r="G168" i="7"/>
  <c r="F168" i="7"/>
  <c r="M167" i="7"/>
  <c r="J167" i="7"/>
  <c r="I167" i="7"/>
  <c r="H167" i="7"/>
  <c r="G167" i="7"/>
  <c r="M166" i="7"/>
  <c r="K166" i="7"/>
  <c r="G166" i="7"/>
  <c r="F166" i="7"/>
  <c r="M165" i="7"/>
  <c r="J165" i="7"/>
  <c r="I165" i="7"/>
  <c r="H165" i="7"/>
  <c r="G165" i="7"/>
  <c r="M162" i="7"/>
  <c r="M161" i="7" s="1"/>
  <c r="ED173" i="7" s="1"/>
  <c r="K162" i="7"/>
  <c r="H162" i="7"/>
  <c r="G162" i="7"/>
  <c r="D160" i="7"/>
  <c r="F159" i="7"/>
  <c r="H159" i="7"/>
  <c r="E159" i="7"/>
  <c r="EI158" i="7"/>
  <c r="DQ158" i="7"/>
  <c r="DP158" i="7"/>
  <c r="H157" i="7"/>
  <c r="F157" i="7"/>
  <c r="H156" i="7"/>
  <c r="F156" i="7"/>
  <c r="M153" i="7"/>
  <c r="K153" i="7"/>
  <c r="G153" i="7"/>
  <c r="F153" i="7"/>
  <c r="M152" i="7"/>
  <c r="J152" i="7"/>
  <c r="I152" i="7"/>
  <c r="H152" i="7"/>
  <c r="G152" i="7"/>
  <c r="M151" i="7"/>
  <c r="K151" i="7"/>
  <c r="G151" i="7"/>
  <c r="F151" i="7"/>
  <c r="M150" i="7"/>
  <c r="J150" i="7"/>
  <c r="I150" i="7"/>
  <c r="H150" i="7"/>
  <c r="G150" i="7"/>
  <c r="M147" i="7"/>
  <c r="M146" i="7" s="1"/>
  <c r="K147" i="7"/>
  <c r="H147" i="7"/>
  <c r="G147" i="7"/>
  <c r="D145" i="7"/>
  <c r="F144" i="7"/>
  <c r="H144" i="7"/>
  <c r="E144" i="7"/>
  <c r="DQ143" i="7"/>
  <c r="DP143" i="7"/>
  <c r="H142" i="7"/>
  <c r="F142" i="7"/>
  <c r="H141" i="7"/>
  <c r="F141" i="7"/>
  <c r="M138" i="7"/>
  <c r="EI143" i="7" s="1"/>
  <c r="M137" i="7"/>
  <c r="K137" i="7"/>
  <c r="H137" i="7"/>
  <c r="G137" i="7"/>
  <c r="M136" i="7"/>
  <c r="M134" i="7" s="1"/>
  <c r="EF143" i="7" s="1"/>
  <c r="K136" i="7"/>
  <c r="G136" i="7"/>
  <c r="F136" i="7"/>
  <c r="M135" i="7"/>
  <c r="K135" i="7"/>
  <c r="H135" i="7"/>
  <c r="G135" i="7"/>
  <c r="M132" i="7"/>
  <c r="K132" i="7"/>
  <c r="H132" i="7"/>
  <c r="G132" i="7"/>
  <c r="M131" i="7"/>
  <c r="K131" i="7"/>
  <c r="H131" i="7"/>
  <c r="G131" i="7"/>
  <c r="D129" i="7"/>
  <c r="F128" i="7"/>
  <c r="H128" i="7"/>
  <c r="E128" i="7"/>
  <c r="EI127" i="7"/>
  <c r="DQ127" i="7"/>
  <c r="DP127" i="7"/>
  <c r="H126" i="7"/>
  <c r="F126" i="7"/>
  <c r="H125" i="7"/>
  <c r="F125" i="7"/>
  <c r="M122" i="7"/>
  <c r="K122" i="7"/>
  <c r="H122" i="7"/>
  <c r="G122" i="7"/>
  <c r="M121" i="7"/>
  <c r="K121" i="7"/>
  <c r="G121" i="7"/>
  <c r="F121" i="7"/>
  <c r="M120" i="7"/>
  <c r="K120" i="7"/>
  <c r="H120" i="7"/>
  <c r="G120" i="7"/>
  <c r="M119" i="7"/>
  <c r="K119" i="7"/>
  <c r="G119" i="7"/>
  <c r="F119" i="7"/>
  <c r="M118" i="7"/>
  <c r="K118" i="7"/>
  <c r="H118" i="7"/>
  <c r="G118" i="7"/>
  <c r="M117" i="7"/>
  <c r="K117" i="7"/>
  <c r="G117" i="7"/>
  <c r="F117" i="7"/>
  <c r="M116" i="7"/>
  <c r="K116" i="7"/>
  <c r="H116" i="7"/>
  <c r="G116" i="7"/>
  <c r="M113" i="7"/>
  <c r="K113" i="7"/>
  <c r="H113" i="7"/>
  <c r="G113" i="7"/>
  <c r="M112" i="7"/>
  <c r="K112" i="7"/>
  <c r="H112" i="7"/>
  <c r="G112" i="7"/>
  <c r="D110" i="7"/>
  <c r="F109" i="7"/>
  <c r="H109" i="7"/>
  <c r="E109" i="7"/>
  <c r="EF104" i="7"/>
  <c r="ED104" i="7"/>
  <c r="EA104" i="7"/>
  <c r="EM104" i="7"/>
  <c r="EL104" i="7"/>
  <c r="DQ104" i="7"/>
  <c r="DP104" i="7"/>
  <c r="M103" i="7"/>
  <c r="EI104" i="7" s="1"/>
  <c r="I103" i="7"/>
  <c r="F103" i="7"/>
  <c r="H103" i="7"/>
  <c r="E103" i="7"/>
  <c r="D103" i="7"/>
  <c r="C103" i="7"/>
  <c r="EF102" i="7"/>
  <c r="ED102" i="7"/>
  <c r="EA102" i="7"/>
  <c r="EM102" i="7"/>
  <c r="EL102" i="7"/>
  <c r="DQ102" i="7"/>
  <c r="DP102" i="7"/>
  <c r="M101" i="7"/>
  <c r="DZ102" i="7" s="1"/>
  <c r="I101" i="7"/>
  <c r="F101" i="7"/>
  <c r="H101" i="7"/>
  <c r="E101" i="7"/>
  <c r="D101" i="7"/>
  <c r="C101" i="7"/>
  <c r="EF100" i="7"/>
  <c r="ED100" i="7"/>
  <c r="EA100" i="7"/>
  <c r="EM100" i="7"/>
  <c r="EL100" i="7"/>
  <c r="DQ100" i="7"/>
  <c r="DP100" i="7"/>
  <c r="M99" i="7"/>
  <c r="L100" i="7" s="1"/>
  <c r="I99" i="7"/>
  <c r="F99" i="7"/>
  <c r="H99" i="7"/>
  <c r="E99" i="7"/>
  <c r="D99" i="7"/>
  <c r="C99" i="7"/>
  <c r="EF98" i="7"/>
  <c r="ED98" i="7"/>
  <c r="EA98" i="7"/>
  <c r="EM98" i="7"/>
  <c r="EL98" i="7"/>
  <c r="DQ98" i="7"/>
  <c r="DP98" i="7"/>
  <c r="M97" i="7"/>
  <c r="L98" i="7" s="1"/>
  <c r="I97" i="7"/>
  <c r="F97" i="7"/>
  <c r="H97" i="7"/>
  <c r="E97" i="7"/>
  <c r="D97" i="7"/>
  <c r="C97" i="7"/>
  <c r="EF96" i="7"/>
  <c r="ED96" i="7"/>
  <c r="EA96" i="7"/>
  <c r="EM96" i="7"/>
  <c r="EL96" i="7"/>
  <c r="DQ96" i="7"/>
  <c r="DP96" i="7"/>
  <c r="M95" i="7"/>
  <c r="L96" i="7" s="1"/>
  <c r="I95" i="7"/>
  <c r="F95" i="7"/>
  <c r="H95" i="7"/>
  <c r="E95" i="7"/>
  <c r="D95" i="7"/>
  <c r="C95" i="7"/>
  <c r="EF94" i="7"/>
  <c r="ED94" i="7"/>
  <c r="EA94" i="7"/>
  <c r="EM94" i="7"/>
  <c r="EL94" i="7"/>
  <c r="DQ94" i="7"/>
  <c r="DP94" i="7"/>
  <c r="M93" i="7"/>
  <c r="EI94" i="7" s="1"/>
  <c r="I93" i="7"/>
  <c r="F93" i="7"/>
  <c r="H93" i="7"/>
  <c r="E93" i="7"/>
  <c r="D93" i="7"/>
  <c r="C93" i="7"/>
  <c r="EF92" i="7"/>
  <c r="ED92" i="7"/>
  <c r="EA92" i="7"/>
  <c r="EM92" i="7"/>
  <c r="EL92" i="7"/>
  <c r="DQ92" i="7"/>
  <c r="DP92" i="7"/>
  <c r="M91" i="7"/>
  <c r="L92" i="7" s="1"/>
  <c r="I91" i="7"/>
  <c r="F91" i="7"/>
  <c r="H91" i="7"/>
  <c r="E91" i="7"/>
  <c r="D91" i="7"/>
  <c r="C91" i="7"/>
  <c r="EF90" i="7"/>
  <c r="ED90" i="7"/>
  <c r="EA90" i="7"/>
  <c r="EM90" i="7"/>
  <c r="EL90" i="7"/>
  <c r="DQ90" i="7"/>
  <c r="DP90" i="7"/>
  <c r="M89" i="7"/>
  <c r="EI90" i="7" s="1"/>
  <c r="I89" i="7"/>
  <c r="F89" i="7"/>
  <c r="H89" i="7"/>
  <c r="E89" i="7"/>
  <c r="D89" i="7"/>
  <c r="C89" i="7"/>
  <c r="EF88" i="7"/>
  <c r="ED88" i="7"/>
  <c r="EA88" i="7"/>
  <c r="EM88" i="7"/>
  <c r="EL88" i="7"/>
  <c r="DQ88" i="7"/>
  <c r="DP88" i="7"/>
  <c r="M87" i="7"/>
  <c r="EI88" i="7" s="1"/>
  <c r="I87" i="7"/>
  <c r="F87" i="7"/>
  <c r="H87" i="7"/>
  <c r="E87" i="7"/>
  <c r="D87" i="7"/>
  <c r="C87" i="7"/>
  <c r="EF86" i="7"/>
  <c r="ED86" i="7"/>
  <c r="EA86" i="7"/>
  <c r="EM86" i="7"/>
  <c r="EL86" i="7"/>
  <c r="DQ86" i="7"/>
  <c r="DP86" i="7"/>
  <c r="M85" i="7"/>
  <c r="DZ86" i="7" s="1"/>
  <c r="I85" i="7"/>
  <c r="F85" i="7"/>
  <c r="H85" i="7"/>
  <c r="E85" i="7"/>
  <c r="D85" i="7"/>
  <c r="C85" i="7"/>
  <c r="EF84" i="7"/>
  <c r="ED84" i="7"/>
  <c r="EA84" i="7"/>
  <c r="EM84" i="7"/>
  <c r="EL84" i="7"/>
  <c r="DQ84" i="7"/>
  <c r="DP84" i="7"/>
  <c r="M83" i="7"/>
  <c r="EI84" i="7" s="1"/>
  <c r="I83" i="7"/>
  <c r="F83" i="7"/>
  <c r="H83" i="7"/>
  <c r="E83" i="7"/>
  <c r="D83" i="7"/>
  <c r="C83" i="7"/>
  <c r="EF82" i="7"/>
  <c r="ED82" i="7"/>
  <c r="EA82" i="7"/>
  <c r="EM82" i="7"/>
  <c r="EL82" i="7"/>
  <c r="DQ82" i="7"/>
  <c r="DP82" i="7"/>
  <c r="M81" i="7"/>
  <c r="EI82" i="7" s="1"/>
  <c r="I81" i="7"/>
  <c r="F81" i="7"/>
  <c r="H81" i="7"/>
  <c r="E81" i="7"/>
  <c r="D81" i="7"/>
  <c r="C81" i="7"/>
  <c r="EF80" i="7"/>
  <c r="ED80" i="7"/>
  <c r="EA80" i="7"/>
  <c r="EM80" i="7"/>
  <c r="EL80" i="7"/>
  <c r="DQ80" i="7"/>
  <c r="DP80" i="7"/>
  <c r="M79" i="7"/>
  <c r="DZ80" i="7" s="1"/>
  <c r="I79" i="7"/>
  <c r="F79" i="7"/>
  <c r="H79" i="7"/>
  <c r="E79" i="7"/>
  <c r="D79" i="7"/>
  <c r="C79" i="7"/>
  <c r="EF78" i="7"/>
  <c r="ED78" i="7"/>
  <c r="EA78" i="7"/>
  <c r="EM78" i="7"/>
  <c r="EL78" i="7"/>
  <c r="DQ78" i="7"/>
  <c r="DP78" i="7"/>
  <c r="M77" i="7"/>
  <c r="EI78" i="7" s="1"/>
  <c r="I77" i="7"/>
  <c r="F77" i="7"/>
  <c r="H77" i="7"/>
  <c r="E77" i="7"/>
  <c r="D77" i="7"/>
  <c r="C77" i="7"/>
  <c r="EF76" i="7"/>
  <c r="ED76" i="7"/>
  <c r="EA76" i="7"/>
  <c r="EM76" i="7"/>
  <c r="EL76" i="7"/>
  <c r="DQ76" i="7"/>
  <c r="DP76" i="7"/>
  <c r="M75" i="7"/>
  <c r="L76" i="7" s="1"/>
  <c r="I75" i="7"/>
  <c r="F75" i="7"/>
  <c r="H75" i="7"/>
  <c r="E75" i="7"/>
  <c r="D75" i="7"/>
  <c r="C75" i="7"/>
  <c r="EF74" i="7"/>
  <c r="ED74" i="7"/>
  <c r="EA74" i="7"/>
  <c r="EM74" i="7"/>
  <c r="EL74" i="7"/>
  <c r="DQ74" i="7"/>
  <c r="DP74" i="7"/>
  <c r="M73" i="7"/>
  <c r="DZ74" i="7" s="1"/>
  <c r="I73" i="7"/>
  <c r="F73" i="7"/>
  <c r="H73" i="7"/>
  <c r="E73" i="7"/>
  <c r="D73" i="7"/>
  <c r="C73" i="7"/>
  <c r="EF72" i="7"/>
  <c r="ED72" i="7"/>
  <c r="EA72" i="7"/>
  <c r="EM72" i="7"/>
  <c r="EL72" i="7"/>
  <c r="DQ72" i="7"/>
  <c r="DP72" i="7"/>
  <c r="M71" i="7"/>
  <c r="L72" i="7" s="1"/>
  <c r="I71" i="7"/>
  <c r="F71" i="7"/>
  <c r="H71" i="7"/>
  <c r="E71" i="7"/>
  <c r="D71" i="7"/>
  <c r="C71" i="7"/>
  <c r="EF70" i="7"/>
  <c r="ED70" i="7"/>
  <c r="EA70" i="7"/>
  <c r="EM70" i="7"/>
  <c r="EL70" i="7"/>
  <c r="DQ70" i="7"/>
  <c r="DP70" i="7"/>
  <c r="M69" i="7"/>
  <c r="DZ70" i="7" s="1"/>
  <c r="I69" i="7"/>
  <c r="F69" i="7"/>
  <c r="H69" i="7"/>
  <c r="E69" i="7"/>
  <c r="D69" i="7"/>
  <c r="C69" i="7"/>
  <c r="EF68" i="7"/>
  <c r="ED68" i="7"/>
  <c r="EA68" i="7"/>
  <c r="EM68" i="7"/>
  <c r="EL68" i="7"/>
  <c r="DQ68" i="7"/>
  <c r="DP68" i="7"/>
  <c r="M67" i="7"/>
  <c r="EI68" i="7" s="1"/>
  <c r="I67" i="7"/>
  <c r="F67" i="7"/>
  <c r="H67" i="7"/>
  <c r="E67" i="7"/>
  <c r="D67" i="7"/>
  <c r="C67" i="7"/>
  <c r="EF66" i="7"/>
  <c r="ED66" i="7"/>
  <c r="EA66" i="7"/>
  <c r="EM66" i="7"/>
  <c r="EL66" i="7"/>
  <c r="DQ66" i="7"/>
  <c r="DP66" i="7"/>
  <c r="M65" i="7"/>
  <c r="DZ66" i="7" s="1"/>
  <c r="I65" i="7"/>
  <c r="F65" i="7"/>
  <c r="H65" i="7"/>
  <c r="E65" i="7"/>
  <c r="D65" i="7"/>
  <c r="C65" i="7"/>
  <c r="EF64" i="7"/>
  <c r="ED64" i="7"/>
  <c r="EA64" i="7"/>
  <c r="EM64" i="7"/>
  <c r="EL64" i="7"/>
  <c r="DQ64" i="7"/>
  <c r="DP64" i="7"/>
  <c r="M63" i="7"/>
  <c r="L64" i="7" s="1"/>
  <c r="I63" i="7"/>
  <c r="F63" i="7"/>
  <c r="H63" i="7"/>
  <c r="E63" i="7"/>
  <c r="D63" i="7"/>
  <c r="C63" i="7"/>
  <c r="EF62" i="7"/>
  <c r="ED62" i="7"/>
  <c r="EA62" i="7"/>
  <c r="EM62" i="7"/>
  <c r="EL62" i="7"/>
  <c r="DQ62" i="7"/>
  <c r="DP62" i="7"/>
  <c r="M61" i="7"/>
  <c r="EI62" i="7" s="1"/>
  <c r="I61" i="7"/>
  <c r="F61" i="7"/>
  <c r="H61" i="7"/>
  <c r="E61" i="7"/>
  <c r="D61" i="7"/>
  <c r="C61" i="7"/>
  <c r="EF60" i="7"/>
  <c r="ED60" i="7"/>
  <c r="EA60" i="7"/>
  <c r="EM60" i="7"/>
  <c r="EL60" i="7"/>
  <c r="DQ60" i="7"/>
  <c r="DP60" i="7"/>
  <c r="M59" i="7"/>
  <c r="L60" i="7" s="1"/>
  <c r="I59" i="7"/>
  <c r="F59" i="7"/>
  <c r="H59" i="7"/>
  <c r="E59" i="7"/>
  <c r="D59" i="7"/>
  <c r="C59" i="7"/>
  <c r="EF58" i="7"/>
  <c r="ED58" i="7"/>
  <c r="EA58" i="7"/>
  <c r="EM58" i="7"/>
  <c r="EL58" i="7"/>
  <c r="DQ58" i="7"/>
  <c r="DP58" i="7"/>
  <c r="M57" i="7"/>
  <c r="DZ58" i="7" s="1"/>
  <c r="I57" i="7"/>
  <c r="F57" i="7"/>
  <c r="H57" i="7"/>
  <c r="E57" i="7"/>
  <c r="D57" i="7"/>
  <c r="C57" i="7"/>
  <c r="EF56" i="7"/>
  <c r="ED56" i="7"/>
  <c r="EA56" i="7"/>
  <c r="EM56" i="7"/>
  <c r="EL56" i="7"/>
  <c r="DQ56" i="7"/>
  <c r="DP56" i="7"/>
  <c r="M55" i="7"/>
  <c r="L56" i="7" s="1"/>
  <c r="I55" i="7"/>
  <c r="F55" i="7"/>
  <c r="H55" i="7"/>
  <c r="E55" i="7"/>
  <c r="D55" i="7"/>
  <c r="C55" i="7"/>
  <c r="EF54" i="7"/>
  <c r="ED54" i="7"/>
  <c r="EA54" i="7"/>
  <c r="EM54" i="7"/>
  <c r="EL54" i="7"/>
  <c r="DQ54" i="7"/>
  <c r="DP54" i="7"/>
  <c r="M53" i="7"/>
  <c r="EI54" i="7" s="1"/>
  <c r="I53" i="7"/>
  <c r="F53" i="7"/>
  <c r="H53" i="7"/>
  <c r="E53" i="7"/>
  <c r="D53" i="7"/>
  <c r="C53" i="7"/>
  <c r="EF52" i="7"/>
  <c r="ED52" i="7"/>
  <c r="EA52" i="7"/>
  <c r="EM52" i="7"/>
  <c r="EL52" i="7"/>
  <c r="DQ52" i="7"/>
  <c r="DP52" i="7"/>
  <c r="M51" i="7"/>
  <c r="EI52" i="7" s="1"/>
  <c r="I51" i="7"/>
  <c r="F51" i="7"/>
  <c r="H51" i="7"/>
  <c r="E51" i="7"/>
  <c r="D51" i="7"/>
  <c r="C51" i="7"/>
  <c r="EF50" i="7"/>
  <c r="ED50" i="7"/>
  <c r="EA50" i="7"/>
  <c r="EM50" i="7"/>
  <c r="EL50" i="7"/>
  <c r="DQ50" i="7"/>
  <c r="DP50" i="7"/>
  <c r="M49" i="7"/>
  <c r="DZ50" i="7" s="1"/>
  <c r="I49" i="7"/>
  <c r="F49" i="7"/>
  <c r="H49" i="7"/>
  <c r="E49" i="7"/>
  <c r="D49" i="7"/>
  <c r="C49" i="7"/>
  <c r="EF48" i="7"/>
  <c r="ED48" i="7"/>
  <c r="EA48" i="7"/>
  <c r="EM48" i="7"/>
  <c r="EL48" i="7"/>
  <c r="DQ48" i="7"/>
  <c r="DP48" i="7"/>
  <c r="M47" i="7"/>
  <c r="EI48" i="7" s="1"/>
  <c r="I47" i="7"/>
  <c r="F47" i="7"/>
  <c r="H47" i="7"/>
  <c r="E47" i="7"/>
  <c r="D47" i="7"/>
  <c r="C47" i="7"/>
  <c r="EF46" i="7"/>
  <c r="ED46" i="7"/>
  <c r="EA46" i="7"/>
  <c r="EM46" i="7"/>
  <c r="EL46" i="7"/>
  <c r="DQ46" i="7"/>
  <c r="DP46" i="7"/>
  <c r="M45" i="7"/>
  <c r="EI46" i="7" s="1"/>
  <c r="I45" i="7"/>
  <c r="F45" i="7"/>
  <c r="H45" i="7"/>
  <c r="E45" i="7"/>
  <c r="D45" i="7"/>
  <c r="C45" i="7"/>
  <c r="D42" i="7"/>
  <c r="D41" i="7"/>
  <c r="G16" i="7"/>
  <c r="G14" i="7"/>
  <c r="GA6" i="7"/>
  <c r="G6" i="7"/>
  <c r="GA4" i="7"/>
  <c r="G4" i="7"/>
  <c r="A1" i="7"/>
  <c r="K1473" i="7" l="1"/>
  <c r="K1087" i="7"/>
  <c r="DZ60" i="7"/>
  <c r="K165" i="7"/>
  <c r="K193" i="7"/>
  <c r="M1216" i="7"/>
  <c r="EF1232" i="7" s="1"/>
  <c r="M1840" i="7"/>
  <c r="K1271" i="7"/>
  <c r="K1562" i="7"/>
  <c r="K2075" i="7"/>
  <c r="K649" i="7"/>
  <c r="K1422" i="7"/>
  <c r="EI50" i="7"/>
  <c r="K1272" i="7"/>
  <c r="K297" i="7"/>
  <c r="K1314" i="7"/>
  <c r="K2633" i="7"/>
  <c r="K307" i="7"/>
  <c r="K312" i="7"/>
  <c r="K771" i="7"/>
  <c r="K806" i="7"/>
  <c r="M720" i="7"/>
  <c r="EI727" i="7" s="1"/>
  <c r="K2092" i="7"/>
  <c r="K1401" i="7"/>
  <c r="K1474" i="7"/>
  <c r="K268" i="7"/>
  <c r="K272" i="7"/>
  <c r="H568" i="7"/>
  <c r="DZ2660" i="7"/>
  <c r="K922" i="7"/>
  <c r="M2327" i="7"/>
  <c r="ED2340" i="7" s="1"/>
  <c r="M1397" i="7"/>
  <c r="EF1412" i="7" s="1"/>
  <c r="K772" i="7"/>
  <c r="K2130" i="7"/>
  <c r="DZ1044" i="7"/>
  <c r="K1150" i="7"/>
  <c r="K378" i="7"/>
  <c r="K817" i="7"/>
  <c r="K152" i="7"/>
  <c r="K591" i="7"/>
  <c r="K1066" i="7"/>
  <c r="M1509" i="7"/>
  <c r="EF1525" i="7" s="1"/>
  <c r="K916" i="7"/>
  <c r="DZ2670" i="7"/>
  <c r="M377" i="7"/>
  <c r="EI385" i="7" s="1"/>
  <c r="K1088" i="7"/>
  <c r="K1653" i="7"/>
  <c r="K247" i="7"/>
  <c r="M2210" i="7"/>
  <c r="ED2219" i="7" s="1"/>
  <c r="M2216" i="7" s="1"/>
  <c r="EN2670" i="7"/>
  <c r="H436" i="7"/>
  <c r="K784" i="7"/>
  <c r="K1241" i="7"/>
  <c r="K1737" i="7"/>
  <c r="K1742" i="7"/>
  <c r="K1767" i="7"/>
  <c r="K1172" i="7"/>
  <c r="K2045" i="7"/>
  <c r="M1896" i="7"/>
  <c r="M1829" i="7"/>
  <c r="DZ68" i="7"/>
  <c r="K2141" i="7"/>
  <c r="M695" i="7"/>
  <c r="ED709" i="7" s="1"/>
  <c r="M706" i="7" s="1"/>
  <c r="K1894" i="7"/>
  <c r="M2295" i="7"/>
  <c r="ED2308" i="7" s="1"/>
  <c r="K1059" i="7"/>
  <c r="K1064" i="7"/>
  <c r="K1496" i="7"/>
  <c r="H809" i="7"/>
  <c r="K2015" i="7"/>
  <c r="H168" i="7"/>
  <c r="M1147" i="7"/>
  <c r="EF1162" i="7" s="1"/>
  <c r="H1556" i="7"/>
  <c r="K1670" i="7"/>
  <c r="M2150" i="7"/>
  <c r="M2155" i="7" s="1"/>
  <c r="K2453" i="7"/>
  <c r="M2631" i="7"/>
  <c r="M2634" i="7" s="1"/>
  <c r="K978" i="7"/>
  <c r="K1180" i="7"/>
  <c r="K1174" i="7"/>
  <c r="K2048" i="7"/>
  <c r="L86" i="7"/>
  <c r="J86" i="7" s="1"/>
  <c r="M1054" i="7"/>
  <c r="EF1071" i="7" s="1"/>
  <c r="K1110" i="7"/>
  <c r="K1520" i="7"/>
  <c r="K1400" i="7"/>
  <c r="K2483" i="7"/>
  <c r="K2620" i="7"/>
  <c r="H938" i="7"/>
  <c r="K1005" i="7"/>
  <c r="K1376" i="7"/>
  <c r="K2429" i="7"/>
  <c r="K951" i="7"/>
  <c r="K980" i="7"/>
  <c r="K1111" i="7"/>
  <c r="M1223" i="7"/>
  <c r="EI1232" i="7" s="1"/>
  <c r="K1248" i="7"/>
  <c r="K1586" i="7"/>
  <c r="K1606" i="7"/>
  <c r="K2288" i="7"/>
  <c r="J2652" i="7"/>
  <c r="J2670" i="7"/>
  <c r="EI86" i="7"/>
  <c r="K476" i="7"/>
  <c r="EI876" i="7"/>
  <c r="H1200" i="7"/>
  <c r="M1463" i="7"/>
  <c r="EF1480" i="7" s="1"/>
  <c r="K1652" i="7"/>
  <c r="K1671" i="7"/>
  <c r="K2465" i="7"/>
  <c r="H500" i="7"/>
  <c r="EI76" i="7"/>
  <c r="M149" i="7"/>
  <c r="EF158" i="7" s="1"/>
  <c r="DZ891" i="7"/>
  <c r="K2190" i="7"/>
  <c r="M164" i="7"/>
  <c r="EF173" i="7" s="1"/>
  <c r="M170" i="7" s="1"/>
  <c r="H589" i="7"/>
  <c r="K1181" i="7"/>
  <c r="K1249" i="7"/>
  <c r="H1285" i="7"/>
  <c r="H1289" i="7"/>
  <c r="M1334" i="7"/>
  <c r="EI1342" i="7" s="1"/>
  <c r="K1543" i="7"/>
  <c r="K1632" i="7"/>
  <c r="M2345" i="7"/>
  <c r="ED2358" i="7" s="1"/>
  <c r="M2355" i="7" s="1"/>
  <c r="M1079" i="7"/>
  <c r="EF1096" i="7" s="1"/>
  <c r="DZ72" i="7"/>
  <c r="K398" i="7"/>
  <c r="K438" i="7"/>
  <c r="K722" i="7"/>
  <c r="H768" i="7"/>
  <c r="K781" i="7"/>
  <c r="DZ94" i="7"/>
  <c r="H610" i="7"/>
  <c r="H1021" i="7"/>
  <c r="K1157" i="7"/>
  <c r="K1519" i="7"/>
  <c r="K1535" i="7"/>
  <c r="K2300" i="7"/>
  <c r="K218" i="7"/>
  <c r="H274" i="7"/>
  <c r="K1173" i="7"/>
  <c r="H1780" i="7"/>
  <c r="M2199" i="7"/>
  <c r="ED2208" i="7" s="1"/>
  <c r="M2205" i="7" s="1"/>
  <c r="H2269" i="7"/>
  <c r="K703" i="7"/>
  <c r="K1197" i="7"/>
  <c r="K1202" i="7"/>
  <c r="K204" i="7"/>
  <c r="H674" i="7"/>
  <c r="K738" i="7"/>
  <c r="K1032" i="7"/>
  <c r="K1134" i="7"/>
  <c r="K1310" i="7"/>
  <c r="K1467" i="7"/>
  <c r="M2161" i="7"/>
  <c r="ED2170" i="7" s="1"/>
  <c r="M2167" i="7" s="1"/>
  <c r="L2680" i="7"/>
  <c r="J2680" i="7" s="1"/>
  <c r="H166" i="7"/>
  <c r="K782" i="7"/>
  <c r="K1647" i="7"/>
  <c r="K1816" i="7"/>
  <c r="M2576" i="7"/>
  <c r="EF2586" i="7" s="1"/>
  <c r="J2672" i="7"/>
  <c r="L54" i="7"/>
  <c r="J54" i="7" s="1"/>
  <c r="EI80" i="7"/>
  <c r="K220" i="7"/>
  <c r="H566" i="7"/>
  <c r="H778" i="7"/>
  <c r="K821" i="7"/>
  <c r="J891" i="7"/>
  <c r="K920" i="7"/>
  <c r="K1451" i="7"/>
  <c r="K1466" i="7"/>
  <c r="K1602" i="7"/>
  <c r="K1715" i="7"/>
  <c r="M2477" i="7"/>
  <c r="EF2494" i="7" s="1"/>
  <c r="M2544" i="7"/>
  <c r="EF2554" i="7" s="1"/>
  <c r="M2551" i="7" s="1"/>
  <c r="M2560" i="7"/>
  <c r="M2559" i="7" s="1"/>
  <c r="M429" i="7"/>
  <c r="EF445" i="7" s="1"/>
  <c r="M2412" i="7"/>
  <c r="EA2422" i="7" s="1"/>
  <c r="M2528" i="7"/>
  <c r="EF2538" i="7" s="1"/>
  <c r="K1265" i="7"/>
  <c r="L74" i="7"/>
  <c r="J74" i="7" s="1"/>
  <c r="H308" i="7"/>
  <c r="K1057" i="7"/>
  <c r="K1242" i="7"/>
  <c r="K1247" i="7"/>
  <c r="K1286" i="7"/>
  <c r="K1475" i="7"/>
  <c r="K1491" i="7"/>
  <c r="K1558" i="7"/>
  <c r="M1852" i="7"/>
  <c r="K2062" i="7"/>
  <c r="K2078" i="7"/>
  <c r="M2102" i="7"/>
  <c r="M2107" i="7" s="1"/>
  <c r="K2385" i="7"/>
  <c r="H2594" i="7"/>
  <c r="H651" i="7"/>
  <c r="DZ64" i="7"/>
  <c r="DZ76" i="7"/>
  <c r="M246" i="7"/>
  <c r="EF261" i="7" s="1"/>
  <c r="H587" i="7"/>
  <c r="EI854" i="7"/>
  <c r="H1583" i="7"/>
  <c r="J2660" i="7"/>
  <c r="H1762" i="7"/>
  <c r="DZ54" i="7"/>
  <c r="EI98" i="7"/>
  <c r="H190" i="7"/>
  <c r="K253" i="7"/>
  <c r="H331" i="7"/>
  <c r="M514" i="7"/>
  <c r="EF530" i="7" s="1"/>
  <c r="H521" i="7"/>
  <c r="K572" i="7"/>
  <c r="K783" i="7"/>
  <c r="K818" i="7"/>
  <c r="M1154" i="7"/>
  <c r="EI1162" i="7" s="1"/>
  <c r="K1203" i="7"/>
  <c r="K1648" i="7"/>
  <c r="M1830" i="7"/>
  <c r="K2203" i="7"/>
  <c r="K2256" i="7"/>
  <c r="K945" i="7"/>
  <c r="M2073" i="7"/>
  <c r="EA2083" i="7" s="1"/>
  <c r="K203" i="7"/>
  <c r="K1716" i="7"/>
  <c r="K2089" i="7"/>
  <c r="M979" i="7"/>
  <c r="EI986" i="7" s="1"/>
  <c r="H1352" i="7"/>
  <c r="H1356" i="7"/>
  <c r="K1536" i="7"/>
  <c r="K1608" i="7"/>
  <c r="H1673" i="7"/>
  <c r="K1788" i="7"/>
  <c r="K2165" i="7"/>
  <c r="H1600" i="7"/>
  <c r="H1669" i="7"/>
  <c r="K1828" i="7"/>
  <c r="K966" i="7"/>
  <c r="H1128" i="7"/>
  <c r="K1204" i="7"/>
  <c r="K1444" i="7"/>
  <c r="K1497" i="7"/>
  <c r="K1698" i="7"/>
  <c r="K1765" i="7"/>
  <c r="K2365" i="7"/>
  <c r="L58" i="7"/>
  <c r="J58" i="7" s="1"/>
  <c r="M965" i="7"/>
  <c r="EI972" i="7" s="1"/>
  <c r="L68" i="7"/>
  <c r="J68" i="7" s="1"/>
  <c r="M481" i="7"/>
  <c r="EI489" i="7" s="1"/>
  <c r="M1109" i="7"/>
  <c r="EI1119" i="7" s="1"/>
  <c r="K1225" i="7"/>
  <c r="K1269" i="7"/>
  <c r="K1381" i="7"/>
  <c r="K1654" i="7"/>
  <c r="K1678" i="7"/>
  <c r="K1860" i="7"/>
  <c r="K2106" i="7"/>
  <c r="M2409" i="7"/>
  <c r="H2450" i="7"/>
  <c r="M2113" i="7"/>
  <c r="ED2122" i="7" s="1"/>
  <c r="M2119" i="7" s="1"/>
  <c r="EI72" i="7"/>
  <c r="K673" i="7"/>
  <c r="K807" i="7"/>
  <c r="EI870" i="7"/>
  <c r="M934" i="7"/>
  <c r="EF958" i="7" s="1"/>
  <c r="K2335" i="7"/>
  <c r="K150" i="7"/>
  <c r="K439" i="7"/>
  <c r="K454" i="7"/>
  <c r="K570" i="7"/>
  <c r="H631" i="7"/>
  <c r="K820" i="7"/>
  <c r="H1081" i="7"/>
  <c r="K1113" i="7"/>
  <c r="H1153" i="7"/>
  <c r="K1518" i="7"/>
  <c r="K1542" i="7"/>
  <c r="K2214" i="7"/>
  <c r="K1227" i="7"/>
  <c r="K1513" i="7"/>
  <c r="H2578" i="7"/>
  <c r="DZ2662" i="7"/>
  <c r="M2280" i="7"/>
  <c r="ED2293" i="7" s="1"/>
  <c r="DZ100" i="7"/>
  <c r="H371" i="7"/>
  <c r="H516" i="7"/>
  <c r="K749" i="7"/>
  <c r="K780" i="7"/>
  <c r="K941" i="7"/>
  <c r="H1132" i="7"/>
  <c r="EI74" i="7"/>
  <c r="L94" i="7"/>
  <c r="J94" i="7" s="1"/>
  <c r="H194" i="7"/>
  <c r="H306" i="7"/>
  <c r="H717" i="7"/>
  <c r="H946" i="7"/>
  <c r="L1044" i="7"/>
  <c r="J1044" i="7" s="1"/>
  <c r="K2400" i="7"/>
  <c r="H2502" i="7"/>
  <c r="H2562" i="7"/>
  <c r="DZ2672" i="7"/>
  <c r="K2696" i="7"/>
  <c r="H1560" i="7"/>
  <c r="M733" i="7"/>
  <c r="M732" i="7" s="1"/>
  <c r="K1294" i="7"/>
  <c r="H1442" i="7"/>
  <c r="EI58" i="7"/>
  <c r="DZ98" i="7"/>
  <c r="K417" i="7"/>
  <c r="H434" i="7"/>
  <c r="H776" i="7"/>
  <c r="M919" i="7"/>
  <c r="EI929" i="7" s="1"/>
  <c r="H942" i="7"/>
  <c r="M1086" i="7"/>
  <c r="EI1096" i="7" s="1"/>
  <c r="K1330" i="7"/>
  <c r="K1677" i="7"/>
  <c r="M2175" i="7"/>
  <c r="H2448" i="7"/>
  <c r="H2546" i="7"/>
  <c r="J2658" i="7"/>
  <c r="K1565" i="7"/>
  <c r="H1650" i="7"/>
  <c r="K1701" i="7"/>
  <c r="K1744" i="7"/>
  <c r="K1991" i="7"/>
  <c r="DZ96" i="7"/>
  <c r="M459" i="7"/>
  <c r="EI467" i="7" s="1"/>
  <c r="K819" i="7"/>
  <c r="M962" i="7"/>
  <c r="EA972" i="7" s="1"/>
  <c r="M1313" i="7"/>
  <c r="EI1321" i="7" s="1"/>
  <c r="M1440" i="7"/>
  <c r="EF1457" i="7" s="1"/>
  <c r="L50" i="7"/>
  <c r="J50" i="7" s="1"/>
  <c r="EI70" i="7"/>
  <c r="L80" i="7"/>
  <c r="J80" i="7" s="1"/>
  <c r="M391" i="7"/>
  <c r="EF404" i="7" s="1"/>
  <c r="K750" i="7"/>
  <c r="J889" i="7"/>
  <c r="H911" i="7"/>
  <c r="K912" i="7"/>
  <c r="K921" i="7"/>
  <c r="K1008" i="7"/>
  <c r="H1108" i="7"/>
  <c r="M1201" i="7"/>
  <c r="EI1209" i="7" s="1"/>
  <c r="M1449" i="7"/>
  <c r="EI1457" i="7" s="1"/>
  <c r="K1557" i="7"/>
  <c r="K1581" i="7"/>
  <c r="H1646" i="7"/>
  <c r="K2154" i="7"/>
  <c r="K2268" i="7"/>
  <c r="M2312" i="7"/>
  <c r="ED2325" i="7" s="1"/>
  <c r="K2320" i="7"/>
  <c r="M2392" i="7"/>
  <c r="ED2405" i="7" s="1"/>
  <c r="H2481" i="7"/>
  <c r="EN2672" i="7"/>
  <c r="L62" i="7"/>
  <c r="J62" i="7" s="1"/>
  <c r="K1601" i="7"/>
  <c r="K1969" i="7"/>
  <c r="K2285" i="7"/>
  <c r="L104" i="7"/>
  <c r="J104" i="7" s="1"/>
  <c r="H415" i="7"/>
  <c r="H136" i="7"/>
  <c r="H224" i="7"/>
  <c r="K233" i="7"/>
  <c r="K379" i="7"/>
  <c r="H518" i="7"/>
  <c r="K1292" i="7"/>
  <c r="H1308" i="7"/>
  <c r="M1561" i="7"/>
  <c r="EI1570" i="7" s="1"/>
  <c r="L90" i="7"/>
  <c r="J90" i="7" s="1"/>
  <c r="K785" i="7"/>
  <c r="H1471" i="7"/>
  <c r="H355" i="7"/>
  <c r="K633" i="7"/>
  <c r="DZ860" i="7"/>
  <c r="EI875" i="7"/>
  <c r="K993" i="7"/>
  <c r="M1290" i="7"/>
  <c r="EI1299" i="7" s="1"/>
  <c r="H1448" i="7"/>
  <c r="K1540" i="7"/>
  <c r="H1784" i="7"/>
  <c r="K1872" i="7"/>
  <c r="H2564" i="7"/>
  <c r="H2580" i="7"/>
  <c r="H304" i="7"/>
  <c r="H327" i="7"/>
  <c r="K523" i="7"/>
  <c r="M585" i="7"/>
  <c r="EF600" i="7" s="1"/>
  <c r="K1091" i="7"/>
  <c r="M1133" i="7"/>
  <c r="EI1141" i="7" s="1"/>
  <c r="H1424" i="7"/>
  <c r="K1675" i="7"/>
  <c r="K1722" i="7"/>
  <c r="K1926" i="7"/>
  <c r="K1947" i="7"/>
  <c r="M2363" i="7"/>
  <c r="EA2373" i="7" s="1"/>
  <c r="M2464" i="7"/>
  <c r="EI2472" i="7" s="1"/>
  <c r="H2516" i="7"/>
  <c r="H936" i="7"/>
  <c r="M1169" i="7"/>
  <c r="EF1186" i="7" s="1"/>
  <c r="M1183" i="7" s="1"/>
  <c r="DZ62" i="7"/>
  <c r="DZ78" i="7"/>
  <c r="DZ90" i="7"/>
  <c r="J98" i="7"/>
  <c r="DZ104" i="7"/>
  <c r="H198" i="7"/>
  <c r="M325" i="7"/>
  <c r="M324" i="7" s="1"/>
  <c r="EA343" i="7" s="1"/>
  <c r="K483" i="7"/>
  <c r="H608" i="7"/>
  <c r="H774" i="7"/>
  <c r="K981" i="7"/>
  <c r="K1130" i="7"/>
  <c r="K1226" i="7"/>
  <c r="K1246" i="7"/>
  <c r="K1293" i="7"/>
  <c r="M1380" i="7"/>
  <c r="EI1390" i="7" s="1"/>
  <c r="K1385" i="7"/>
  <c r="K1563" i="7"/>
  <c r="K1789" i="7"/>
  <c r="K1850" i="7"/>
  <c r="K1979" i="7"/>
  <c r="H2090" i="7"/>
  <c r="K2317" i="7"/>
  <c r="H2398" i="7"/>
  <c r="K2414" i="7"/>
  <c r="DZ2676" i="7"/>
  <c r="M296" i="7"/>
  <c r="M295" i="7" s="1"/>
  <c r="EA319" i="7" s="1"/>
  <c r="M606" i="7"/>
  <c r="EF621" i="7" s="1"/>
  <c r="DZ862" i="7"/>
  <c r="K910" i="7"/>
  <c r="K949" i="7"/>
  <c r="K967" i="7"/>
  <c r="K1006" i="7"/>
  <c r="K1020" i="7"/>
  <c r="H1222" i="7"/>
  <c r="M1245" i="7"/>
  <c r="EI1254" i="7" s="1"/>
  <c r="K1358" i="7"/>
  <c r="H1489" i="7"/>
  <c r="H1493" i="7"/>
  <c r="K1781" i="7"/>
  <c r="K1806" i="7"/>
  <c r="K2271" i="7"/>
  <c r="H2318" i="7"/>
  <c r="K2332" i="7"/>
  <c r="M2446" i="7"/>
  <c r="EF2460" i="7" s="1"/>
  <c r="DZ2654" i="7"/>
  <c r="M2360" i="7"/>
  <c r="ED2373" i="7" s="1"/>
  <c r="M2370" i="7" s="1"/>
  <c r="K328" i="7"/>
  <c r="K460" i="7"/>
  <c r="H475" i="7"/>
  <c r="K614" i="7"/>
  <c r="K840" i="7"/>
  <c r="M1472" i="7"/>
  <c r="EI1480" i="7" s="1"/>
  <c r="K1882" i="7"/>
  <c r="K1957" i="7"/>
  <c r="M2020" i="7"/>
  <c r="M2263" i="7"/>
  <c r="ED2276" i="7" s="1"/>
  <c r="M2273" i="7" s="1"/>
  <c r="K2368" i="7"/>
  <c r="M1126" i="7"/>
  <c r="EF1141" i="7" s="1"/>
  <c r="M281" i="7"/>
  <c r="EI290" i="7" s="1"/>
  <c r="K352" i="7"/>
  <c r="K357" i="7"/>
  <c r="K721" i="7"/>
  <c r="H1171" i="7"/>
  <c r="K1406" i="7"/>
  <c r="K1450" i="7"/>
  <c r="H1469" i="7"/>
  <c r="H1718" i="7"/>
  <c r="K1743" i="7"/>
  <c r="M1918" i="7"/>
  <c r="H2479" i="7"/>
  <c r="DZ2674" i="7"/>
  <c r="M1531" i="7"/>
  <c r="EA1548" i="7" s="1"/>
  <c r="EF1548" i="7"/>
  <c r="M1545" i="7" s="1"/>
  <c r="ED1931" i="7"/>
  <c r="M1928" i="7" s="1"/>
  <c r="M1030" i="7"/>
  <c r="EA1038" i="7" s="1"/>
  <c r="EF1038" i="7"/>
  <c r="ED1811" i="7"/>
  <c r="M1808" i="7" s="1"/>
  <c r="ED1887" i="7"/>
  <c r="M1884" i="7" s="1"/>
  <c r="M2698" i="7"/>
  <c r="M2513" i="7"/>
  <c r="EA2522" i="7" s="1"/>
  <c r="EF2522" i="7"/>
  <c r="EI1984" i="7"/>
  <c r="M969" i="7"/>
  <c r="M1883" i="7"/>
  <c r="EI1887" i="7"/>
  <c r="M1689" i="7"/>
  <c r="EA1706" i="7" s="1"/>
  <c r="EF1706" i="7"/>
  <c r="M1703" i="7" s="1"/>
  <c r="EI1865" i="7"/>
  <c r="L52" i="7"/>
  <c r="J52" i="7" s="1"/>
  <c r="L88" i="7"/>
  <c r="J88" i="7" s="1"/>
  <c r="K191" i="7"/>
  <c r="H269" i="7"/>
  <c r="K277" i="7"/>
  <c r="K282" i="7"/>
  <c r="H351" i="7"/>
  <c r="H480" i="7"/>
  <c r="H744" i="7"/>
  <c r="H770" i="7"/>
  <c r="H803" i="7"/>
  <c r="H811" i="7"/>
  <c r="K822" i="7"/>
  <c r="K992" i="7"/>
  <c r="K1065" i="7"/>
  <c r="K1426" i="7"/>
  <c r="K1445" i="7"/>
  <c r="K1564" i="7"/>
  <c r="K1587" i="7"/>
  <c r="K1723" i="7"/>
  <c r="M1763" i="7"/>
  <c r="EI1772" i="7" s="1"/>
  <c r="M2223" i="7"/>
  <c r="M2228" i="7" s="1"/>
  <c r="K2382" i="7"/>
  <c r="K2486" i="7"/>
  <c r="K2607" i="7"/>
  <c r="H1692" i="7"/>
  <c r="K736" i="7"/>
  <c r="M801" i="7"/>
  <c r="M800" i="7" s="1"/>
  <c r="EA830" i="7" s="1"/>
  <c r="K816" i="7"/>
  <c r="M814" i="7"/>
  <c r="EI830" i="7" s="1"/>
  <c r="K1090" i="7"/>
  <c r="K1136" i="7"/>
  <c r="K1220" i="7"/>
  <c r="H1465" i="7"/>
  <c r="K2238" i="7"/>
  <c r="M2380" i="7"/>
  <c r="EA2390" i="7" s="1"/>
  <c r="K2455" i="7"/>
  <c r="L2668" i="7"/>
  <c r="J2668" i="7" s="1"/>
  <c r="L48" i="7"/>
  <c r="J48" i="7" s="1"/>
  <c r="EI66" i="7"/>
  <c r="L84" i="7"/>
  <c r="J84" i="7" s="1"/>
  <c r="EI102" i="7"/>
  <c r="H740" i="7"/>
  <c r="L46" i="7"/>
  <c r="J46" i="7" s="1"/>
  <c r="DZ56" i="7"/>
  <c r="EI64" i="7"/>
  <c r="J76" i="7"/>
  <c r="L82" i="7"/>
  <c r="J82" i="7" s="1"/>
  <c r="DZ92" i="7"/>
  <c r="EI100" i="7"/>
  <c r="H200" i="7"/>
  <c r="K222" i="7"/>
  <c r="H250" i="7"/>
  <c r="H254" i="7"/>
  <c r="H278" i="7"/>
  <c r="K305" i="7"/>
  <c r="M349" i="7"/>
  <c r="EF363" i="7" s="1"/>
  <c r="M569" i="7"/>
  <c r="EI579" i="7" s="1"/>
  <c r="M715" i="7"/>
  <c r="EF727" i="7" s="1"/>
  <c r="M1047" i="7"/>
  <c r="ED1071" i="7" s="1"/>
  <c r="K1082" i="7"/>
  <c r="K1105" i="7"/>
  <c r="K1151" i="7"/>
  <c r="K1179" i="7"/>
  <c r="K1270" i="7"/>
  <c r="H1312" i="7"/>
  <c r="K1316" i="7"/>
  <c r="K1336" i="7"/>
  <c r="H1379" i="7"/>
  <c r="H1446" i="7"/>
  <c r="M1577" i="7"/>
  <c r="M1576" i="7" s="1"/>
  <c r="EA1592" i="7" s="1"/>
  <c r="H1623" i="7"/>
  <c r="H1627" i="7"/>
  <c r="K1631" i="7"/>
  <c r="K1720" i="7"/>
  <c r="K1766" i="7"/>
  <c r="L1934" i="7"/>
  <c r="J1934" i="7" s="1"/>
  <c r="H2383" i="7"/>
  <c r="J2656" i="7"/>
  <c r="DZ52" i="7"/>
  <c r="EI60" i="7"/>
  <c r="J72" i="7"/>
  <c r="L78" i="7"/>
  <c r="J78" i="7" s="1"/>
  <c r="DZ88" i="7"/>
  <c r="EI96" i="7"/>
  <c r="H119" i="7"/>
  <c r="K192" i="7"/>
  <c r="H219" i="7"/>
  <c r="K227" i="7"/>
  <c r="K232" i="7"/>
  <c r="H280" i="7"/>
  <c r="K283" i="7"/>
  <c r="K332" i="7"/>
  <c r="K337" i="7"/>
  <c r="H458" i="7"/>
  <c r="K482" i="7"/>
  <c r="K786" i="7"/>
  <c r="DZ874" i="7"/>
  <c r="EI891" i="7"/>
  <c r="H909" i="7"/>
  <c r="K950" i="7"/>
  <c r="K1058" i="7"/>
  <c r="K1129" i="7"/>
  <c r="K1156" i="7"/>
  <c r="H1198" i="7"/>
  <c r="H1240" i="7"/>
  <c r="M1372" i="7"/>
  <c r="EA1390" i="7" s="1"/>
  <c r="K1384" i="7"/>
  <c r="H1399" i="7"/>
  <c r="H1403" i="7"/>
  <c r="K1407" i="7"/>
  <c r="K1427" i="7"/>
  <c r="K1512" i="7"/>
  <c r="K1607" i="7"/>
  <c r="K1655" i="7"/>
  <c r="M1719" i="7"/>
  <c r="EI1728" i="7" s="1"/>
  <c r="K1838" i="7"/>
  <c r="K2397" i="7"/>
  <c r="K2432" i="7"/>
  <c r="M2482" i="7"/>
  <c r="EI2494" i="7" s="1"/>
  <c r="H2532" i="7"/>
  <c r="K2645" i="7"/>
  <c r="DZ2658" i="7"/>
  <c r="L2678" i="7"/>
  <c r="J2678" i="7" s="1"/>
  <c r="M1948" i="7"/>
  <c r="M111" i="7"/>
  <c r="ED127" i="7" s="1"/>
  <c r="H153" i="7"/>
  <c r="K270" i="7"/>
  <c r="H302" i="7"/>
  <c r="H310" i="7"/>
  <c r="H376" i="7"/>
  <c r="H497" i="7"/>
  <c r="M632" i="7"/>
  <c r="EI642" i="7" s="1"/>
  <c r="K737" i="7"/>
  <c r="K746" i="7"/>
  <c r="DZ853" i="7"/>
  <c r="EI874" i="7"/>
  <c r="EI889" i="7"/>
  <c r="M1004" i="7"/>
  <c r="EI1014" i="7" s="1"/>
  <c r="H1244" i="7"/>
  <c r="M1425" i="7"/>
  <c r="EI1433" i="7" s="1"/>
  <c r="M1980" i="7"/>
  <c r="ED1984" i="7"/>
  <c r="M1981" i="7" s="1"/>
  <c r="M2126" i="7"/>
  <c r="M2131" i="7" s="1"/>
  <c r="EF2638" i="7"/>
  <c r="M2635" i="7" s="1"/>
  <c r="J2654" i="7"/>
  <c r="M1628" i="7"/>
  <c r="EI1637" i="7" s="1"/>
  <c r="DZ48" i="7"/>
  <c r="DZ84" i="7"/>
  <c r="EI92" i="7"/>
  <c r="M217" i="7"/>
  <c r="M216" i="7" s="1"/>
  <c r="M231" i="7"/>
  <c r="EI240" i="7" s="1"/>
  <c r="H329" i="7"/>
  <c r="H333" i="7"/>
  <c r="M369" i="7"/>
  <c r="M368" i="7" s="1"/>
  <c r="EA385" i="7" s="1"/>
  <c r="H453" i="7"/>
  <c r="M451" i="7"/>
  <c r="M450" i="7" s="1"/>
  <c r="H805" i="7"/>
  <c r="EI853" i="7"/>
  <c r="K1083" i="7"/>
  <c r="K1114" i="7"/>
  <c r="H1177" i="7"/>
  <c r="M1192" i="7"/>
  <c r="H1263" i="7"/>
  <c r="M1350" i="7"/>
  <c r="EF1367" i="7" s="1"/>
  <c r="K2059" i="7"/>
  <c r="M2248" i="7"/>
  <c r="ED2261" i="7" s="1"/>
  <c r="H2286" i="7"/>
  <c r="M2643" i="7"/>
  <c r="EA2650" i="7" s="1"/>
  <c r="H196" i="7"/>
  <c r="EI56" i="7"/>
  <c r="DZ46" i="7"/>
  <c r="DZ82" i="7"/>
  <c r="M115" i="7"/>
  <c r="EF127" i="7" s="1"/>
  <c r="M130" i="7"/>
  <c r="ED143" i="7" s="1"/>
  <c r="M140" i="7" s="1"/>
  <c r="H228" i="7"/>
  <c r="H396" i="7"/>
  <c r="M495" i="7"/>
  <c r="EF508" i="7" s="1"/>
  <c r="M564" i="7"/>
  <c r="M563" i="7" s="1"/>
  <c r="H813" i="7"/>
  <c r="K935" i="7"/>
  <c r="K964" i="7"/>
  <c r="H1033" i="7"/>
  <c r="K1106" i="7"/>
  <c r="H1218" i="7"/>
  <c r="M1238" i="7"/>
  <c r="EF1254" i="7" s="1"/>
  <c r="M1251" i="7" s="1"/>
  <c r="K1309" i="7"/>
  <c r="K1337" i="7"/>
  <c r="K1361" i="7"/>
  <c r="K1443" i="7"/>
  <c r="M1487" i="7"/>
  <c r="EF1503" i="7" s="1"/>
  <c r="K1517" i="7"/>
  <c r="K1585" i="7"/>
  <c r="M1697" i="7"/>
  <c r="EI1706" i="7" s="1"/>
  <c r="K1721" i="7"/>
  <c r="H1736" i="7"/>
  <c r="K1786" i="7"/>
  <c r="DZ1934" i="7"/>
  <c r="H2030" i="7"/>
  <c r="K2227" i="7"/>
  <c r="M2424" i="7"/>
  <c r="K2484" i="7"/>
  <c r="H2548" i="7"/>
  <c r="M2605" i="7"/>
  <c r="EA2613" i="7" s="1"/>
  <c r="DZ2656" i="7"/>
  <c r="J2676" i="7"/>
  <c r="M549" i="7"/>
  <c r="EA558" i="7" s="1"/>
  <c r="EI869" i="7"/>
  <c r="J64" i="7"/>
  <c r="L70" i="7"/>
  <c r="J70" i="7" s="1"/>
  <c r="J100" i="7"/>
  <c r="H230" i="7"/>
  <c r="H271" i="7"/>
  <c r="H353" i="7"/>
  <c r="M437" i="7"/>
  <c r="EI445" i="7" s="1"/>
  <c r="H478" i="7"/>
  <c r="M590" i="7"/>
  <c r="EI600" i="7" s="1"/>
  <c r="K635" i="7"/>
  <c r="H719" i="7"/>
  <c r="K787" i="7"/>
  <c r="K939" i="7"/>
  <c r="H1149" i="7"/>
  <c r="H1267" i="7"/>
  <c r="H1329" i="7"/>
  <c r="H1333" i="7"/>
  <c r="K1353" i="7"/>
  <c r="K1428" i="7"/>
  <c r="K1498" i="7"/>
  <c r="K1624" i="7"/>
  <c r="K1694" i="7"/>
  <c r="K1759" i="7"/>
  <c r="DZ2680" i="7"/>
  <c r="EN2682" i="7"/>
  <c r="K1490" i="7"/>
  <c r="K1764" i="7"/>
  <c r="H2016" i="7"/>
  <c r="M2348" i="7"/>
  <c r="EA2358" i="7" s="1"/>
  <c r="EN2668" i="7"/>
  <c r="DZ2678" i="7"/>
  <c r="M779" i="7"/>
  <c r="EI795" i="7" s="1"/>
  <c r="K202" i="7"/>
  <c r="K1195" i="7"/>
  <c r="M201" i="7"/>
  <c r="EI211" i="7" s="1"/>
  <c r="H252" i="7"/>
  <c r="H276" i="7"/>
  <c r="H298" i="7"/>
  <c r="K303" i="7"/>
  <c r="K326" i="7"/>
  <c r="H373" i="7"/>
  <c r="H629" i="7"/>
  <c r="K672" i="7"/>
  <c r="K747" i="7"/>
  <c r="K906" i="7"/>
  <c r="H940" i="7"/>
  <c r="H944" i="7"/>
  <c r="M948" i="7"/>
  <c r="EI958" i="7" s="1"/>
  <c r="M976" i="7"/>
  <c r="EA986" i="7" s="1"/>
  <c r="K1291" i="7"/>
  <c r="K1362" i="7"/>
  <c r="K1405" i="7"/>
  <c r="K1452" i="7"/>
  <c r="K1495" i="7"/>
  <c r="K1541" i="7"/>
  <c r="H1604" i="7"/>
  <c r="K1676" i="7"/>
  <c r="K1699" i="7"/>
  <c r="K1782" i="7"/>
  <c r="K1787" i="7"/>
  <c r="M2013" i="7"/>
  <c r="EA2023" i="7" s="1"/>
  <c r="H2046" i="7"/>
  <c r="EI2111" i="7"/>
  <c r="K2117" i="7"/>
  <c r="M2137" i="7"/>
  <c r="K2179" i="7"/>
  <c r="M2234" i="7"/>
  <c r="ED2243" i="7" s="1"/>
  <c r="M2240" i="7" s="1"/>
  <c r="M2395" i="7"/>
  <c r="EA2405" i="7" s="1"/>
  <c r="J2662" i="7"/>
  <c r="M745" i="7"/>
  <c r="EI760" i="7" s="1"/>
  <c r="H1714" i="7"/>
  <c r="M2427" i="7"/>
  <c r="EA2437" i="7" s="1"/>
  <c r="J56" i="7"/>
  <c r="J92" i="7"/>
  <c r="H121" i="7"/>
  <c r="H221" i="7"/>
  <c r="H248" i="7"/>
  <c r="M267" i="7"/>
  <c r="M266" i="7" s="1"/>
  <c r="EA290" i="7" s="1"/>
  <c r="K299" i="7"/>
  <c r="H393" i="7"/>
  <c r="H412" i="7"/>
  <c r="H456" i="7"/>
  <c r="K716" i="7"/>
  <c r="H735" i="7"/>
  <c r="K815" i="7"/>
  <c r="EI855" i="7"/>
  <c r="K1007" i="7"/>
  <c r="H1060" i="7"/>
  <c r="H1085" i="7"/>
  <c r="K1135" i="7"/>
  <c r="K1219" i="7"/>
  <c r="K1264" i="7"/>
  <c r="K1354" i="7"/>
  <c r="M1357" i="7"/>
  <c r="EI1367" i="7" s="1"/>
  <c r="K1377" i="7"/>
  <c r="K1382" i="7"/>
  <c r="M1404" i="7"/>
  <c r="EI1412" i="7" s="1"/>
  <c r="M1494" i="7"/>
  <c r="EI1503" i="7" s="1"/>
  <c r="K1625" i="7"/>
  <c r="H1740" i="7"/>
  <c r="K1760" i="7"/>
  <c r="K2001" i="7"/>
  <c r="K2253" i="7"/>
  <c r="K2353" i="7"/>
  <c r="H2366" i="7"/>
  <c r="H2415" i="7"/>
  <c r="H2430" i="7"/>
  <c r="K2454" i="7"/>
  <c r="K2467" i="7"/>
  <c r="DZ2652" i="7"/>
  <c r="J96" i="7"/>
  <c r="K167" i="7"/>
  <c r="M410" i="7"/>
  <c r="EF423" i="7" s="1"/>
  <c r="H117" i="7"/>
  <c r="M188" i="7"/>
  <c r="M187" i="7" s="1"/>
  <c r="EA211" i="7" s="1"/>
  <c r="M611" i="7"/>
  <c r="EI621" i="7" s="1"/>
  <c r="H701" i="7"/>
  <c r="H1104" i="7"/>
  <c r="M1178" i="7"/>
  <c r="EI1186" i="7" s="1"/>
  <c r="H1534" i="7"/>
  <c r="M1584" i="7"/>
  <c r="EI1592" i="7" s="1"/>
  <c r="M2377" i="7"/>
  <c r="J60" i="7"/>
  <c r="L66" i="7"/>
  <c r="J66" i="7" s="1"/>
  <c r="L102" i="7"/>
  <c r="J102" i="7" s="1"/>
  <c r="H431" i="7"/>
  <c r="H151" i="7"/>
  <c r="H335" i="7"/>
  <c r="H300" i="7"/>
  <c r="K432" i="7"/>
  <c r="K461" i="7"/>
  <c r="M473" i="7"/>
  <c r="EF489" i="7" s="1"/>
  <c r="M486" i="7" s="1"/>
  <c r="H538" i="7"/>
  <c r="H552" i="7"/>
  <c r="K593" i="7"/>
  <c r="K650" i="7"/>
  <c r="K748" i="7"/>
  <c r="K1196" i="7"/>
  <c r="K1224" i="7"/>
  <c r="K1287" i="7"/>
  <c r="K1335" i="7"/>
  <c r="K1359" i="7"/>
  <c r="H1420" i="7"/>
  <c r="K1421" i="7"/>
  <c r="H1511" i="7"/>
  <c r="H1515" i="7"/>
  <c r="K1630" i="7"/>
  <c r="K1700" i="7"/>
  <c r="K1904" i="7"/>
  <c r="ED1952" i="7"/>
  <c r="M1949" i="7" s="1"/>
  <c r="K2018" i="7"/>
  <c r="K2032" i="7"/>
  <c r="H2060" i="7"/>
  <c r="M2186" i="7"/>
  <c r="K2303" i="7"/>
  <c r="M2452" i="7"/>
  <c r="EI2460" i="7" s="1"/>
  <c r="H2530" i="7"/>
  <c r="ED508" i="7"/>
  <c r="M535" i="7"/>
  <c r="EA544" i="7" s="1"/>
  <c r="EF544" i="7"/>
  <c r="M1018" i="7"/>
  <c r="EF1026" i="7"/>
  <c r="ED445" i="7"/>
  <c r="ED558" i="7"/>
  <c r="EF681" i="7"/>
  <c r="M670" i="7"/>
  <c r="EA681" i="7" s="1"/>
  <c r="ED385" i="7"/>
  <c r="ED211" i="7"/>
  <c r="ED261" i="7"/>
  <c r="M661" i="7"/>
  <c r="ED665" i="7"/>
  <c r="M662" i="7" s="1"/>
  <c r="ED986" i="7"/>
  <c r="M983" i="7" s="1"/>
  <c r="ED579" i="7"/>
  <c r="ED158" i="7"/>
  <c r="ED343" i="7"/>
  <c r="ED404" i="7"/>
  <c r="ED423" i="7"/>
  <c r="ED681" i="7"/>
  <c r="EI1855" i="7"/>
  <c r="M1851" i="7"/>
  <c r="ED290" i="7"/>
  <c r="ED530" i="7"/>
  <c r="M688" i="7"/>
  <c r="ED692" i="7"/>
  <c r="M689" i="7" s="1"/>
  <c r="EF1433" i="7"/>
  <c r="M1430" i="7" s="1"/>
  <c r="M1417" i="7"/>
  <c r="EA1433" i="7" s="1"/>
  <c r="ED467" i="7"/>
  <c r="ED319" i="7"/>
  <c r="ED727" i="7"/>
  <c r="ED240" i="7"/>
  <c r="ED846" i="7"/>
  <c r="M843" i="7" s="1"/>
  <c r="EI856" i="7"/>
  <c r="DZ856" i="7"/>
  <c r="EI861" i="7"/>
  <c r="DZ861" i="7"/>
  <c r="ED1014" i="7"/>
  <c r="M1011" i="7" s="1"/>
  <c r="H1062" i="7"/>
  <c r="K1331" i="7"/>
  <c r="ED1390" i="7"/>
  <c r="M1387" i="7" s="1"/>
  <c r="M1597" i="7"/>
  <c r="EF1613" i="7"/>
  <c r="ED1660" i="7"/>
  <c r="M1657" i="7" s="1"/>
  <c r="EF2037" i="7"/>
  <c r="M2034" i="7" s="1"/>
  <c r="M2027" i="7"/>
  <c r="ED2472" i="7"/>
  <c r="M2469" i="7" s="1"/>
  <c r="ED544" i="7"/>
  <c r="L871" i="7"/>
  <c r="J871" i="7" s="1"/>
  <c r="ED1141" i="7"/>
  <c r="EF1277" i="7"/>
  <c r="M1260" i="7"/>
  <c r="ED1342" i="7"/>
  <c r="M1553" i="7"/>
  <c r="EF1570" i="7"/>
  <c r="M1567" i="7" s="1"/>
  <c r="H1579" i="7"/>
  <c r="EI2006" i="7"/>
  <c r="H917" i="7"/>
  <c r="M698" i="7"/>
  <c r="EA709" i="7" s="1"/>
  <c r="H913" i="7"/>
  <c r="H1175" i="7"/>
  <c r="M1905" i="7"/>
  <c r="EF2695" i="7"/>
  <c r="L2695" i="7"/>
  <c r="J2695" i="7" s="1"/>
  <c r="ED182" i="7"/>
  <c r="M179" i="7" s="1"/>
  <c r="EI877" i="7"/>
  <c r="DZ877" i="7"/>
  <c r="H1194" i="7"/>
  <c r="ED1367" i="7"/>
  <c r="H1375" i="7"/>
  <c r="M1605" i="7"/>
  <c r="EI1613" i="7" s="1"/>
  <c r="EF1299" i="7"/>
  <c r="M1282" i="7"/>
  <c r="EA1299" i="7" s="1"/>
  <c r="H226" i="7"/>
  <c r="M1102" i="7"/>
  <c r="ED1412" i="7"/>
  <c r="ED1613" i="7"/>
  <c r="EF1750" i="7"/>
  <c r="M1733" i="7"/>
  <c r="EI1843" i="7"/>
  <c r="M1305" i="7"/>
  <c r="M647" i="7"/>
  <c r="EF656" i="7"/>
  <c r="M653" i="7" s="1"/>
  <c r="H742" i="7"/>
  <c r="ED1232" i="7"/>
  <c r="ED1321" i="7"/>
  <c r="M1318" i="7" s="1"/>
  <c r="M1839" i="7"/>
  <c r="ED1592" i="7"/>
  <c r="EF1794" i="7"/>
  <c r="M1791" i="7" s="1"/>
  <c r="M1777" i="7"/>
  <c r="M1755" i="7"/>
  <c r="ED363" i="7"/>
  <c r="ED830" i="7"/>
  <c r="ED1000" i="7"/>
  <c r="M997" i="7" s="1"/>
  <c r="K994" i="7"/>
  <c r="H1056" i="7"/>
  <c r="ED1457" i="7"/>
  <c r="M1516" i="7"/>
  <c r="M1539" i="7"/>
  <c r="EF2600" i="7"/>
  <c r="M2597" i="7" s="1"/>
  <c r="M2591" i="7"/>
  <c r="M2596" i="7" s="1"/>
  <c r="ED600" i="7"/>
  <c r="ED621" i="7"/>
  <c r="M766" i="7"/>
  <c r="H907" i="7"/>
  <c r="ED958" i="7"/>
  <c r="ED1480" i="7"/>
  <c r="ED1772" i="7"/>
  <c r="M1769" i="7" s="1"/>
  <c r="ED2067" i="7"/>
  <c r="M2543" i="7"/>
  <c r="M2550" i="7" s="1"/>
  <c r="K612" i="7"/>
  <c r="DZ863" i="7"/>
  <c r="ED1096" i="7"/>
  <c r="M1268" i="7"/>
  <c r="EI1277" i="7" s="1"/>
  <c r="EF1342" i="7"/>
  <c r="M1326" i="7"/>
  <c r="EA1342" i="7" s="1"/>
  <c r="ED1525" i="7"/>
  <c r="EI1974" i="7"/>
  <c r="M838" i="7"/>
  <c r="EI868" i="7"/>
  <c r="H915" i="7"/>
  <c r="K991" i="7"/>
  <c r="ED1209" i="7"/>
  <c r="ED1299" i="7"/>
  <c r="K1315" i="7"/>
  <c r="M1643" i="7"/>
  <c r="EA1660" i="7" s="1"/>
  <c r="ED2460" i="7"/>
  <c r="M513" i="7"/>
  <c r="EA530" i="7" s="1"/>
  <c r="EF558" i="7"/>
  <c r="DZ889" i="7"/>
  <c r="M905" i="7"/>
  <c r="ED1026" i="7"/>
  <c r="M1063" i="7"/>
  <c r="EI1071" i="7" s="1"/>
  <c r="ED1277" i="7"/>
  <c r="EF1637" i="7"/>
  <c r="M1634" i="7" s="1"/>
  <c r="M1620" i="7"/>
  <c r="ED1162" i="7"/>
  <c r="M133" i="7"/>
  <c r="EA143" i="7" s="1"/>
  <c r="M627" i="7"/>
  <c r="ED795" i="7"/>
  <c r="M990" i="7"/>
  <c r="ED1038" i="7"/>
  <c r="K1155" i="7"/>
  <c r="K1693" i="7"/>
  <c r="M1958" i="7"/>
  <c r="ED1962" i="7"/>
  <c r="M1959" i="7" s="1"/>
  <c r="M1785" i="7"/>
  <c r="EI1794" i="7" s="1"/>
  <c r="EF2097" i="7"/>
  <c r="M2087" i="7"/>
  <c r="EA2097" i="7" s="1"/>
  <c r="EF2325" i="7"/>
  <c r="M2315" i="7"/>
  <c r="EA2325" i="7" s="1"/>
  <c r="K1745" i="7"/>
  <c r="ED1821" i="7"/>
  <c r="M1818" i="7" s="1"/>
  <c r="EI1833" i="7"/>
  <c r="M1992" i="7"/>
  <c r="ED1996" i="7"/>
  <c r="M1993" i="7" s="1"/>
  <c r="EF2508" i="7"/>
  <c r="M2505" i="7" s="1"/>
  <c r="M2499" i="7"/>
  <c r="M2504" i="7" s="1"/>
  <c r="ED2586" i="7"/>
  <c r="ED2626" i="7"/>
  <c r="M1651" i="7"/>
  <c r="EI1660" i="7" s="1"/>
  <c r="M1667" i="7"/>
  <c r="M1712" i="7"/>
  <c r="ED1750" i="7"/>
  <c r="K1738" i="7"/>
  <c r="ED1503" i="7"/>
  <c r="M1741" i="7"/>
  <c r="EI1750" i="7" s="1"/>
  <c r="ED2494" i="7"/>
  <c r="ED2613" i="7"/>
  <c r="M2610" i="7" s="1"/>
  <c r="K1580" i="7"/>
  <c r="ED1877" i="7"/>
  <c r="M1874" i="7" s="1"/>
  <c r="ED2083" i="7"/>
  <c r="M2080" i="7" s="1"/>
  <c r="H2333" i="7"/>
  <c r="EF2422" i="7"/>
  <c r="ED2538" i="7"/>
  <c r="ED1865" i="7"/>
  <c r="M1862" i="7" s="1"/>
  <c r="EF2293" i="7"/>
  <c r="M2283" i="7"/>
  <c r="DZ867" i="7"/>
  <c r="ED1119" i="7"/>
  <c r="H1538" i="7"/>
  <c r="K1629" i="7"/>
  <c r="M1917" i="7"/>
  <c r="M2043" i="7"/>
  <c r="EA2053" i="7" s="1"/>
  <c r="EF2053" i="7"/>
  <c r="M2050" i="7" s="1"/>
  <c r="EF2067" i="7"/>
  <c r="M2057" i="7"/>
  <c r="EA2067" i="7" s="1"/>
  <c r="ED2097" i="7"/>
  <c r="EF2340" i="7"/>
  <c r="M2330" i="7"/>
  <c r="ED2522" i="7"/>
  <c r="M1817" i="7"/>
  <c r="H2254" i="7"/>
  <c r="H2301" i="7"/>
  <c r="K2417" i="7"/>
  <c r="ED1909" i="7"/>
  <c r="M1906" i="7" s="1"/>
  <c r="J2674" i="7"/>
  <c r="H1696" i="7"/>
  <c r="K1916" i="7"/>
  <c r="M2002" i="7"/>
  <c r="K2029" i="7"/>
  <c r="ED2111" i="7"/>
  <c r="M2108" i="7" s="1"/>
  <c r="K2350" i="7"/>
  <c r="EF2405" i="7"/>
  <c r="M1873" i="7"/>
  <c r="H2076" i="7"/>
  <c r="EF2261" i="7"/>
  <c r="M2251" i="7"/>
  <c r="EA2261" i="7" s="1"/>
  <c r="EF2308" i="7"/>
  <c r="M2298" i="7"/>
  <c r="EA2308" i="7" s="1"/>
  <c r="M1674" i="7"/>
  <c r="EI1683" i="7" s="1"/>
  <c r="M2618" i="7"/>
  <c r="EA2626" i="7" s="1"/>
  <c r="EF2626" i="7"/>
  <c r="M1861" i="7"/>
  <c r="M2647" i="7"/>
  <c r="H1758" i="7"/>
  <c r="M1807" i="7"/>
  <c r="M1970" i="7"/>
  <c r="EI2122" i="7"/>
  <c r="H2351" i="7"/>
  <c r="EA2699" i="7"/>
  <c r="DZ2699" i="7"/>
  <c r="L2699" i="7"/>
  <c r="J2699" i="7" s="1"/>
  <c r="M1895" i="7"/>
  <c r="M1927" i="7"/>
  <c r="EI2652" i="7"/>
  <c r="EI2654" i="7"/>
  <c r="EI2656" i="7"/>
  <c r="EI2658" i="7"/>
  <c r="EI2660" i="7"/>
  <c r="EI2662" i="7"/>
  <c r="EN2676" i="7"/>
  <c r="EN2674" i="7"/>
  <c r="DZ2695" i="7"/>
  <c r="M2266" i="7"/>
  <c r="EA2276" i="7" s="1"/>
  <c r="ED1974" i="7"/>
  <c r="M1971" i="7" s="1"/>
  <c r="ED2006" i="7"/>
  <c r="M2003" i="7" s="1"/>
  <c r="L2682" i="7"/>
  <c r="J2682" i="7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637" i="4"/>
  <c r="A638" i="4"/>
  <c r="A639" i="4"/>
  <c r="A640" i="4"/>
  <c r="A641" i="4"/>
  <c r="A642" i="4"/>
  <c r="A643" i="4"/>
  <c r="A644" i="4"/>
  <c r="A645" i="4"/>
  <c r="A646" i="4"/>
  <c r="A647" i="4"/>
  <c r="A648" i="4"/>
  <c r="A649" i="4"/>
  <c r="A650" i="4"/>
  <c r="A651" i="4"/>
  <c r="A652" i="4"/>
  <c r="A653" i="4"/>
  <c r="A654" i="4"/>
  <c r="A655" i="4"/>
  <c r="A656" i="4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687" i="4"/>
  <c r="A688" i="4"/>
  <c r="A689" i="4"/>
  <c r="A690" i="4"/>
  <c r="A691" i="4"/>
  <c r="A692" i="4"/>
  <c r="A693" i="4"/>
  <c r="A694" i="4"/>
  <c r="A695" i="4"/>
  <c r="A696" i="4"/>
  <c r="A697" i="4"/>
  <c r="A698" i="4"/>
  <c r="A699" i="4"/>
  <c r="A700" i="4"/>
  <c r="A701" i="4"/>
  <c r="A702" i="4"/>
  <c r="A703" i="4"/>
  <c r="A704" i="4"/>
  <c r="A705" i="4"/>
  <c r="A706" i="4"/>
  <c r="A707" i="4"/>
  <c r="A708" i="4"/>
  <c r="A709" i="4"/>
  <c r="A710" i="4"/>
  <c r="A711" i="4"/>
  <c r="A712" i="4"/>
  <c r="A713" i="4"/>
  <c r="A714" i="4"/>
  <c r="A715" i="4"/>
  <c r="A716" i="4"/>
  <c r="A717" i="4"/>
  <c r="A718" i="4"/>
  <c r="A719" i="4"/>
  <c r="A720" i="4"/>
  <c r="A721" i="4"/>
  <c r="A722" i="4"/>
  <c r="A723" i="4"/>
  <c r="A724" i="4"/>
  <c r="A725" i="4"/>
  <c r="A726" i="4"/>
  <c r="A727" i="4"/>
  <c r="A728" i="4"/>
  <c r="A729" i="4"/>
  <c r="A730" i="4"/>
  <c r="A731" i="4"/>
  <c r="A732" i="4"/>
  <c r="A733" i="4"/>
  <c r="A734" i="4"/>
  <c r="A735" i="4"/>
  <c r="A736" i="4"/>
  <c r="A737" i="4"/>
  <c r="A738" i="4"/>
  <c r="A739" i="4"/>
  <c r="A740" i="4"/>
  <c r="A741" i="4"/>
  <c r="A742" i="4"/>
  <c r="A743" i="4"/>
  <c r="A744" i="4"/>
  <c r="A745" i="4"/>
  <c r="A746" i="4"/>
  <c r="A747" i="4"/>
  <c r="A748" i="4"/>
  <c r="A749" i="4"/>
  <c r="A750" i="4"/>
  <c r="A751" i="4"/>
  <c r="A752" i="4"/>
  <c r="A753" i="4"/>
  <c r="A754" i="4"/>
  <c r="A755" i="4"/>
  <c r="A756" i="4"/>
  <c r="A757" i="4"/>
  <c r="A758" i="4"/>
  <c r="A759" i="4"/>
  <c r="A760" i="4"/>
  <c r="A761" i="4"/>
  <c r="A762" i="4"/>
  <c r="A763" i="4"/>
  <c r="A764" i="4"/>
  <c r="A765" i="4"/>
  <c r="A766" i="4"/>
  <c r="A767" i="4"/>
  <c r="A768" i="4"/>
  <c r="A769" i="4"/>
  <c r="A770" i="4"/>
  <c r="A771" i="4"/>
  <c r="A772" i="4"/>
  <c r="A773" i="4"/>
  <c r="A774" i="4"/>
  <c r="A775" i="4"/>
  <c r="A776" i="4"/>
  <c r="A777" i="4"/>
  <c r="A778" i="4"/>
  <c r="A779" i="4"/>
  <c r="A780" i="4"/>
  <c r="A781" i="4"/>
  <c r="A782" i="4"/>
  <c r="A783" i="4"/>
  <c r="A784" i="4"/>
  <c r="A785" i="4"/>
  <c r="A786" i="4"/>
  <c r="A787" i="4"/>
  <c r="A788" i="4"/>
  <c r="A789" i="4"/>
  <c r="A790" i="4"/>
  <c r="A791" i="4"/>
  <c r="A792" i="4"/>
  <c r="A793" i="4"/>
  <c r="A794" i="4"/>
  <c r="A795" i="4"/>
  <c r="A796" i="4"/>
  <c r="A797" i="4"/>
  <c r="A798" i="4"/>
  <c r="A799" i="4"/>
  <c r="A800" i="4"/>
  <c r="A801" i="4"/>
  <c r="A802" i="4"/>
  <c r="A803" i="4"/>
  <c r="A804" i="4"/>
  <c r="A805" i="4"/>
  <c r="A806" i="4"/>
  <c r="A807" i="4"/>
  <c r="A808" i="4"/>
  <c r="A809" i="4"/>
  <c r="A810" i="4"/>
  <c r="A811" i="4"/>
  <c r="A812" i="4"/>
  <c r="A813" i="4"/>
  <c r="A814" i="4"/>
  <c r="A815" i="4"/>
  <c r="A816" i="4"/>
  <c r="A817" i="4"/>
  <c r="A818" i="4"/>
  <c r="A819" i="4"/>
  <c r="A820" i="4"/>
  <c r="A821" i="4"/>
  <c r="A822" i="4"/>
  <c r="A823" i="4"/>
  <c r="A824" i="4"/>
  <c r="A825" i="4"/>
  <c r="A826" i="4"/>
  <c r="A827" i="4"/>
  <c r="A828" i="4"/>
  <c r="A829" i="4"/>
  <c r="A830" i="4"/>
  <c r="A831" i="4"/>
  <c r="A832" i="4"/>
  <c r="A833" i="4"/>
  <c r="A834" i="4"/>
  <c r="A835" i="4"/>
  <c r="A836" i="4"/>
  <c r="A837" i="4"/>
  <c r="A838" i="4"/>
  <c r="A839" i="4"/>
  <c r="A840" i="4"/>
  <c r="A841" i="4"/>
  <c r="A842" i="4"/>
  <c r="A843" i="4"/>
  <c r="A844" i="4"/>
  <c r="A845" i="4"/>
  <c r="A846" i="4"/>
  <c r="A847" i="4"/>
  <c r="A848" i="4"/>
  <c r="A849" i="4"/>
  <c r="A850" i="4"/>
  <c r="A851" i="4"/>
  <c r="A852" i="4"/>
  <c r="A853" i="4"/>
  <c r="A854" i="4"/>
  <c r="A855" i="4"/>
  <c r="A856" i="4"/>
  <c r="A857" i="4"/>
  <c r="A858" i="4"/>
  <c r="A859" i="4"/>
  <c r="A860" i="4"/>
  <c r="A861" i="4"/>
  <c r="A862" i="4"/>
  <c r="A863" i="4"/>
  <c r="A864" i="4"/>
  <c r="A865" i="4"/>
  <c r="A866" i="4"/>
  <c r="A867" i="4"/>
  <c r="A868" i="4"/>
  <c r="A869" i="4"/>
  <c r="A870" i="4"/>
  <c r="A871" i="4"/>
  <c r="A872" i="4"/>
  <c r="A873" i="4"/>
  <c r="A874" i="4"/>
  <c r="A875" i="4"/>
  <c r="A876" i="4"/>
  <c r="A877" i="4"/>
  <c r="A878" i="4"/>
  <c r="A879" i="4"/>
  <c r="A880" i="4"/>
  <c r="A881" i="4"/>
  <c r="A882" i="4"/>
  <c r="A883" i="4"/>
  <c r="A884" i="4"/>
  <c r="A885" i="4"/>
  <c r="A886" i="4"/>
  <c r="A887" i="4"/>
  <c r="A888" i="4"/>
  <c r="A889" i="4"/>
  <c r="A890" i="4"/>
  <c r="A891" i="4"/>
  <c r="A892" i="4"/>
  <c r="A893" i="4"/>
  <c r="A894" i="4"/>
  <c r="A895" i="4"/>
  <c r="A896" i="4"/>
  <c r="A897" i="4"/>
  <c r="A898" i="4"/>
  <c r="A899" i="4"/>
  <c r="A900" i="4"/>
  <c r="A901" i="4"/>
  <c r="A902" i="4"/>
  <c r="A903" i="4"/>
  <c r="A904" i="4"/>
  <c r="A905" i="4"/>
  <c r="A906" i="4"/>
  <c r="A907" i="4"/>
  <c r="A908" i="4"/>
  <c r="A909" i="4"/>
  <c r="A910" i="4"/>
  <c r="A911" i="4"/>
  <c r="A912" i="4"/>
  <c r="A913" i="4"/>
  <c r="A914" i="4"/>
  <c r="A915" i="4"/>
  <c r="A916" i="4"/>
  <c r="A917" i="4"/>
  <c r="A918" i="4"/>
  <c r="A919" i="4"/>
  <c r="A920" i="4"/>
  <c r="A921" i="4"/>
  <c r="A922" i="4"/>
  <c r="A923" i="4"/>
  <c r="A924" i="4"/>
  <c r="A925" i="4"/>
  <c r="A926" i="4"/>
  <c r="A927" i="4"/>
  <c r="A928" i="4"/>
  <c r="A929" i="4"/>
  <c r="A930" i="4"/>
  <c r="A931" i="4"/>
  <c r="A932" i="4"/>
  <c r="A933" i="4"/>
  <c r="A934" i="4"/>
  <c r="A935" i="4"/>
  <c r="A936" i="4"/>
  <c r="A937" i="4"/>
  <c r="A938" i="4"/>
  <c r="A939" i="4"/>
  <c r="A940" i="4"/>
  <c r="A941" i="4"/>
  <c r="A942" i="4"/>
  <c r="A943" i="4"/>
  <c r="A944" i="4"/>
  <c r="A945" i="4"/>
  <c r="A946" i="4"/>
  <c r="A947" i="4"/>
  <c r="A948" i="4"/>
  <c r="A949" i="4"/>
  <c r="A950" i="4"/>
  <c r="A951" i="4"/>
  <c r="A952" i="4"/>
  <c r="A953" i="4"/>
  <c r="A954" i="4"/>
  <c r="A955" i="4"/>
  <c r="A956" i="4"/>
  <c r="A957" i="4"/>
  <c r="A958" i="4"/>
  <c r="A959" i="4"/>
  <c r="A960" i="4"/>
  <c r="A961" i="4"/>
  <c r="A962" i="4"/>
  <c r="A963" i="4"/>
  <c r="A964" i="4"/>
  <c r="A965" i="4"/>
  <c r="A966" i="4"/>
  <c r="A967" i="4"/>
  <c r="A968" i="4"/>
  <c r="A969" i="4"/>
  <c r="A970" i="4"/>
  <c r="A971" i="4"/>
  <c r="A972" i="4"/>
  <c r="A973" i="4"/>
  <c r="A974" i="4"/>
  <c r="A975" i="4"/>
  <c r="A976" i="4"/>
  <c r="A977" i="4"/>
  <c r="A978" i="4"/>
  <c r="A979" i="4"/>
  <c r="A980" i="4"/>
  <c r="A981" i="4"/>
  <c r="A982" i="4"/>
  <c r="A983" i="4"/>
  <c r="A984" i="4"/>
  <c r="A985" i="4"/>
  <c r="A986" i="4"/>
  <c r="A987" i="4"/>
  <c r="A988" i="4"/>
  <c r="A989" i="4"/>
  <c r="A990" i="4"/>
  <c r="A991" i="4"/>
  <c r="A992" i="4"/>
  <c r="A993" i="4"/>
  <c r="A994" i="4"/>
  <c r="A995" i="4"/>
  <c r="A996" i="4"/>
  <c r="A997" i="4"/>
  <c r="A998" i="4"/>
  <c r="A999" i="4"/>
  <c r="A1000" i="4"/>
  <c r="A1001" i="4"/>
  <c r="A1002" i="4"/>
  <c r="A1003" i="4"/>
  <c r="A1004" i="4"/>
  <c r="A1005" i="4"/>
  <c r="A1006" i="4"/>
  <c r="A1007" i="4"/>
  <c r="A1008" i="4"/>
  <c r="A1009" i="4"/>
  <c r="A1010" i="4"/>
  <c r="A1011" i="4"/>
  <c r="A1012" i="4"/>
  <c r="A1013" i="4"/>
  <c r="A1014" i="4"/>
  <c r="A1015" i="4"/>
  <c r="A1016" i="4"/>
  <c r="A1017" i="4"/>
  <c r="A1018" i="4"/>
  <c r="A1019" i="4"/>
  <c r="A1020" i="4"/>
  <c r="A1021" i="4"/>
  <c r="A1022" i="4"/>
  <c r="A1023" i="4"/>
  <c r="A1024" i="4"/>
  <c r="A1025" i="4"/>
  <c r="A1026" i="4"/>
  <c r="A1027" i="4"/>
  <c r="A1028" i="4"/>
  <c r="A1029" i="4"/>
  <c r="A1030" i="4"/>
  <c r="A1031" i="4"/>
  <c r="A1032" i="4"/>
  <c r="A1033" i="4"/>
  <c r="A1034" i="4"/>
  <c r="A1035" i="4"/>
  <c r="A1" i="3"/>
  <c r="Y1" i="3"/>
  <c r="CY1" i="3"/>
  <c r="CZ1" i="3"/>
  <c r="DA1" i="3"/>
  <c r="DB1" i="3"/>
  <c r="DC1" i="3"/>
  <c r="A2" i="3"/>
  <c r="Y2" i="3"/>
  <c r="CY2" i="3"/>
  <c r="CZ2" i="3"/>
  <c r="DA2" i="3"/>
  <c r="DB2" i="3"/>
  <c r="DC2" i="3"/>
  <c r="A3" i="3"/>
  <c r="Y3" i="3"/>
  <c r="CY3" i="3"/>
  <c r="CZ3" i="3"/>
  <c r="DB3" i="3" s="1"/>
  <c r="DA3" i="3"/>
  <c r="DC3" i="3"/>
  <c r="A4" i="3"/>
  <c r="Y4" i="3"/>
  <c r="CY4" i="3"/>
  <c r="CZ4" i="3"/>
  <c r="DB4" i="3" s="1"/>
  <c r="DA4" i="3"/>
  <c r="DC4" i="3"/>
  <c r="A5" i="3"/>
  <c r="Y5" i="3"/>
  <c r="CY5" i="3"/>
  <c r="CZ5" i="3"/>
  <c r="DB5" i="3" s="1"/>
  <c r="DA5" i="3"/>
  <c r="DC5" i="3"/>
  <c r="A6" i="3"/>
  <c r="Y6" i="3"/>
  <c r="CY6" i="3"/>
  <c r="CZ6" i="3"/>
  <c r="DA6" i="3"/>
  <c r="DB6" i="3"/>
  <c r="DC6" i="3"/>
  <c r="A7" i="3"/>
  <c r="Y7" i="3"/>
  <c r="CY7" i="3"/>
  <c r="CZ7" i="3"/>
  <c r="DB7" i="3" s="1"/>
  <c r="DA7" i="3"/>
  <c r="DC7" i="3"/>
  <c r="A8" i="3"/>
  <c r="Y8" i="3"/>
  <c r="CY8" i="3"/>
  <c r="CZ8" i="3"/>
  <c r="DB8" i="3" s="1"/>
  <c r="DA8" i="3"/>
  <c r="DC8" i="3"/>
  <c r="A9" i="3"/>
  <c r="Y9" i="3"/>
  <c r="CY9" i="3"/>
  <c r="CZ9" i="3"/>
  <c r="DA9" i="3"/>
  <c r="DB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A43" i="3"/>
  <c r="DB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A51" i="3"/>
  <c r="DB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A63" i="3"/>
  <c r="DB63" i="3"/>
  <c r="DC63" i="3"/>
  <c r="A64" i="3"/>
  <c r="Y64" i="3"/>
  <c r="CY64" i="3"/>
  <c r="CZ64" i="3"/>
  <c r="DA64" i="3"/>
  <c r="DB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A68" i="3"/>
  <c r="DB68" i="3"/>
  <c r="DC68" i="3"/>
  <c r="A69" i="3"/>
  <c r="Y69" i="3"/>
  <c r="CY69" i="3"/>
  <c r="CZ69" i="3"/>
  <c r="DB69" i="3" s="1"/>
  <c r="DA69" i="3"/>
  <c r="DC69" i="3"/>
  <c r="A70" i="3"/>
  <c r="Y70" i="3"/>
  <c r="CY70" i="3"/>
  <c r="CZ70" i="3"/>
  <c r="DA70" i="3"/>
  <c r="DB70" i="3"/>
  <c r="DC70" i="3"/>
  <c r="A71" i="3"/>
  <c r="Y71" i="3"/>
  <c r="CY71" i="3"/>
  <c r="CZ71" i="3"/>
  <c r="DA71" i="3"/>
  <c r="DB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A73" i="3"/>
  <c r="DB73" i="3"/>
  <c r="DC73" i="3"/>
  <c r="A74" i="3"/>
  <c r="Y74" i="3"/>
  <c r="CY74" i="3"/>
  <c r="CZ74" i="3"/>
  <c r="DB74" i="3" s="1"/>
  <c r="DA74" i="3"/>
  <c r="DC74" i="3"/>
  <c r="A75" i="3"/>
  <c r="Y75" i="3"/>
  <c r="CY75" i="3"/>
  <c r="CZ75" i="3"/>
  <c r="DA75" i="3"/>
  <c r="DB75" i="3"/>
  <c r="DC75" i="3"/>
  <c r="A76" i="3"/>
  <c r="Y76" i="3"/>
  <c r="CY76" i="3"/>
  <c r="CZ76" i="3"/>
  <c r="DB76" i="3" s="1"/>
  <c r="DA76" i="3"/>
  <c r="DC76" i="3"/>
  <c r="A77" i="3"/>
  <c r="Y77" i="3"/>
  <c r="CY77" i="3"/>
  <c r="CZ77" i="3"/>
  <c r="DB77" i="3" s="1"/>
  <c r="DA77" i="3"/>
  <c r="DC77" i="3"/>
  <c r="A78" i="3"/>
  <c r="Y78" i="3"/>
  <c r="CY78" i="3"/>
  <c r="CZ78" i="3"/>
  <c r="DB78" i="3" s="1"/>
  <c r="DA78" i="3"/>
  <c r="DC78" i="3"/>
  <c r="A79" i="3"/>
  <c r="Y79" i="3"/>
  <c r="CY79" i="3"/>
  <c r="CZ79" i="3"/>
  <c r="DA79" i="3"/>
  <c r="DB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A81" i="3"/>
  <c r="DB81" i="3"/>
  <c r="DC81" i="3"/>
  <c r="A82" i="3"/>
  <c r="Y82" i="3"/>
  <c r="CY82" i="3"/>
  <c r="CZ82" i="3"/>
  <c r="DB82" i="3" s="1"/>
  <c r="DA82" i="3"/>
  <c r="DC82" i="3"/>
  <c r="A83" i="3"/>
  <c r="Y83" i="3"/>
  <c r="CY83" i="3"/>
  <c r="CZ83" i="3"/>
  <c r="DA83" i="3"/>
  <c r="DB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A85" i="3"/>
  <c r="DB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A87" i="3"/>
  <c r="DB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A89" i="3"/>
  <c r="DB89" i="3"/>
  <c r="DC89" i="3"/>
  <c r="A90" i="3"/>
  <c r="Y90" i="3"/>
  <c r="CY90" i="3"/>
  <c r="CZ90" i="3"/>
  <c r="DB90" i="3" s="1"/>
  <c r="DA90" i="3"/>
  <c r="DC90" i="3"/>
  <c r="A91" i="3"/>
  <c r="Y91" i="3"/>
  <c r="CY91" i="3"/>
  <c r="CZ91" i="3"/>
  <c r="DB91" i="3" s="1"/>
  <c r="DA91" i="3"/>
  <c r="DC91" i="3"/>
  <c r="A92" i="3"/>
  <c r="Y92" i="3"/>
  <c r="CY92" i="3"/>
  <c r="CZ92" i="3"/>
  <c r="DA92" i="3"/>
  <c r="DB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A94" i="3"/>
  <c r="DB94" i="3"/>
  <c r="DC94" i="3"/>
  <c r="A95" i="3"/>
  <c r="Y95" i="3"/>
  <c r="CY95" i="3"/>
  <c r="CZ95" i="3"/>
  <c r="DB95" i="3" s="1"/>
  <c r="DA95" i="3"/>
  <c r="DC95" i="3"/>
  <c r="A96" i="3"/>
  <c r="Y96" i="3"/>
  <c r="CY96" i="3"/>
  <c r="CZ96" i="3"/>
  <c r="DA96" i="3"/>
  <c r="DB96" i="3"/>
  <c r="DC96" i="3"/>
  <c r="A97" i="3"/>
  <c r="Y97" i="3"/>
  <c r="CY97" i="3"/>
  <c r="CZ97" i="3"/>
  <c r="DB97" i="3" s="1"/>
  <c r="DA97" i="3"/>
  <c r="DC97" i="3"/>
  <c r="A98" i="3"/>
  <c r="Y98" i="3"/>
  <c r="CY98" i="3"/>
  <c r="CZ98" i="3"/>
  <c r="DB98" i="3" s="1"/>
  <c r="DA98" i="3"/>
  <c r="DC98" i="3"/>
  <c r="A99" i="3"/>
  <c r="Y99" i="3"/>
  <c r="CY99" i="3"/>
  <c r="CZ99" i="3"/>
  <c r="DB99" i="3" s="1"/>
  <c r="DA99" i="3"/>
  <c r="DC99" i="3"/>
  <c r="A100" i="3"/>
  <c r="Y100" i="3"/>
  <c r="CY100" i="3"/>
  <c r="CZ100" i="3"/>
  <c r="DA100" i="3"/>
  <c r="DB100" i="3"/>
  <c r="DC100" i="3"/>
  <c r="A101" i="3"/>
  <c r="Y101" i="3"/>
  <c r="CY101" i="3"/>
  <c r="CZ101" i="3"/>
  <c r="DB101" i="3" s="1"/>
  <c r="DA101" i="3"/>
  <c r="DC101" i="3"/>
  <c r="A102" i="3"/>
  <c r="Y102" i="3"/>
  <c r="CY102" i="3"/>
  <c r="CZ102" i="3"/>
  <c r="DA102" i="3"/>
  <c r="DB102" i="3"/>
  <c r="DC102" i="3"/>
  <c r="A103" i="3"/>
  <c r="Y103" i="3"/>
  <c r="CY103" i="3"/>
  <c r="CZ103" i="3"/>
  <c r="DB103" i="3" s="1"/>
  <c r="DA103" i="3"/>
  <c r="DC103" i="3"/>
  <c r="A104" i="3"/>
  <c r="Y104" i="3"/>
  <c r="CY104" i="3"/>
  <c r="CZ104" i="3"/>
  <c r="DA104" i="3"/>
  <c r="DB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B106" i="3" s="1"/>
  <c r="DA106" i="3"/>
  <c r="DC106" i="3"/>
  <c r="A107" i="3"/>
  <c r="Y107" i="3"/>
  <c r="CY107" i="3"/>
  <c r="CZ107" i="3"/>
  <c r="DB107" i="3" s="1"/>
  <c r="DA107" i="3"/>
  <c r="DC107" i="3"/>
  <c r="A108" i="3"/>
  <c r="Y108" i="3"/>
  <c r="CY108" i="3"/>
  <c r="CZ108" i="3"/>
  <c r="DA108" i="3"/>
  <c r="DB108" i="3"/>
  <c r="DC108" i="3"/>
  <c r="A109" i="3"/>
  <c r="Y109" i="3"/>
  <c r="CY109" i="3"/>
  <c r="CZ109" i="3"/>
  <c r="DB109" i="3" s="1"/>
  <c r="DA109" i="3"/>
  <c r="DC109" i="3"/>
  <c r="A110" i="3"/>
  <c r="Y110" i="3"/>
  <c r="CY110" i="3"/>
  <c r="CZ110" i="3"/>
  <c r="DA110" i="3"/>
  <c r="DB110" i="3"/>
  <c r="DC110" i="3"/>
  <c r="A111" i="3"/>
  <c r="Y111" i="3"/>
  <c r="CY111" i="3"/>
  <c r="CZ111" i="3"/>
  <c r="DA111" i="3"/>
  <c r="DB111" i="3"/>
  <c r="DC111" i="3"/>
  <c r="A112" i="3"/>
  <c r="Y112" i="3"/>
  <c r="CY112" i="3"/>
  <c r="CZ112" i="3"/>
  <c r="DA112" i="3"/>
  <c r="DB112" i="3"/>
  <c r="DC112" i="3"/>
  <c r="A113" i="3"/>
  <c r="Y113" i="3"/>
  <c r="CY113" i="3"/>
  <c r="CZ113" i="3"/>
  <c r="DB113" i="3" s="1"/>
  <c r="DA113" i="3"/>
  <c r="DC113" i="3"/>
  <c r="A114" i="3"/>
  <c r="Y114" i="3"/>
  <c r="CY114" i="3"/>
  <c r="CZ114" i="3"/>
  <c r="DB114" i="3" s="1"/>
  <c r="DA114" i="3"/>
  <c r="DC114" i="3"/>
  <c r="A115" i="3"/>
  <c r="Y115" i="3"/>
  <c r="CY115" i="3"/>
  <c r="CZ115" i="3"/>
  <c r="DA115" i="3"/>
  <c r="DB115" i="3"/>
  <c r="DC115" i="3"/>
  <c r="A116" i="3"/>
  <c r="Y116" i="3"/>
  <c r="CY116" i="3"/>
  <c r="CZ116" i="3"/>
  <c r="DB116" i="3" s="1"/>
  <c r="DA116" i="3"/>
  <c r="DC116" i="3"/>
  <c r="A117" i="3"/>
  <c r="Y117" i="3"/>
  <c r="CY117" i="3"/>
  <c r="CZ117" i="3"/>
  <c r="DA117" i="3"/>
  <c r="DB117" i="3"/>
  <c r="DC117" i="3"/>
  <c r="A118" i="3"/>
  <c r="Y118" i="3"/>
  <c r="CY118" i="3"/>
  <c r="CZ118" i="3"/>
  <c r="DA118" i="3"/>
  <c r="DB118" i="3"/>
  <c r="DC118" i="3"/>
  <c r="A119" i="3"/>
  <c r="Y119" i="3"/>
  <c r="CY119" i="3"/>
  <c r="CZ119" i="3"/>
  <c r="DA119" i="3"/>
  <c r="DB119" i="3"/>
  <c r="DC119" i="3"/>
  <c r="A120" i="3"/>
  <c r="Y120" i="3"/>
  <c r="CY120" i="3"/>
  <c r="CZ120" i="3"/>
  <c r="DB120" i="3" s="1"/>
  <c r="DA120" i="3"/>
  <c r="DC120" i="3"/>
  <c r="A121" i="3"/>
  <c r="Y121" i="3"/>
  <c r="CY121" i="3"/>
  <c r="CZ121" i="3"/>
  <c r="DA121" i="3"/>
  <c r="DB121" i="3"/>
  <c r="DC121" i="3"/>
  <c r="A122" i="3"/>
  <c r="Y122" i="3"/>
  <c r="CY122" i="3"/>
  <c r="CZ122" i="3"/>
  <c r="DA122" i="3"/>
  <c r="DB122" i="3"/>
  <c r="DC122" i="3"/>
  <c r="A123" i="3"/>
  <c r="Y123" i="3"/>
  <c r="CY123" i="3"/>
  <c r="CZ123" i="3"/>
  <c r="DB123" i="3" s="1"/>
  <c r="DA123" i="3"/>
  <c r="DC123" i="3"/>
  <c r="A124" i="3"/>
  <c r="Y124" i="3"/>
  <c r="CY124" i="3"/>
  <c r="CZ124" i="3"/>
  <c r="DB124" i="3" s="1"/>
  <c r="DA124" i="3"/>
  <c r="DC124" i="3"/>
  <c r="A125" i="3"/>
  <c r="Y125" i="3"/>
  <c r="CY125" i="3"/>
  <c r="CZ125" i="3"/>
  <c r="DA125" i="3"/>
  <c r="DB125" i="3"/>
  <c r="DC125" i="3"/>
  <c r="A126" i="3"/>
  <c r="Y126" i="3"/>
  <c r="CY126" i="3"/>
  <c r="CZ126" i="3"/>
  <c r="DB126" i="3" s="1"/>
  <c r="DA126" i="3"/>
  <c r="DC126" i="3"/>
  <c r="A127" i="3"/>
  <c r="Y127" i="3"/>
  <c r="CY127" i="3"/>
  <c r="CZ127" i="3"/>
  <c r="DA127" i="3"/>
  <c r="DB127" i="3"/>
  <c r="DC127" i="3"/>
  <c r="A128" i="3"/>
  <c r="Y128" i="3"/>
  <c r="CY128" i="3"/>
  <c r="CZ128" i="3"/>
  <c r="DB128" i="3" s="1"/>
  <c r="DA128" i="3"/>
  <c r="DC128" i="3"/>
  <c r="A129" i="3"/>
  <c r="Y129" i="3"/>
  <c r="CY129" i="3"/>
  <c r="CZ129" i="3"/>
  <c r="DA129" i="3"/>
  <c r="DB129" i="3"/>
  <c r="DC129" i="3"/>
  <c r="A130" i="3"/>
  <c r="Y130" i="3"/>
  <c r="CY130" i="3"/>
  <c r="CZ130" i="3"/>
  <c r="DB130" i="3" s="1"/>
  <c r="DA130" i="3"/>
  <c r="DC130" i="3"/>
  <c r="A131" i="3"/>
  <c r="Y131" i="3"/>
  <c r="CY131" i="3"/>
  <c r="CZ131" i="3"/>
  <c r="DA131" i="3"/>
  <c r="DB131" i="3"/>
  <c r="DC131" i="3"/>
  <c r="A132" i="3"/>
  <c r="Y132" i="3"/>
  <c r="CY132" i="3"/>
  <c r="CZ132" i="3"/>
  <c r="DB132" i="3" s="1"/>
  <c r="DA132" i="3"/>
  <c r="DC132" i="3"/>
  <c r="A133" i="3"/>
  <c r="Y133" i="3"/>
  <c r="CY133" i="3"/>
  <c r="CZ133" i="3"/>
  <c r="DA133" i="3"/>
  <c r="DB133" i="3"/>
  <c r="DC133" i="3"/>
  <c r="A134" i="3"/>
  <c r="Y134" i="3"/>
  <c r="CY134" i="3"/>
  <c r="CZ134" i="3"/>
  <c r="DA134" i="3"/>
  <c r="DB134" i="3"/>
  <c r="DC134" i="3"/>
  <c r="A135" i="3"/>
  <c r="Y135" i="3"/>
  <c r="CY135" i="3"/>
  <c r="CZ135" i="3"/>
  <c r="DB135" i="3" s="1"/>
  <c r="DA135" i="3"/>
  <c r="DC135" i="3"/>
  <c r="A136" i="3"/>
  <c r="Y136" i="3"/>
  <c r="CY136" i="3"/>
  <c r="CZ136" i="3"/>
  <c r="DA136" i="3"/>
  <c r="DB136" i="3"/>
  <c r="DC136" i="3"/>
  <c r="A137" i="3"/>
  <c r="Y137" i="3"/>
  <c r="CY137" i="3"/>
  <c r="CZ137" i="3"/>
  <c r="DA137" i="3"/>
  <c r="DB137" i="3"/>
  <c r="DC137" i="3"/>
  <c r="A138" i="3"/>
  <c r="Y138" i="3"/>
  <c r="CY138" i="3"/>
  <c r="CZ138" i="3"/>
  <c r="DB138" i="3" s="1"/>
  <c r="DA138" i="3"/>
  <c r="DC138" i="3"/>
  <c r="A139" i="3"/>
  <c r="Y139" i="3"/>
  <c r="CY139" i="3"/>
  <c r="CZ139" i="3"/>
  <c r="DB139" i="3" s="1"/>
  <c r="DA139" i="3"/>
  <c r="DC139" i="3"/>
  <c r="A140" i="3"/>
  <c r="Y140" i="3"/>
  <c r="CY140" i="3"/>
  <c r="CZ140" i="3"/>
  <c r="DA140" i="3"/>
  <c r="DB140" i="3"/>
  <c r="DC140" i="3"/>
  <c r="A141" i="3"/>
  <c r="Y141" i="3"/>
  <c r="CY141" i="3"/>
  <c r="CZ141" i="3"/>
  <c r="DB141" i="3" s="1"/>
  <c r="DA141" i="3"/>
  <c r="DC141" i="3"/>
  <c r="A142" i="3"/>
  <c r="Y142" i="3"/>
  <c r="CY142" i="3"/>
  <c r="CZ142" i="3"/>
  <c r="DA142" i="3"/>
  <c r="DB142" i="3"/>
  <c r="DC142" i="3"/>
  <c r="A143" i="3"/>
  <c r="Y143" i="3"/>
  <c r="CY143" i="3"/>
  <c r="CZ143" i="3"/>
  <c r="DA143" i="3"/>
  <c r="DB143" i="3"/>
  <c r="DC143" i="3"/>
  <c r="A144" i="3"/>
  <c r="Y144" i="3"/>
  <c r="CY144" i="3"/>
  <c r="CZ144" i="3"/>
  <c r="DB144" i="3" s="1"/>
  <c r="DA144" i="3"/>
  <c r="DC144" i="3"/>
  <c r="A145" i="3"/>
  <c r="Y145" i="3"/>
  <c r="CY145" i="3"/>
  <c r="CZ145" i="3"/>
  <c r="DB145" i="3" s="1"/>
  <c r="DA145" i="3"/>
  <c r="DC145" i="3"/>
  <c r="A146" i="3"/>
  <c r="Y146" i="3"/>
  <c r="CY146" i="3"/>
  <c r="CZ146" i="3"/>
  <c r="DA146" i="3"/>
  <c r="DB146" i="3"/>
  <c r="DC146" i="3"/>
  <c r="A147" i="3"/>
  <c r="Y147" i="3"/>
  <c r="CY147" i="3"/>
  <c r="CZ147" i="3"/>
  <c r="DB147" i="3" s="1"/>
  <c r="DA147" i="3"/>
  <c r="DC147" i="3"/>
  <c r="A148" i="3"/>
  <c r="Y148" i="3"/>
  <c r="CY148" i="3"/>
  <c r="CZ148" i="3"/>
  <c r="DB148" i="3" s="1"/>
  <c r="DA148" i="3"/>
  <c r="DC148" i="3"/>
  <c r="A149" i="3"/>
  <c r="Y149" i="3"/>
  <c r="CY149" i="3"/>
  <c r="CZ149" i="3"/>
  <c r="DB149" i="3" s="1"/>
  <c r="DA149" i="3"/>
  <c r="DC149" i="3"/>
  <c r="A150" i="3"/>
  <c r="Y150" i="3"/>
  <c r="CY150" i="3"/>
  <c r="CZ150" i="3"/>
  <c r="DA150" i="3"/>
  <c r="DB150" i="3"/>
  <c r="DC150" i="3"/>
  <c r="A151" i="3"/>
  <c r="Y151" i="3"/>
  <c r="CY151" i="3"/>
  <c r="CZ151" i="3"/>
  <c r="DB151" i="3" s="1"/>
  <c r="DA151" i="3"/>
  <c r="DC151" i="3"/>
  <c r="A152" i="3"/>
  <c r="Y152" i="3"/>
  <c r="CY152" i="3"/>
  <c r="CZ152" i="3"/>
  <c r="DA152" i="3"/>
  <c r="DB152" i="3"/>
  <c r="DC152" i="3"/>
  <c r="A153" i="3"/>
  <c r="Y153" i="3"/>
  <c r="CY153" i="3"/>
  <c r="CZ153" i="3"/>
  <c r="DB153" i="3" s="1"/>
  <c r="DA153" i="3"/>
  <c r="DC153" i="3"/>
  <c r="A154" i="3"/>
  <c r="Y154" i="3"/>
  <c r="CY154" i="3"/>
  <c r="CZ154" i="3"/>
  <c r="DA154" i="3"/>
  <c r="DB154" i="3"/>
  <c r="DC154" i="3"/>
  <c r="A155" i="3"/>
  <c r="Y155" i="3"/>
  <c r="CY155" i="3"/>
  <c r="CZ155" i="3"/>
  <c r="DB155" i="3" s="1"/>
  <c r="DA155" i="3"/>
  <c r="DC155" i="3"/>
  <c r="A156" i="3"/>
  <c r="Y156" i="3"/>
  <c r="CY156" i="3"/>
  <c r="CZ156" i="3"/>
  <c r="DA156" i="3"/>
  <c r="DB156" i="3"/>
  <c r="DC156" i="3"/>
  <c r="A157" i="3"/>
  <c r="Y157" i="3"/>
  <c r="CY157" i="3"/>
  <c r="CZ157" i="3"/>
  <c r="DB157" i="3" s="1"/>
  <c r="DA157" i="3"/>
  <c r="DC157" i="3"/>
  <c r="A158" i="3"/>
  <c r="Y158" i="3"/>
  <c r="CY158" i="3"/>
  <c r="CZ158" i="3"/>
  <c r="DA158" i="3"/>
  <c r="DB158" i="3"/>
  <c r="DC158" i="3"/>
  <c r="A159" i="3"/>
  <c r="Y159" i="3"/>
  <c r="CY159" i="3"/>
  <c r="CZ159" i="3"/>
  <c r="DA159" i="3"/>
  <c r="DB159" i="3"/>
  <c r="DC159" i="3"/>
  <c r="A160" i="3"/>
  <c r="Y160" i="3"/>
  <c r="CY160" i="3"/>
  <c r="CZ160" i="3"/>
  <c r="DB160" i="3" s="1"/>
  <c r="DA160" i="3"/>
  <c r="DC160" i="3"/>
  <c r="A161" i="3"/>
  <c r="Y161" i="3"/>
  <c r="CY161" i="3"/>
  <c r="CZ161" i="3"/>
  <c r="DA161" i="3"/>
  <c r="DB161" i="3"/>
  <c r="DC161" i="3"/>
  <c r="A162" i="3"/>
  <c r="Y162" i="3"/>
  <c r="CY162" i="3"/>
  <c r="CZ162" i="3"/>
  <c r="DA162" i="3"/>
  <c r="DB162" i="3"/>
  <c r="DC162" i="3"/>
  <c r="A163" i="3"/>
  <c r="Y163" i="3"/>
  <c r="CY163" i="3"/>
  <c r="CZ163" i="3"/>
  <c r="DB163" i="3" s="1"/>
  <c r="DA163" i="3"/>
  <c r="DC163" i="3"/>
  <c r="A164" i="3"/>
  <c r="Y164" i="3"/>
  <c r="CY164" i="3"/>
  <c r="CZ164" i="3"/>
  <c r="DA164" i="3"/>
  <c r="DB164" i="3"/>
  <c r="DC164" i="3"/>
  <c r="A165" i="3"/>
  <c r="Y165" i="3"/>
  <c r="CY165" i="3"/>
  <c r="CZ165" i="3"/>
  <c r="DA165" i="3"/>
  <c r="DB165" i="3"/>
  <c r="DC165" i="3"/>
  <c r="A166" i="3"/>
  <c r="Y166" i="3"/>
  <c r="CY166" i="3"/>
  <c r="CZ166" i="3"/>
  <c r="DA166" i="3"/>
  <c r="DB166" i="3"/>
  <c r="DC166" i="3"/>
  <c r="A167" i="3"/>
  <c r="Y167" i="3"/>
  <c r="CY167" i="3"/>
  <c r="CZ167" i="3"/>
  <c r="DA167" i="3"/>
  <c r="DB167" i="3"/>
  <c r="DC167" i="3"/>
  <c r="A168" i="3"/>
  <c r="Y168" i="3"/>
  <c r="CY168" i="3"/>
  <c r="CZ168" i="3"/>
  <c r="DB168" i="3" s="1"/>
  <c r="DA168" i="3"/>
  <c r="DC168" i="3"/>
  <c r="A169" i="3"/>
  <c r="Y169" i="3"/>
  <c r="CY169" i="3"/>
  <c r="CZ169" i="3"/>
  <c r="DB169" i="3" s="1"/>
  <c r="DA169" i="3"/>
  <c r="DC169" i="3"/>
  <c r="A170" i="3"/>
  <c r="Y170" i="3"/>
  <c r="CY170" i="3"/>
  <c r="CZ170" i="3"/>
  <c r="DB170" i="3" s="1"/>
  <c r="DA170" i="3"/>
  <c r="DC170" i="3"/>
  <c r="A171" i="3"/>
  <c r="Y171" i="3"/>
  <c r="CY171" i="3"/>
  <c r="CZ171" i="3"/>
  <c r="DA171" i="3"/>
  <c r="DB171" i="3"/>
  <c r="DC171" i="3"/>
  <c r="A172" i="3"/>
  <c r="Y172" i="3"/>
  <c r="CY172" i="3"/>
  <c r="CZ172" i="3"/>
  <c r="DA172" i="3"/>
  <c r="DB172" i="3"/>
  <c r="DC172" i="3"/>
  <c r="A173" i="3"/>
  <c r="Y173" i="3"/>
  <c r="CY173" i="3"/>
  <c r="CZ173" i="3"/>
  <c r="DA173" i="3"/>
  <c r="DB173" i="3"/>
  <c r="DC173" i="3"/>
  <c r="A174" i="3"/>
  <c r="Y174" i="3"/>
  <c r="CY174" i="3"/>
  <c r="CZ174" i="3"/>
  <c r="DA174" i="3"/>
  <c r="DB174" i="3"/>
  <c r="DC174" i="3"/>
  <c r="A175" i="3"/>
  <c r="Y175" i="3"/>
  <c r="CY175" i="3"/>
  <c r="CZ175" i="3"/>
  <c r="DA175" i="3"/>
  <c r="DB175" i="3"/>
  <c r="DC175" i="3"/>
  <c r="A176" i="3"/>
  <c r="Y176" i="3"/>
  <c r="CY176" i="3"/>
  <c r="CZ176" i="3"/>
  <c r="DA176" i="3"/>
  <c r="DB176" i="3"/>
  <c r="DC176" i="3"/>
  <c r="A177" i="3"/>
  <c r="Y177" i="3"/>
  <c r="CY177" i="3"/>
  <c r="CZ177" i="3"/>
  <c r="DA177" i="3"/>
  <c r="DB177" i="3"/>
  <c r="DC177" i="3"/>
  <c r="A178" i="3"/>
  <c r="Y178" i="3"/>
  <c r="CY178" i="3"/>
  <c r="CZ178" i="3"/>
  <c r="DB178" i="3" s="1"/>
  <c r="DA178" i="3"/>
  <c r="DC178" i="3"/>
  <c r="A179" i="3"/>
  <c r="Y179" i="3"/>
  <c r="CY179" i="3"/>
  <c r="CZ179" i="3"/>
  <c r="DA179" i="3"/>
  <c r="DB179" i="3"/>
  <c r="DC179" i="3"/>
  <c r="A180" i="3"/>
  <c r="Y180" i="3"/>
  <c r="CY180" i="3"/>
  <c r="CZ180" i="3"/>
  <c r="DB180" i="3" s="1"/>
  <c r="DA180" i="3"/>
  <c r="DC180" i="3"/>
  <c r="A181" i="3"/>
  <c r="Y181" i="3"/>
  <c r="CY181" i="3"/>
  <c r="CZ181" i="3"/>
  <c r="DA181" i="3"/>
  <c r="DB181" i="3"/>
  <c r="DC181" i="3"/>
  <c r="A182" i="3"/>
  <c r="Y182" i="3"/>
  <c r="CY182" i="3"/>
  <c r="CZ182" i="3"/>
  <c r="DB182" i="3" s="1"/>
  <c r="DA182" i="3"/>
  <c r="DC182" i="3"/>
  <c r="A183" i="3"/>
  <c r="Y183" i="3"/>
  <c r="CY183" i="3"/>
  <c r="CZ183" i="3"/>
  <c r="DA183" i="3"/>
  <c r="DB183" i="3"/>
  <c r="DC183" i="3"/>
  <c r="A184" i="3"/>
  <c r="Y184" i="3"/>
  <c r="CY184" i="3"/>
  <c r="CZ184" i="3"/>
  <c r="DA184" i="3"/>
  <c r="DB184" i="3"/>
  <c r="DC184" i="3"/>
  <c r="A185" i="3"/>
  <c r="Y185" i="3"/>
  <c r="CY185" i="3"/>
  <c r="CZ185" i="3"/>
  <c r="DA185" i="3"/>
  <c r="DB185" i="3"/>
  <c r="DC185" i="3"/>
  <c r="A186" i="3"/>
  <c r="Y186" i="3"/>
  <c r="CY186" i="3"/>
  <c r="CZ186" i="3"/>
  <c r="DB186" i="3" s="1"/>
  <c r="DA186" i="3"/>
  <c r="DC186" i="3"/>
  <c r="A187" i="3"/>
  <c r="Y187" i="3"/>
  <c r="CY187" i="3"/>
  <c r="CZ187" i="3"/>
  <c r="DB187" i="3" s="1"/>
  <c r="DA187" i="3"/>
  <c r="DC187" i="3"/>
  <c r="A188" i="3"/>
  <c r="Y188" i="3"/>
  <c r="CY188" i="3"/>
  <c r="CZ188" i="3"/>
  <c r="DB188" i="3" s="1"/>
  <c r="DA188" i="3"/>
  <c r="DC188" i="3"/>
  <c r="A189" i="3"/>
  <c r="Y189" i="3"/>
  <c r="CY189" i="3"/>
  <c r="CZ189" i="3"/>
  <c r="DB189" i="3" s="1"/>
  <c r="DA189" i="3"/>
  <c r="DC189" i="3"/>
  <c r="A190" i="3"/>
  <c r="Y190" i="3"/>
  <c r="CY190" i="3"/>
  <c r="CZ190" i="3"/>
  <c r="DB190" i="3" s="1"/>
  <c r="DA190" i="3"/>
  <c r="DC190" i="3"/>
  <c r="A191" i="3"/>
  <c r="Y191" i="3"/>
  <c r="CY191" i="3"/>
  <c r="CZ191" i="3"/>
  <c r="DB191" i="3" s="1"/>
  <c r="DA191" i="3"/>
  <c r="DC191" i="3"/>
  <c r="A192" i="3"/>
  <c r="Y192" i="3"/>
  <c r="CY192" i="3"/>
  <c r="CZ192" i="3"/>
  <c r="DB192" i="3" s="1"/>
  <c r="DA192" i="3"/>
  <c r="DC192" i="3"/>
  <c r="A193" i="3"/>
  <c r="Y193" i="3"/>
  <c r="CY193" i="3"/>
  <c r="CZ193" i="3"/>
  <c r="DA193" i="3"/>
  <c r="DB193" i="3"/>
  <c r="DC193" i="3"/>
  <c r="A194" i="3"/>
  <c r="Y194" i="3"/>
  <c r="CY194" i="3"/>
  <c r="CZ194" i="3"/>
  <c r="DA194" i="3"/>
  <c r="DB194" i="3"/>
  <c r="DC194" i="3"/>
  <c r="A195" i="3"/>
  <c r="Y195" i="3"/>
  <c r="CY195" i="3"/>
  <c r="CZ195" i="3"/>
  <c r="DA195" i="3"/>
  <c r="DB195" i="3"/>
  <c r="DC195" i="3"/>
  <c r="A196" i="3"/>
  <c r="Y196" i="3"/>
  <c r="CY196" i="3"/>
  <c r="CZ196" i="3"/>
  <c r="DA196" i="3"/>
  <c r="DB196" i="3"/>
  <c r="DC196" i="3"/>
  <c r="A197" i="3"/>
  <c r="Y197" i="3"/>
  <c r="CY197" i="3"/>
  <c r="CZ197" i="3"/>
  <c r="DB197" i="3" s="1"/>
  <c r="DA197" i="3"/>
  <c r="DC197" i="3"/>
  <c r="A198" i="3"/>
  <c r="Y198" i="3"/>
  <c r="CY198" i="3"/>
  <c r="CZ198" i="3"/>
  <c r="DB198" i="3" s="1"/>
  <c r="DA198" i="3"/>
  <c r="DC198" i="3"/>
  <c r="A199" i="3"/>
  <c r="Y199" i="3"/>
  <c r="CY199" i="3"/>
  <c r="CZ199" i="3"/>
  <c r="DA199" i="3"/>
  <c r="DB199" i="3"/>
  <c r="DC199" i="3"/>
  <c r="A200" i="3"/>
  <c r="Y200" i="3"/>
  <c r="CY200" i="3"/>
  <c r="CZ200" i="3"/>
  <c r="DA200" i="3"/>
  <c r="DB200" i="3"/>
  <c r="DC200" i="3"/>
  <c r="A201" i="3"/>
  <c r="Y201" i="3"/>
  <c r="CY201" i="3"/>
  <c r="CZ201" i="3"/>
  <c r="DB201" i="3" s="1"/>
  <c r="DA201" i="3"/>
  <c r="DC201" i="3"/>
  <c r="A202" i="3"/>
  <c r="Y202" i="3"/>
  <c r="CY202" i="3"/>
  <c r="CZ202" i="3"/>
  <c r="DA202" i="3"/>
  <c r="DB202" i="3"/>
  <c r="DC202" i="3"/>
  <c r="A203" i="3"/>
  <c r="Y203" i="3"/>
  <c r="CY203" i="3"/>
  <c r="CZ203" i="3"/>
  <c r="DA203" i="3"/>
  <c r="DB203" i="3"/>
  <c r="DC203" i="3"/>
  <c r="A204" i="3"/>
  <c r="Y204" i="3"/>
  <c r="CY204" i="3"/>
  <c r="CZ204" i="3"/>
  <c r="DA204" i="3"/>
  <c r="DB204" i="3"/>
  <c r="DC204" i="3"/>
  <c r="A205" i="3"/>
  <c r="Y205" i="3"/>
  <c r="CY205" i="3"/>
  <c r="CZ205" i="3"/>
  <c r="DB205" i="3" s="1"/>
  <c r="DA205" i="3"/>
  <c r="DC205" i="3"/>
  <c r="A206" i="3"/>
  <c r="Y206" i="3"/>
  <c r="CY206" i="3"/>
  <c r="CZ206" i="3"/>
  <c r="DB206" i="3" s="1"/>
  <c r="DA206" i="3"/>
  <c r="DC206" i="3"/>
  <c r="A207" i="3"/>
  <c r="Y207" i="3"/>
  <c r="CY207" i="3"/>
  <c r="CZ207" i="3"/>
  <c r="DB207" i="3" s="1"/>
  <c r="DA207" i="3"/>
  <c r="DC207" i="3"/>
  <c r="A208" i="3"/>
  <c r="Y208" i="3"/>
  <c r="CY208" i="3"/>
  <c r="CZ208" i="3"/>
  <c r="DA208" i="3"/>
  <c r="DB208" i="3"/>
  <c r="DC208" i="3"/>
  <c r="A209" i="3"/>
  <c r="Y209" i="3"/>
  <c r="CY209" i="3"/>
  <c r="CZ209" i="3"/>
  <c r="DB209" i="3" s="1"/>
  <c r="DA209" i="3"/>
  <c r="DC209" i="3"/>
  <c r="A210" i="3"/>
  <c r="Y210" i="3"/>
  <c r="CY210" i="3"/>
  <c r="CZ210" i="3"/>
  <c r="DA210" i="3"/>
  <c r="DB210" i="3"/>
  <c r="DC210" i="3"/>
  <c r="A211" i="3"/>
  <c r="Y211" i="3"/>
  <c r="CY211" i="3"/>
  <c r="CZ211" i="3"/>
  <c r="DA211" i="3"/>
  <c r="DB211" i="3"/>
  <c r="DC211" i="3"/>
  <c r="A212" i="3"/>
  <c r="Y212" i="3"/>
  <c r="CY212" i="3"/>
  <c r="CZ212" i="3"/>
  <c r="DA212" i="3"/>
  <c r="DB212" i="3"/>
  <c r="DC212" i="3"/>
  <c r="A213" i="3"/>
  <c r="Y213" i="3"/>
  <c r="CY213" i="3"/>
  <c r="CZ213" i="3"/>
  <c r="DB213" i="3" s="1"/>
  <c r="DA213" i="3"/>
  <c r="DC213" i="3"/>
  <c r="A214" i="3"/>
  <c r="Y214" i="3"/>
  <c r="CY214" i="3"/>
  <c r="CZ214" i="3"/>
  <c r="DA214" i="3"/>
  <c r="DB214" i="3"/>
  <c r="DC214" i="3"/>
  <c r="A215" i="3"/>
  <c r="Y215" i="3"/>
  <c r="CY215" i="3"/>
  <c r="CZ215" i="3"/>
  <c r="DB215" i="3" s="1"/>
  <c r="DA215" i="3"/>
  <c r="DC215" i="3"/>
  <c r="A216" i="3"/>
  <c r="Y216" i="3"/>
  <c r="CY216" i="3"/>
  <c r="CZ216" i="3"/>
  <c r="DA216" i="3"/>
  <c r="DB216" i="3"/>
  <c r="DC216" i="3"/>
  <c r="A217" i="3"/>
  <c r="Y217" i="3"/>
  <c r="CY217" i="3"/>
  <c r="CZ217" i="3"/>
  <c r="DB217" i="3" s="1"/>
  <c r="DA217" i="3"/>
  <c r="DC217" i="3"/>
  <c r="A218" i="3"/>
  <c r="Y218" i="3"/>
  <c r="CY218" i="3"/>
  <c r="CZ218" i="3"/>
  <c r="DB218" i="3" s="1"/>
  <c r="DA218" i="3"/>
  <c r="DC218" i="3"/>
  <c r="A219" i="3"/>
  <c r="Y219" i="3"/>
  <c r="CY219" i="3"/>
  <c r="CZ219" i="3"/>
  <c r="DA219" i="3"/>
  <c r="DB219" i="3"/>
  <c r="DC219" i="3"/>
  <c r="A220" i="3"/>
  <c r="Y220" i="3"/>
  <c r="CY220" i="3"/>
  <c r="CZ220" i="3"/>
  <c r="DB220" i="3" s="1"/>
  <c r="DA220" i="3"/>
  <c r="DC220" i="3"/>
  <c r="A221" i="3"/>
  <c r="Y221" i="3"/>
  <c r="CY221" i="3"/>
  <c r="CZ221" i="3"/>
  <c r="DA221" i="3"/>
  <c r="DB221" i="3"/>
  <c r="DC221" i="3"/>
  <c r="A222" i="3"/>
  <c r="Y222" i="3"/>
  <c r="CY222" i="3"/>
  <c r="CZ222" i="3"/>
  <c r="DA222" i="3"/>
  <c r="DB222" i="3"/>
  <c r="DC222" i="3"/>
  <c r="A223" i="3"/>
  <c r="Y223" i="3"/>
  <c r="CY223" i="3"/>
  <c r="CZ223" i="3"/>
  <c r="DA223" i="3"/>
  <c r="DB223" i="3"/>
  <c r="DC223" i="3"/>
  <c r="A224" i="3"/>
  <c r="Y224" i="3"/>
  <c r="CY224" i="3"/>
  <c r="CZ224" i="3"/>
  <c r="DB224" i="3" s="1"/>
  <c r="DA224" i="3"/>
  <c r="DC224" i="3"/>
  <c r="A225" i="3"/>
  <c r="Y225" i="3"/>
  <c r="CY225" i="3"/>
  <c r="CZ225" i="3"/>
  <c r="DA225" i="3"/>
  <c r="DB225" i="3"/>
  <c r="DC225" i="3"/>
  <c r="A226" i="3"/>
  <c r="Y226" i="3"/>
  <c r="CY226" i="3"/>
  <c r="CZ226" i="3"/>
  <c r="DB226" i="3" s="1"/>
  <c r="DA226" i="3"/>
  <c r="DC226" i="3"/>
  <c r="A227" i="3"/>
  <c r="Y227" i="3"/>
  <c r="CY227" i="3"/>
  <c r="CZ227" i="3"/>
  <c r="DA227" i="3"/>
  <c r="DB227" i="3"/>
  <c r="DC227" i="3"/>
  <c r="A228" i="3"/>
  <c r="Y228" i="3"/>
  <c r="CY228" i="3"/>
  <c r="CZ228" i="3"/>
  <c r="DB228" i="3" s="1"/>
  <c r="DA228" i="3"/>
  <c r="DC228" i="3"/>
  <c r="A229" i="3"/>
  <c r="Y229" i="3"/>
  <c r="CY229" i="3"/>
  <c r="CZ229" i="3"/>
  <c r="DB229" i="3" s="1"/>
  <c r="DA229" i="3"/>
  <c r="DC229" i="3"/>
  <c r="A230" i="3"/>
  <c r="Y230" i="3"/>
  <c r="CY230" i="3"/>
  <c r="CZ230" i="3"/>
  <c r="DB230" i="3" s="1"/>
  <c r="DA230" i="3"/>
  <c r="DC230" i="3"/>
  <c r="A231" i="3"/>
  <c r="Y231" i="3"/>
  <c r="CY231" i="3"/>
  <c r="CZ231" i="3"/>
  <c r="DA231" i="3"/>
  <c r="DB231" i="3"/>
  <c r="DC231" i="3"/>
  <c r="A232" i="3"/>
  <c r="Y232" i="3"/>
  <c r="CY232" i="3"/>
  <c r="CZ232" i="3"/>
  <c r="DA232" i="3"/>
  <c r="DB232" i="3"/>
  <c r="DC232" i="3"/>
  <c r="A233" i="3"/>
  <c r="Y233" i="3"/>
  <c r="CY233" i="3"/>
  <c r="CZ233" i="3"/>
  <c r="DA233" i="3"/>
  <c r="DB233" i="3"/>
  <c r="DC233" i="3"/>
  <c r="A234" i="3"/>
  <c r="Y234" i="3"/>
  <c r="CY234" i="3"/>
  <c r="CZ234" i="3"/>
  <c r="DA234" i="3"/>
  <c r="DB234" i="3"/>
  <c r="DC234" i="3"/>
  <c r="A235" i="3"/>
  <c r="Y235" i="3"/>
  <c r="CY235" i="3"/>
  <c r="CZ235" i="3"/>
  <c r="DB235" i="3" s="1"/>
  <c r="DA235" i="3"/>
  <c r="DC235" i="3"/>
  <c r="A236" i="3"/>
  <c r="Y236" i="3"/>
  <c r="CY236" i="3"/>
  <c r="CZ236" i="3"/>
  <c r="DA236" i="3"/>
  <c r="DB236" i="3"/>
  <c r="DC236" i="3"/>
  <c r="A237" i="3"/>
  <c r="Y237" i="3"/>
  <c r="CY237" i="3"/>
  <c r="CZ237" i="3"/>
  <c r="DA237" i="3"/>
  <c r="DB237" i="3"/>
  <c r="DC237" i="3"/>
  <c r="A238" i="3"/>
  <c r="Y238" i="3"/>
  <c r="CY238" i="3"/>
  <c r="CZ238" i="3"/>
  <c r="DA238" i="3"/>
  <c r="DB238" i="3"/>
  <c r="DC238" i="3"/>
  <c r="A239" i="3"/>
  <c r="Y239" i="3"/>
  <c r="CY239" i="3"/>
  <c r="CZ239" i="3"/>
  <c r="DB239" i="3" s="1"/>
  <c r="DA239" i="3"/>
  <c r="DC239" i="3"/>
  <c r="A240" i="3"/>
  <c r="Y240" i="3"/>
  <c r="CY240" i="3"/>
  <c r="CZ240" i="3"/>
  <c r="DA240" i="3"/>
  <c r="DB240" i="3"/>
  <c r="DC240" i="3"/>
  <c r="A241" i="3"/>
  <c r="Y241" i="3"/>
  <c r="CY241" i="3"/>
  <c r="CZ241" i="3"/>
  <c r="DB241" i="3" s="1"/>
  <c r="DA241" i="3"/>
  <c r="DC241" i="3"/>
  <c r="A242" i="3"/>
  <c r="Y242" i="3"/>
  <c r="CY242" i="3"/>
  <c r="CZ242" i="3"/>
  <c r="DA242" i="3"/>
  <c r="DB242" i="3"/>
  <c r="DC242" i="3"/>
  <c r="A243" i="3"/>
  <c r="Y243" i="3"/>
  <c r="CY243" i="3"/>
  <c r="CZ243" i="3"/>
  <c r="DA243" i="3"/>
  <c r="DB243" i="3"/>
  <c r="DC243" i="3"/>
  <c r="A244" i="3"/>
  <c r="Y244" i="3"/>
  <c r="CY244" i="3"/>
  <c r="CZ244" i="3"/>
  <c r="DA244" i="3"/>
  <c r="DB244" i="3"/>
  <c r="DC244" i="3"/>
  <c r="A245" i="3"/>
  <c r="Y245" i="3"/>
  <c r="CY245" i="3"/>
  <c r="CZ245" i="3"/>
  <c r="DB245" i="3" s="1"/>
  <c r="DA245" i="3"/>
  <c r="DC245" i="3"/>
  <c r="A246" i="3"/>
  <c r="Y246" i="3"/>
  <c r="CY246" i="3"/>
  <c r="CZ246" i="3"/>
  <c r="DA246" i="3"/>
  <c r="DB246" i="3"/>
  <c r="DC246" i="3"/>
  <c r="A247" i="3"/>
  <c r="Y247" i="3"/>
  <c r="CY247" i="3"/>
  <c r="CZ247" i="3"/>
  <c r="DA247" i="3"/>
  <c r="DB247" i="3"/>
  <c r="DC247" i="3"/>
  <c r="A248" i="3"/>
  <c r="Y248" i="3"/>
  <c r="CY248" i="3"/>
  <c r="CZ248" i="3"/>
  <c r="DB248" i="3" s="1"/>
  <c r="DA248" i="3"/>
  <c r="DC248" i="3"/>
  <c r="A249" i="3"/>
  <c r="Y249" i="3"/>
  <c r="CY249" i="3"/>
  <c r="CZ249" i="3"/>
  <c r="DB249" i="3" s="1"/>
  <c r="DA249" i="3"/>
  <c r="DC249" i="3"/>
  <c r="A250" i="3"/>
  <c r="Y250" i="3"/>
  <c r="CY250" i="3"/>
  <c r="CZ250" i="3"/>
  <c r="DB250" i="3" s="1"/>
  <c r="DA250" i="3"/>
  <c r="DC250" i="3"/>
  <c r="A251" i="3"/>
  <c r="Y251" i="3"/>
  <c r="CY251" i="3"/>
  <c r="CZ251" i="3"/>
  <c r="DA251" i="3"/>
  <c r="DB251" i="3"/>
  <c r="DC251" i="3"/>
  <c r="A252" i="3"/>
  <c r="Y252" i="3"/>
  <c r="CY252" i="3"/>
  <c r="CZ252" i="3"/>
  <c r="DB252" i="3" s="1"/>
  <c r="DA252" i="3"/>
  <c r="DC252" i="3"/>
  <c r="A253" i="3"/>
  <c r="Y253" i="3"/>
  <c r="CY253" i="3"/>
  <c r="CZ253" i="3"/>
  <c r="DB253" i="3" s="1"/>
  <c r="DA253" i="3"/>
  <c r="DC253" i="3"/>
  <c r="A254" i="3"/>
  <c r="Y254" i="3"/>
  <c r="CY254" i="3"/>
  <c r="CZ254" i="3"/>
  <c r="DB254" i="3" s="1"/>
  <c r="DA254" i="3"/>
  <c r="DC254" i="3"/>
  <c r="A255" i="3"/>
  <c r="Y255" i="3"/>
  <c r="CY255" i="3"/>
  <c r="CZ255" i="3"/>
  <c r="DB255" i="3" s="1"/>
  <c r="DA255" i="3"/>
  <c r="DC255" i="3"/>
  <c r="A256" i="3"/>
  <c r="Y256" i="3"/>
  <c r="CY256" i="3"/>
  <c r="CZ256" i="3"/>
  <c r="DA256" i="3"/>
  <c r="DB256" i="3"/>
  <c r="DC256" i="3"/>
  <c r="A257" i="3"/>
  <c r="Y257" i="3"/>
  <c r="CY257" i="3"/>
  <c r="CZ257" i="3"/>
  <c r="DA257" i="3"/>
  <c r="DB257" i="3"/>
  <c r="DC257" i="3"/>
  <c r="A258" i="3"/>
  <c r="Y258" i="3"/>
  <c r="CY258" i="3"/>
  <c r="CZ258" i="3"/>
  <c r="DA258" i="3"/>
  <c r="DB258" i="3"/>
  <c r="DC258" i="3"/>
  <c r="A259" i="3"/>
  <c r="Y259" i="3"/>
  <c r="CY259" i="3"/>
  <c r="CZ259" i="3"/>
  <c r="DA259" i="3"/>
  <c r="DB259" i="3"/>
  <c r="DC259" i="3"/>
  <c r="A260" i="3"/>
  <c r="Y260" i="3"/>
  <c r="CY260" i="3"/>
  <c r="CZ260" i="3"/>
  <c r="DA260" i="3"/>
  <c r="DB260" i="3"/>
  <c r="DC260" i="3"/>
  <c r="A261" i="3"/>
  <c r="Y261" i="3"/>
  <c r="CY261" i="3"/>
  <c r="CZ261" i="3"/>
  <c r="DB261" i="3" s="1"/>
  <c r="DA261" i="3"/>
  <c r="DC261" i="3"/>
  <c r="A262" i="3"/>
  <c r="Y262" i="3"/>
  <c r="CY262" i="3"/>
  <c r="CZ262" i="3"/>
  <c r="DA262" i="3"/>
  <c r="DB262" i="3"/>
  <c r="DC262" i="3"/>
  <c r="A263" i="3"/>
  <c r="Y263" i="3"/>
  <c r="CY263" i="3"/>
  <c r="CZ263" i="3"/>
  <c r="DB263" i="3" s="1"/>
  <c r="DA263" i="3"/>
  <c r="DC263" i="3"/>
  <c r="A264" i="3"/>
  <c r="Y264" i="3"/>
  <c r="CY264" i="3"/>
  <c r="CZ264" i="3"/>
  <c r="DB264" i="3" s="1"/>
  <c r="DA264" i="3"/>
  <c r="DC264" i="3"/>
  <c r="A265" i="3"/>
  <c r="Y265" i="3"/>
  <c r="CY265" i="3"/>
  <c r="CZ265" i="3"/>
  <c r="DA265" i="3"/>
  <c r="DB265" i="3"/>
  <c r="DC265" i="3"/>
  <c r="A266" i="3"/>
  <c r="Y266" i="3"/>
  <c r="CY266" i="3"/>
  <c r="CZ266" i="3"/>
  <c r="DB266" i="3" s="1"/>
  <c r="DA266" i="3"/>
  <c r="DC266" i="3"/>
  <c r="A267" i="3"/>
  <c r="Y267" i="3"/>
  <c r="CY267" i="3"/>
  <c r="CZ267" i="3"/>
  <c r="DA267" i="3"/>
  <c r="DB267" i="3"/>
  <c r="DC267" i="3"/>
  <c r="A268" i="3"/>
  <c r="Y268" i="3"/>
  <c r="CY268" i="3"/>
  <c r="CZ268" i="3"/>
  <c r="DB268" i="3" s="1"/>
  <c r="DA268" i="3"/>
  <c r="DC268" i="3"/>
  <c r="A269" i="3"/>
  <c r="Y269" i="3"/>
  <c r="CY269" i="3"/>
  <c r="CZ269" i="3"/>
  <c r="DA269" i="3"/>
  <c r="DB269" i="3"/>
  <c r="DC269" i="3"/>
  <c r="A270" i="3"/>
  <c r="Y270" i="3"/>
  <c r="CY270" i="3"/>
  <c r="CZ270" i="3"/>
  <c r="DB270" i="3" s="1"/>
  <c r="DA270" i="3"/>
  <c r="DC270" i="3"/>
  <c r="A271" i="3"/>
  <c r="Y271" i="3"/>
  <c r="CY271" i="3"/>
  <c r="CZ271" i="3"/>
  <c r="DA271" i="3"/>
  <c r="DB271" i="3"/>
  <c r="DC271" i="3"/>
  <c r="A272" i="3"/>
  <c r="Y272" i="3"/>
  <c r="CY272" i="3"/>
  <c r="CZ272" i="3"/>
  <c r="DB272" i="3" s="1"/>
  <c r="DA272" i="3"/>
  <c r="DC272" i="3"/>
  <c r="A273" i="3"/>
  <c r="Y273" i="3"/>
  <c r="CY273" i="3"/>
  <c r="CZ273" i="3"/>
  <c r="DA273" i="3"/>
  <c r="DB273" i="3"/>
  <c r="DC273" i="3"/>
  <c r="A274" i="3"/>
  <c r="Y274" i="3"/>
  <c r="CY274" i="3"/>
  <c r="CZ274" i="3"/>
  <c r="DB274" i="3" s="1"/>
  <c r="DA274" i="3"/>
  <c r="DC274" i="3"/>
  <c r="A275" i="3"/>
  <c r="Y275" i="3"/>
  <c r="CY275" i="3"/>
  <c r="CZ275" i="3"/>
  <c r="DB275" i="3" s="1"/>
  <c r="DA275" i="3"/>
  <c r="DC275" i="3"/>
  <c r="A276" i="3"/>
  <c r="Y276" i="3"/>
  <c r="CY276" i="3"/>
  <c r="CZ276" i="3"/>
  <c r="DB276" i="3" s="1"/>
  <c r="DA276" i="3"/>
  <c r="DC276" i="3"/>
  <c r="A277" i="3"/>
  <c r="Y277" i="3"/>
  <c r="CY277" i="3"/>
  <c r="CZ277" i="3"/>
  <c r="DA277" i="3"/>
  <c r="DB277" i="3"/>
  <c r="DC277" i="3"/>
  <c r="A278" i="3"/>
  <c r="Y278" i="3"/>
  <c r="CY278" i="3"/>
  <c r="CZ278" i="3"/>
  <c r="DB278" i="3" s="1"/>
  <c r="DA278" i="3"/>
  <c r="DC278" i="3"/>
  <c r="A279" i="3"/>
  <c r="Y279" i="3"/>
  <c r="CY279" i="3"/>
  <c r="CZ279" i="3"/>
  <c r="DA279" i="3"/>
  <c r="DB279" i="3"/>
  <c r="DC279" i="3"/>
  <c r="A280" i="3"/>
  <c r="Y280" i="3"/>
  <c r="CY280" i="3"/>
  <c r="CZ280" i="3"/>
  <c r="DA280" i="3"/>
  <c r="DB280" i="3"/>
  <c r="DC280" i="3"/>
  <c r="A281" i="3"/>
  <c r="Y281" i="3"/>
  <c r="CY281" i="3"/>
  <c r="CZ281" i="3"/>
  <c r="DB281" i="3" s="1"/>
  <c r="DA281" i="3"/>
  <c r="DC281" i="3"/>
  <c r="A282" i="3"/>
  <c r="Y282" i="3"/>
  <c r="CY282" i="3"/>
  <c r="CZ282" i="3"/>
  <c r="DB282" i="3" s="1"/>
  <c r="DA282" i="3"/>
  <c r="DC282" i="3"/>
  <c r="A283" i="3"/>
  <c r="Y283" i="3"/>
  <c r="CY283" i="3"/>
  <c r="CZ283" i="3"/>
  <c r="DA283" i="3"/>
  <c r="DB283" i="3"/>
  <c r="DC283" i="3"/>
  <c r="A284" i="3"/>
  <c r="Y284" i="3"/>
  <c r="CY284" i="3"/>
  <c r="CZ284" i="3"/>
  <c r="DB284" i="3" s="1"/>
  <c r="DA284" i="3"/>
  <c r="DC284" i="3"/>
  <c r="A285" i="3"/>
  <c r="Y285" i="3"/>
  <c r="CY285" i="3"/>
  <c r="CZ285" i="3"/>
  <c r="DB285" i="3" s="1"/>
  <c r="DA285" i="3"/>
  <c r="DC285" i="3"/>
  <c r="A286" i="3"/>
  <c r="Y286" i="3"/>
  <c r="CY286" i="3"/>
  <c r="CZ286" i="3"/>
  <c r="DB286" i="3" s="1"/>
  <c r="DA286" i="3"/>
  <c r="DC286" i="3"/>
  <c r="A287" i="3"/>
  <c r="Y287" i="3"/>
  <c r="CY287" i="3"/>
  <c r="CZ287" i="3"/>
  <c r="DA287" i="3"/>
  <c r="DB287" i="3"/>
  <c r="DC287" i="3"/>
  <c r="A288" i="3"/>
  <c r="Y288" i="3"/>
  <c r="CY288" i="3"/>
  <c r="CZ288" i="3"/>
  <c r="DA288" i="3"/>
  <c r="DB288" i="3"/>
  <c r="DC288" i="3"/>
  <c r="A289" i="3"/>
  <c r="Y289" i="3"/>
  <c r="CY289" i="3"/>
  <c r="CZ289" i="3"/>
  <c r="DA289" i="3"/>
  <c r="DB289" i="3"/>
  <c r="DC289" i="3"/>
  <c r="A290" i="3"/>
  <c r="Y290" i="3"/>
  <c r="CY290" i="3"/>
  <c r="CZ290" i="3"/>
  <c r="DB290" i="3" s="1"/>
  <c r="DA290" i="3"/>
  <c r="DC290" i="3"/>
  <c r="A291" i="3"/>
  <c r="Y291" i="3"/>
  <c r="CV291" i="3" s="1"/>
  <c r="CU291" i="3"/>
  <c r="CX291" i="3"/>
  <c r="DF291" i="3" s="1"/>
  <c r="CY291" i="3"/>
  <c r="CZ291" i="3"/>
  <c r="DB291" i="3" s="1"/>
  <c r="DA291" i="3"/>
  <c r="DC291" i="3"/>
  <c r="A292" i="3"/>
  <c r="Y292" i="3"/>
  <c r="CW292" i="3" s="1"/>
  <c r="CY292" i="3"/>
  <c r="CZ292" i="3"/>
  <c r="DA292" i="3"/>
  <c r="DB292" i="3"/>
  <c r="DC292" i="3"/>
  <c r="A293" i="3"/>
  <c r="Y293" i="3"/>
  <c r="CX293" i="3" s="1"/>
  <c r="CW293" i="3"/>
  <c r="CY293" i="3"/>
  <c r="CZ293" i="3"/>
  <c r="DB293" i="3" s="1"/>
  <c r="DA293" i="3"/>
  <c r="DC293" i="3"/>
  <c r="A294" i="3"/>
  <c r="Y294" i="3"/>
  <c r="CX294" i="3"/>
  <c r="DF294" i="3" s="1"/>
  <c r="DJ294" i="3" s="1"/>
  <c r="CY294" i="3"/>
  <c r="CZ294" i="3"/>
  <c r="DB294" i="3" s="1"/>
  <c r="DA294" i="3"/>
  <c r="DC294" i="3"/>
  <c r="DH294" i="3"/>
  <c r="A295" i="3"/>
  <c r="Y295" i="3"/>
  <c r="CX295" i="3" s="1"/>
  <c r="CY295" i="3"/>
  <c r="CZ295" i="3"/>
  <c r="DB295" i="3" s="1"/>
  <c r="DA295" i="3"/>
  <c r="DC295" i="3"/>
  <c r="A296" i="3"/>
  <c r="Y296" i="3"/>
  <c r="CX296" i="3"/>
  <c r="DF296" i="3" s="1"/>
  <c r="DJ296" i="3" s="1"/>
  <c r="CY296" i="3"/>
  <c r="CZ296" i="3"/>
  <c r="DA296" i="3"/>
  <c r="DB296" i="3"/>
  <c r="DC296" i="3"/>
  <c r="A297" i="3"/>
  <c r="Y297" i="3"/>
  <c r="CX297" i="3" s="1"/>
  <c r="CY297" i="3"/>
  <c r="CZ297" i="3"/>
  <c r="DA297" i="3"/>
  <c r="DB297" i="3"/>
  <c r="DC297" i="3"/>
  <c r="A298" i="3"/>
  <c r="Y298" i="3"/>
  <c r="CX298" i="3" s="1"/>
  <c r="CY298" i="3"/>
  <c r="CZ298" i="3"/>
  <c r="DA298" i="3"/>
  <c r="DB298" i="3"/>
  <c r="DC298" i="3"/>
  <c r="A299" i="3"/>
  <c r="Y299" i="3"/>
  <c r="CX299" i="3"/>
  <c r="DF299" i="3" s="1"/>
  <c r="DJ299" i="3" s="1"/>
  <c r="CY299" i="3"/>
  <c r="CZ299" i="3"/>
  <c r="DA299" i="3"/>
  <c r="DB299" i="3"/>
  <c r="DC299" i="3"/>
  <c r="DH299" i="3"/>
  <c r="DI299" i="3"/>
  <c r="A300" i="3"/>
  <c r="Y300" i="3"/>
  <c r="CX300" i="3"/>
  <c r="DH300" i="3" s="1"/>
  <c r="CY300" i="3"/>
  <c r="CZ300" i="3"/>
  <c r="DA300" i="3"/>
  <c r="DB300" i="3"/>
  <c r="DC300" i="3"/>
  <c r="A301" i="3"/>
  <c r="Y301" i="3"/>
  <c r="CX301" i="3" s="1"/>
  <c r="CY301" i="3"/>
  <c r="CZ301" i="3"/>
  <c r="DB301" i="3" s="1"/>
  <c r="DA301" i="3"/>
  <c r="DC301" i="3"/>
  <c r="A302" i="3"/>
  <c r="Y302" i="3"/>
  <c r="CX302" i="3" s="1"/>
  <c r="DF302" i="3" s="1"/>
  <c r="DJ302" i="3" s="1"/>
  <c r="CY302" i="3"/>
  <c r="CZ302" i="3"/>
  <c r="DB302" i="3" s="1"/>
  <c r="DA302" i="3"/>
  <c r="DC302" i="3"/>
  <c r="DG302" i="3"/>
  <c r="A303" i="3"/>
  <c r="Y303" i="3"/>
  <c r="CX303" i="3" s="1"/>
  <c r="CY303" i="3"/>
  <c r="CZ303" i="3"/>
  <c r="DB303" i="3" s="1"/>
  <c r="DA303" i="3"/>
  <c r="DC303" i="3"/>
  <c r="A304" i="3"/>
  <c r="Y304" i="3"/>
  <c r="CX304" i="3" s="1"/>
  <c r="CY304" i="3"/>
  <c r="CZ304" i="3"/>
  <c r="DA304" i="3"/>
  <c r="DB304" i="3"/>
  <c r="DC304" i="3"/>
  <c r="A305" i="3"/>
  <c r="Y305" i="3"/>
  <c r="CX305" i="3" s="1"/>
  <c r="CY305" i="3"/>
  <c r="CZ305" i="3"/>
  <c r="DA305" i="3"/>
  <c r="DB305" i="3"/>
  <c r="DC305" i="3"/>
  <c r="A306" i="3"/>
  <c r="Y306" i="3"/>
  <c r="CX306" i="3"/>
  <c r="DG306" i="3" s="1"/>
  <c r="CY306" i="3"/>
  <c r="CZ306" i="3"/>
  <c r="DA306" i="3"/>
  <c r="DB306" i="3"/>
  <c r="DC306" i="3"/>
  <c r="A307" i="3"/>
  <c r="Y307" i="3"/>
  <c r="CX307" i="3"/>
  <c r="DG307" i="3" s="1"/>
  <c r="CY307" i="3"/>
  <c r="CZ307" i="3"/>
  <c r="DB307" i="3" s="1"/>
  <c r="DA307" i="3"/>
  <c r="DC307" i="3"/>
  <c r="DI307" i="3"/>
  <c r="A308" i="3"/>
  <c r="Y308" i="3"/>
  <c r="CX308" i="3" s="1"/>
  <c r="CY308" i="3"/>
  <c r="CZ308" i="3"/>
  <c r="DA308" i="3"/>
  <c r="DB308" i="3"/>
  <c r="DC308" i="3"/>
  <c r="A309" i="3"/>
  <c r="Y309" i="3"/>
  <c r="CX309" i="3"/>
  <c r="DF309" i="3" s="1"/>
  <c r="DJ309" i="3" s="1"/>
  <c r="CY309" i="3"/>
  <c r="CZ309" i="3"/>
  <c r="DA309" i="3"/>
  <c r="DB309" i="3"/>
  <c r="DC309" i="3"/>
  <c r="DH309" i="3"/>
  <c r="A310" i="3"/>
  <c r="Y310" i="3"/>
  <c r="CY310" i="3"/>
  <c r="CZ310" i="3"/>
  <c r="DA310" i="3"/>
  <c r="DB310" i="3"/>
  <c r="DC310" i="3"/>
  <c r="A311" i="3"/>
  <c r="Y311" i="3"/>
  <c r="CY311" i="3"/>
  <c r="CZ311" i="3"/>
  <c r="DB311" i="3" s="1"/>
  <c r="DA311" i="3"/>
  <c r="DC311" i="3"/>
  <c r="A312" i="3"/>
  <c r="Y312" i="3"/>
  <c r="CY312" i="3"/>
  <c r="CZ312" i="3"/>
  <c r="DA312" i="3"/>
  <c r="DB312" i="3"/>
  <c r="DC312" i="3"/>
  <c r="A313" i="3"/>
  <c r="Y313" i="3"/>
  <c r="CY313" i="3"/>
  <c r="CZ313" i="3"/>
  <c r="DB313" i="3" s="1"/>
  <c r="DA313" i="3"/>
  <c r="DC313" i="3"/>
  <c r="A314" i="3"/>
  <c r="Y314" i="3"/>
  <c r="CY314" i="3"/>
  <c r="CZ314" i="3"/>
  <c r="DA314" i="3"/>
  <c r="DB314" i="3"/>
  <c r="DC314" i="3"/>
  <c r="A315" i="3"/>
  <c r="Y315" i="3"/>
  <c r="CY315" i="3"/>
  <c r="CZ315" i="3"/>
  <c r="DB315" i="3" s="1"/>
  <c r="DA315" i="3"/>
  <c r="DC315" i="3"/>
  <c r="A316" i="3"/>
  <c r="Y316" i="3"/>
  <c r="CY316" i="3"/>
  <c r="CZ316" i="3"/>
  <c r="DB316" i="3" s="1"/>
  <c r="DA316" i="3"/>
  <c r="DC316" i="3"/>
  <c r="A317" i="3"/>
  <c r="Y317" i="3"/>
  <c r="CY317" i="3"/>
  <c r="CZ317" i="3"/>
  <c r="DB317" i="3" s="1"/>
  <c r="DA317" i="3"/>
  <c r="DC317" i="3"/>
  <c r="A318" i="3"/>
  <c r="Y318" i="3"/>
  <c r="CY318" i="3"/>
  <c r="CZ318" i="3"/>
  <c r="DA318" i="3"/>
  <c r="DB318" i="3"/>
  <c r="DC318" i="3"/>
  <c r="A319" i="3"/>
  <c r="Y319" i="3"/>
  <c r="CY319" i="3"/>
  <c r="CZ319" i="3"/>
  <c r="DB319" i="3" s="1"/>
  <c r="DA319" i="3"/>
  <c r="DC319" i="3"/>
  <c r="A320" i="3"/>
  <c r="Y320" i="3"/>
  <c r="CY320" i="3"/>
  <c r="CZ320" i="3"/>
  <c r="DA320" i="3"/>
  <c r="DB320" i="3"/>
  <c r="DC320" i="3"/>
  <c r="A321" i="3"/>
  <c r="Y321" i="3"/>
  <c r="CY321" i="3"/>
  <c r="CZ321" i="3"/>
  <c r="DA321" i="3"/>
  <c r="DB321" i="3"/>
  <c r="DC321" i="3"/>
  <c r="A322" i="3"/>
  <c r="Y322" i="3"/>
  <c r="CY322" i="3"/>
  <c r="CZ322" i="3"/>
  <c r="DB322" i="3" s="1"/>
  <c r="DA322" i="3"/>
  <c r="DC322" i="3"/>
  <c r="A323" i="3"/>
  <c r="Y323" i="3"/>
  <c r="CY323" i="3"/>
  <c r="CZ323" i="3"/>
  <c r="DB323" i="3" s="1"/>
  <c r="DA323" i="3"/>
  <c r="DC323" i="3"/>
  <c r="A324" i="3"/>
  <c r="Y324" i="3"/>
  <c r="CY324" i="3"/>
  <c r="CZ324" i="3"/>
  <c r="DB324" i="3" s="1"/>
  <c r="DA324" i="3"/>
  <c r="DC324" i="3"/>
  <c r="A325" i="3"/>
  <c r="Y325" i="3"/>
  <c r="CY325" i="3"/>
  <c r="CZ325" i="3"/>
  <c r="DB325" i="3" s="1"/>
  <c r="DA325" i="3"/>
  <c r="DC325" i="3"/>
  <c r="A326" i="3"/>
  <c r="Y326" i="3"/>
  <c r="CY326" i="3"/>
  <c r="CZ326" i="3"/>
  <c r="DA326" i="3"/>
  <c r="DB326" i="3"/>
  <c r="DC326" i="3"/>
  <c r="A327" i="3"/>
  <c r="Y327" i="3"/>
  <c r="CY327" i="3"/>
  <c r="CZ327" i="3"/>
  <c r="DB327" i="3" s="1"/>
  <c r="DA327" i="3"/>
  <c r="DC327" i="3"/>
  <c r="A328" i="3"/>
  <c r="Y328" i="3"/>
  <c r="CY328" i="3"/>
  <c r="CZ328" i="3"/>
  <c r="DB328" i="3" s="1"/>
  <c r="DA328" i="3"/>
  <c r="DC328" i="3"/>
  <c r="A329" i="3"/>
  <c r="Y329" i="3"/>
  <c r="CY329" i="3"/>
  <c r="CZ329" i="3"/>
  <c r="DA329" i="3"/>
  <c r="DB329" i="3"/>
  <c r="DC329" i="3"/>
  <c r="A330" i="3"/>
  <c r="Y330" i="3"/>
  <c r="CY330" i="3"/>
  <c r="CZ330" i="3"/>
  <c r="DA330" i="3"/>
  <c r="DB330" i="3"/>
  <c r="DC330" i="3"/>
  <c r="A331" i="3"/>
  <c r="Y331" i="3"/>
  <c r="CY331" i="3"/>
  <c r="CZ331" i="3"/>
  <c r="DB331" i="3" s="1"/>
  <c r="DA331" i="3"/>
  <c r="DC331" i="3"/>
  <c r="A332" i="3"/>
  <c r="Y332" i="3"/>
  <c r="CY332" i="3"/>
  <c r="CZ332" i="3"/>
  <c r="DA332" i="3"/>
  <c r="DB332" i="3"/>
  <c r="DC332" i="3"/>
  <c r="A333" i="3"/>
  <c r="Y333" i="3"/>
  <c r="CY333" i="3"/>
  <c r="CZ333" i="3"/>
  <c r="DB333" i="3" s="1"/>
  <c r="DA333" i="3"/>
  <c r="DC333" i="3"/>
  <c r="A334" i="3"/>
  <c r="Y334" i="3"/>
  <c r="CY334" i="3"/>
  <c r="CZ334" i="3"/>
  <c r="DA334" i="3"/>
  <c r="DB334" i="3"/>
  <c r="DC334" i="3"/>
  <c r="A335" i="3"/>
  <c r="Y335" i="3"/>
  <c r="CY335" i="3"/>
  <c r="CZ335" i="3"/>
  <c r="DB335" i="3" s="1"/>
  <c r="DA335" i="3"/>
  <c r="DC335" i="3"/>
  <c r="A336" i="3"/>
  <c r="Y336" i="3"/>
  <c r="CY336" i="3"/>
  <c r="CZ336" i="3"/>
  <c r="DB336" i="3" s="1"/>
  <c r="DA336" i="3"/>
  <c r="DC336" i="3"/>
  <c r="A337" i="3"/>
  <c r="Y337" i="3"/>
  <c r="CY337" i="3"/>
  <c r="CZ337" i="3"/>
  <c r="DB337" i="3" s="1"/>
  <c r="DA337" i="3"/>
  <c r="DC337" i="3"/>
  <c r="A338" i="3"/>
  <c r="Y338" i="3"/>
  <c r="CV338" i="3" s="1"/>
  <c r="CU338" i="3"/>
  <c r="CY338" i="3"/>
  <c r="CZ338" i="3"/>
  <c r="DA338" i="3"/>
  <c r="DB338" i="3"/>
  <c r="DC338" i="3"/>
  <c r="A339" i="3"/>
  <c r="Y339" i="3"/>
  <c r="CW339" i="3" s="1"/>
  <c r="CX339" i="3"/>
  <c r="DF339" i="3" s="1"/>
  <c r="CY339" i="3"/>
  <c r="CZ339" i="3"/>
  <c r="DB339" i="3" s="1"/>
  <c r="DA339" i="3"/>
  <c r="DC339" i="3"/>
  <c r="DH339" i="3"/>
  <c r="A340" i="3"/>
  <c r="Y340" i="3"/>
  <c r="CX340" i="3" s="1"/>
  <c r="CY340" i="3"/>
  <c r="CZ340" i="3"/>
  <c r="DA340" i="3"/>
  <c r="DB340" i="3"/>
  <c r="DC340" i="3"/>
  <c r="A341" i="3"/>
  <c r="Y341" i="3"/>
  <c r="CX341" i="3"/>
  <c r="DG341" i="3" s="1"/>
  <c r="CY341" i="3"/>
  <c r="CZ341" i="3"/>
  <c r="DA341" i="3"/>
  <c r="DB341" i="3"/>
  <c r="DC341" i="3"/>
  <c r="A342" i="3"/>
  <c r="Y342" i="3"/>
  <c r="CV342" i="3" s="1"/>
  <c r="CU342" i="3"/>
  <c r="CX342" i="3"/>
  <c r="DF342" i="3" s="1"/>
  <c r="CY342" i="3"/>
  <c r="CZ342" i="3"/>
  <c r="DA342" i="3"/>
  <c r="DB342" i="3"/>
  <c r="DC342" i="3"/>
  <c r="DI342" i="3"/>
  <c r="DJ342" i="3" s="1"/>
  <c r="A343" i="3"/>
  <c r="Y343" i="3"/>
  <c r="CW343" i="3"/>
  <c r="CX343" i="3"/>
  <c r="DF343" i="3" s="1"/>
  <c r="CY343" i="3"/>
  <c r="CZ343" i="3"/>
  <c r="DA343" i="3"/>
  <c r="DB343" i="3"/>
  <c r="DC343" i="3"/>
  <c r="DG343" i="3"/>
  <c r="A344" i="3"/>
  <c r="Y344" i="3"/>
  <c r="CX344" i="3"/>
  <c r="DF344" i="3" s="1"/>
  <c r="DJ344" i="3" s="1"/>
  <c r="CY344" i="3"/>
  <c r="CZ344" i="3"/>
  <c r="DA344" i="3"/>
  <c r="DB344" i="3"/>
  <c r="DC344" i="3"/>
  <c r="A345" i="3"/>
  <c r="Y345" i="3"/>
  <c r="CX345" i="3" s="1"/>
  <c r="CY345" i="3"/>
  <c r="CZ345" i="3"/>
  <c r="DB345" i="3" s="1"/>
  <c r="DA345" i="3"/>
  <c r="DC345" i="3"/>
  <c r="A346" i="3"/>
  <c r="Y346" i="3"/>
  <c r="CY346" i="3"/>
  <c r="CZ346" i="3"/>
  <c r="DB346" i="3" s="1"/>
  <c r="DA346" i="3"/>
  <c r="DC346" i="3"/>
  <c r="A347" i="3"/>
  <c r="Y347" i="3"/>
  <c r="CY347" i="3"/>
  <c r="CZ347" i="3"/>
  <c r="DA347" i="3"/>
  <c r="DB347" i="3"/>
  <c r="DC347" i="3"/>
  <c r="A348" i="3"/>
  <c r="Y348" i="3"/>
  <c r="CY348" i="3"/>
  <c r="CZ348" i="3"/>
  <c r="DA348" i="3"/>
  <c r="DB348" i="3"/>
  <c r="DC348" i="3"/>
  <c r="A349" i="3"/>
  <c r="Y349" i="3"/>
  <c r="CY349" i="3"/>
  <c r="CZ349" i="3"/>
  <c r="DB349" i="3" s="1"/>
  <c r="DA349" i="3"/>
  <c r="DC349" i="3"/>
  <c r="A350" i="3"/>
  <c r="Y350" i="3"/>
  <c r="CY350" i="3"/>
  <c r="CZ350" i="3"/>
  <c r="DA350" i="3"/>
  <c r="DB350" i="3"/>
  <c r="DC350" i="3"/>
  <c r="A351" i="3"/>
  <c r="Y351" i="3"/>
  <c r="CY351" i="3"/>
  <c r="CZ351" i="3"/>
  <c r="DB351" i="3" s="1"/>
  <c r="DA351" i="3"/>
  <c r="DC351" i="3"/>
  <c r="A352" i="3"/>
  <c r="Y352" i="3"/>
  <c r="CY352" i="3"/>
  <c r="CZ352" i="3"/>
  <c r="DA352" i="3"/>
  <c r="DB352" i="3"/>
  <c r="DC352" i="3"/>
  <c r="A353" i="3"/>
  <c r="Y353" i="3"/>
  <c r="CY353" i="3"/>
  <c r="CZ353" i="3"/>
  <c r="DB353" i="3" s="1"/>
  <c r="DA353" i="3"/>
  <c r="DC353" i="3"/>
  <c r="A354" i="3"/>
  <c r="Y354" i="3"/>
  <c r="CY354" i="3"/>
  <c r="CZ354" i="3"/>
  <c r="DA354" i="3"/>
  <c r="DB354" i="3"/>
  <c r="DC354" i="3"/>
  <c r="A355" i="3"/>
  <c r="Y355" i="3"/>
  <c r="CY355" i="3"/>
  <c r="CZ355" i="3"/>
  <c r="DB355" i="3" s="1"/>
  <c r="DA355" i="3"/>
  <c r="DC355" i="3"/>
  <c r="A356" i="3"/>
  <c r="Y356" i="3"/>
  <c r="CY356" i="3"/>
  <c r="CZ356" i="3"/>
  <c r="DB356" i="3" s="1"/>
  <c r="DA356" i="3"/>
  <c r="DC356" i="3"/>
  <c r="A357" i="3"/>
  <c r="Y357" i="3"/>
  <c r="CY357" i="3"/>
  <c r="CZ357" i="3"/>
  <c r="DA357" i="3"/>
  <c r="DB357" i="3"/>
  <c r="DC357" i="3"/>
  <c r="A358" i="3"/>
  <c r="Y358" i="3"/>
  <c r="CY358" i="3"/>
  <c r="CZ358" i="3"/>
  <c r="DA358" i="3"/>
  <c r="DB358" i="3"/>
  <c r="DC358" i="3"/>
  <c r="A359" i="3"/>
  <c r="Y359" i="3"/>
  <c r="CY359" i="3"/>
  <c r="CZ359" i="3"/>
  <c r="DB359" i="3" s="1"/>
  <c r="DA359" i="3"/>
  <c r="DC359" i="3"/>
  <c r="A360" i="3"/>
  <c r="Y360" i="3"/>
  <c r="CY360" i="3"/>
  <c r="CZ360" i="3"/>
  <c r="DB360" i="3" s="1"/>
  <c r="DA360" i="3"/>
  <c r="DC360" i="3"/>
  <c r="A361" i="3"/>
  <c r="Y361" i="3"/>
  <c r="CY361" i="3"/>
  <c r="CZ361" i="3"/>
  <c r="DB361" i="3" s="1"/>
  <c r="DA361" i="3"/>
  <c r="DC361" i="3"/>
  <c r="A362" i="3"/>
  <c r="Y362" i="3"/>
  <c r="CY362" i="3"/>
  <c r="CZ362" i="3"/>
  <c r="DA362" i="3"/>
  <c r="DB362" i="3"/>
  <c r="DC362" i="3"/>
  <c r="A363" i="3"/>
  <c r="Y363" i="3"/>
  <c r="CY363" i="3"/>
  <c r="CZ363" i="3"/>
  <c r="DA363" i="3"/>
  <c r="DB363" i="3"/>
  <c r="DC363" i="3"/>
  <c r="A364" i="3"/>
  <c r="Y364" i="3"/>
  <c r="CY364" i="3"/>
  <c r="CZ364" i="3"/>
  <c r="DB364" i="3" s="1"/>
  <c r="DA364" i="3"/>
  <c r="DC364" i="3"/>
  <c r="A365" i="3"/>
  <c r="Y365" i="3"/>
  <c r="CY365" i="3"/>
  <c r="CZ365" i="3"/>
  <c r="DB365" i="3" s="1"/>
  <c r="DA365" i="3"/>
  <c r="DC365" i="3"/>
  <c r="A366" i="3"/>
  <c r="Y366" i="3"/>
  <c r="CY366" i="3"/>
  <c r="CZ366" i="3"/>
  <c r="DA366" i="3"/>
  <c r="DB366" i="3"/>
  <c r="DC366" i="3"/>
  <c r="A367" i="3"/>
  <c r="Y367" i="3"/>
  <c r="CY367" i="3"/>
  <c r="CZ367" i="3"/>
  <c r="DA367" i="3"/>
  <c r="DB367" i="3"/>
  <c r="DC367" i="3"/>
  <c r="A368" i="3"/>
  <c r="Y368" i="3"/>
  <c r="CY368" i="3"/>
  <c r="CZ368" i="3"/>
  <c r="DA368" i="3"/>
  <c r="DB368" i="3"/>
  <c r="DC368" i="3"/>
  <c r="A369" i="3"/>
  <c r="Y369" i="3"/>
  <c r="CY369" i="3"/>
  <c r="CZ369" i="3"/>
  <c r="DB369" i="3" s="1"/>
  <c r="DA369" i="3"/>
  <c r="DC369" i="3"/>
  <c r="A370" i="3"/>
  <c r="Y370" i="3"/>
  <c r="CY370" i="3"/>
  <c r="CZ370" i="3"/>
  <c r="DA370" i="3"/>
  <c r="DB370" i="3"/>
  <c r="DC370" i="3"/>
  <c r="A371" i="3"/>
  <c r="Y371" i="3"/>
  <c r="CY371" i="3"/>
  <c r="CZ371" i="3"/>
  <c r="DB371" i="3" s="1"/>
  <c r="DA371" i="3"/>
  <c r="DC371" i="3"/>
  <c r="A372" i="3"/>
  <c r="Y372" i="3"/>
  <c r="CY372" i="3"/>
  <c r="CZ372" i="3"/>
  <c r="DA372" i="3"/>
  <c r="DB372" i="3"/>
  <c r="DC372" i="3"/>
  <c r="A373" i="3"/>
  <c r="Y373" i="3"/>
  <c r="CY373" i="3"/>
  <c r="CZ373" i="3"/>
  <c r="DA373" i="3"/>
  <c r="DB373" i="3"/>
  <c r="DC373" i="3"/>
  <c r="A374" i="3"/>
  <c r="Y374" i="3"/>
  <c r="CY374" i="3"/>
  <c r="CZ374" i="3"/>
  <c r="DA374" i="3"/>
  <c r="DB374" i="3"/>
  <c r="DC374" i="3"/>
  <c r="A375" i="3"/>
  <c r="Y375" i="3"/>
  <c r="CY375" i="3"/>
  <c r="CZ375" i="3"/>
  <c r="DA375" i="3"/>
  <c r="DB375" i="3"/>
  <c r="DC375" i="3"/>
  <c r="A376" i="3"/>
  <c r="Y376" i="3"/>
  <c r="CY376" i="3"/>
  <c r="CZ376" i="3"/>
  <c r="DA376" i="3"/>
  <c r="DB376" i="3"/>
  <c r="DC376" i="3"/>
  <c r="A377" i="3"/>
  <c r="Y377" i="3"/>
  <c r="CY377" i="3"/>
  <c r="CZ377" i="3"/>
  <c r="DB377" i="3" s="1"/>
  <c r="DA377" i="3"/>
  <c r="DC377" i="3"/>
  <c r="A378" i="3"/>
  <c r="Y378" i="3"/>
  <c r="CY378" i="3"/>
  <c r="CZ378" i="3"/>
  <c r="DB378" i="3" s="1"/>
  <c r="DA378" i="3"/>
  <c r="DC378" i="3"/>
  <c r="A379" i="3"/>
  <c r="Y379" i="3"/>
  <c r="CY379" i="3"/>
  <c r="CZ379" i="3"/>
  <c r="DA379" i="3"/>
  <c r="DB379" i="3"/>
  <c r="DC379" i="3"/>
  <c r="A380" i="3"/>
  <c r="Y380" i="3"/>
  <c r="CY380" i="3"/>
  <c r="CZ380" i="3"/>
  <c r="DA380" i="3"/>
  <c r="DB380" i="3"/>
  <c r="DC380" i="3"/>
  <c r="A381" i="3"/>
  <c r="Y381" i="3"/>
  <c r="CY381" i="3"/>
  <c r="CZ381" i="3"/>
  <c r="DA381" i="3"/>
  <c r="DB381" i="3"/>
  <c r="DC381" i="3"/>
  <c r="A382" i="3"/>
  <c r="Y382" i="3"/>
  <c r="CY382" i="3"/>
  <c r="CZ382" i="3"/>
  <c r="DA382" i="3"/>
  <c r="DB382" i="3"/>
  <c r="DC382" i="3"/>
  <c r="A383" i="3"/>
  <c r="Y383" i="3"/>
  <c r="CY383" i="3"/>
  <c r="CZ383" i="3"/>
  <c r="DB383" i="3" s="1"/>
  <c r="DA383" i="3"/>
  <c r="DC383" i="3"/>
  <c r="A384" i="3"/>
  <c r="Y384" i="3"/>
  <c r="CY384" i="3"/>
  <c r="CZ384" i="3"/>
  <c r="DA384" i="3"/>
  <c r="DB384" i="3"/>
  <c r="DC384" i="3"/>
  <c r="A385" i="3"/>
  <c r="Y385" i="3"/>
  <c r="CY385" i="3"/>
  <c r="CZ385" i="3"/>
  <c r="DA385" i="3"/>
  <c r="DB385" i="3"/>
  <c r="DC385" i="3"/>
  <c r="A386" i="3"/>
  <c r="Y386" i="3"/>
  <c r="CY386" i="3"/>
  <c r="CZ386" i="3"/>
  <c r="DA386" i="3"/>
  <c r="DB386" i="3"/>
  <c r="DC386" i="3"/>
  <c r="A387" i="3"/>
  <c r="Y387" i="3"/>
  <c r="CY387" i="3"/>
  <c r="CZ387" i="3"/>
  <c r="DA387" i="3"/>
  <c r="DB387" i="3"/>
  <c r="DC387" i="3"/>
  <c r="A388" i="3"/>
  <c r="Y388" i="3"/>
  <c r="CY388" i="3"/>
  <c r="CZ388" i="3"/>
  <c r="DA388" i="3"/>
  <c r="DB388" i="3"/>
  <c r="DC388" i="3"/>
  <c r="A389" i="3"/>
  <c r="Y389" i="3"/>
  <c r="CY389" i="3"/>
  <c r="CZ389" i="3"/>
  <c r="DB389" i="3" s="1"/>
  <c r="DA389" i="3"/>
  <c r="DC389" i="3"/>
  <c r="A390" i="3"/>
  <c r="Y390" i="3"/>
  <c r="CY390" i="3"/>
  <c r="CZ390" i="3"/>
  <c r="DA390" i="3"/>
  <c r="DB390" i="3"/>
  <c r="DC390" i="3"/>
  <c r="A391" i="3"/>
  <c r="Y391" i="3"/>
  <c r="CY391" i="3"/>
  <c r="CZ391" i="3"/>
  <c r="DA391" i="3"/>
  <c r="DB391" i="3"/>
  <c r="DC391" i="3"/>
  <c r="A392" i="3"/>
  <c r="Y392" i="3"/>
  <c r="CY392" i="3"/>
  <c r="CZ392" i="3"/>
  <c r="DA392" i="3"/>
  <c r="DB392" i="3"/>
  <c r="DC392" i="3"/>
  <c r="A393" i="3"/>
  <c r="Y393" i="3"/>
  <c r="CY393" i="3"/>
  <c r="CZ393" i="3"/>
  <c r="DA393" i="3"/>
  <c r="DB393" i="3"/>
  <c r="DC393" i="3"/>
  <c r="A394" i="3"/>
  <c r="Y394" i="3"/>
  <c r="CY394" i="3"/>
  <c r="CZ394" i="3"/>
  <c r="DA394" i="3"/>
  <c r="DB394" i="3"/>
  <c r="DC394" i="3"/>
  <c r="A395" i="3"/>
  <c r="Y395" i="3"/>
  <c r="CY395" i="3"/>
  <c r="CZ395" i="3"/>
  <c r="DB395" i="3" s="1"/>
  <c r="DA395" i="3"/>
  <c r="DC395" i="3"/>
  <c r="A396" i="3"/>
  <c r="Y396" i="3"/>
  <c r="CY396" i="3"/>
  <c r="CZ396" i="3"/>
  <c r="DA396" i="3"/>
  <c r="DB396" i="3"/>
  <c r="DC396" i="3"/>
  <c r="A397" i="3"/>
  <c r="Y397" i="3"/>
  <c r="CY397" i="3"/>
  <c r="CZ397" i="3"/>
  <c r="DA397" i="3"/>
  <c r="DB397" i="3"/>
  <c r="DC397" i="3"/>
  <c r="A398" i="3"/>
  <c r="Y398" i="3"/>
  <c r="CY398" i="3"/>
  <c r="CZ398" i="3"/>
  <c r="DA398" i="3"/>
  <c r="DB398" i="3"/>
  <c r="DC398" i="3"/>
  <c r="A399" i="3"/>
  <c r="Y399" i="3"/>
  <c r="CY399" i="3"/>
  <c r="CZ399" i="3"/>
  <c r="DA399" i="3"/>
  <c r="DB399" i="3"/>
  <c r="DC399" i="3"/>
  <c r="A400" i="3"/>
  <c r="Y400" i="3"/>
  <c r="CY400" i="3"/>
  <c r="CZ400" i="3"/>
  <c r="DA400" i="3"/>
  <c r="DB400" i="3"/>
  <c r="DC400" i="3"/>
  <c r="A401" i="3"/>
  <c r="Y401" i="3"/>
  <c r="CY401" i="3"/>
  <c r="CZ401" i="3"/>
  <c r="DB401" i="3" s="1"/>
  <c r="DA401" i="3"/>
  <c r="DC401" i="3"/>
  <c r="A402" i="3"/>
  <c r="Y402" i="3"/>
  <c r="CY402" i="3"/>
  <c r="CZ402" i="3"/>
  <c r="DA402" i="3"/>
  <c r="DB402" i="3"/>
  <c r="DC402" i="3"/>
  <c r="A403" i="3"/>
  <c r="Y403" i="3"/>
  <c r="CY403" i="3"/>
  <c r="CZ403" i="3"/>
  <c r="DA403" i="3"/>
  <c r="DB403" i="3"/>
  <c r="DC403" i="3"/>
  <c r="A404" i="3"/>
  <c r="Y404" i="3"/>
  <c r="CY404" i="3"/>
  <c r="CZ404" i="3"/>
  <c r="DA404" i="3"/>
  <c r="DB404" i="3"/>
  <c r="DC404" i="3"/>
  <c r="A405" i="3"/>
  <c r="Y405" i="3"/>
  <c r="CY405" i="3"/>
  <c r="CZ405" i="3"/>
  <c r="DA405" i="3"/>
  <c r="DB405" i="3"/>
  <c r="DC405" i="3"/>
  <c r="A406" i="3"/>
  <c r="Y406" i="3"/>
  <c r="CY406" i="3"/>
  <c r="CZ406" i="3"/>
  <c r="DA406" i="3"/>
  <c r="DB406" i="3"/>
  <c r="DC406" i="3"/>
  <c r="A407" i="3"/>
  <c r="Y407" i="3"/>
  <c r="CY407" i="3"/>
  <c r="CZ407" i="3"/>
  <c r="DB407" i="3" s="1"/>
  <c r="DA407" i="3"/>
  <c r="DC407" i="3"/>
  <c r="A408" i="3"/>
  <c r="Y408" i="3"/>
  <c r="CY408" i="3"/>
  <c r="CZ408" i="3"/>
  <c r="DA408" i="3"/>
  <c r="DB408" i="3"/>
  <c r="DC408" i="3"/>
  <c r="A409" i="3"/>
  <c r="Y409" i="3"/>
  <c r="CY409" i="3"/>
  <c r="CZ409" i="3"/>
  <c r="DA409" i="3"/>
  <c r="DB409" i="3"/>
  <c r="DC409" i="3"/>
  <c r="A410" i="3"/>
  <c r="Y410" i="3"/>
  <c r="CY410" i="3"/>
  <c r="CZ410" i="3"/>
  <c r="DA410" i="3"/>
  <c r="DB410" i="3"/>
  <c r="DC410" i="3"/>
  <c r="A411" i="3"/>
  <c r="Y411" i="3"/>
  <c r="CY411" i="3"/>
  <c r="CZ411" i="3"/>
  <c r="DA411" i="3"/>
  <c r="DB411" i="3"/>
  <c r="DC411" i="3"/>
  <c r="A412" i="3"/>
  <c r="Y412" i="3"/>
  <c r="CY412" i="3"/>
  <c r="CZ412" i="3"/>
  <c r="DA412" i="3"/>
  <c r="DB412" i="3"/>
  <c r="DC412" i="3"/>
  <c r="A413" i="3"/>
  <c r="Y413" i="3"/>
  <c r="CY413" i="3"/>
  <c r="CZ413" i="3"/>
  <c r="DA413" i="3"/>
  <c r="DB413" i="3"/>
  <c r="DC413" i="3"/>
  <c r="A414" i="3"/>
  <c r="Y414" i="3"/>
  <c r="CY414" i="3"/>
  <c r="CZ414" i="3"/>
  <c r="DA414" i="3"/>
  <c r="DB414" i="3"/>
  <c r="DC414" i="3"/>
  <c r="A415" i="3"/>
  <c r="Y415" i="3"/>
  <c r="CY415" i="3"/>
  <c r="CZ415" i="3"/>
  <c r="DB415" i="3" s="1"/>
  <c r="DA415" i="3"/>
  <c r="DC415" i="3"/>
  <c r="A416" i="3"/>
  <c r="Y416" i="3"/>
  <c r="CY416" i="3"/>
  <c r="CZ416" i="3"/>
  <c r="DA416" i="3"/>
  <c r="DB416" i="3"/>
  <c r="DC416" i="3"/>
  <c r="A417" i="3"/>
  <c r="Y417" i="3"/>
  <c r="CY417" i="3"/>
  <c r="CZ417" i="3"/>
  <c r="DB417" i="3" s="1"/>
  <c r="DA417" i="3"/>
  <c r="DC417" i="3"/>
  <c r="A418" i="3"/>
  <c r="Y418" i="3"/>
  <c r="CY418" i="3"/>
  <c r="CZ418" i="3"/>
  <c r="DB418" i="3" s="1"/>
  <c r="DA418" i="3"/>
  <c r="DC418" i="3"/>
  <c r="A419" i="3"/>
  <c r="Y419" i="3"/>
  <c r="CY419" i="3"/>
  <c r="CZ419" i="3"/>
  <c r="DB419" i="3" s="1"/>
  <c r="DA419" i="3"/>
  <c r="DC419" i="3"/>
  <c r="A420" i="3"/>
  <c r="Y420" i="3"/>
  <c r="CY420" i="3"/>
  <c r="CZ420" i="3"/>
  <c r="DA420" i="3"/>
  <c r="DB420" i="3"/>
  <c r="DC420" i="3"/>
  <c r="A421" i="3"/>
  <c r="Y421" i="3"/>
  <c r="CY421" i="3"/>
  <c r="CZ421" i="3"/>
  <c r="DB421" i="3" s="1"/>
  <c r="DA421" i="3"/>
  <c r="DC421" i="3"/>
  <c r="A422" i="3"/>
  <c r="Y422" i="3"/>
  <c r="CY422" i="3"/>
  <c r="CZ422" i="3"/>
  <c r="DA422" i="3"/>
  <c r="DB422" i="3"/>
  <c r="DC422" i="3"/>
  <c r="A423" i="3"/>
  <c r="Y423" i="3"/>
  <c r="CY423" i="3"/>
  <c r="CZ423" i="3"/>
  <c r="DB423" i="3" s="1"/>
  <c r="DA423" i="3"/>
  <c r="DC423" i="3"/>
  <c r="A424" i="3"/>
  <c r="Y424" i="3"/>
  <c r="CY424" i="3"/>
  <c r="CZ424" i="3"/>
  <c r="DA424" i="3"/>
  <c r="DB424" i="3"/>
  <c r="DC424" i="3"/>
  <c r="A425" i="3"/>
  <c r="Y425" i="3"/>
  <c r="CY425" i="3"/>
  <c r="CZ425" i="3"/>
  <c r="DB425" i="3" s="1"/>
  <c r="DA425" i="3"/>
  <c r="DC425" i="3"/>
  <c r="A426" i="3"/>
  <c r="Y426" i="3"/>
  <c r="CY426" i="3"/>
  <c r="CZ426" i="3"/>
  <c r="DA426" i="3"/>
  <c r="DB426" i="3"/>
  <c r="DC426" i="3"/>
  <c r="A427" i="3"/>
  <c r="Y427" i="3"/>
  <c r="CY427" i="3"/>
  <c r="CZ427" i="3"/>
  <c r="DA427" i="3"/>
  <c r="DB427" i="3"/>
  <c r="DC427" i="3"/>
  <c r="A428" i="3"/>
  <c r="Y428" i="3"/>
  <c r="CY428" i="3"/>
  <c r="CZ428" i="3"/>
  <c r="DB428" i="3" s="1"/>
  <c r="DA428" i="3"/>
  <c r="DC428" i="3"/>
  <c r="A429" i="3"/>
  <c r="Y429" i="3"/>
  <c r="CY429" i="3"/>
  <c r="CZ429" i="3"/>
  <c r="DA429" i="3"/>
  <c r="DB429" i="3"/>
  <c r="DC429" i="3"/>
  <c r="A430" i="3"/>
  <c r="Y430" i="3"/>
  <c r="CY430" i="3"/>
  <c r="CZ430" i="3"/>
  <c r="DB430" i="3" s="1"/>
  <c r="DA430" i="3"/>
  <c r="DC430" i="3"/>
  <c r="A431" i="3"/>
  <c r="Y431" i="3"/>
  <c r="CY431" i="3"/>
  <c r="CZ431" i="3"/>
  <c r="DA431" i="3"/>
  <c r="DB431" i="3"/>
  <c r="DC431" i="3"/>
  <c r="A432" i="3"/>
  <c r="Y432" i="3"/>
  <c r="CY432" i="3"/>
  <c r="CZ432" i="3"/>
  <c r="DB432" i="3" s="1"/>
  <c r="DA432" i="3"/>
  <c r="DC432" i="3"/>
  <c r="A433" i="3"/>
  <c r="Y433" i="3"/>
  <c r="CY433" i="3"/>
  <c r="CZ433" i="3"/>
  <c r="DB433" i="3" s="1"/>
  <c r="DA433" i="3"/>
  <c r="DC433" i="3"/>
  <c r="A434" i="3"/>
  <c r="Y434" i="3"/>
  <c r="CY434" i="3"/>
  <c r="CZ434" i="3"/>
  <c r="DB434" i="3" s="1"/>
  <c r="DA434" i="3"/>
  <c r="DC434" i="3"/>
  <c r="A435" i="3"/>
  <c r="Y435" i="3"/>
  <c r="CY435" i="3"/>
  <c r="CZ435" i="3"/>
  <c r="DA435" i="3"/>
  <c r="DB435" i="3"/>
  <c r="DC435" i="3"/>
  <c r="A436" i="3"/>
  <c r="Y436" i="3"/>
  <c r="CY436" i="3"/>
  <c r="CZ436" i="3"/>
  <c r="DB436" i="3" s="1"/>
  <c r="DA436" i="3"/>
  <c r="DC436" i="3"/>
  <c r="A437" i="3"/>
  <c r="Y437" i="3"/>
  <c r="CY437" i="3"/>
  <c r="CZ437" i="3"/>
  <c r="DA437" i="3"/>
  <c r="DB437" i="3"/>
  <c r="DC437" i="3"/>
  <c r="A438" i="3"/>
  <c r="Y438" i="3"/>
  <c r="CY438" i="3"/>
  <c r="CZ438" i="3"/>
  <c r="DA438" i="3"/>
  <c r="DB438" i="3"/>
  <c r="DC438" i="3"/>
  <c r="A439" i="3"/>
  <c r="Y439" i="3"/>
  <c r="CY439" i="3"/>
  <c r="CZ439" i="3"/>
  <c r="DA439" i="3"/>
  <c r="DB439" i="3"/>
  <c r="DC439" i="3"/>
  <c r="A440" i="3"/>
  <c r="Y440" i="3"/>
  <c r="CY440" i="3"/>
  <c r="CZ440" i="3"/>
  <c r="DB440" i="3" s="1"/>
  <c r="DA440" i="3"/>
  <c r="DC440" i="3"/>
  <c r="A441" i="3"/>
  <c r="Y441" i="3"/>
  <c r="CY441" i="3"/>
  <c r="CZ441" i="3"/>
  <c r="DB441" i="3" s="1"/>
  <c r="DA441" i="3"/>
  <c r="DC441" i="3"/>
  <c r="A442" i="3"/>
  <c r="Y442" i="3"/>
  <c r="CY442" i="3"/>
  <c r="CZ442" i="3"/>
  <c r="DA442" i="3"/>
  <c r="DB442" i="3"/>
  <c r="DC442" i="3"/>
  <c r="A443" i="3"/>
  <c r="Y443" i="3"/>
  <c r="CY443" i="3"/>
  <c r="CZ443" i="3"/>
  <c r="DA443" i="3"/>
  <c r="DB443" i="3"/>
  <c r="DC443" i="3"/>
  <c r="A444" i="3"/>
  <c r="Y444" i="3"/>
  <c r="CY444" i="3"/>
  <c r="CZ444" i="3"/>
  <c r="DA444" i="3"/>
  <c r="DB444" i="3"/>
  <c r="DC444" i="3"/>
  <c r="A445" i="3"/>
  <c r="Y445" i="3"/>
  <c r="CY445" i="3"/>
  <c r="CZ445" i="3"/>
  <c r="DB445" i="3" s="1"/>
  <c r="DA445" i="3"/>
  <c r="DC445" i="3"/>
  <c r="A446" i="3"/>
  <c r="Y446" i="3"/>
  <c r="CY446" i="3"/>
  <c r="CZ446" i="3"/>
  <c r="DB446" i="3" s="1"/>
  <c r="DA446" i="3"/>
  <c r="DC446" i="3"/>
  <c r="A447" i="3"/>
  <c r="Y447" i="3"/>
  <c r="CY447" i="3"/>
  <c r="CZ447" i="3"/>
  <c r="DA447" i="3"/>
  <c r="DB447" i="3"/>
  <c r="DC447" i="3"/>
  <c r="A448" i="3"/>
  <c r="Y448" i="3"/>
  <c r="CY448" i="3"/>
  <c r="CZ448" i="3"/>
  <c r="DB448" i="3" s="1"/>
  <c r="DA448" i="3"/>
  <c r="DC448" i="3"/>
  <c r="A449" i="3"/>
  <c r="Y449" i="3"/>
  <c r="CY449" i="3"/>
  <c r="CZ449" i="3"/>
  <c r="DA449" i="3"/>
  <c r="DB449" i="3"/>
  <c r="DC449" i="3"/>
  <c r="A450" i="3"/>
  <c r="Y450" i="3"/>
  <c r="CY450" i="3"/>
  <c r="CZ450" i="3"/>
  <c r="DB450" i="3" s="1"/>
  <c r="DA450" i="3"/>
  <c r="DC450" i="3"/>
  <c r="A451" i="3"/>
  <c r="Y451" i="3"/>
  <c r="CY451" i="3"/>
  <c r="CZ451" i="3"/>
  <c r="DB451" i="3" s="1"/>
  <c r="DA451" i="3"/>
  <c r="DC451" i="3"/>
  <c r="A452" i="3"/>
  <c r="Y452" i="3"/>
  <c r="CY452" i="3"/>
  <c r="CZ452" i="3"/>
  <c r="DB452" i="3" s="1"/>
  <c r="DA452" i="3"/>
  <c r="DC452" i="3"/>
  <c r="A453" i="3"/>
  <c r="Y453" i="3"/>
  <c r="CY453" i="3"/>
  <c r="CZ453" i="3"/>
  <c r="DA453" i="3"/>
  <c r="DB453" i="3"/>
  <c r="DC453" i="3"/>
  <c r="A454" i="3"/>
  <c r="Y454" i="3"/>
  <c r="CY454" i="3"/>
  <c r="CZ454" i="3"/>
  <c r="DB454" i="3" s="1"/>
  <c r="DA454" i="3"/>
  <c r="DC454" i="3"/>
  <c r="A455" i="3"/>
  <c r="Y455" i="3"/>
  <c r="CY455" i="3"/>
  <c r="CZ455" i="3"/>
  <c r="DA455" i="3"/>
  <c r="DB455" i="3"/>
  <c r="DC455" i="3"/>
  <c r="A456" i="3"/>
  <c r="Y456" i="3"/>
  <c r="CY456" i="3"/>
  <c r="CZ456" i="3"/>
  <c r="DB456" i="3" s="1"/>
  <c r="DA456" i="3"/>
  <c r="DC456" i="3"/>
  <c r="A457" i="3"/>
  <c r="Y457" i="3"/>
  <c r="CY457" i="3"/>
  <c r="CZ457" i="3"/>
  <c r="DA457" i="3"/>
  <c r="DB457" i="3"/>
  <c r="DC457" i="3"/>
  <c r="A458" i="3"/>
  <c r="Y458" i="3"/>
  <c r="CY458" i="3"/>
  <c r="CZ458" i="3"/>
  <c r="DB458" i="3" s="1"/>
  <c r="DA458" i="3"/>
  <c r="DC458" i="3"/>
  <c r="A459" i="3"/>
  <c r="Y459" i="3"/>
  <c r="CY459" i="3"/>
  <c r="CZ459" i="3"/>
  <c r="DA459" i="3"/>
  <c r="DB459" i="3"/>
  <c r="DC459" i="3"/>
  <c r="A460" i="3"/>
  <c r="Y460" i="3"/>
  <c r="CY460" i="3"/>
  <c r="CZ460" i="3"/>
  <c r="DB460" i="3" s="1"/>
  <c r="DA460" i="3"/>
  <c r="DC460" i="3"/>
  <c r="A461" i="3"/>
  <c r="Y461" i="3"/>
  <c r="CY461" i="3"/>
  <c r="CZ461" i="3"/>
  <c r="DA461" i="3"/>
  <c r="DB461" i="3"/>
  <c r="DC461" i="3"/>
  <c r="A462" i="3"/>
  <c r="Y462" i="3"/>
  <c r="CY462" i="3"/>
  <c r="CZ462" i="3"/>
  <c r="DA462" i="3"/>
  <c r="DB462" i="3"/>
  <c r="DC462" i="3"/>
  <c r="A463" i="3"/>
  <c r="Y463" i="3"/>
  <c r="CY463" i="3"/>
  <c r="CZ463" i="3"/>
  <c r="DA463" i="3"/>
  <c r="DB463" i="3"/>
  <c r="DC463" i="3"/>
  <c r="A464" i="3"/>
  <c r="Y464" i="3"/>
  <c r="CY464" i="3"/>
  <c r="CZ464" i="3"/>
  <c r="DB464" i="3" s="1"/>
  <c r="DA464" i="3"/>
  <c r="DC464" i="3"/>
  <c r="A465" i="3"/>
  <c r="Y465" i="3"/>
  <c r="CY465" i="3"/>
  <c r="CZ465" i="3"/>
  <c r="DA465" i="3"/>
  <c r="DB465" i="3"/>
  <c r="DC465" i="3"/>
  <c r="A466" i="3"/>
  <c r="Y466" i="3"/>
  <c r="CY466" i="3"/>
  <c r="CZ466" i="3"/>
  <c r="DB466" i="3" s="1"/>
  <c r="DA466" i="3"/>
  <c r="DC466" i="3"/>
  <c r="A467" i="3"/>
  <c r="Y467" i="3"/>
  <c r="CY467" i="3"/>
  <c r="CZ467" i="3"/>
  <c r="DA467" i="3"/>
  <c r="DB467" i="3"/>
  <c r="DC467" i="3"/>
  <c r="A468" i="3"/>
  <c r="Y468" i="3"/>
  <c r="CY468" i="3"/>
  <c r="CZ468" i="3"/>
  <c r="DB468" i="3" s="1"/>
  <c r="DA468" i="3"/>
  <c r="DC468" i="3"/>
  <c r="A469" i="3"/>
  <c r="Y469" i="3"/>
  <c r="CY469" i="3"/>
  <c r="CZ469" i="3"/>
  <c r="DB469" i="3" s="1"/>
  <c r="DA469" i="3"/>
  <c r="DC469" i="3"/>
  <c r="A470" i="3"/>
  <c r="Y470" i="3"/>
  <c r="CY470" i="3"/>
  <c r="CZ470" i="3"/>
  <c r="DA470" i="3"/>
  <c r="DB470" i="3"/>
  <c r="DC470" i="3"/>
  <c r="A471" i="3"/>
  <c r="Y471" i="3"/>
  <c r="CY471" i="3"/>
  <c r="CZ471" i="3"/>
  <c r="DA471" i="3"/>
  <c r="DB471" i="3"/>
  <c r="DC471" i="3"/>
  <c r="A472" i="3"/>
  <c r="Y472" i="3"/>
  <c r="CY472" i="3"/>
  <c r="CZ472" i="3"/>
  <c r="DB472" i="3" s="1"/>
  <c r="DA472" i="3"/>
  <c r="DC472" i="3"/>
  <c r="A473" i="3"/>
  <c r="Y473" i="3"/>
  <c r="CY473" i="3"/>
  <c r="CZ473" i="3"/>
  <c r="DA473" i="3"/>
  <c r="DB473" i="3"/>
  <c r="DC473" i="3"/>
  <c r="A474" i="3"/>
  <c r="Y474" i="3"/>
  <c r="CY474" i="3"/>
  <c r="CZ474" i="3"/>
  <c r="DA474" i="3"/>
  <c r="DB474" i="3"/>
  <c r="DC474" i="3"/>
  <c r="A475" i="3"/>
  <c r="Y475" i="3"/>
  <c r="CY475" i="3"/>
  <c r="CZ475" i="3"/>
  <c r="DA475" i="3"/>
  <c r="DB475" i="3"/>
  <c r="DC475" i="3"/>
  <c r="A476" i="3"/>
  <c r="Y476" i="3"/>
  <c r="CY476" i="3"/>
  <c r="CZ476" i="3"/>
  <c r="DB476" i="3" s="1"/>
  <c r="DA476" i="3"/>
  <c r="DC476" i="3"/>
  <c r="A477" i="3"/>
  <c r="Y477" i="3"/>
  <c r="CY477" i="3"/>
  <c r="CZ477" i="3"/>
  <c r="DA477" i="3"/>
  <c r="DB477" i="3"/>
  <c r="DC477" i="3"/>
  <c r="A478" i="3"/>
  <c r="Y478" i="3"/>
  <c r="CY478" i="3"/>
  <c r="CZ478" i="3"/>
  <c r="DA478" i="3"/>
  <c r="DB478" i="3"/>
  <c r="DC478" i="3"/>
  <c r="A479" i="3"/>
  <c r="Y479" i="3"/>
  <c r="CY479" i="3"/>
  <c r="CZ479" i="3"/>
  <c r="DA479" i="3"/>
  <c r="DB479" i="3"/>
  <c r="DC479" i="3"/>
  <c r="A480" i="3"/>
  <c r="Y480" i="3"/>
  <c r="CY480" i="3"/>
  <c r="CZ480" i="3"/>
  <c r="DB480" i="3" s="1"/>
  <c r="DA480" i="3"/>
  <c r="DC480" i="3"/>
  <c r="A481" i="3"/>
  <c r="Y481" i="3"/>
  <c r="CY481" i="3"/>
  <c r="CZ481" i="3"/>
  <c r="DA481" i="3"/>
  <c r="DB481" i="3"/>
  <c r="DC481" i="3"/>
  <c r="A482" i="3"/>
  <c r="Y482" i="3"/>
  <c r="CY482" i="3"/>
  <c r="CZ482" i="3"/>
  <c r="DB482" i="3" s="1"/>
  <c r="DA482" i="3"/>
  <c r="DC482" i="3"/>
  <c r="A483" i="3"/>
  <c r="Y483" i="3"/>
  <c r="CY483" i="3"/>
  <c r="CZ483" i="3"/>
  <c r="DA483" i="3"/>
  <c r="DB483" i="3"/>
  <c r="DC483" i="3"/>
  <c r="A484" i="3"/>
  <c r="Y484" i="3"/>
  <c r="CY484" i="3"/>
  <c r="CZ484" i="3"/>
  <c r="DB484" i="3" s="1"/>
  <c r="DA484" i="3"/>
  <c r="DC484" i="3"/>
  <c r="A485" i="3"/>
  <c r="Y485" i="3"/>
  <c r="CY485" i="3"/>
  <c r="CZ485" i="3"/>
  <c r="DA485" i="3"/>
  <c r="DB485" i="3"/>
  <c r="DC485" i="3"/>
  <c r="A486" i="3"/>
  <c r="Y486" i="3"/>
  <c r="CY486" i="3"/>
  <c r="CZ486" i="3"/>
  <c r="DA486" i="3"/>
  <c r="DB486" i="3"/>
  <c r="DC486" i="3"/>
  <c r="A487" i="3"/>
  <c r="Y487" i="3"/>
  <c r="CY487" i="3"/>
  <c r="CZ487" i="3"/>
  <c r="DA487" i="3"/>
  <c r="DB487" i="3"/>
  <c r="DC487" i="3"/>
  <c r="A488" i="3"/>
  <c r="Y488" i="3"/>
  <c r="CY488" i="3"/>
  <c r="CZ488" i="3"/>
  <c r="DB488" i="3" s="1"/>
  <c r="DA488" i="3"/>
  <c r="DC488" i="3"/>
  <c r="A489" i="3"/>
  <c r="Y489" i="3"/>
  <c r="CY489" i="3"/>
  <c r="CZ489" i="3"/>
  <c r="DA489" i="3"/>
  <c r="DB489" i="3"/>
  <c r="DC489" i="3"/>
  <c r="A490" i="3"/>
  <c r="Y490" i="3"/>
  <c r="CY490" i="3"/>
  <c r="CZ490" i="3"/>
  <c r="DA490" i="3"/>
  <c r="DB490" i="3"/>
  <c r="DC490" i="3"/>
  <c r="A491" i="3"/>
  <c r="Y491" i="3"/>
  <c r="CY491" i="3"/>
  <c r="CZ491" i="3"/>
  <c r="DA491" i="3"/>
  <c r="DB491" i="3"/>
  <c r="DC491" i="3"/>
  <c r="A492" i="3"/>
  <c r="Y492" i="3"/>
  <c r="CY492" i="3"/>
  <c r="CZ492" i="3"/>
  <c r="DB492" i="3" s="1"/>
  <c r="DA492" i="3"/>
  <c r="DC492" i="3"/>
  <c r="A493" i="3"/>
  <c r="Y493" i="3"/>
  <c r="CY493" i="3"/>
  <c r="CZ493" i="3"/>
  <c r="DA493" i="3"/>
  <c r="DB493" i="3"/>
  <c r="DC493" i="3"/>
  <c r="A494" i="3"/>
  <c r="Y494" i="3"/>
  <c r="CY494" i="3"/>
  <c r="CZ494" i="3"/>
  <c r="DA494" i="3"/>
  <c r="DB494" i="3"/>
  <c r="DC494" i="3"/>
  <c r="A495" i="3"/>
  <c r="Y495" i="3"/>
  <c r="CY495" i="3"/>
  <c r="CZ495" i="3"/>
  <c r="DA495" i="3"/>
  <c r="DB495" i="3"/>
  <c r="DC495" i="3"/>
  <c r="A496" i="3"/>
  <c r="Y496" i="3"/>
  <c r="CY496" i="3"/>
  <c r="CZ496" i="3"/>
  <c r="DB496" i="3" s="1"/>
  <c r="DA496" i="3"/>
  <c r="DC496" i="3"/>
  <c r="A497" i="3"/>
  <c r="Y497" i="3"/>
  <c r="CY497" i="3"/>
  <c r="CZ497" i="3"/>
  <c r="DA497" i="3"/>
  <c r="DB497" i="3"/>
  <c r="DC497" i="3"/>
  <c r="A498" i="3"/>
  <c r="Y498" i="3"/>
  <c r="CY498" i="3"/>
  <c r="CZ498" i="3"/>
  <c r="DA498" i="3"/>
  <c r="DB498" i="3"/>
  <c r="DC498" i="3"/>
  <c r="A499" i="3"/>
  <c r="Y499" i="3"/>
  <c r="CY499" i="3"/>
  <c r="CZ499" i="3"/>
  <c r="DA499" i="3"/>
  <c r="DB499" i="3"/>
  <c r="DC499" i="3"/>
  <c r="A500" i="3"/>
  <c r="Y500" i="3"/>
  <c r="CY500" i="3"/>
  <c r="CZ500" i="3"/>
  <c r="DB500" i="3" s="1"/>
  <c r="DA500" i="3"/>
  <c r="DC500" i="3"/>
  <c r="A501" i="3"/>
  <c r="Y501" i="3"/>
  <c r="CY501" i="3"/>
  <c r="CZ501" i="3"/>
  <c r="DA501" i="3"/>
  <c r="DB501" i="3"/>
  <c r="DC501" i="3"/>
  <c r="A502" i="3"/>
  <c r="Y502" i="3"/>
  <c r="CY502" i="3"/>
  <c r="CZ502" i="3"/>
  <c r="DA502" i="3"/>
  <c r="DB502" i="3"/>
  <c r="DC502" i="3"/>
  <c r="A503" i="3"/>
  <c r="Y503" i="3"/>
  <c r="CY503" i="3"/>
  <c r="CZ503" i="3"/>
  <c r="DB503" i="3" s="1"/>
  <c r="DA503" i="3"/>
  <c r="DC503" i="3"/>
  <c r="A504" i="3"/>
  <c r="Y504" i="3"/>
  <c r="CY504" i="3"/>
  <c r="CZ504" i="3"/>
  <c r="DB504" i="3" s="1"/>
  <c r="DA504" i="3"/>
  <c r="DC504" i="3"/>
  <c r="A505" i="3"/>
  <c r="Y505" i="3"/>
  <c r="CY505" i="3"/>
  <c r="CZ505" i="3"/>
  <c r="DB505" i="3" s="1"/>
  <c r="DA505" i="3"/>
  <c r="DC505" i="3"/>
  <c r="A506" i="3"/>
  <c r="Y506" i="3"/>
  <c r="CY506" i="3"/>
  <c r="CZ506" i="3"/>
  <c r="DA506" i="3"/>
  <c r="DB506" i="3"/>
  <c r="DC506" i="3"/>
  <c r="A507" i="3"/>
  <c r="Y507" i="3"/>
  <c r="CY507" i="3"/>
  <c r="CZ507" i="3"/>
  <c r="DA507" i="3"/>
  <c r="DB507" i="3"/>
  <c r="DC507" i="3"/>
  <c r="A508" i="3"/>
  <c r="Y508" i="3"/>
  <c r="CY508" i="3"/>
  <c r="CZ508" i="3"/>
  <c r="DB508" i="3" s="1"/>
  <c r="DA508" i="3"/>
  <c r="DC508" i="3"/>
  <c r="A509" i="3"/>
  <c r="Y509" i="3"/>
  <c r="CY509" i="3"/>
  <c r="CZ509" i="3"/>
  <c r="DB509" i="3" s="1"/>
  <c r="DA509" i="3"/>
  <c r="DC509" i="3"/>
  <c r="A510" i="3"/>
  <c r="Y510" i="3"/>
  <c r="CY510" i="3"/>
  <c r="CZ510" i="3"/>
  <c r="DA510" i="3"/>
  <c r="DB510" i="3"/>
  <c r="DC510" i="3"/>
  <c r="A511" i="3"/>
  <c r="Y511" i="3"/>
  <c r="CY511" i="3"/>
  <c r="CZ511" i="3"/>
  <c r="DB511" i="3" s="1"/>
  <c r="DA511" i="3"/>
  <c r="DC511" i="3"/>
  <c r="A512" i="3"/>
  <c r="Y512" i="3"/>
  <c r="CY512" i="3"/>
  <c r="CZ512" i="3"/>
  <c r="DB512" i="3" s="1"/>
  <c r="DA512" i="3"/>
  <c r="DC512" i="3"/>
  <c r="A513" i="3"/>
  <c r="Y513" i="3"/>
  <c r="CY513" i="3"/>
  <c r="CZ513" i="3"/>
  <c r="DB513" i="3" s="1"/>
  <c r="DA513" i="3"/>
  <c r="DC513" i="3"/>
  <c r="A514" i="3"/>
  <c r="Y514" i="3"/>
  <c r="CY514" i="3"/>
  <c r="CZ514" i="3"/>
  <c r="DB514" i="3" s="1"/>
  <c r="DA514" i="3"/>
  <c r="DC514" i="3"/>
  <c r="A515" i="3"/>
  <c r="Y515" i="3"/>
  <c r="CY515" i="3"/>
  <c r="CZ515" i="3"/>
  <c r="DB515" i="3" s="1"/>
  <c r="DA515" i="3"/>
  <c r="DC515" i="3"/>
  <c r="A516" i="3"/>
  <c r="Y516" i="3"/>
  <c r="CY516" i="3"/>
  <c r="CZ516" i="3"/>
  <c r="DB516" i="3" s="1"/>
  <c r="DA516" i="3"/>
  <c r="DC516" i="3"/>
  <c r="A517" i="3"/>
  <c r="Y517" i="3"/>
  <c r="CY517" i="3"/>
  <c r="CZ517" i="3"/>
  <c r="DB517" i="3" s="1"/>
  <c r="DA517" i="3"/>
  <c r="DC517" i="3"/>
  <c r="A518" i="3"/>
  <c r="Y518" i="3"/>
  <c r="CY518" i="3"/>
  <c r="CZ518" i="3"/>
  <c r="DA518" i="3"/>
  <c r="DB518" i="3"/>
  <c r="DC518" i="3"/>
  <c r="A519" i="3"/>
  <c r="Y519" i="3"/>
  <c r="CY519" i="3"/>
  <c r="CZ519" i="3"/>
  <c r="DA519" i="3"/>
  <c r="DB519" i="3"/>
  <c r="DC519" i="3"/>
  <c r="A520" i="3"/>
  <c r="Y520" i="3"/>
  <c r="CY520" i="3"/>
  <c r="CZ520" i="3"/>
  <c r="DB520" i="3" s="1"/>
  <c r="DA520" i="3"/>
  <c r="DC520" i="3"/>
  <c r="A521" i="3"/>
  <c r="Y521" i="3"/>
  <c r="CY521" i="3"/>
  <c r="CZ521" i="3"/>
  <c r="DB521" i="3" s="1"/>
  <c r="DA521" i="3"/>
  <c r="DC521" i="3"/>
  <c r="A522" i="3"/>
  <c r="Y522" i="3"/>
  <c r="CY522" i="3"/>
  <c r="CZ522" i="3"/>
  <c r="DA522" i="3"/>
  <c r="DB522" i="3"/>
  <c r="DC522" i="3"/>
  <c r="A523" i="3"/>
  <c r="Y523" i="3"/>
  <c r="CY523" i="3"/>
  <c r="CZ523" i="3"/>
  <c r="DB523" i="3" s="1"/>
  <c r="DA523" i="3"/>
  <c r="DC523" i="3"/>
  <c r="A524" i="3"/>
  <c r="Y524" i="3"/>
  <c r="CY524" i="3"/>
  <c r="CZ524" i="3"/>
  <c r="DB524" i="3" s="1"/>
  <c r="DA524" i="3"/>
  <c r="DC524" i="3"/>
  <c r="A525" i="3"/>
  <c r="Y525" i="3"/>
  <c r="CY525" i="3"/>
  <c r="CZ525" i="3"/>
  <c r="DB525" i="3" s="1"/>
  <c r="DA525" i="3"/>
  <c r="DC525" i="3"/>
  <c r="A526" i="3"/>
  <c r="Y526" i="3"/>
  <c r="CY526" i="3"/>
  <c r="CZ526" i="3"/>
  <c r="DB526" i="3" s="1"/>
  <c r="DA526" i="3"/>
  <c r="DC526" i="3"/>
  <c r="A527" i="3"/>
  <c r="Y527" i="3"/>
  <c r="CY527" i="3"/>
  <c r="CZ527" i="3"/>
  <c r="DB527" i="3" s="1"/>
  <c r="DA527" i="3"/>
  <c r="DC527" i="3"/>
  <c r="A528" i="3"/>
  <c r="Y528" i="3"/>
  <c r="CY528" i="3"/>
  <c r="CZ528" i="3"/>
  <c r="DB528" i="3" s="1"/>
  <c r="DA528" i="3"/>
  <c r="DC528" i="3"/>
  <c r="A529" i="3"/>
  <c r="Y529" i="3"/>
  <c r="CY529" i="3"/>
  <c r="CZ529" i="3"/>
  <c r="DB529" i="3" s="1"/>
  <c r="DA529" i="3"/>
  <c r="DC529" i="3"/>
  <c r="A530" i="3"/>
  <c r="Y530" i="3"/>
  <c r="CY530" i="3"/>
  <c r="CZ530" i="3"/>
  <c r="DA530" i="3"/>
  <c r="DB530" i="3"/>
  <c r="DC530" i="3"/>
  <c r="A531" i="3"/>
  <c r="Y531" i="3"/>
  <c r="CY531" i="3"/>
  <c r="CZ531" i="3"/>
  <c r="DA531" i="3"/>
  <c r="DB531" i="3"/>
  <c r="DC531" i="3"/>
  <c r="A532" i="3"/>
  <c r="Y532" i="3"/>
  <c r="CY532" i="3"/>
  <c r="CZ532" i="3"/>
  <c r="DB532" i="3" s="1"/>
  <c r="DA532" i="3"/>
  <c r="DC532" i="3"/>
  <c r="A533" i="3"/>
  <c r="Y533" i="3"/>
  <c r="CY533" i="3"/>
  <c r="CZ533" i="3"/>
  <c r="DB533" i="3" s="1"/>
  <c r="DA533" i="3"/>
  <c r="DC533" i="3"/>
  <c r="A534" i="3"/>
  <c r="Y534" i="3"/>
  <c r="CY534" i="3"/>
  <c r="CZ534" i="3"/>
  <c r="DA534" i="3"/>
  <c r="DB534" i="3"/>
  <c r="DC534" i="3"/>
  <c r="A535" i="3"/>
  <c r="Y535" i="3"/>
  <c r="CY535" i="3"/>
  <c r="CZ535" i="3"/>
  <c r="DB535" i="3" s="1"/>
  <c r="DA535" i="3"/>
  <c r="DC535" i="3"/>
  <c r="A536" i="3"/>
  <c r="Y536" i="3"/>
  <c r="CY536" i="3"/>
  <c r="CZ536" i="3"/>
  <c r="DB536" i="3" s="1"/>
  <c r="DA536" i="3"/>
  <c r="DC536" i="3"/>
  <c r="A537" i="3"/>
  <c r="Y537" i="3"/>
  <c r="CY537" i="3"/>
  <c r="CZ537" i="3"/>
  <c r="DB537" i="3" s="1"/>
  <c r="DA537" i="3"/>
  <c r="DC537" i="3"/>
  <c r="A538" i="3"/>
  <c r="Y538" i="3"/>
  <c r="CY538" i="3"/>
  <c r="CZ538" i="3"/>
  <c r="DB538" i="3" s="1"/>
  <c r="DA538" i="3"/>
  <c r="DC538" i="3"/>
  <c r="A539" i="3"/>
  <c r="Y539" i="3"/>
  <c r="CY539" i="3"/>
  <c r="CZ539" i="3"/>
  <c r="DA539" i="3"/>
  <c r="DB539" i="3"/>
  <c r="DC539" i="3"/>
  <c r="A540" i="3"/>
  <c r="Y540" i="3"/>
  <c r="CY540" i="3"/>
  <c r="CZ540" i="3"/>
  <c r="DB540" i="3" s="1"/>
  <c r="DA540" i="3"/>
  <c r="DC540" i="3"/>
  <c r="A541" i="3"/>
  <c r="Y541" i="3"/>
  <c r="CY541" i="3"/>
  <c r="CZ541" i="3"/>
  <c r="DB541" i="3" s="1"/>
  <c r="DA541" i="3"/>
  <c r="DC541" i="3"/>
  <c r="A542" i="3"/>
  <c r="Y542" i="3"/>
  <c r="CY542" i="3"/>
  <c r="CZ542" i="3"/>
  <c r="DA542" i="3"/>
  <c r="DB542" i="3"/>
  <c r="DC542" i="3"/>
  <c r="A543" i="3"/>
  <c r="Y543" i="3"/>
  <c r="CY543" i="3"/>
  <c r="CZ543" i="3"/>
  <c r="DB543" i="3" s="1"/>
  <c r="DA543" i="3"/>
  <c r="DC543" i="3"/>
  <c r="A544" i="3"/>
  <c r="Y544" i="3"/>
  <c r="CY544" i="3"/>
  <c r="CZ544" i="3"/>
  <c r="DB544" i="3" s="1"/>
  <c r="DA544" i="3"/>
  <c r="DC544" i="3"/>
  <c r="A545" i="3"/>
  <c r="Y545" i="3"/>
  <c r="CY545" i="3"/>
  <c r="CZ545" i="3"/>
  <c r="DB545" i="3" s="1"/>
  <c r="DA545" i="3"/>
  <c r="DC545" i="3"/>
  <c r="A546" i="3"/>
  <c r="Y546" i="3"/>
  <c r="CY546" i="3"/>
  <c r="CZ546" i="3"/>
  <c r="DB546" i="3" s="1"/>
  <c r="DA546" i="3"/>
  <c r="DC546" i="3"/>
  <c r="A547" i="3"/>
  <c r="Y547" i="3"/>
  <c r="CY547" i="3"/>
  <c r="CZ547" i="3"/>
  <c r="DA547" i="3"/>
  <c r="DB547" i="3"/>
  <c r="DC547" i="3"/>
  <c r="A548" i="3"/>
  <c r="Y548" i="3"/>
  <c r="CY548" i="3"/>
  <c r="CZ548" i="3"/>
  <c r="DA548" i="3"/>
  <c r="DB548" i="3"/>
  <c r="DC548" i="3"/>
  <c r="A549" i="3"/>
  <c r="Y549" i="3"/>
  <c r="CY549" i="3"/>
  <c r="CZ549" i="3"/>
  <c r="DB549" i="3" s="1"/>
  <c r="DA549" i="3"/>
  <c r="DC549" i="3"/>
  <c r="A550" i="3"/>
  <c r="Y550" i="3"/>
  <c r="CY550" i="3"/>
  <c r="CZ550" i="3"/>
  <c r="DB550" i="3" s="1"/>
  <c r="DA550" i="3"/>
  <c r="DC550" i="3"/>
  <c r="A551" i="3"/>
  <c r="Y551" i="3"/>
  <c r="CY551" i="3"/>
  <c r="CZ551" i="3"/>
  <c r="DA551" i="3"/>
  <c r="DB551" i="3"/>
  <c r="DC551" i="3"/>
  <c r="A552" i="3"/>
  <c r="Y552" i="3"/>
  <c r="CY552" i="3"/>
  <c r="CZ552" i="3"/>
  <c r="DB552" i="3" s="1"/>
  <c r="DA552" i="3"/>
  <c r="DC552" i="3"/>
  <c r="A553" i="3"/>
  <c r="Y553" i="3"/>
  <c r="CY553" i="3"/>
  <c r="CZ553" i="3"/>
  <c r="DB553" i="3" s="1"/>
  <c r="DA553" i="3"/>
  <c r="DC553" i="3"/>
  <c r="A554" i="3"/>
  <c r="Y554" i="3"/>
  <c r="CY554" i="3"/>
  <c r="CZ554" i="3"/>
  <c r="DB554" i="3" s="1"/>
  <c r="DA554" i="3"/>
  <c r="DC554" i="3"/>
  <c r="A555" i="3"/>
  <c r="Y555" i="3"/>
  <c r="CY555" i="3"/>
  <c r="CZ555" i="3"/>
  <c r="DA555" i="3"/>
  <c r="DB555" i="3"/>
  <c r="DC555" i="3"/>
  <c r="A556" i="3"/>
  <c r="Y556" i="3"/>
  <c r="CY556" i="3"/>
  <c r="CZ556" i="3"/>
  <c r="DA556" i="3"/>
  <c r="DB556" i="3"/>
  <c r="DC556" i="3"/>
  <c r="A557" i="3"/>
  <c r="Y557" i="3"/>
  <c r="CY557" i="3"/>
  <c r="CZ557" i="3"/>
  <c r="DB557" i="3" s="1"/>
  <c r="DA557" i="3"/>
  <c r="DC557" i="3"/>
  <c r="A558" i="3"/>
  <c r="Y558" i="3"/>
  <c r="CY558" i="3"/>
  <c r="CZ558" i="3"/>
  <c r="DA558" i="3"/>
  <c r="DB558" i="3"/>
  <c r="DC558" i="3"/>
  <c r="A559" i="3"/>
  <c r="Y559" i="3"/>
  <c r="CY559" i="3"/>
  <c r="CZ559" i="3"/>
  <c r="DA559" i="3"/>
  <c r="DB559" i="3"/>
  <c r="DC559" i="3"/>
  <c r="A560" i="3"/>
  <c r="Y560" i="3"/>
  <c r="CY560" i="3"/>
  <c r="CZ560" i="3"/>
  <c r="DA560" i="3"/>
  <c r="DB560" i="3"/>
  <c r="DC560" i="3"/>
  <c r="A561" i="3"/>
  <c r="Y561" i="3"/>
  <c r="CY561" i="3"/>
  <c r="CZ561" i="3"/>
  <c r="DB561" i="3" s="1"/>
  <c r="DA561" i="3"/>
  <c r="DC561" i="3"/>
  <c r="A562" i="3"/>
  <c r="Y562" i="3"/>
  <c r="CY562" i="3"/>
  <c r="CZ562" i="3"/>
  <c r="DB562" i="3" s="1"/>
  <c r="DA562" i="3"/>
  <c r="DC562" i="3"/>
  <c r="A563" i="3"/>
  <c r="Y563" i="3"/>
  <c r="CY563" i="3"/>
  <c r="CZ563" i="3"/>
  <c r="DA563" i="3"/>
  <c r="DB563" i="3"/>
  <c r="DC563" i="3"/>
  <c r="A564" i="3"/>
  <c r="Y564" i="3"/>
  <c r="CY564" i="3"/>
  <c r="CZ564" i="3"/>
  <c r="DA564" i="3"/>
  <c r="DB564" i="3"/>
  <c r="DC564" i="3"/>
  <c r="A565" i="3"/>
  <c r="Y565" i="3"/>
  <c r="CY565" i="3"/>
  <c r="CZ565" i="3"/>
  <c r="DB565" i="3" s="1"/>
  <c r="DA565" i="3"/>
  <c r="DC565" i="3"/>
  <c r="A566" i="3"/>
  <c r="Y566" i="3"/>
  <c r="CY566" i="3"/>
  <c r="CZ566" i="3"/>
  <c r="DA566" i="3"/>
  <c r="DB566" i="3"/>
  <c r="DC566" i="3"/>
  <c r="A567" i="3"/>
  <c r="Y567" i="3"/>
  <c r="CY567" i="3"/>
  <c r="CZ567" i="3"/>
  <c r="DA567" i="3"/>
  <c r="DB567" i="3"/>
  <c r="DC567" i="3"/>
  <c r="A568" i="3"/>
  <c r="Y568" i="3"/>
  <c r="CY568" i="3"/>
  <c r="CZ568" i="3"/>
  <c r="DB568" i="3" s="1"/>
  <c r="DA568" i="3"/>
  <c r="DC568" i="3"/>
  <c r="A569" i="3"/>
  <c r="Y569" i="3"/>
  <c r="CY569" i="3"/>
  <c r="CZ569" i="3"/>
  <c r="DB569" i="3" s="1"/>
  <c r="DA569" i="3"/>
  <c r="DC569" i="3"/>
  <c r="A570" i="3"/>
  <c r="Y570" i="3"/>
  <c r="CY570" i="3"/>
  <c r="CZ570" i="3"/>
  <c r="DB570" i="3" s="1"/>
  <c r="DA570" i="3"/>
  <c r="DC570" i="3"/>
  <c r="A571" i="3"/>
  <c r="Y571" i="3"/>
  <c r="CY571" i="3"/>
  <c r="CZ571" i="3"/>
  <c r="DA571" i="3"/>
  <c r="DB571" i="3"/>
  <c r="DC571" i="3"/>
  <c r="A572" i="3"/>
  <c r="Y572" i="3"/>
  <c r="CY572" i="3"/>
  <c r="CZ572" i="3"/>
  <c r="DB572" i="3" s="1"/>
  <c r="DA572" i="3"/>
  <c r="DC572" i="3"/>
  <c r="A573" i="3"/>
  <c r="Y573" i="3"/>
  <c r="CY573" i="3"/>
  <c r="CZ573" i="3"/>
  <c r="DA573" i="3"/>
  <c r="DB573" i="3"/>
  <c r="DC573" i="3"/>
  <c r="A574" i="3"/>
  <c r="Y574" i="3"/>
  <c r="CY574" i="3"/>
  <c r="CZ574" i="3"/>
  <c r="DA574" i="3"/>
  <c r="DB574" i="3"/>
  <c r="DC574" i="3"/>
  <c r="A575" i="3"/>
  <c r="Y575" i="3"/>
  <c r="CY575" i="3"/>
  <c r="CZ575" i="3"/>
  <c r="DA575" i="3"/>
  <c r="DB575" i="3"/>
  <c r="DC575" i="3"/>
  <c r="A576" i="3"/>
  <c r="Y576" i="3"/>
  <c r="CY576" i="3"/>
  <c r="CZ576" i="3"/>
  <c r="DB576" i="3" s="1"/>
  <c r="DA576" i="3"/>
  <c r="DC576" i="3"/>
  <c r="A577" i="3"/>
  <c r="Y577" i="3"/>
  <c r="CY577" i="3"/>
  <c r="CZ577" i="3"/>
  <c r="DB577" i="3" s="1"/>
  <c r="DA577" i="3"/>
  <c r="DC577" i="3"/>
  <c r="A578" i="3"/>
  <c r="Y578" i="3"/>
  <c r="CY578" i="3"/>
  <c r="CZ578" i="3"/>
  <c r="DB578" i="3" s="1"/>
  <c r="DA578" i="3"/>
  <c r="DC578" i="3"/>
  <c r="A579" i="3"/>
  <c r="Y579" i="3"/>
  <c r="CY579" i="3"/>
  <c r="CZ579" i="3"/>
  <c r="DB579" i="3" s="1"/>
  <c r="DA579" i="3"/>
  <c r="DC579" i="3"/>
  <c r="A580" i="3"/>
  <c r="Y580" i="3"/>
  <c r="CY580" i="3"/>
  <c r="CZ580" i="3"/>
  <c r="DA580" i="3"/>
  <c r="DB580" i="3"/>
  <c r="DC580" i="3"/>
  <c r="A581" i="3"/>
  <c r="Y581" i="3"/>
  <c r="CY581" i="3"/>
  <c r="CZ581" i="3"/>
  <c r="DA581" i="3"/>
  <c r="DB581" i="3"/>
  <c r="DC581" i="3"/>
  <c r="A582" i="3"/>
  <c r="Y582" i="3"/>
  <c r="CY582" i="3"/>
  <c r="CZ582" i="3"/>
  <c r="DB582" i="3" s="1"/>
  <c r="DA582" i="3"/>
  <c r="DC582" i="3"/>
  <c r="A583" i="3"/>
  <c r="Y583" i="3"/>
  <c r="CY583" i="3"/>
  <c r="CZ583" i="3"/>
  <c r="DA583" i="3"/>
  <c r="DB583" i="3"/>
  <c r="DC583" i="3"/>
  <c r="A584" i="3"/>
  <c r="Y584" i="3"/>
  <c r="CY584" i="3"/>
  <c r="CZ584" i="3"/>
  <c r="DB584" i="3" s="1"/>
  <c r="DA584" i="3"/>
  <c r="DC584" i="3"/>
  <c r="A585" i="3"/>
  <c r="Y585" i="3"/>
  <c r="CY585" i="3"/>
  <c r="CZ585" i="3"/>
  <c r="DA585" i="3"/>
  <c r="DB585" i="3"/>
  <c r="DC585" i="3"/>
  <c r="A586" i="3"/>
  <c r="Y586" i="3"/>
  <c r="CY586" i="3"/>
  <c r="CZ586" i="3"/>
  <c r="DB586" i="3" s="1"/>
  <c r="DA586" i="3"/>
  <c r="DC586" i="3"/>
  <c r="A587" i="3"/>
  <c r="Y587" i="3"/>
  <c r="CY587" i="3"/>
  <c r="CZ587" i="3"/>
  <c r="DA587" i="3"/>
  <c r="DB587" i="3"/>
  <c r="DC587" i="3"/>
  <c r="A588" i="3"/>
  <c r="Y588" i="3"/>
  <c r="CY588" i="3"/>
  <c r="CZ588" i="3"/>
  <c r="DB588" i="3" s="1"/>
  <c r="DA588" i="3"/>
  <c r="DC588" i="3"/>
  <c r="A589" i="3"/>
  <c r="Y589" i="3"/>
  <c r="CY589" i="3"/>
  <c r="CZ589" i="3"/>
  <c r="DA589" i="3"/>
  <c r="DB589" i="3"/>
  <c r="DC589" i="3"/>
  <c r="A590" i="3"/>
  <c r="Y590" i="3"/>
  <c r="CY590" i="3"/>
  <c r="CZ590" i="3"/>
  <c r="DB590" i="3" s="1"/>
  <c r="DA590" i="3"/>
  <c r="DC590" i="3"/>
  <c r="A591" i="3"/>
  <c r="Y591" i="3"/>
  <c r="CY591" i="3"/>
  <c r="CZ591" i="3"/>
  <c r="DB591" i="3" s="1"/>
  <c r="DA591" i="3"/>
  <c r="DC591" i="3"/>
  <c r="A592" i="3"/>
  <c r="Y592" i="3"/>
  <c r="CY592" i="3"/>
  <c r="CZ592" i="3"/>
  <c r="DA592" i="3"/>
  <c r="DB592" i="3"/>
  <c r="DC592" i="3"/>
  <c r="A593" i="3"/>
  <c r="Y593" i="3"/>
  <c r="CY593" i="3"/>
  <c r="CZ593" i="3"/>
  <c r="DA593" i="3"/>
  <c r="DB593" i="3"/>
  <c r="DC593" i="3"/>
  <c r="A594" i="3"/>
  <c r="Y594" i="3"/>
  <c r="CY594" i="3"/>
  <c r="CZ594" i="3"/>
  <c r="DB594" i="3" s="1"/>
  <c r="DA594" i="3"/>
  <c r="DC594" i="3"/>
  <c r="A595" i="3"/>
  <c r="Y595" i="3"/>
  <c r="CY595" i="3"/>
  <c r="CZ595" i="3"/>
  <c r="DA595" i="3"/>
  <c r="DB595" i="3"/>
  <c r="DC595" i="3"/>
  <c r="A596" i="3"/>
  <c r="Y596" i="3"/>
  <c r="CY596" i="3"/>
  <c r="CZ596" i="3"/>
  <c r="DB596" i="3" s="1"/>
  <c r="DA596" i="3"/>
  <c r="DC596" i="3"/>
  <c r="A597" i="3"/>
  <c r="Y597" i="3"/>
  <c r="CY597" i="3"/>
  <c r="CZ597" i="3"/>
  <c r="DA597" i="3"/>
  <c r="DB597" i="3"/>
  <c r="DC597" i="3"/>
  <c r="A598" i="3"/>
  <c r="Y598" i="3"/>
  <c r="CY598" i="3"/>
  <c r="CZ598" i="3"/>
  <c r="DB598" i="3" s="1"/>
  <c r="DA598" i="3"/>
  <c r="DC598" i="3"/>
  <c r="A599" i="3"/>
  <c r="Y599" i="3"/>
  <c r="CY599" i="3"/>
  <c r="CZ599" i="3"/>
  <c r="DA599" i="3"/>
  <c r="DB599" i="3"/>
  <c r="DC599" i="3"/>
  <c r="A600" i="3"/>
  <c r="Y600" i="3"/>
  <c r="CY600" i="3"/>
  <c r="CZ600" i="3"/>
  <c r="DA600" i="3"/>
  <c r="DB600" i="3"/>
  <c r="DC600" i="3"/>
  <c r="A601" i="3"/>
  <c r="Y601" i="3"/>
  <c r="CY601" i="3"/>
  <c r="CZ601" i="3"/>
  <c r="DA601" i="3"/>
  <c r="DB601" i="3"/>
  <c r="DC601" i="3"/>
  <c r="A602" i="3"/>
  <c r="Y602" i="3"/>
  <c r="CY602" i="3"/>
  <c r="CZ602" i="3"/>
  <c r="DA602" i="3"/>
  <c r="DB602" i="3"/>
  <c r="DC602" i="3"/>
  <c r="A603" i="3"/>
  <c r="Y603" i="3"/>
  <c r="CY603" i="3"/>
  <c r="CZ603" i="3"/>
  <c r="DA603" i="3"/>
  <c r="DB603" i="3"/>
  <c r="DC603" i="3"/>
  <c r="A604" i="3"/>
  <c r="Y604" i="3"/>
  <c r="CY604" i="3"/>
  <c r="CZ604" i="3"/>
  <c r="DB604" i="3" s="1"/>
  <c r="DA604" i="3"/>
  <c r="DC604" i="3"/>
  <c r="A605" i="3"/>
  <c r="Y605" i="3"/>
  <c r="CY605" i="3"/>
  <c r="CZ605" i="3"/>
  <c r="DA605" i="3"/>
  <c r="DB605" i="3"/>
  <c r="DC605" i="3"/>
  <c r="A606" i="3"/>
  <c r="Y606" i="3"/>
  <c r="CY606" i="3"/>
  <c r="CZ606" i="3"/>
  <c r="DA606" i="3"/>
  <c r="DB606" i="3"/>
  <c r="DC606" i="3"/>
  <c r="A607" i="3"/>
  <c r="Y607" i="3"/>
  <c r="CY607" i="3"/>
  <c r="CZ607" i="3"/>
  <c r="DB607" i="3" s="1"/>
  <c r="DA607" i="3"/>
  <c r="DC607" i="3"/>
  <c r="A608" i="3"/>
  <c r="Y608" i="3"/>
  <c r="CY608" i="3"/>
  <c r="CZ608" i="3"/>
  <c r="DB608" i="3" s="1"/>
  <c r="DA608" i="3"/>
  <c r="DC608" i="3"/>
  <c r="A609" i="3"/>
  <c r="Y609" i="3"/>
  <c r="CY609" i="3"/>
  <c r="CZ609" i="3"/>
  <c r="DA609" i="3"/>
  <c r="DB609" i="3"/>
  <c r="DC609" i="3"/>
  <c r="A610" i="3"/>
  <c r="Y610" i="3"/>
  <c r="CY610" i="3"/>
  <c r="CZ610" i="3"/>
  <c r="DB610" i="3" s="1"/>
  <c r="DA610" i="3"/>
  <c r="DC610" i="3"/>
  <c r="A611" i="3"/>
  <c r="Y611" i="3"/>
  <c r="CY611" i="3"/>
  <c r="CZ611" i="3"/>
  <c r="DB611" i="3" s="1"/>
  <c r="DA611" i="3"/>
  <c r="DC611" i="3"/>
  <c r="A612" i="3"/>
  <c r="Y612" i="3"/>
  <c r="CY612" i="3"/>
  <c r="CZ612" i="3"/>
  <c r="DA612" i="3"/>
  <c r="DB612" i="3"/>
  <c r="DC612" i="3"/>
  <c r="A613" i="3"/>
  <c r="Y613" i="3"/>
  <c r="CY613" i="3"/>
  <c r="CZ613" i="3"/>
  <c r="DB613" i="3" s="1"/>
  <c r="DA613" i="3"/>
  <c r="DC613" i="3"/>
  <c r="A614" i="3"/>
  <c r="Y614" i="3"/>
  <c r="CY614" i="3"/>
  <c r="CZ614" i="3"/>
  <c r="DB614" i="3" s="1"/>
  <c r="DA614" i="3"/>
  <c r="DC614" i="3"/>
  <c r="A615" i="3"/>
  <c r="Y615" i="3"/>
  <c r="CY615" i="3"/>
  <c r="CZ615" i="3"/>
  <c r="DA615" i="3"/>
  <c r="DB615" i="3"/>
  <c r="DC615" i="3"/>
  <c r="A616" i="3"/>
  <c r="Y616" i="3"/>
  <c r="CY616" i="3"/>
  <c r="CZ616" i="3"/>
  <c r="DB616" i="3" s="1"/>
  <c r="DA616" i="3"/>
  <c r="DC616" i="3"/>
  <c r="A617" i="3"/>
  <c r="Y617" i="3"/>
  <c r="CY617" i="3"/>
  <c r="CZ617" i="3"/>
  <c r="DA617" i="3"/>
  <c r="DB617" i="3"/>
  <c r="DC617" i="3"/>
  <c r="A618" i="3"/>
  <c r="Y618" i="3"/>
  <c r="CY618" i="3"/>
  <c r="CZ618" i="3"/>
  <c r="DA618" i="3"/>
  <c r="DB618" i="3"/>
  <c r="DC618" i="3"/>
  <c r="A619" i="3"/>
  <c r="Y619" i="3"/>
  <c r="CY619" i="3"/>
  <c r="CZ619" i="3"/>
  <c r="DA619" i="3"/>
  <c r="DB619" i="3"/>
  <c r="DC619" i="3"/>
  <c r="A620" i="3"/>
  <c r="Y620" i="3"/>
  <c r="CY620" i="3"/>
  <c r="CZ620" i="3"/>
  <c r="DB620" i="3" s="1"/>
  <c r="DA620" i="3"/>
  <c r="DC620" i="3"/>
  <c r="A621" i="3"/>
  <c r="Y621" i="3"/>
  <c r="CY621" i="3"/>
  <c r="CZ621" i="3"/>
  <c r="DA621" i="3"/>
  <c r="DB621" i="3"/>
  <c r="DC621" i="3"/>
  <c r="A622" i="3"/>
  <c r="Y622" i="3"/>
  <c r="CY622" i="3"/>
  <c r="CZ622" i="3"/>
  <c r="DA622" i="3"/>
  <c r="DB622" i="3"/>
  <c r="DC622" i="3"/>
  <c r="A623" i="3"/>
  <c r="Y623" i="3"/>
  <c r="CY623" i="3"/>
  <c r="CZ623" i="3"/>
  <c r="DA623" i="3"/>
  <c r="DB623" i="3"/>
  <c r="DC623" i="3"/>
  <c r="A624" i="3"/>
  <c r="Y624" i="3"/>
  <c r="CY624" i="3"/>
  <c r="CZ624" i="3"/>
  <c r="DA624" i="3"/>
  <c r="DB624" i="3"/>
  <c r="DC624" i="3"/>
  <c r="A625" i="3"/>
  <c r="Y625" i="3"/>
  <c r="CY625" i="3"/>
  <c r="CZ625" i="3"/>
  <c r="DA625" i="3"/>
  <c r="DB625" i="3"/>
  <c r="DC625" i="3"/>
  <c r="A626" i="3"/>
  <c r="Y626" i="3"/>
  <c r="CY626" i="3"/>
  <c r="CZ626" i="3"/>
  <c r="DA626" i="3"/>
  <c r="DB626" i="3"/>
  <c r="DC626" i="3"/>
  <c r="A627" i="3"/>
  <c r="Y627" i="3"/>
  <c r="CY627" i="3"/>
  <c r="CZ627" i="3"/>
  <c r="DB627" i="3" s="1"/>
  <c r="DA627" i="3"/>
  <c r="DC627" i="3"/>
  <c r="A628" i="3"/>
  <c r="Y628" i="3"/>
  <c r="CY628" i="3"/>
  <c r="CZ628" i="3"/>
  <c r="DA628" i="3"/>
  <c r="DB628" i="3"/>
  <c r="DC628" i="3"/>
  <c r="A629" i="3"/>
  <c r="Y629" i="3"/>
  <c r="CY629" i="3"/>
  <c r="CZ629" i="3"/>
  <c r="DA629" i="3"/>
  <c r="DB629" i="3"/>
  <c r="DC629" i="3"/>
  <c r="A630" i="3"/>
  <c r="Y630" i="3"/>
  <c r="CY630" i="3"/>
  <c r="CZ630" i="3"/>
  <c r="DB630" i="3" s="1"/>
  <c r="DA630" i="3"/>
  <c r="DC630" i="3"/>
  <c r="A631" i="3"/>
  <c r="Y631" i="3"/>
  <c r="CY631" i="3"/>
  <c r="CZ631" i="3"/>
  <c r="DA631" i="3"/>
  <c r="DB631" i="3"/>
  <c r="DC631" i="3"/>
  <c r="A632" i="3"/>
  <c r="Y632" i="3"/>
  <c r="CY632" i="3"/>
  <c r="CZ632" i="3"/>
  <c r="DA632" i="3"/>
  <c r="DB632" i="3"/>
  <c r="DC632" i="3"/>
  <c r="A633" i="3"/>
  <c r="Y633" i="3"/>
  <c r="CY633" i="3"/>
  <c r="CZ633" i="3"/>
  <c r="DB633" i="3" s="1"/>
  <c r="DA633" i="3"/>
  <c r="DC633" i="3"/>
  <c r="A634" i="3"/>
  <c r="Y634" i="3"/>
  <c r="CY634" i="3"/>
  <c r="CZ634" i="3"/>
  <c r="DA634" i="3"/>
  <c r="DB634" i="3"/>
  <c r="DC634" i="3"/>
  <c r="A635" i="3"/>
  <c r="Y635" i="3"/>
  <c r="CY635" i="3"/>
  <c r="CZ635" i="3"/>
  <c r="DA635" i="3"/>
  <c r="DB635" i="3"/>
  <c r="DC635" i="3"/>
  <c r="A636" i="3"/>
  <c r="Y636" i="3"/>
  <c r="CY636" i="3"/>
  <c r="CZ636" i="3"/>
  <c r="DA636" i="3"/>
  <c r="DB636" i="3"/>
  <c r="DC636" i="3"/>
  <c r="A637" i="3"/>
  <c r="Y637" i="3"/>
  <c r="CY637" i="3"/>
  <c r="CZ637" i="3"/>
  <c r="DA637" i="3"/>
  <c r="DB637" i="3"/>
  <c r="DC637" i="3"/>
  <c r="A638" i="3"/>
  <c r="Y638" i="3"/>
  <c r="CY638" i="3"/>
  <c r="CZ638" i="3"/>
  <c r="DB638" i="3" s="1"/>
  <c r="DA638" i="3"/>
  <c r="DC638" i="3"/>
  <c r="A639" i="3"/>
  <c r="Y639" i="3"/>
  <c r="CY639" i="3"/>
  <c r="CZ639" i="3"/>
  <c r="DA639" i="3"/>
  <c r="DB639" i="3"/>
  <c r="DC639" i="3"/>
  <c r="A640" i="3"/>
  <c r="Y640" i="3"/>
  <c r="CY640" i="3"/>
  <c r="CZ640" i="3"/>
  <c r="DA640" i="3"/>
  <c r="DB640" i="3"/>
  <c r="DC640" i="3"/>
  <c r="A641" i="3"/>
  <c r="Y641" i="3"/>
  <c r="CY641" i="3"/>
  <c r="CZ641" i="3"/>
  <c r="DB641" i="3" s="1"/>
  <c r="DA641" i="3"/>
  <c r="DC641" i="3"/>
  <c r="A642" i="3"/>
  <c r="Y642" i="3"/>
  <c r="CY642" i="3"/>
  <c r="CZ642" i="3"/>
  <c r="DA642" i="3"/>
  <c r="DB642" i="3"/>
  <c r="DC642" i="3"/>
  <c r="A643" i="3"/>
  <c r="Y643" i="3"/>
  <c r="CY643" i="3"/>
  <c r="CZ643" i="3"/>
  <c r="DB643" i="3" s="1"/>
  <c r="DA643" i="3"/>
  <c r="DC643" i="3"/>
  <c r="A644" i="3"/>
  <c r="Y644" i="3"/>
  <c r="CY644" i="3"/>
  <c r="CZ644" i="3"/>
  <c r="DA644" i="3"/>
  <c r="DB644" i="3"/>
  <c r="DC644" i="3"/>
  <c r="A645" i="3"/>
  <c r="Y645" i="3"/>
  <c r="CY645" i="3"/>
  <c r="CZ645" i="3"/>
  <c r="DB645" i="3" s="1"/>
  <c r="DA645" i="3"/>
  <c r="DC645" i="3"/>
  <c r="A646" i="3"/>
  <c r="Y646" i="3"/>
  <c r="CY646" i="3"/>
  <c r="CZ646" i="3"/>
  <c r="DA646" i="3"/>
  <c r="DB646" i="3"/>
  <c r="DC646" i="3"/>
  <c r="A647" i="3"/>
  <c r="Y647" i="3"/>
  <c r="CY647" i="3"/>
  <c r="CZ647" i="3"/>
  <c r="DA647" i="3"/>
  <c r="DB647" i="3"/>
  <c r="DC647" i="3"/>
  <c r="A648" i="3"/>
  <c r="Y648" i="3"/>
  <c r="CY648" i="3"/>
  <c r="CZ648" i="3"/>
  <c r="DA648" i="3"/>
  <c r="DB648" i="3"/>
  <c r="DC648" i="3"/>
  <c r="A649" i="3"/>
  <c r="Y649" i="3"/>
  <c r="CY649" i="3"/>
  <c r="CZ649" i="3"/>
  <c r="DA649" i="3"/>
  <c r="DB649" i="3"/>
  <c r="DC649" i="3"/>
  <c r="A650" i="3"/>
  <c r="Y650" i="3"/>
  <c r="CY650" i="3"/>
  <c r="CZ650" i="3"/>
  <c r="DA650" i="3"/>
  <c r="DB650" i="3"/>
  <c r="DC650" i="3"/>
  <c r="A651" i="3"/>
  <c r="Y651" i="3"/>
  <c r="CY651" i="3"/>
  <c r="CZ651" i="3"/>
  <c r="DA651" i="3"/>
  <c r="DB651" i="3"/>
  <c r="DC651" i="3"/>
  <c r="A652" i="3"/>
  <c r="Y652" i="3"/>
  <c r="CY652" i="3"/>
  <c r="CZ652" i="3"/>
  <c r="DA652" i="3"/>
  <c r="DB652" i="3"/>
  <c r="DC652" i="3"/>
  <c r="A653" i="3"/>
  <c r="Y653" i="3"/>
  <c r="CY653" i="3"/>
  <c r="CZ653" i="3"/>
  <c r="DB653" i="3" s="1"/>
  <c r="DA653" i="3"/>
  <c r="DC653" i="3"/>
  <c r="A654" i="3"/>
  <c r="Y654" i="3"/>
  <c r="CY654" i="3"/>
  <c r="CZ654" i="3"/>
  <c r="DB654" i="3" s="1"/>
  <c r="DA654" i="3"/>
  <c r="DC654" i="3"/>
  <c r="A655" i="3"/>
  <c r="Y655" i="3"/>
  <c r="CY655" i="3"/>
  <c r="CZ655" i="3"/>
  <c r="DB655" i="3" s="1"/>
  <c r="DA655" i="3"/>
  <c r="DC655" i="3"/>
  <c r="A656" i="3"/>
  <c r="Y656" i="3"/>
  <c r="CY656" i="3"/>
  <c r="CZ656" i="3"/>
  <c r="DA656" i="3"/>
  <c r="DB656" i="3"/>
  <c r="DC656" i="3"/>
  <c r="A657" i="3"/>
  <c r="Y657" i="3"/>
  <c r="CY657" i="3"/>
  <c r="CZ657" i="3"/>
  <c r="DB657" i="3" s="1"/>
  <c r="DA657" i="3"/>
  <c r="DC657" i="3"/>
  <c r="A658" i="3"/>
  <c r="Y658" i="3"/>
  <c r="CY658" i="3"/>
  <c r="CZ658" i="3"/>
  <c r="DA658" i="3"/>
  <c r="DB658" i="3"/>
  <c r="DC658" i="3"/>
  <c r="A659" i="3"/>
  <c r="Y659" i="3"/>
  <c r="CY659" i="3"/>
  <c r="CZ659" i="3"/>
  <c r="DA659" i="3"/>
  <c r="DB659" i="3"/>
  <c r="DC659" i="3"/>
  <c r="A660" i="3"/>
  <c r="Y660" i="3"/>
  <c r="CY660" i="3"/>
  <c r="CZ660" i="3"/>
  <c r="DA660" i="3"/>
  <c r="DB660" i="3"/>
  <c r="DC660" i="3"/>
  <c r="A661" i="3"/>
  <c r="Y661" i="3"/>
  <c r="CY661" i="3"/>
  <c r="CZ661" i="3"/>
  <c r="DB661" i="3" s="1"/>
  <c r="DA661" i="3"/>
  <c r="DC661" i="3"/>
  <c r="A662" i="3"/>
  <c r="Y662" i="3"/>
  <c r="CY662" i="3"/>
  <c r="CZ662" i="3"/>
  <c r="DA662" i="3"/>
  <c r="DB662" i="3"/>
  <c r="DC662" i="3"/>
  <c r="A663" i="3"/>
  <c r="Y663" i="3"/>
  <c r="CY663" i="3"/>
  <c r="CZ663" i="3"/>
  <c r="DB663" i="3" s="1"/>
  <c r="DA663" i="3"/>
  <c r="DC663" i="3"/>
  <c r="A664" i="3"/>
  <c r="Y664" i="3"/>
  <c r="CY664" i="3"/>
  <c r="CZ664" i="3"/>
  <c r="DA664" i="3"/>
  <c r="DB664" i="3"/>
  <c r="DC664" i="3"/>
  <c r="A665" i="3"/>
  <c r="Y665" i="3"/>
  <c r="CY665" i="3"/>
  <c r="CZ665" i="3"/>
  <c r="DA665" i="3"/>
  <c r="DB665" i="3"/>
  <c r="DC665" i="3"/>
  <c r="A666" i="3"/>
  <c r="Y666" i="3"/>
  <c r="CY666" i="3"/>
  <c r="CZ666" i="3"/>
  <c r="DB666" i="3" s="1"/>
  <c r="DA666" i="3"/>
  <c r="DC666" i="3"/>
  <c r="A667" i="3"/>
  <c r="Y667" i="3"/>
  <c r="CY667" i="3"/>
  <c r="CZ667" i="3"/>
  <c r="DB667" i="3" s="1"/>
  <c r="DA667" i="3"/>
  <c r="DC667" i="3"/>
  <c r="A668" i="3"/>
  <c r="Y668" i="3"/>
  <c r="CY668" i="3"/>
  <c r="CZ668" i="3"/>
  <c r="DA668" i="3"/>
  <c r="DB668" i="3"/>
  <c r="DC668" i="3"/>
  <c r="A669" i="3"/>
  <c r="Y669" i="3"/>
  <c r="CY669" i="3"/>
  <c r="CZ669" i="3"/>
  <c r="DB669" i="3" s="1"/>
  <c r="DA669" i="3"/>
  <c r="DC669" i="3"/>
  <c r="A670" i="3"/>
  <c r="Y670" i="3"/>
  <c r="CY670" i="3"/>
  <c r="CZ670" i="3"/>
  <c r="DA670" i="3"/>
  <c r="DB670" i="3"/>
  <c r="DC670" i="3"/>
  <c r="A671" i="3"/>
  <c r="Y671" i="3"/>
  <c r="CY671" i="3"/>
  <c r="CZ671" i="3"/>
  <c r="DA671" i="3"/>
  <c r="DB671" i="3"/>
  <c r="DC671" i="3"/>
  <c r="A672" i="3"/>
  <c r="Y672" i="3"/>
  <c r="CY672" i="3"/>
  <c r="CZ672" i="3"/>
  <c r="DA672" i="3"/>
  <c r="DB672" i="3"/>
  <c r="DC672" i="3"/>
  <c r="A673" i="3"/>
  <c r="Y673" i="3"/>
  <c r="CY673" i="3"/>
  <c r="CZ673" i="3"/>
  <c r="DB673" i="3" s="1"/>
  <c r="DA673" i="3"/>
  <c r="DC673" i="3"/>
  <c r="A674" i="3"/>
  <c r="Y674" i="3"/>
  <c r="CY674" i="3"/>
  <c r="CZ674" i="3"/>
  <c r="DB674" i="3" s="1"/>
  <c r="DA674" i="3"/>
  <c r="DC674" i="3"/>
  <c r="A675" i="3"/>
  <c r="Y675" i="3"/>
  <c r="CY675" i="3"/>
  <c r="CZ675" i="3"/>
  <c r="DB675" i="3" s="1"/>
  <c r="DA675" i="3"/>
  <c r="DC675" i="3"/>
  <c r="A676" i="3"/>
  <c r="Y676" i="3"/>
  <c r="CY676" i="3"/>
  <c r="CZ676" i="3"/>
  <c r="DA676" i="3"/>
  <c r="DB676" i="3"/>
  <c r="DC676" i="3"/>
  <c r="A677" i="3"/>
  <c r="Y677" i="3"/>
  <c r="CY677" i="3"/>
  <c r="CZ677" i="3"/>
  <c r="DA677" i="3"/>
  <c r="DB677" i="3"/>
  <c r="DC677" i="3"/>
  <c r="A678" i="3"/>
  <c r="Y678" i="3"/>
  <c r="CY678" i="3"/>
  <c r="CZ678" i="3"/>
  <c r="DB678" i="3" s="1"/>
  <c r="DA678" i="3"/>
  <c r="DC678" i="3"/>
  <c r="A679" i="3"/>
  <c r="Y679" i="3"/>
  <c r="CY679" i="3"/>
  <c r="CZ679" i="3"/>
  <c r="DB679" i="3" s="1"/>
  <c r="DA679" i="3"/>
  <c r="DC679" i="3"/>
  <c r="A680" i="3"/>
  <c r="Y680" i="3"/>
  <c r="CY680" i="3"/>
  <c r="CZ680" i="3"/>
  <c r="DA680" i="3"/>
  <c r="DB680" i="3"/>
  <c r="DC680" i="3"/>
  <c r="A681" i="3"/>
  <c r="Y681" i="3"/>
  <c r="CY681" i="3"/>
  <c r="CZ681" i="3"/>
  <c r="DB681" i="3" s="1"/>
  <c r="DA681" i="3"/>
  <c r="DC681" i="3"/>
  <c r="A682" i="3"/>
  <c r="Y682" i="3"/>
  <c r="CY682" i="3"/>
  <c r="CZ682" i="3"/>
  <c r="DA682" i="3"/>
  <c r="DB682" i="3"/>
  <c r="DC682" i="3"/>
  <c r="A683" i="3"/>
  <c r="Y683" i="3"/>
  <c r="CY683" i="3"/>
  <c r="CZ683" i="3"/>
  <c r="DB683" i="3" s="1"/>
  <c r="DA683" i="3"/>
  <c r="DC683" i="3"/>
  <c r="A684" i="3"/>
  <c r="Y684" i="3"/>
  <c r="CY684" i="3"/>
  <c r="CZ684" i="3"/>
  <c r="DA684" i="3"/>
  <c r="DB684" i="3"/>
  <c r="DC684" i="3"/>
  <c r="A685" i="3"/>
  <c r="Y685" i="3"/>
  <c r="CY685" i="3"/>
  <c r="CZ685" i="3"/>
  <c r="DA685" i="3"/>
  <c r="DB685" i="3"/>
  <c r="DC685" i="3"/>
  <c r="A686" i="3"/>
  <c r="Y686" i="3"/>
  <c r="CY686" i="3"/>
  <c r="CZ686" i="3"/>
  <c r="DB686" i="3" s="1"/>
  <c r="DA686" i="3"/>
  <c r="DC686" i="3"/>
  <c r="A687" i="3"/>
  <c r="Y687" i="3"/>
  <c r="CY687" i="3"/>
  <c r="CZ687" i="3"/>
  <c r="DB687" i="3" s="1"/>
  <c r="DA687" i="3"/>
  <c r="DC687" i="3"/>
  <c r="A688" i="3"/>
  <c r="Y688" i="3"/>
  <c r="CY688" i="3"/>
  <c r="CZ688" i="3"/>
  <c r="DB688" i="3" s="1"/>
  <c r="DA688" i="3"/>
  <c r="DC688" i="3"/>
  <c r="A689" i="3"/>
  <c r="Y689" i="3"/>
  <c r="CY689" i="3"/>
  <c r="CZ689" i="3"/>
  <c r="DA689" i="3"/>
  <c r="DB689" i="3"/>
  <c r="DC689" i="3"/>
  <c r="A690" i="3"/>
  <c r="Y690" i="3"/>
  <c r="CY690" i="3"/>
  <c r="CZ690" i="3"/>
  <c r="DB690" i="3" s="1"/>
  <c r="DA690" i="3"/>
  <c r="DC690" i="3"/>
  <c r="A691" i="3"/>
  <c r="Y691" i="3"/>
  <c r="CY691" i="3"/>
  <c r="CZ691" i="3"/>
  <c r="DB691" i="3" s="1"/>
  <c r="DA691" i="3"/>
  <c r="DC691" i="3"/>
  <c r="A692" i="3"/>
  <c r="Y692" i="3"/>
  <c r="CY692" i="3"/>
  <c r="CZ692" i="3"/>
  <c r="DA692" i="3"/>
  <c r="DB692" i="3"/>
  <c r="DC692" i="3"/>
  <c r="A693" i="3"/>
  <c r="Y693" i="3"/>
  <c r="CY693" i="3"/>
  <c r="CZ693" i="3"/>
  <c r="DB693" i="3" s="1"/>
  <c r="DA693" i="3"/>
  <c r="DC693" i="3"/>
  <c r="A694" i="3"/>
  <c r="Y694" i="3"/>
  <c r="CY694" i="3"/>
  <c r="CZ694" i="3"/>
  <c r="DB694" i="3" s="1"/>
  <c r="DA694" i="3"/>
  <c r="DC694" i="3"/>
  <c r="A695" i="3"/>
  <c r="Y695" i="3"/>
  <c r="CY695" i="3"/>
  <c r="CZ695" i="3"/>
  <c r="DA695" i="3"/>
  <c r="DB695" i="3"/>
  <c r="DC695" i="3"/>
  <c r="A696" i="3"/>
  <c r="Y696" i="3"/>
  <c r="CY696" i="3"/>
  <c r="CZ696" i="3"/>
  <c r="DB696" i="3" s="1"/>
  <c r="DA696" i="3"/>
  <c r="DC696" i="3"/>
  <c r="A697" i="3"/>
  <c r="Y697" i="3"/>
  <c r="CY697" i="3"/>
  <c r="CZ697" i="3"/>
  <c r="DA697" i="3"/>
  <c r="DB697" i="3"/>
  <c r="DC697" i="3"/>
  <c r="A698" i="3"/>
  <c r="Y698" i="3"/>
  <c r="CY698" i="3"/>
  <c r="CZ698" i="3"/>
  <c r="DA698" i="3"/>
  <c r="DB698" i="3"/>
  <c r="DC698" i="3"/>
  <c r="A699" i="3"/>
  <c r="Y699" i="3"/>
  <c r="CY699" i="3"/>
  <c r="CZ699" i="3"/>
  <c r="DA699" i="3"/>
  <c r="DB699" i="3"/>
  <c r="DC699" i="3"/>
  <c r="A700" i="3"/>
  <c r="Y700" i="3"/>
  <c r="CY700" i="3"/>
  <c r="CZ700" i="3"/>
  <c r="DA700" i="3"/>
  <c r="DB700" i="3"/>
  <c r="DC700" i="3"/>
  <c r="A701" i="3"/>
  <c r="Y701" i="3"/>
  <c r="CY701" i="3"/>
  <c r="CZ701" i="3"/>
  <c r="DA701" i="3"/>
  <c r="DB701" i="3"/>
  <c r="DC701" i="3"/>
  <c r="A702" i="3"/>
  <c r="Y702" i="3"/>
  <c r="CY702" i="3"/>
  <c r="CZ702" i="3"/>
  <c r="DB702" i="3" s="1"/>
  <c r="DA702" i="3"/>
  <c r="DC702" i="3"/>
  <c r="A703" i="3"/>
  <c r="Y703" i="3"/>
  <c r="CY703" i="3"/>
  <c r="CZ703" i="3"/>
  <c r="DB703" i="3" s="1"/>
  <c r="DA703" i="3"/>
  <c r="DC703" i="3"/>
  <c r="A704" i="3"/>
  <c r="Y704" i="3"/>
  <c r="CY704" i="3"/>
  <c r="CZ704" i="3"/>
  <c r="DA704" i="3"/>
  <c r="DB704" i="3"/>
  <c r="DC704" i="3"/>
  <c r="A705" i="3"/>
  <c r="Y705" i="3"/>
  <c r="CY705" i="3"/>
  <c r="CZ705" i="3"/>
  <c r="DA705" i="3"/>
  <c r="DB705" i="3"/>
  <c r="DC705" i="3"/>
  <c r="A706" i="3"/>
  <c r="Y706" i="3"/>
  <c r="CY706" i="3"/>
  <c r="CZ706" i="3"/>
  <c r="DB706" i="3" s="1"/>
  <c r="DA706" i="3"/>
  <c r="DC706" i="3"/>
  <c r="A707" i="3"/>
  <c r="Y707" i="3"/>
  <c r="CY707" i="3"/>
  <c r="CZ707" i="3"/>
  <c r="DB707" i="3" s="1"/>
  <c r="DA707" i="3"/>
  <c r="DC707" i="3"/>
  <c r="A708" i="3"/>
  <c r="Y708" i="3"/>
  <c r="CY708" i="3"/>
  <c r="CZ708" i="3"/>
  <c r="DB708" i="3" s="1"/>
  <c r="DA708" i="3"/>
  <c r="DC708" i="3"/>
  <c r="A709" i="3"/>
  <c r="Y709" i="3"/>
  <c r="CY709" i="3"/>
  <c r="CZ709" i="3"/>
  <c r="DA709" i="3"/>
  <c r="DB709" i="3"/>
  <c r="DC709" i="3"/>
  <c r="A710" i="3"/>
  <c r="Y710" i="3"/>
  <c r="CY710" i="3"/>
  <c r="CZ710" i="3"/>
  <c r="DB710" i="3" s="1"/>
  <c r="DA710" i="3"/>
  <c r="DC710" i="3"/>
  <c r="A711" i="3"/>
  <c r="Y711" i="3"/>
  <c r="CY711" i="3"/>
  <c r="CZ711" i="3"/>
  <c r="DA711" i="3"/>
  <c r="DB711" i="3"/>
  <c r="DC711" i="3"/>
  <c r="A712" i="3"/>
  <c r="Y712" i="3"/>
  <c r="CY712" i="3"/>
  <c r="CZ712" i="3"/>
  <c r="DA712" i="3"/>
  <c r="DB712" i="3"/>
  <c r="DC712" i="3"/>
  <c r="A713" i="3"/>
  <c r="Y713" i="3"/>
  <c r="CY713" i="3"/>
  <c r="CZ713" i="3"/>
  <c r="DA713" i="3"/>
  <c r="DB713" i="3"/>
  <c r="DC713" i="3"/>
  <c r="A714" i="3"/>
  <c r="Y714" i="3"/>
  <c r="CY714" i="3"/>
  <c r="CZ714" i="3"/>
  <c r="DA714" i="3"/>
  <c r="DB714" i="3"/>
  <c r="DC714" i="3"/>
  <c r="A715" i="3"/>
  <c r="Y715" i="3"/>
  <c r="CY715" i="3"/>
  <c r="CZ715" i="3"/>
  <c r="DA715" i="3"/>
  <c r="DB715" i="3"/>
  <c r="DC715" i="3"/>
  <c r="A716" i="3"/>
  <c r="Y716" i="3"/>
  <c r="CY716" i="3"/>
  <c r="CZ716" i="3"/>
  <c r="DB716" i="3" s="1"/>
  <c r="DA716" i="3"/>
  <c r="DC716" i="3"/>
  <c r="A717" i="3"/>
  <c r="Y717" i="3"/>
  <c r="CY717" i="3"/>
  <c r="CZ717" i="3"/>
  <c r="DA717" i="3"/>
  <c r="DB717" i="3"/>
  <c r="DC717" i="3"/>
  <c r="A718" i="3"/>
  <c r="Y718" i="3"/>
  <c r="CY718" i="3"/>
  <c r="CZ718" i="3"/>
  <c r="DA718" i="3"/>
  <c r="DB718" i="3"/>
  <c r="DC718" i="3"/>
  <c r="A719" i="3"/>
  <c r="Y719" i="3"/>
  <c r="CY719" i="3"/>
  <c r="CZ719" i="3"/>
  <c r="DA719" i="3"/>
  <c r="DB719" i="3"/>
  <c r="DC719" i="3"/>
  <c r="A720" i="3"/>
  <c r="Y720" i="3"/>
  <c r="CY720" i="3"/>
  <c r="CZ720" i="3"/>
  <c r="DB720" i="3" s="1"/>
  <c r="DA720" i="3"/>
  <c r="DC720" i="3"/>
  <c r="A721" i="3"/>
  <c r="Y721" i="3"/>
  <c r="CY721" i="3"/>
  <c r="CZ721" i="3"/>
  <c r="DA721" i="3"/>
  <c r="DB721" i="3"/>
  <c r="DC721" i="3"/>
  <c r="A722" i="3"/>
  <c r="Y722" i="3"/>
  <c r="CY722" i="3"/>
  <c r="CZ722" i="3"/>
  <c r="DA722" i="3"/>
  <c r="DB722" i="3"/>
  <c r="DC722" i="3"/>
  <c r="A723" i="3"/>
  <c r="Y723" i="3"/>
  <c r="CY723" i="3"/>
  <c r="CZ723" i="3"/>
  <c r="DB723" i="3" s="1"/>
  <c r="DA723" i="3"/>
  <c r="DC723" i="3"/>
  <c r="A724" i="3"/>
  <c r="Y724" i="3"/>
  <c r="CY724" i="3"/>
  <c r="CZ724" i="3"/>
  <c r="DA724" i="3"/>
  <c r="DB724" i="3"/>
  <c r="DC724" i="3"/>
  <c r="A725" i="3"/>
  <c r="Y725" i="3"/>
  <c r="CY725" i="3"/>
  <c r="CZ725" i="3"/>
  <c r="DA725" i="3"/>
  <c r="DB725" i="3"/>
  <c r="DC725" i="3"/>
  <c r="A726" i="3"/>
  <c r="Y726" i="3"/>
  <c r="CY726" i="3"/>
  <c r="CZ726" i="3"/>
  <c r="DA726" i="3"/>
  <c r="DB726" i="3"/>
  <c r="DC726" i="3"/>
  <c r="A727" i="3"/>
  <c r="Y727" i="3"/>
  <c r="CU727" i="3"/>
  <c r="CV727" i="3"/>
  <c r="CX727" i="3"/>
  <c r="DF727" i="3" s="1"/>
  <c r="CY727" i="3"/>
  <c r="CZ727" i="3"/>
  <c r="DA727" i="3"/>
  <c r="DB727" i="3"/>
  <c r="DC727" i="3"/>
  <c r="A728" i="3"/>
  <c r="Y728" i="3"/>
  <c r="CX728" i="3"/>
  <c r="DH728" i="3" s="1"/>
  <c r="CY728" i="3"/>
  <c r="CZ728" i="3"/>
  <c r="DB728" i="3" s="1"/>
  <c r="DA728" i="3"/>
  <c r="DC728" i="3"/>
  <c r="A729" i="3"/>
  <c r="Y729" i="3"/>
  <c r="CX729" i="3" s="1"/>
  <c r="CY729" i="3"/>
  <c r="CZ729" i="3"/>
  <c r="DA729" i="3"/>
  <c r="DB729" i="3"/>
  <c r="DC729" i="3"/>
  <c r="A730" i="3"/>
  <c r="Y730" i="3"/>
  <c r="CV730" i="3" s="1"/>
  <c r="CU730" i="3"/>
  <c r="CX730" i="3"/>
  <c r="CY730" i="3"/>
  <c r="CZ730" i="3"/>
  <c r="DB730" i="3" s="1"/>
  <c r="DA730" i="3"/>
  <c r="DC730" i="3"/>
  <c r="A731" i="3"/>
  <c r="Y731" i="3"/>
  <c r="CX731" i="3" s="1"/>
  <c r="DF731" i="3" s="1"/>
  <c r="DJ731" i="3" s="1"/>
  <c r="CY731" i="3"/>
  <c r="CZ731" i="3"/>
  <c r="DB731" i="3" s="1"/>
  <c r="DA731" i="3"/>
  <c r="DC731" i="3"/>
  <c r="DG731" i="3"/>
  <c r="A732" i="3"/>
  <c r="Y732" i="3"/>
  <c r="CX732" i="3"/>
  <c r="DH732" i="3" s="1"/>
  <c r="CY732" i="3"/>
  <c r="CZ732" i="3"/>
  <c r="DA732" i="3"/>
  <c r="DB732" i="3"/>
  <c r="DC732" i="3"/>
  <c r="A733" i="3"/>
  <c r="Y733" i="3"/>
  <c r="CU733" i="3"/>
  <c r="CV733" i="3"/>
  <c r="CX733" i="3"/>
  <c r="CY733" i="3"/>
  <c r="CZ733" i="3"/>
  <c r="DA733" i="3"/>
  <c r="DB733" i="3"/>
  <c r="DC733" i="3"/>
  <c r="A734" i="3"/>
  <c r="Y734" i="3"/>
  <c r="CX734" i="3" s="1"/>
  <c r="CY734" i="3"/>
  <c r="CZ734" i="3"/>
  <c r="DA734" i="3"/>
  <c r="DB734" i="3"/>
  <c r="DC734" i="3"/>
  <c r="A735" i="3"/>
  <c r="Y735" i="3"/>
  <c r="CX735" i="3"/>
  <c r="DF735" i="3" s="1"/>
  <c r="CY735" i="3"/>
  <c r="CZ735" i="3"/>
  <c r="DB735" i="3" s="1"/>
  <c r="DA735" i="3"/>
  <c r="DC735" i="3"/>
  <c r="DJ735" i="3"/>
  <c r="A736" i="3"/>
  <c r="Y736" i="3"/>
  <c r="CU736" i="3"/>
  <c r="CY736" i="3"/>
  <c r="CZ736" i="3"/>
  <c r="DA736" i="3"/>
  <c r="DB736" i="3"/>
  <c r="DC736" i="3"/>
  <c r="A737" i="3"/>
  <c r="Y737" i="3"/>
  <c r="CX737" i="3" s="1"/>
  <c r="CY737" i="3"/>
  <c r="CZ737" i="3"/>
  <c r="DB737" i="3" s="1"/>
  <c r="DA737" i="3"/>
  <c r="DC737" i="3"/>
  <c r="A738" i="3"/>
  <c r="Y738" i="3"/>
  <c r="CX738" i="3" s="1"/>
  <c r="CY738" i="3"/>
  <c r="CZ738" i="3"/>
  <c r="DA738" i="3"/>
  <c r="DB738" i="3"/>
  <c r="DC738" i="3"/>
  <c r="DH738" i="3"/>
  <c r="DI738" i="3"/>
  <c r="A739" i="3"/>
  <c r="Y739" i="3"/>
  <c r="CU739" i="3"/>
  <c r="CY739" i="3"/>
  <c r="CZ739" i="3"/>
  <c r="DB739" i="3" s="1"/>
  <c r="DA739" i="3"/>
  <c r="DC739" i="3"/>
  <c r="A740" i="3"/>
  <c r="Y740" i="3"/>
  <c r="CX740" i="3"/>
  <c r="CY740" i="3"/>
  <c r="CZ740" i="3"/>
  <c r="DA740" i="3"/>
  <c r="DB740" i="3"/>
  <c r="DC740" i="3"/>
  <c r="A741" i="3"/>
  <c r="Y741" i="3"/>
  <c r="CX741" i="3" s="1"/>
  <c r="DF741" i="3" s="1"/>
  <c r="DJ741" i="3" s="1"/>
  <c r="CY741" i="3"/>
  <c r="CZ741" i="3"/>
  <c r="DA741" i="3"/>
  <c r="DB741" i="3"/>
  <c r="DC741" i="3"/>
  <c r="A742" i="3"/>
  <c r="Y742" i="3"/>
  <c r="CV742" i="3" s="1"/>
  <c r="CU742" i="3"/>
  <c r="CX742" i="3"/>
  <c r="DF742" i="3" s="1"/>
  <c r="CY742" i="3"/>
  <c r="CZ742" i="3"/>
  <c r="DB742" i="3" s="1"/>
  <c r="DA742" i="3"/>
  <c r="DC742" i="3"/>
  <c r="A743" i="3"/>
  <c r="Y743" i="3"/>
  <c r="CX743" i="3" s="1"/>
  <c r="CY743" i="3"/>
  <c r="CZ743" i="3"/>
  <c r="DB743" i="3" s="1"/>
  <c r="DA743" i="3"/>
  <c r="DC743" i="3"/>
  <c r="A744" i="3"/>
  <c r="Y744" i="3"/>
  <c r="CX744" i="3" s="1"/>
  <c r="DG744" i="3" s="1"/>
  <c r="CY744" i="3"/>
  <c r="CZ744" i="3"/>
  <c r="DA744" i="3"/>
  <c r="DB744" i="3"/>
  <c r="DC744" i="3"/>
  <c r="DH744" i="3"/>
  <c r="A745" i="3"/>
  <c r="Y745" i="3"/>
  <c r="CU745" i="3"/>
  <c r="CY745" i="3"/>
  <c r="CZ745" i="3"/>
  <c r="DA745" i="3"/>
  <c r="DB745" i="3"/>
  <c r="DC745" i="3"/>
  <c r="A746" i="3"/>
  <c r="Y746" i="3"/>
  <c r="CX746" i="3"/>
  <c r="CY746" i="3"/>
  <c r="CZ746" i="3"/>
  <c r="DB746" i="3" s="1"/>
  <c r="DA746" i="3"/>
  <c r="DC746" i="3"/>
  <c r="A747" i="3"/>
  <c r="Y747" i="3"/>
  <c r="CX747" i="3" s="1"/>
  <c r="CY747" i="3"/>
  <c r="CZ747" i="3"/>
  <c r="DB747" i="3" s="1"/>
  <c r="DA747" i="3"/>
  <c r="DC747" i="3"/>
  <c r="A748" i="3"/>
  <c r="Y748" i="3"/>
  <c r="CU748" i="3"/>
  <c r="CY748" i="3"/>
  <c r="CZ748" i="3"/>
  <c r="DB748" i="3" s="1"/>
  <c r="DA748" i="3"/>
  <c r="DC748" i="3"/>
  <c r="A749" i="3"/>
  <c r="Y749" i="3"/>
  <c r="CX749" i="3"/>
  <c r="CY749" i="3"/>
  <c r="CZ749" i="3"/>
  <c r="DB749" i="3" s="1"/>
  <c r="DA749" i="3"/>
  <c r="DC749" i="3"/>
  <c r="A750" i="3"/>
  <c r="Y750" i="3"/>
  <c r="CX750" i="3"/>
  <c r="CY750" i="3"/>
  <c r="CZ750" i="3"/>
  <c r="DB750" i="3" s="1"/>
  <c r="DA750" i="3"/>
  <c r="DC750" i="3"/>
  <c r="DF750" i="3"/>
  <c r="DG750" i="3"/>
  <c r="DH750" i="3"/>
  <c r="DI750" i="3"/>
  <c r="DJ750" i="3"/>
  <c r="A751" i="3"/>
  <c r="Y751" i="3"/>
  <c r="CV751" i="3" s="1"/>
  <c r="CU751" i="3"/>
  <c r="CX751" i="3"/>
  <c r="DG751" i="3" s="1"/>
  <c r="CY751" i="3"/>
  <c r="CZ751" i="3"/>
  <c r="DA751" i="3"/>
  <c r="DB751" i="3"/>
  <c r="DC751" i="3"/>
  <c r="A752" i="3"/>
  <c r="Y752" i="3"/>
  <c r="CX752" i="3" s="1"/>
  <c r="CY752" i="3"/>
  <c r="CZ752" i="3"/>
  <c r="DB752" i="3" s="1"/>
  <c r="DA752" i="3"/>
  <c r="DC752" i="3"/>
  <c r="A753" i="3"/>
  <c r="Y753" i="3"/>
  <c r="CX753" i="3"/>
  <c r="DI753" i="3" s="1"/>
  <c r="CY753" i="3"/>
  <c r="CZ753" i="3"/>
  <c r="DB753" i="3" s="1"/>
  <c r="DA753" i="3"/>
  <c r="DC753" i="3"/>
  <c r="DF753" i="3"/>
  <c r="DJ753" i="3" s="1"/>
  <c r="DG753" i="3"/>
  <c r="DH753" i="3"/>
  <c r="A754" i="3"/>
  <c r="Y754" i="3"/>
  <c r="CU754" i="3"/>
  <c r="CV754" i="3"/>
  <c r="CX754" i="3"/>
  <c r="CY754" i="3"/>
  <c r="CZ754" i="3"/>
  <c r="DA754" i="3"/>
  <c r="DB754" i="3"/>
  <c r="DC754" i="3"/>
  <c r="DF754" i="3"/>
  <c r="DG754" i="3"/>
  <c r="DH754" i="3"/>
  <c r="DI754" i="3"/>
  <c r="DJ754" i="3"/>
  <c r="A755" i="3"/>
  <c r="Y755" i="3"/>
  <c r="CX755" i="3"/>
  <c r="CY755" i="3"/>
  <c r="CZ755" i="3"/>
  <c r="DA755" i="3"/>
  <c r="DB755" i="3"/>
  <c r="DC755" i="3"/>
  <c r="A756" i="3"/>
  <c r="Y756" i="3"/>
  <c r="CX756" i="3"/>
  <c r="DG756" i="3" s="1"/>
  <c r="CY756" i="3"/>
  <c r="CZ756" i="3"/>
  <c r="DB756" i="3" s="1"/>
  <c r="DA756" i="3"/>
  <c r="DC756" i="3"/>
  <c r="DF756" i="3"/>
  <c r="DJ756" i="3" s="1"/>
  <c r="DH756" i="3"/>
  <c r="DI756" i="3"/>
  <c r="A757" i="3"/>
  <c r="Y757" i="3"/>
  <c r="CU757" i="3"/>
  <c r="CV757" i="3"/>
  <c r="CX757" i="3"/>
  <c r="DG757" i="3" s="1"/>
  <c r="CY757" i="3"/>
  <c r="CZ757" i="3"/>
  <c r="DA757" i="3"/>
  <c r="DB757" i="3"/>
  <c r="DC757" i="3"/>
  <c r="DF757" i="3"/>
  <c r="DH757" i="3"/>
  <c r="DI757" i="3"/>
  <c r="DJ757" i="3" s="1"/>
  <c r="A758" i="3"/>
  <c r="Y758" i="3"/>
  <c r="CX758" i="3"/>
  <c r="CY758" i="3"/>
  <c r="CZ758" i="3"/>
  <c r="DA758" i="3"/>
  <c r="DB758" i="3"/>
  <c r="DC758" i="3"/>
  <c r="A759" i="3"/>
  <c r="Y759" i="3"/>
  <c r="CX759" i="3"/>
  <c r="DG759" i="3" s="1"/>
  <c r="CY759" i="3"/>
  <c r="CZ759" i="3"/>
  <c r="DA759" i="3"/>
  <c r="DB759" i="3"/>
  <c r="DC759" i="3"/>
  <c r="DF759" i="3"/>
  <c r="DJ759" i="3" s="1"/>
  <c r="DI759" i="3"/>
  <c r="A760" i="3"/>
  <c r="Y760" i="3"/>
  <c r="CV760" i="3" s="1"/>
  <c r="CU760" i="3"/>
  <c r="CY760" i="3"/>
  <c r="CZ760" i="3"/>
  <c r="DA760" i="3"/>
  <c r="DB760" i="3"/>
  <c r="DC760" i="3"/>
  <c r="A761" i="3"/>
  <c r="Y761" i="3"/>
  <c r="CX761" i="3"/>
  <c r="DF761" i="3" s="1"/>
  <c r="DJ761" i="3" s="1"/>
  <c r="CY761" i="3"/>
  <c r="CZ761" i="3"/>
  <c r="DB761" i="3" s="1"/>
  <c r="DA761" i="3"/>
  <c r="DC761" i="3"/>
  <c r="A762" i="3"/>
  <c r="Y762" i="3"/>
  <c r="CX762" i="3"/>
  <c r="CY762" i="3"/>
  <c r="CZ762" i="3"/>
  <c r="DB762" i="3" s="1"/>
  <c r="DA762" i="3"/>
  <c r="DC762" i="3"/>
  <c r="A763" i="3"/>
  <c r="Y763" i="3"/>
  <c r="CX763" i="3" s="1"/>
  <c r="CU763" i="3"/>
  <c r="CV763" i="3"/>
  <c r="CY763" i="3"/>
  <c r="CZ763" i="3"/>
  <c r="DB763" i="3" s="1"/>
  <c r="DA763" i="3"/>
  <c r="DC763" i="3"/>
  <c r="A764" i="3"/>
  <c r="Y764" i="3"/>
  <c r="CX764" i="3" s="1"/>
  <c r="DF764" i="3" s="1"/>
  <c r="CY764" i="3"/>
  <c r="CZ764" i="3"/>
  <c r="DA764" i="3"/>
  <c r="DB764" i="3"/>
  <c r="DC764" i="3"/>
  <c r="A765" i="3"/>
  <c r="Y765" i="3"/>
  <c r="CW765" i="3" s="1"/>
  <c r="CY765" i="3"/>
  <c r="CZ765" i="3"/>
  <c r="DB765" i="3" s="1"/>
  <c r="DA765" i="3"/>
  <c r="DC765" i="3"/>
  <c r="A766" i="3"/>
  <c r="Y766" i="3"/>
  <c r="CW766" i="3" s="1"/>
  <c r="CX766" i="3"/>
  <c r="CY766" i="3"/>
  <c r="CZ766" i="3"/>
  <c r="DB766" i="3" s="1"/>
  <c r="DA766" i="3"/>
  <c r="DC766" i="3"/>
  <c r="A767" i="3"/>
  <c r="Y767" i="3"/>
  <c r="CX767" i="3" s="1"/>
  <c r="CY767" i="3"/>
  <c r="CZ767" i="3"/>
  <c r="DA767" i="3"/>
  <c r="DB767" i="3"/>
  <c r="DC767" i="3"/>
  <c r="A768" i="3"/>
  <c r="Y768" i="3"/>
  <c r="CX768" i="3" s="1"/>
  <c r="DF768" i="3" s="1"/>
  <c r="DJ768" i="3" s="1"/>
  <c r="CY768" i="3"/>
  <c r="CZ768" i="3"/>
  <c r="DA768" i="3"/>
  <c r="DB768" i="3"/>
  <c r="DC768" i="3"/>
  <c r="A769" i="3"/>
  <c r="Y769" i="3"/>
  <c r="CX769" i="3" s="1"/>
  <c r="CY769" i="3"/>
  <c r="CZ769" i="3"/>
  <c r="DB769" i="3" s="1"/>
  <c r="DA769" i="3"/>
  <c r="DC769" i="3"/>
  <c r="A770" i="3"/>
  <c r="Y770" i="3"/>
  <c r="CX770" i="3"/>
  <c r="CY770" i="3"/>
  <c r="CZ770" i="3"/>
  <c r="DB770" i="3" s="1"/>
  <c r="DA770" i="3"/>
  <c r="DC770" i="3"/>
  <c r="A771" i="3"/>
  <c r="Y771" i="3"/>
  <c r="CX771" i="3"/>
  <c r="DH771" i="3" s="1"/>
  <c r="CY771" i="3"/>
  <c r="CZ771" i="3"/>
  <c r="DA771" i="3"/>
  <c r="DB771" i="3"/>
  <c r="DC771" i="3"/>
  <c r="DF771" i="3"/>
  <c r="DJ771" i="3" s="1"/>
  <c r="DG771" i="3"/>
  <c r="DI771" i="3"/>
  <c r="A772" i="3"/>
  <c r="Y772" i="3"/>
  <c r="CX772" i="3" s="1"/>
  <c r="CY772" i="3"/>
  <c r="CZ772" i="3"/>
  <c r="DA772" i="3"/>
  <c r="DB772" i="3"/>
  <c r="DC772" i="3"/>
  <c r="A773" i="3"/>
  <c r="Y773" i="3"/>
  <c r="CX773" i="3" s="1"/>
  <c r="CY773" i="3"/>
  <c r="CZ773" i="3"/>
  <c r="DA773" i="3"/>
  <c r="DB773" i="3"/>
  <c r="DC773" i="3"/>
  <c r="A774" i="3"/>
  <c r="Y774" i="3"/>
  <c r="CX774" i="3"/>
  <c r="CY774" i="3"/>
  <c r="CZ774" i="3"/>
  <c r="DB774" i="3" s="1"/>
  <c r="DA774" i="3"/>
  <c r="DC774" i="3"/>
  <c r="A775" i="3"/>
  <c r="Y775" i="3"/>
  <c r="CX775" i="3"/>
  <c r="CY775" i="3"/>
  <c r="CZ775" i="3"/>
  <c r="DB775" i="3" s="1"/>
  <c r="DA775" i="3"/>
  <c r="DC775" i="3"/>
  <c r="DF775" i="3"/>
  <c r="DJ775" i="3" s="1"/>
  <c r="DG775" i="3"/>
  <c r="DH775" i="3"/>
  <c r="DI775" i="3"/>
  <c r="A776" i="3"/>
  <c r="Y776" i="3"/>
  <c r="CX776" i="3" s="1"/>
  <c r="CU776" i="3"/>
  <c r="CV776" i="3"/>
  <c r="CY776" i="3"/>
  <c r="CZ776" i="3"/>
  <c r="DA776" i="3"/>
  <c r="DB776" i="3"/>
  <c r="DC776" i="3"/>
  <c r="A777" i="3"/>
  <c r="Y777" i="3"/>
  <c r="CX777" i="3" s="1"/>
  <c r="CY777" i="3"/>
  <c r="CZ777" i="3"/>
  <c r="DA777" i="3"/>
  <c r="DB777" i="3"/>
  <c r="DC777" i="3"/>
  <c r="A778" i="3"/>
  <c r="Y778" i="3"/>
  <c r="CW778" i="3"/>
  <c r="CX778" i="3"/>
  <c r="CY778" i="3"/>
  <c r="CZ778" i="3"/>
  <c r="DB778" i="3" s="1"/>
  <c r="DA778" i="3"/>
  <c r="DC778" i="3"/>
  <c r="A779" i="3"/>
  <c r="Y779" i="3"/>
  <c r="CW779" i="3"/>
  <c r="CX779" i="3"/>
  <c r="DH779" i="3" s="1"/>
  <c r="CY779" i="3"/>
  <c r="CZ779" i="3"/>
  <c r="DA779" i="3"/>
  <c r="DB779" i="3"/>
  <c r="DC779" i="3"/>
  <c r="DF779" i="3"/>
  <c r="DG779" i="3"/>
  <c r="DJ779" i="3" s="1"/>
  <c r="DI779" i="3"/>
  <c r="A780" i="3"/>
  <c r="Y780" i="3"/>
  <c r="CX780" i="3" s="1"/>
  <c r="CY780" i="3"/>
  <c r="CZ780" i="3"/>
  <c r="DA780" i="3"/>
  <c r="DB780" i="3"/>
  <c r="DC780" i="3"/>
  <c r="A781" i="3"/>
  <c r="Y781" i="3"/>
  <c r="CX781" i="3" s="1"/>
  <c r="CY781" i="3"/>
  <c r="CZ781" i="3"/>
  <c r="DA781" i="3"/>
  <c r="DB781" i="3"/>
  <c r="DC781" i="3"/>
  <c r="A782" i="3"/>
  <c r="Y782" i="3"/>
  <c r="CX782" i="3"/>
  <c r="CY782" i="3"/>
  <c r="CZ782" i="3"/>
  <c r="DB782" i="3" s="1"/>
  <c r="DA782" i="3"/>
  <c r="DC782" i="3"/>
  <c r="A783" i="3"/>
  <c r="Y783" i="3"/>
  <c r="CX783" i="3" s="1"/>
  <c r="DG783" i="3" s="1"/>
  <c r="CY783" i="3"/>
  <c r="CZ783" i="3"/>
  <c r="DB783" i="3" s="1"/>
  <c r="DA783" i="3"/>
  <c r="DC783" i="3"/>
  <c r="DF783" i="3"/>
  <c r="DJ783" i="3" s="1"/>
  <c r="A784" i="3"/>
  <c r="Y784" i="3"/>
  <c r="CX784" i="3" s="1"/>
  <c r="CY784" i="3"/>
  <c r="CZ784" i="3"/>
  <c r="DB784" i="3" s="1"/>
  <c r="DA784" i="3"/>
  <c r="DC784" i="3"/>
  <c r="A785" i="3"/>
  <c r="Y785" i="3"/>
  <c r="CX785" i="3"/>
  <c r="CY785" i="3"/>
  <c r="CZ785" i="3"/>
  <c r="DA785" i="3"/>
  <c r="DB785" i="3"/>
  <c r="DC785" i="3"/>
  <c r="A786" i="3"/>
  <c r="Y786" i="3"/>
  <c r="CX786" i="3" s="1"/>
  <c r="CY786" i="3"/>
  <c r="CZ786" i="3"/>
  <c r="DA786" i="3"/>
  <c r="DB786" i="3"/>
  <c r="DC786" i="3"/>
  <c r="DF786" i="3"/>
  <c r="DJ786" i="3" s="1"/>
  <c r="A787" i="3"/>
  <c r="Y787" i="3"/>
  <c r="CX787" i="3"/>
  <c r="DF787" i="3" s="1"/>
  <c r="CY787" i="3"/>
  <c r="CZ787" i="3"/>
  <c r="DA787" i="3"/>
  <c r="DB787" i="3"/>
  <c r="DC787" i="3"/>
  <c r="DG787" i="3"/>
  <c r="DH787" i="3"/>
  <c r="DI787" i="3"/>
  <c r="DJ787" i="3"/>
  <c r="A788" i="3"/>
  <c r="Y788" i="3"/>
  <c r="CX788" i="3"/>
  <c r="DF788" i="3" s="1"/>
  <c r="DJ788" i="3" s="1"/>
  <c r="CY788" i="3"/>
  <c r="CZ788" i="3"/>
  <c r="DA788" i="3"/>
  <c r="DB788" i="3"/>
  <c r="DC788" i="3"/>
  <c r="DH788" i="3"/>
  <c r="DI788" i="3"/>
  <c r="A789" i="3"/>
  <c r="Y789" i="3"/>
  <c r="CY789" i="3"/>
  <c r="CZ789" i="3"/>
  <c r="DA789" i="3"/>
  <c r="DB789" i="3"/>
  <c r="DC789" i="3"/>
  <c r="A790" i="3"/>
  <c r="Y790" i="3"/>
  <c r="CY790" i="3"/>
  <c r="CZ790" i="3"/>
  <c r="DB790" i="3" s="1"/>
  <c r="DA790" i="3"/>
  <c r="DC790" i="3"/>
  <c r="A791" i="3"/>
  <c r="Y791" i="3"/>
  <c r="CY791" i="3"/>
  <c r="CZ791" i="3"/>
  <c r="DA791" i="3"/>
  <c r="DB791" i="3"/>
  <c r="DC791" i="3"/>
  <c r="A792" i="3"/>
  <c r="Y792" i="3"/>
  <c r="CY792" i="3"/>
  <c r="CZ792" i="3"/>
  <c r="DB792" i="3" s="1"/>
  <c r="DA792" i="3"/>
  <c r="DC792" i="3"/>
  <c r="A793" i="3"/>
  <c r="Y793" i="3"/>
  <c r="CY793" i="3"/>
  <c r="CZ793" i="3"/>
  <c r="DA793" i="3"/>
  <c r="DB793" i="3"/>
  <c r="DC793" i="3"/>
  <c r="A794" i="3"/>
  <c r="Y794" i="3"/>
  <c r="CY794" i="3"/>
  <c r="CZ794" i="3"/>
  <c r="DB794" i="3" s="1"/>
  <c r="DA794" i="3"/>
  <c r="DC794" i="3"/>
  <c r="A795" i="3"/>
  <c r="Y795" i="3"/>
  <c r="CY795" i="3"/>
  <c r="CZ795" i="3"/>
  <c r="DB795" i="3" s="1"/>
  <c r="DA795" i="3"/>
  <c r="DC795" i="3"/>
  <c r="A796" i="3"/>
  <c r="Y796" i="3"/>
  <c r="CY796" i="3"/>
  <c r="CZ796" i="3"/>
  <c r="DB796" i="3" s="1"/>
  <c r="DA796" i="3"/>
  <c r="DC796" i="3"/>
  <c r="A797" i="3"/>
  <c r="Y797" i="3"/>
  <c r="CY797" i="3"/>
  <c r="CZ797" i="3"/>
  <c r="DA797" i="3"/>
  <c r="DB797" i="3"/>
  <c r="DC797" i="3"/>
  <c r="A798" i="3"/>
  <c r="Y798" i="3"/>
  <c r="CY798" i="3"/>
  <c r="CZ798" i="3"/>
  <c r="DB798" i="3" s="1"/>
  <c r="DA798" i="3"/>
  <c r="DC798" i="3"/>
  <c r="A799" i="3"/>
  <c r="Y799" i="3"/>
  <c r="CY799" i="3"/>
  <c r="CZ799" i="3"/>
  <c r="DA799" i="3"/>
  <c r="DB799" i="3"/>
  <c r="DC799" i="3"/>
  <c r="A800" i="3"/>
  <c r="Y800" i="3"/>
  <c r="CY800" i="3"/>
  <c r="CZ800" i="3"/>
  <c r="DB800" i="3" s="1"/>
  <c r="DA800" i="3"/>
  <c r="DC800" i="3"/>
  <c r="A801" i="3"/>
  <c r="Y801" i="3"/>
  <c r="CY801" i="3"/>
  <c r="CZ801" i="3"/>
  <c r="DA801" i="3"/>
  <c r="DB801" i="3"/>
  <c r="DC801" i="3"/>
  <c r="A802" i="3"/>
  <c r="Y802" i="3"/>
  <c r="CY802" i="3"/>
  <c r="CZ802" i="3"/>
  <c r="DB802" i="3" s="1"/>
  <c r="DA802" i="3"/>
  <c r="DC802" i="3"/>
  <c r="A803" i="3"/>
  <c r="Y803" i="3"/>
  <c r="CY803" i="3"/>
  <c r="CZ803" i="3"/>
  <c r="DA803" i="3"/>
  <c r="DB803" i="3"/>
  <c r="DC803" i="3"/>
  <c r="A804" i="3"/>
  <c r="Y804" i="3"/>
  <c r="CY804" i="3"/>
  <c r="CZ804" i="3"/>
  <c r="DA804" i="3"/>
  <c r="DB804" i="3"/>
  <c r="DC804" i="3"/>
  <c r="A805" i="3"/>
  <c r="Y805" i="3"/>
  <c r="CY805" i="3"/>
  <c r="CZ805" i="3"/>
  <c r="DB805" i="3" s="1"/>
  <c r="DA805" i="3"/>
  <c r="DC805" i="3"/>
  <c r="A806" i="3"/>
  <c r="Y806" i="3"/>
  <c r="CY806" i="3"/>
  <c r="CZ806" i="3"/>
  <c r="DA806" i="3"/>
  <c r="DB806" i="3"/>
  <c r="DC806" i="3"/>
  <c r="A807" i="3"/>
  <c r="Y807" i="3"/>
  <c r="CY807" i="3"/>
  <c r="CZ807" i="3"/>
  <c r="DA807" i="3"/>
  <c r="DB807" i="3"/>
  <c r="DC807" i="3"/>
  <c r="A808" i="3"/>
  <c r="Y808" i="3"/>
  <c r="CY808" i="3"/>
  <c r="CZ808" i="3"/>
  <c r="DA808" i="3"/>
  <c r="DB808" i="3"/>
  <c r="DC808" i="3"/>
  <c r="A809" i="3"/>
  <c r="Y809" i="3"/>
  <c r="CY809" i="3"/>
  <c r="CZ809" i="3"/>
  <c r="DA809" i="3"/>
  <c r="DB809" i="3"/>
  <c r="DC809" i="3"/>
  <c r="A810" i="3"/>
  <c r="Y810" i="3"/>
  <c r="CY810" i="3"/>
  <c r="CZ810" i="3"/>
  <c r="DB810" i="3" s="1"/>
  <c r="DA810" i="3"/>
  <c r="DC810" i="3"/>
  <c r="A811" i="3"/>
  <c r="Y811" i="3"/>
  <c r="CY811" i="3"/>
  <c r="CZ811" i="3"/>
  <c r="DA811" i="3"/>
  <c r="DB811" i="3"/>
  <c r="DC811" i="3"/>
  <c r="A812" i="3"/>
  <c r="Y812" i="3"/>
  <c r="CY812" i="3"/>
  <c r="CZ812" i="3"/>
  <c r="DA812" i="3"/>
  <c r="DB812" i="3"/>
  <c r="DC812" i="3"/>
  <c r="A813" i="3"/>
  <c r="Y813" i="3"/>
  <c r="CY813" i="3"/>
  <c r="CZ813" i="3"/>
  <c r="DA813" i="3"/>
  <c r="DB813" i="3"/>
  <c r="DC813" i="3"/>
  <c r="A814" i="3"/>
  <c r="Y814" i="3"/>
  <c r="CY814" i="3"/>
  <c r="CZ814" i="3"/>
  <c r="DA814" i="3"/>
  <c r="DB814" i="3"/>
  <c r="DC814" i="3"/>
  <c r="A815" i="3"/>
  <c r="Y815" i="3"/>
  <c r="CY815" i="3"/>
  <c r="CZ815" i="3"/>
  <c r="DB815" i="3" s="1"/>
  <c r="DA815" i="3"/>
  <c r="DC815" i="3"/>
  <c r="A816" i="3"/>
  <c r="Y816" i="3"/>
  <c r="CY816" i="3"/>
  <c r="CZ816" i="3"/>
  <c r="DA816" i="3"/>
  <c r="DB816" i="3"/>
  <c r="DC816" i="3"/>
  <c r="A817" i="3"/>
  <c r="Y817" i="3"/>
  <c r="CY817" i="3"/>
  <c r="CZ817" i="3"/>
  <c r="DB817" i="3" s="1"/>
  <c r="DA817" i="3"/>
  <c r="DC817" i="3"/>
  <c r="A818" i="3"/>
  <c r="Y818" i="3"/>
  <c r="CY818" i="3"/>
  <c r="CZ818" i="3"/>
  <c r="DB818" i="3" s="1"/>
  <c r="DA818" i="3"/>
  <c r="DC818" i="3"/>
  <c r="A819" i="3"/>
  <c r="Y819" i="3"/>
  <c r="CY819" i="3"/>
  <c r="CZ819" i="3"/>
  <c r="DA819" i="3"/>
  <c r="DB819" i="3"/>
  <c r="DC819" i="3"/>
  <c r="A820" i="3"/>
  <c r="Y820" i="3"/>
  <c r="CY820" i="3"/>
  <c r="CZ820" i="3"/>
  <c r="DA820" i="3"/>
  <c r="DB820" i="3"/>
  <c r="DC820" i="3"/>
  <c r="A821" i="3"/>
  <c r="Y821" i="3"/>
  <c r="CY821" i="3"/>
  <c r="CZ821" i="3"/>
  <c r="DA821" i="3"/>
  <c r="DB821" i="3"/>
  <c r="DC821" i="3"/>
  <c r="A822" i="3"/>
  <c r="Y822" i="3"/>
  <c r="CY822" i="3"/>
  <c r="CZ822" i="3"/>
  <c r="DA822" i="3"/>
  <c r="DB822" i="3"/>
  <c r="DC822" i="3"/>
  <c r="A823" i="3"/>
  <c r="Y823" i="3"/>
  <c r="CY823" i="3"/>
  <c r="CZ823" i="3"/>
  <c r="DB823" i="3" s="1"/>
  <c r="DA823" i="3"/>
  <c r="DC823" i="3"/>
  <c r="A824" i="3"/>
  <c r="Y824" i="3"/>
  <c r="CY824" i="3"/>
  <c r="CZ824" i="3"/>
  <c r="DA824" i="3"/>
  <c r="DB824" i="3"/>
  <c r="DC824" i="3"/>
  <c r="A825" i="3"/>
  <c r="Y825" i="3"/>
  <c r="CY825" i="3"/>
  <c r="CZ825" i="3"/>
  <c r="DA825" i="3"/>
  <c r="DB825" i="3"/>
  <c r="DC825" i="3"/>
  <c r="A826" i="3"/>
  <c r="Y826" i="3"/>
  <c r="CY826" i="3"/>
  <c r="CZ826" i="3"/>
  <c r="DB826" i="3" s="1"/>
  <c r="DA826" i="3"/>
  <c r="DC826" i="3"/>
  <c r="A827" i="3"/>
  <c r="Y827" i="3"/>
  <c r="CY827" i="3"/>
  <c r="CZ827" i="3"/>
  <c r="DB827" i="3" s="1"/>
  <c r="DA827" i="3"/>
  <c r="DC827" i="3"/>
  <c r="A828" i="3"/>
  <c r="Y828" i="3"/>
  <c r="CY828" i="3"/>
  <c r="CZ828" i="3"/>
  <c r="DB828" i="3" s="1"/>
  <c r="DA828" i="3"/>
  <c r="DC828" i="3"/>
  <c r="A829" i="3"/>
  <c r="Y829" i="3"/>
  <c r="CY829" i="3"/>
  <c r="CZ829" i="3"/>
  <c r="DB829" i="3" s="1"/>
  <c r="DA829" i="3"/>
  <c r="DC829" i="3"/>
  <c r="A830" i="3"/>
  <c r="Y830" i="3"/>
  <c r="CY830" i="3"/>
  <c r="CZ830" i="3"/>
  <c r="DA830" i="3"/>
  <c r="DB830" i="3"/>
  <c r="DC830" i="3"/>
  <c r="A831" i="3"/>
  <c r="Y831" i="3"/>
  <c r="CY831" i="3"/>
  <c r="CZ831" i="3"/>
  <c r="DB831" i="3" s="1"/>
  <c r="DA831" i="3"/>
  <c r="DC831" i="3"/>
  <c r="A832" i="3"/>
  <c r="Y832" i="3"/>
  <c r="CY832" i="3"/>
  <c r="CZ832" i="3"/>
  <c r="DA832" i="3"/>
  <c r="DB832" i="3"/>
  <c r="DC832" i="3"/>
  <c r="A833" i="3"/>
  <c r="Y833" i="3"/>
  <c r="CY833" i="3"/>
  <c r="CZ833" i="3"/>
  <c r="DB833" i="3" s="1"/>
  <c r="DA833" i="3"/>
  <c r="DC833" i="3"/>
  <c r="A834" i="3"/>
  <c r="Y834" i="3"/>
  <c r="CY834" i="3"/>
  <c r="CZ834" i="3"/>
  <c r="DB834" i="3" s="1"/>
  <c r="DA834" i="3"/>
  <c r="DC834" i="3"/>
  <c r="A835" i="3"/>
  <c r="Y835" i="3"/>
  <c r="CY835" i="3"/>
  <c r="CZ835" i="3"/>
  <c r="DA835" i="3"/>
  <c r="DB835" i="3"/>
  <c r="DC835" i="3"/>
  <c r="A836" i="3"/>
  <c r="Y836" i="3"/>
  <c r="CY836" i="3"/>
  <c r="CZ836" i="3"/>
  <c r="DA836" i="3"/>
  <c r="DB836" i="3"/>
  <c r="DC836" i="3"/>
  <c r="A837" i="3"/>
  <c r="Y837" i="3"/>
  <c r="CY837" i="3"/>
  <c r="CZ837" i="3"/>
  <c r="DB837" i="3" s="1"/>
  <c r="DA837" i="3"/>
  <c r="DC837" i="3"/>
  <c r="A838" i="3"/>
  <c r="Y838" i="3"/>
  <c r="CY838" i="3"/>
  <c r="CZ838" i="3"/>
  <c r="DA838" i="3"/>
  <c r="DB838" i="3"/>
  <c r="DC838" i="3"/>
  <c r="A839" i="3"/>
  <c r="Y839" i="3"/>
  <c r="CY839" i="3"/>
  <c r="CZ839" i="3"/>
  <c r="DB839" i="3" s="1"/>
  <c r="DA839" i="3"/>
  <c r="DC839" i="3"/>
  <c r="A840" i="3"/>
  <c r="Y840" i="3"/>
  <c r="CY840" i="3"/>
  <c r="CZ840" i="3"/>
  <c r="DB840" i="3" s="1"/>
  <c r="DA840" i="3"/>
  <c r="DC840" i="3"/>
  <c r="A841" i="3"/>
  <c r="Y841" i="3"/>
  <c r="CY841" i="3"/>
  <c r="CZ841" i="3"/>
  <c r="DA841" i="3"/>
  <c r="DB841" i="3"/>
  <c r="DC841" i="3"/>
  <c r="A842" i="3"/>
  <c r="Y842" i="3"/>
  <c r="CY842" i="3"/>
  <c r="CZ842" i="3"/>
  <c r="DB842" i="3" s="1"/>
  <c r="DA842" i="3"/>
  <c r="DC842" i="3"/>
  <c r="A843" i="3"/>
  <c r="Y843" i="3"/>
  <c r="CY843" i="3"/>
  <c r="CZ843" i="3"/>
  <c r="DA843" i="3"/>
  <c r="DB843" i="3"/>
  <c r="DC843" i="3"/>
  <c r="A844" i="3"/>
  <c r="Y844" i="3"/>
  <c r="CY844" i="3"/>
  <c r="CZ844" i="3"/>
  <c r="DA844" i="3"/>
  <c r="DB844" i="3"/>
  <c r="DC844" i="3"/>
  <c r="A845" i="3"/>
  <c r="Y845" i="3"/>
  <c r="CY845" i="3"/>
  <c r="CZ845" i="3"/>
  <c r="DA845" i="3"/>
  <c r="DB845" i="3"/>
  <c r="DC845" i="3"/>
  <c r="A846" i="3"/>
  <c r="Y846" i="3"/>
  <c r="CY846" i="3"/>
  <c r="CZ846" i="3"/>
  <c r="DA846" i="3"/>
  <c r="DB846" i="3"/>
  <c r="DC846" i="3"/>
  <c r="A847" i="3"/>
  <c r="Y847" i="3"/>
  <c r="CY847" i="3"/>
  <c r="CZ847" i="3"/>
  <c r="DA847" i="3"/>
  <c r="DB847" i="3"/>
  <c r="DC847" i="3"/>
  <c r="A848" i="3"/>
  <c r="Y848" i="3"/>
  <c r="CY848" i="3"/>
  <c r="CZ848" i="3"/>
  <c r="DA848" i="3"/>
  <c r="DB848" i="3"/>
  <c r="DC848" i="3"/>
  <c r="A849" i="3"/>
  <c r="Y849" i="3"/>
  <c r="CY849" i="3"/>
  <c r="CZ849" i="3"/>
  <c r="DA849" i="3"/>
  <c r="DB849" i="3"/>
  <c r="DC849" i="3"/>
  <c r="A850" i="3"/>
  <c r="Y850" i="3"/>
  <c r="CY850" i="3"/>
  <c r="CZ850" i="3"/>
  <c r="DA850" i="3"/>
  <c r="DB850" i="3"/>
  <c r="DC850" i="3"/>
  <c r="A851" i="3"/>
  <c r="Y851" i="3"/>
  <c r="CY851" i="3"/>
  <c r="CZ851" i="3"/>
  <c r="DB851" i="3" s="1"/>
  <c r="DA851" i="3"/>
  <c r="DC851" i="3"/>
  <c r="A852" i="3"/>
  <c r="Y852" i="3"/>
  <c r="CY852" i="3"/>
  <c r="CZ852" i="3"/>
  <c r="DA852" i="3"/>
  <c r="DB852" i="3"/>
  <c r="DC852" i="3"/>
  <c r="A853" i="3"/>
  <c r="Y853" i="3"/>
  <c r="CY853" i="3"/>
  <c r="CZ853" i="3"/>
  <c r="DB853" i="3" s="1"/>
  <c r="DA853" i="3"/>
  <c r="DC853" i="3"/>
  <c r="A854" i="3"/>
  <c r="Y854" i="3"/>
  <c r="CY854" i="3"/>
  <c r="CZ854" i="3"/>
  <c r="DB854" i="3" s="1"/>
  <c r="DA854" i="3"/>
  <c r="DC854" i="3"/>
  <c r="A855" i="3"/>
  <c r="Y855" i="3"/>
  <c r="CY855" i="3"/>
  <c r="CZ855" i="3"/>
  <c r="DB855" i="3" s="1"/>
  <c r="DA855" i="3"/>
  <c r="DC855" i="3"/>
  <c r="A856" i="3"/>
  <c r="Y856" i="3"/>
  <c r="CY856" i="3"/>
  <c r="CZ856" i="3"/>
  <c r="DB856" i="3" s="1"/>
  <c r="DA856" i="3"/>
  <c r="DC856" i="3"/>
  <c r="A857" i="3"/>
  <c r="Y857" i="3"/>
  <c r="CY857" i="3"/>
  <c r="CZ857" i="3"/>
  <c r="DB857" i="3" s="1"/>
  <c r="DA857" i="3"/>
  <c r="DC857" i="3"/>
  <c r="A858" i="3"/>
  <c r="Y858" i="3"/>
  <c r="CY858" i="3"/>
  <c r="CZ858" i="3"/>
  <c r="DA858" i="3"/>
  <c r="DB858" i="3"/>
  <c r="DC858" i="3"/>
  <c r="A859" i="3"/>
  <c r="Y859" i="3"/>
  <c r="CY859" i="3"/>
  <c r="CZ859" i="3"/>
  <c r="DB859" i="3" s="1"/>
  <c r="DA859" i="3"/>
  <c r="DC859" i="3"/>
  <c r="A860" i="3"/>
  <c r="Y860" i="3"/>
  <c r="CY860" i="3"/>
  <c r="CZ860" i="3"/>
  <c r="DA860" i="3"/>
  <c r="DB860" i="3"/>
  <c r="DC860" i="3"/>
  <c r="A861" i="3"/>
  <c r="Y861" i="3"/>
  <c r="CY861" i="3"/>
  <c r="CZ861" i="3"/>
  <c r="DA861" i="3"/>
  <c r="DB861" i="3"/>
  <c r="DC861" i="3"/>
  <c r="A862" i="3"/>
  <c r="Y862" i="3"/>
  <c r="CY862" i="3"/>
  <c r="CZ862" i="3"/>
  <c r="DB862" i="3" s="1"/>
  <c r="DA862" i="3"/>
  <c r="DC862" i="3"/>
  <c r="A863" i="3"/>
  <c r="Y863" i="3"/>
  <c r="CY863" i="3"/>
  <c r="CZ863" i="3"/>
  <c r="DA863" i="3"/>
  <c r="DB863" i="3"/>
  <c r="DC863" i="3"/>
  <c r="A864" i="3"/>
  <c r="Y864" i="3"/>
  <c r="CY864" i="3"/>
  <c r="CZ864" i="3"/>
  <c r="DA864" i="3"/>
  <c r="DB864" i="3"/>
  <c r="DC864" i="3"/>
  <c r="A865" i="3"/>
  <c r="Y865" i="3"/>
  <c r="CY865" i="3"/>
  <c r="CZ865" i="3"/>
  <c r="DA865" i="3"/>
  <c r="DB865" i="3"/>
  <c r="DC865" i="3"/>
  <c r="A866" i="3"/>
  <c r="Y866" i="3"/>
  <c r="CY866" i="3"/>
  <c r="CZ866" i="3"/>
  <c r="DA866" i="3"/>
  <c r="DB866" i="3"/>
  <c r="DC866" i="3"/>
  <c r="A867" i="3"/>
  <c r="Y867" i="3"/>
  <c r="CY867" i="3"/>
  <c r="CZ867" i="3"/>
  <c r="DA867" i="3"/>
  <c r="DB867" i="3"/>
  <c r="DC867" i="3"/>
  <c r="A868" i="3"/>
  <c r="Y868" i="3"/>
  <c r="CY868" i="3"/>
  <c r="CZ868" i="3"/>
  <c r="DB868" i="3" s="1"/>
  <c r="DA868" i="3"/>
  <c r="DC868" i="3"/>
  <c r="A869" i="3"/>
  <c r="Y869" i="3"/>
  <c r="CY869" i="3"/>
  <c r="CZ869" i="3"/>
  <c r="DA869" i="3"/>
  <c r="DB869" i="3"/>
  <c r="DC869" i="3"/>
  <c r="A870" i="3"/>
  <c r="Y870" i="3"/>
  <c r="CY870" i="3"/>
  <c r="CZ870" i="3"/>
  <c r="DB870" i="3" s="1"/>
  <c r="DA870" i="3"/>
  <c r="DC870" i="3"/>
  <c r="A871" i="3"/>
  <c r="Y871" i="3"/>
  <c r="CY871" i="3"/>
  <c r="CZ871" i="3"/>
  <c r="DB871" i="3" s="1"/>
  <c r="DA871" i="3"/>
  <c r="DC871" i="3"/>
  <c r="A872" i="3"/>
  <c r="Y872" i="3"/>
  <c r="CY872" i="3"/>
  <c r="CZ872" i="3"/>
  <c r="DB872" i="3" s="1"/>
  <c r="DA872" i="3"/>
  <c r="DC872" i="3"/>
  <c r="A873" i="3"/>
  <c r="Y873" i="3"/>
  <c r="CY873" i="3"/>
  <c r="CZ873" i="3"/>
  <c r="DB873" i="3" s="1"/>
  <c r="DA873" i="3"/>
  <c r="DC873" i="3"/>
  <c r="A874" i="3"/>
  <c r="Y874" i="3"/>
  <c r="CY874" i="3"/>
  <c r="CZ874" i="3"/>
  <c r="DA874" i="3"/>
  <c r="DB874" i="3"/>
  <c r="DC874" i="3"/>
  <c r="A875" i="3"/>
  <c r="Y875" i="3"/>
  <c r="CY875" i="3"/>
  <c r="CZ875" i="3"/>
  <c r="DB875" i="3" s="1"/>
  <c r="DA875" i="3"/>
  <c r="DC875" i="3"/>
  <c r="A876" i="3"/>
  <c r="Y876" i="3"/>
  <c r="CY876" i="3"/>
  <c r="CZ876" i="3"/>
  <c r="DB876" i="3" s="1"/>
  <c r="DA876" i="3"/>
  <c r="DC876" i="3"/>
  <c r="A877" i="3"/>
  <c r="Y877" i="3"/>
  <c r="CY877" i="3"/>
  <c r="CZ877" i="3"/>
  <c r="DB877" i="3" s="1"/>
  <c r="DA877" i="3"/>
  <c r="DC877" i="3"/>
  <c r="A878" i="3"/>
  <c r="Y878" i="3"/>
  <c r="CY878" i="3"/>
  <c r="CZ878" i="3"/>
  <c r="DB878" i="3" s="1"/>
  <c r="DA878" i="3"/>
  <c r="DC878" i="3"/>
  <c r="A879" i="3"/>
  <c r="Y879" i="3"/>
  <c r="CY879" i="3"/>
  <c r="CZ879" i="3"/>
  <c r="DA879" i="3"/>
  <c r="DB879" i="3"/>
  <c r="DC879" i="3"/>
  <c r="A880" i="3"/>
  <c r="Y880" i="3"/>
  <c r="CY880" i="3"/>
  <c r="CZ880" i="3"/>
  <c r="DA880" i="3"/>
  <c r="DB880" i="3"/>
  <c r="DC880" i="3"/>
  <c r="A881" i="3"/>
  <c r="Y881" i="3"/>
  <c r="CY881" i="3"/>
  <c r="CZ881" i="3"/>
  <c r="DA881" i="3"/>
  <c r="DB881" i="3"/>
  <c r="DC881" i="3"/>
  <c r="A882" i="3"/>
  <c r="Y882" i="3"/>
  <c r="CY882" i="3"/>
  <c r="CZ882" i="3"/>
  <c r="DB882" i="3" s="1"/>
  <c r="DA882" i="3"/>
  <c r="DC882" i="3"/>
  <c r="A883" i="3"/>
  <c r="Y883" i="3"/>
  <c r="CY883" i="3"/>
  <c r="CZ883" i="3"/>
  <c r="DB883" i="3" s="1"/>
  <c r="DA883" i="3"/>
  <c r="DC883" i="3"/>
  <c r="A884" i="3"/>
  <c r="Y884" i="3"/>
  <c r="CY884" i="3"/>
  <c r="CZ884" i="3"/>
  <c r="DB884" i="3" s="1"/>
  <c r="DA884" i="3"/>
  <c r="DC884" i="3"/>
  <c r="A885" i="3"/>
  <c r="Y885" i="3"/>
  <c r="CY885" i="3"/>
  <c r="CZ885" i="3"/>
  <c r="DA885" i="3"/>
  <c r="DB885" i="3"/>
  <c r="DC885" i="3"/>
  <c r="A886" i="3"/>
  <c r="Y886" i="3"/>
  <c r="CY886" i="3"/>
  <c r="CZ886" i="3"/>
  <c r="DB886" i="3" s="1"/>
  <c r="DA886" i="3"/>
  <c r="DC886" i="3"/>
  <c r="A887" i="3"/>
  <c r="Y887" i="3"/>
  <c r="CY887" i="3"/>
  <c r="CZ887" i="3"/>
  <c r="DA887" i="3"/>
  <c r="DB887" i="3"/>
  <c r="DC887" i="3"/>
  <c r="A888" i="3"/>
  <c r="Y888" i="3"/>
  <c r="CY888" i="3"/>
  <c r="CZ888" i="3"/>
  <c r="DA888" i="3"/>
  <c r="DB888" i="3"/>
  <c r="DC888" i="3"/>
  <c r="A889" i="3"/>
  <c r="Y889" i="3"/>
  <c r="CY889" i="3"/>
  <c r="CZ889" i="3"/>
  <c r="DA889" i="3"/>
  <c r="DB889" i="3"/>
  <c r="DC889" i="3"/>
  <c r="A890" i="3"/>
  <c r="Y890" i="3"/>
  <c r="CY890" i="3"/>
  <c r="CZ890" i="3"/>
  <c r="DB890" i="3" s="1"/>
  <c r="DA890" i="3"/>
  <c r="DC890" i="3"/>
  <c r="A891" i="3"/>
  <c r="Y891" i="3"/>
  <c r="CY891" i="3"/>
  <c r="CZ891" i="3"/>
  <c r="DB891" i="3" s="1"/>
  <c r="DA891" i="3"/>
  <c r="DC891" i="3"/>
  <c r="A892" i="3"/>
  <c r="Y892" i="3"/>
  <c r="CY892" i="3"/>
  <c r="CZ892" i="3"/>
  <c r="DB892" i="3" s="1"/>
  <c r="DA892" i="3"/>
  <c r="DC892" i="3"/>
  <c r="A893" i="3"/>
  <c r="Y893" i="3"/>
  <c r="CY893" i="3"/>
  <c r="CZ893" i="3"/>
  <c r="DB893" i="3" s="1"/>
  <c r="DA893" i="3"/>
  <c r="DC893" i="3"/>
  <c r="A894" i="3"/>
  <c r="Y894" i="3"/>
  <c r="CY894" i="3"/>
  <c r="CZ894" i="3"/>
  <c r="DB894" i="3" s="1"/>
  <c r="DA894" i="3"/>
  <c r="DC894" i="3"/>
  <c r="A895" i="3"/>
  <c r="Y895" i="3"/>
  <c r="CY895" i="3"/>
  <c r="CZ895" i="3"/>
  <c r="DB895" i="3" s="1"/>
  <c r="DA895" i="3"/>
  <c r="DC895" i="3"/>
  <c r="A896" i="3"/>
  <c r="Y896" i="3"/>
  <c r="CY896" i="3"/>
  <c r="CZ896" i="3"/>
  <c r="DB896" i="3" s="1"/>
  <c r="DA896" i="3"/>
  <c r="DC896" i="3"/>
  <c r="A897" i="3"/>
  <c r="Y897" i="3"/>
  <c r="CY897" i="3"/>
  <c r="CZ897" i="3"/>
  <c r="DB897" i="3" s="1"/>
  <c r="DA897" i="3"/>
  <c r="DC897" i="3"/>
  <c r="A898" i="3"/>
  <c r="Y898" i="3"/>
  <c r="CY898" i="3"/>
  <c r="CZ898" i="3"/>
  <c r="DA898" i="3"/>
  <c r="DB898" i="3"/>
  <c r="DC898" i="3"/>
  <c r="A899" i="3"/>
  <c r="Y899" i="3"/>
  <c r="CY899" i="3"/>
  <c r="CZ899" i="3"/>
  <c r="DB899" i="3" s="1"/>
  <c r="DA899" i="3"/>
  <c r="DC899" i="3"/>
  <c r="A900" i="3"/>
  <c r="Y900" i="3"/>
  <c r="CY900" i="3"/>
  <c r="CZ900" i="3"/>
  <c r="DA900" i="3"/>
  <c r="DB900" i="3"/>
  <c r="DC900" i="3"/>
  <c r="A901" i="3"/>
  <c r="Y901" i="3"/>
  <c r="CY901" i="3"/>
  <c r="CZ901" i="3"/>
  <c r="DA901" i="3"/>
  <c r="DB901" i="3"/>
  <c r="DC901" i="3"/>
  <c r="A902" i="3"/>
  <c r="Y902" i="3"/>
  <c r="CY902" i="3"/>
  <c r="CZ902" i="3"/>
  <c r="DA902" i="3"/>
  <c r="DB902" i="3"/>
  <c r="DC902" i="3"/>
  <c r="A903" i="3"/>
  <c r="Y903" i="3"/>
  <c r="CY903" i="3"/>
  <c r="CZ903" i="3"/>
  <c r="DB903" i="3" s="1"/>
  <c r="DA903" i="3"/>
  <c r="DC903" i="3"/>
  <c r="A904" i="3"/>
  <c r="Y904" i="3"/>
  <c r="CY904" i="3"/>
  <c r="CZ904" i="3"/>
  <c r="DA904" i="3"/>
  <c r="DB904" i="3"/>
  <c r="DC904" i="3"/>
  <c r="A905" i="3"/>
  <c r="Y905" i="3"/>
  <c r="CY905" i="3"/>
  <c r="CZ905" i="3"/>
  <c r="DB905" i="3" s="1"/>
  <c r="DA905" i="3"/>
  <c r="DC905" i="3"/>
  <c r="A906" i="3"/>
  <c r="Y906" i="3"/>
  <c r="CY906" i="3"/>
  <c r="CZ906" i="3"/>
  <c r="DB906" i="3" s="1"/>
  <c r="DA906" i="3"/>
  <c r="DC906" i="3"/>
  <c r="A907" i="3"/>
  <c r="Y907" i="3"/>
  <c r="CY907" i="3"/>
  <c r="CZ907" i="3"/>
  <c r="DA907" i="3"/>
  <c r="DB907" i="3"/>
  <c r="DC907" i="3"/>
  <c r="A908" i="3"/>
  <c r="Y908" i="3"/>
  <c r="CY908" i="3"/>
  <c r="CZ908" i="3"/>
  <c r="DA908" i="3"/>
  <c r="DB908" i="3"/>
  <c r="DC908" i="3"/>
  <c r="A909" i="3"/>
  <c r="Y909" i="3"/>
  <c r="CY909" i="3"/>
  <c r="CZ909" i="3"/>
  <c r="DA909" i="3"/>
  <c r="DB909" i="3"/>
  <c r="DC909" i="3"/>
  <c r="A910" i="3"/>
  <c r="Y910" i="3"/>
  <c r="CY910" i="3"/>
  <c r="CZ910" i="3"/>
  <c r="DA910" i="3"/>
  <c r="DB910" i="3"/>
  <c r="DC910" i="3"/>
  <c r="A911" i="3"/>
  <c r="Y911" i="3"/>
  <c r="CY911" i="3"/>
  <c r="CZ911" i="3"/>
  <c r="DA911" i="3"/>
  <c r="DB911" i="3"/>
  <c r="DC911" i="3"/>
  <c r="A912" i="3"/>
  <c r="Y912" i="3"/>
  <c r="CY912" i="3"/>
  <c r="CZ912" i="3"/>
  <c r="DB912" i="3" s="1"/>
  <c r="DA912" i="3"/>
  <c r="DC912" i="3"/>
  <c r="A913" i="3"/>
  <c r="Y913" i="3"/>
  <c r="CY913" i="3"/>
  <c r="CZ913" i="3"/>
  <c r="DA913" i="3"/>
  <c r="DB913" i="3"/>
  <c r="DC913" i="3"/>
  <c r="A914" i="3"/>
  <c r="Y914" i="3"/>
  <c r="CY914" i="3"/>
  <c r="CZ914" i="3"/>
  <c r="DB914" i="3" s="1"/>
  <c r="DA914" i="3"/>
  <c r="DC914" i="3"/>
  <c r="A915" i="3"/>
  <c r="Y915" i="3"/>
  <c r="CY915" i="3"/>
  <c r="CZ915" i="3"/>
  <c r="DA915" i="3"/>
  <c r="DB915" i="3"/>
  <c r="DC915" i="3"/>
  <c r="A916" i="3"/>
  <c r="Y916" i="3"/>
  <c r="CY916" i="3"/>
  <c r="CZ916" i="3"/>
  <c r="DA916" i="3"/>
  <c r="DB916" i="3"/>
  <c r="DC916" i="3"/>
  <c r="A917" i="3"/>
  <c r="Y917" i="3"/>
  <c r="CY917" i="3"/>
  <c r="CZ917" i="3"/>
  <c r="DA917" i="3"/>
  <c r="DB917" i="3"/>
  <c r="DC917" i="3"/>
  <c r="A918" i="3"/>
  <c r="Y918" i="3"/>
  <c r="CY918" i="3"/>
  <c r="CZ918" i="3"/>
  <c r="DB918" i="3" s="1"/>
  <c r="DA918" i="3"/>
  <c r="DC918" i="3"/>
  <c r="A919" i="3"/>
  <c r="Y919" i="3"/>
  <c r="CY919" i="3"/>
  <c r="CZ919" i="3"/>
  <c r="DB919" i="3" s="1"/>
  <c r="DA919" i="3"/>
  <c r="DC919" i="3"/>
  <c r="A920" i="3"/>
  <c r="Y920" i="3"/>
  <c r="CY920" i="3"/>
  <c r="CZ920" i="3"/>
  <c r="DB920" i="3" s="1"/>
  <c r="DA920" i="3"/>
  <c r="DC920" i="3"/>
  <c r="A921" i="3"/>
  <c r="Y921" i="3"/>
  <c r="CU921" i="3"/>
  <c r="CY921" i="3"/>
  <c r="CZ921" i="3"/>
  <c r="DB921" i="3" s="1"/>
  <c r="DA921" i="3"/>
  <c r="DC921" i="3"/>
  <c r="A922" i="3"/>
  <c r="Y922" i="3"/>
  <c r="CV922" i="3" s="1"/>
  <c r="CU922" i="3"/>
  <c r="CX922" i="3"/>
  <c r="DI922" i="3" s="1"/>
  <c r="DJ922" i="3" s="1"/>
  <c r="CY922" i="3"/>
  <c r="CZ922" i="3"/>
  <c r="DA922" i="3"/>
  <c r="DB922" i="3"/>
  <c r="DC922" i="3"/>
  <c r="DH922" i="3"/>
  <c r="A923" i="3"/>
  <c r="Y923" i="3"/>
  <c r="CX923" i="3"/>
  <c r="DF923" i="3" s="1"/>
  <c r="CY923" i="3"/>
  <c r="CZ923" i="3"/>
  <c r="DB923" i="3" s="1"/>
  <c r="DA923" i="3"/>
  <c r="DC923" i="3"/>
  <c r="DI923" i="3"/>
  <c r="DJ923" i="3"/>
  <c r="A924" i="3"/>
  <c r="Y924" i="3"/>
  <c r="CX924" i="3" s="1"/>
  <c r="CW924" i="3"/>
  <c r="CY924" i="3"/>
  <c r="CZ924" i="3"/>
  <c r="DA924" i="3"/>
  <c r="DB924" i="3"/>
  <c r="DC924" i="3"/>
  <c r="DI924" i="3"/>
  <c r="A925" i="3"/>
  <c r="Y925" i="3"/>
  <c r="CX925" i="3"/>
  <c r="CY925" i="3"/>
  <c r="CZ925" i="3"/>
  <c r="DA925" i="3"/>
  <c r="DB925" i="3"/>
  <c r="DC925" i="3"/>
  <c r="A926" i="3"/>
  <c r="Y926" i="3"/>
  <c r="CX926" i="3"/>
  <c r="CY926" i="3"/>
  <c r="CZ926" i="3"/>
  <c r="DA926" i="3"/>
  <c r="DB926" i="3"/>
  <c r="DC926" i="3"/>
  <c r="DF926" i="3"/>
  <c r="DJ926" i="3" s="1"/>
  <c r="DG926" i="3"/>
  <c r="DH926" i="3"/>
  <c r="DI926" i="3"/>
  <c r="A927" i="3"/>
  <c r="Y927" i="3"/>
  <c r="CU927" i="3"/>
  <c r="CV927" i="3"/>
  <c r="CX927" i="3"/>
  <c r="DI927" i="3" s="1"/>
  <c r="DJ927" i="3" s="1"/>
  <c r="CY927" i="3"/>
  <c r="CZ927" i="3"/>
  <c r="DA927" i="3"/>
  <c r="DB927" i="3"/>
  <c r="DC927" i="3"/>
  <c r="DF927" i="3"/>
  <c r="DH927" i="3"/>
  <c r="A928" i="3"/>
  <c r="Y928" i="3"/>
  <c r="CX928" i="3" s="1"/>
  <c r="DF928" i="3" s="1"/>
  <c r="CU928" i="3"/>
  <c r="CV928" i="3"/>
  <c r="CY928" i="3"/>
  <c r="CZ928" i="3"/>
  <c r="DA928" i="3"/>
  <c r="DB928" i="3"/>
  <c r="DC928" i="3"/>
  <c r="DG928" i="3"/>
  <c r="DH928" i="3"/>
  <c r="DI928" i="3"/>
  <c r="DJ928" i="3"/>
  <c r="A929" i="3"/>
  <c r="Y929" i="3"/>
  <c r="CX929" i="3"/>
  <c r="CY929" i="3"/>
  <c r="CZ929" i="3"/>
  <c r="DB929" i="3" s="1"/>
  <c r="DA929" i="3"/>
  <c r="DC929" i="3"/>
  <c r="A930" i="3"/>
  <c r="Y930" i="3"/>
  <c r="CW930" i="3" s="1"/>
  <c r="CY930" i="3"/>
  <c r="CZ930" i="3"/>
  <c r="DA930" i="3"/>
  <c r="DB930" i="3"/>
  <c r="DC930" i="3"/>
  <c r="A931" i="3"/>
  <c r="Y931" i="3"/>
  <c r="CX931" i="3" s="1"/>
  <c r="CY931" i="3"/>
  <c r="CZ931" i="3"/>
  <c r="DA931" i="3"/>
  <c r="DB931" i="3"/>
  <c r="DC931" i="3"/>
  <c r="A932" i="3"/>
  <c r="Y932" i="3"/>
  <c r="CX932" i="3"/>
  <c r="CY932" i="3"/>
  <c r="CZ932" i="3"/>
  <c r="DA932" i="3"/>
  <c r="DB932" i="3"/>
  <c r="DC932" i="3"/>
  <c r="DH932" i="3"/>
  <c r="A933" i="3"/>
  <c r="Y933" i="3"/>
  <c r="CU933" i="3"/>
  <c r="CV933" i="3"/>
  <c r="CX933" i="3"/>
  <c r="DI933" i="3" s="1"/>
  <c r="DJ933" i="3" s="1"/>
  <c r="CY933" i="3"/>
  <c r="CZ933" i="3"/>
  <c r="DA933" i="3"/>
  <c r="DB933" i="3"/>
  <c r="DC933" i="3"/>
  <c r="DF933" i="3"/>
  <c r="A934" i="3"/>
  <c r="Y934" i="3"/>
  <c r="CU934" i="3"/>
  <c r="CV934" i="3"/>
  <c r="CX934" i="3"/>
  <c r="CY934" i="3"/>
  <c r="CZ934" i="3"/>
  <c r="DA934" i="3"/>
  <c r="DB934" i="3"/>
  <c r="DC934" i="3"/>
  <c r="DF934" i="3"/>
  <c r="DI934" i="3"/>
  <c r="DJ934" i="3"/>
  <c r="A935" i="3"/>
  <c r="Y935" i="3"/>
  <c r="CX935" i="3" s="1"/>
  <c r="DG935" i="3" s="1"/>
  <c r="CY935" i="3"/>
  <c r="CZ935" i="3"/>
  <c r="DA935" i="3"/>
  <c r="DB935" i="3"/>
  <c r="DC935" i="3"/>
  <c r="DF935" i="3"/>
  <c r="A936" i="3"/>
  <c r="Y936" i="3"/>
  <c r="CW936" i="3" s="1"/>
  <c r="CX936" i="3"/>
  <c r="DI936" i="3" s="1"/>
  <c r="CY936" i="3"/>
  <c r="CZ936" i="3"/>
  <c r="DB936" i="3" s="1"/>
  <c r="DA936" i="3"/>
  <c r="DC936" i="3"/>
  <c r="DF936" i="3"/>
  <c r="DG936" i="3"/>
  <c r="DH936" i="3"/>
  <c r="A937" i="3"/>
  <c r="Y937" i="3"/>
  <c r="CX937" i="3"/>
  <c r="DG937" i="3" s="1"/>
  <c r="CY937" i="3"/>
  <c r="CZ937" i="3"/>
  <c r="DB937" i="3" s="1"/>
  <c r="DA937" i="3"/>
  <c r="DC937" i="3"/>
  <c r="DF937" i="3"/>
  <c r="DJ937" i="3" s="1"/>
  <c r="A938" i="3"/>
  <c r="Y938" i="3"/>
  <c r="CX938" i="3"/>
  <c r="CY938" i="3"/>
  <c r="CZ938" i="3"/>
  <c r="DB938" i="3" s="1"/>
  <c r="DA938" i="3"/>
  <c r="DC938" i="3"/>
  <c r="A939" i="3"/>
  <c r="Y939" i="3"/>
  <c r="CV939" i="3" s="1"/>
  <c r="CU939" i="3"/>
  <c r="CY939" i="3"/>
  <c r="CZ939" i="3"/>
  <c r="DB939" i="3" s="1"/>
  <c r="DA939" i="3"/>
  <c r="DC939" i="3"/>
  <c r="A940" i="3"/>
  <c r="Y940" i="3"/>
  <c r="CU940" i="3"/>
  <c r="CV940" i="3"/>
  <c r="CX940" i="3"/>
  <c r="CY940" i="3"/>
  <c r="CZ940" i="3"/>
  <c r="DA940" i="3"/>
  <c r="DB940" i="3"/>
  <c r="DC940" i="3"/>
  <c r="DF940" i="3"/>
  <c r="DG940" i="3"/>
  <c r="DH940" i="3"/>
  <c r="DI940" i="3"/>
  <c r="DJ940" i="3" s="1"/>
  <c r="A941" i="3"/>
  <c r="Y941" i="3"/>
  <c r="CX941" i="3"/>
  <c r="CY941" i="3"/>
  <c r="CZ941" i="3"/>
  <c r="DA941" i="3"/>
  <c r="DB941" i="3"/>
  <c r="DC941" i="3"/>
  <c r="DH941" i="3"/>
  <c r="A942" i="3"/>
  <c r="Y942" i="3"/>
  <c r="CW942" i="3"/>
  <c r="CX942" i="3"/>
  <c r="DF942" i="3" s="1"/>
  <c r="CY942" i="3"/>
  <c r="CZ942" i="3"/>
  <c r="DA942" i="3"/>
  <c r="DB942" i="3"/>
  <c r="DC942" i="3"/>
  <c r="DG942" i="3"/>
  <c r="DH942" i="3"/>
  <c r="A943" i="3"/>
  <c r="Y943" i="3"/>
  <c r="CX943" i="3" s="1"/>
  <c r="CY943" i="3"/>
  <c r="CZ943" i="3"/>
  <c r="DB943" i="3" s="1"/>
  <c r="DA943" i="3"/>
  <c r="DC943" i="3"/>
  <c r="A944" i="3"/>
  <c r="Y944" i="3"/>
  <c r="CX944" i="3"/>
  <c r="DF944" i="3" s="1"/>
  <c r="DJ944" i="3" s="1"/>
  <c r="CY944" i="3"/>
  <c r="CZ944" i="3"/>
  <c r="DA944" i="3"/>
  <c r="DB944" i="3"/>
  <c r="DC944" i="3"/>
  <c r="A945" i="3"/>
  <c r="Y945" i="3"/>
  <c r="CX945" i="3" s="1"/>
  <c r="DF945" i="3" s="1"/>
  <c r="CU945" i="3"/>
  <c r="CV945" i="3"/>
  <c r="CY945" i="3"/>
  <c r="CZ945" i="3"/>
  <c r="DA945" i="3"/>
  <c r="DB945" i="3"/>
  <c r="DC945" i="3"/>
  <c r="DG945" i="3"/>
  <c r="DH945" i="3"/>
  <c r="A946" i="3"/>
  <c r="Y946" i="3"/>
  <c r="CU946" i="3"/>
  <c r="CV946" i="3"/>
  <c r="CX946" i="3"/>
  <c r="CY946" i="3"/>
  <c r="CZ946" i="3"/>
  <c r="DB946" i="3" s="1"/>
  <c r="DA946" i="3"/>
  <c r="DC946" i="3"/>
  <c r="DF946" i="3"/>
  <c r="DG946" i="3"/>
  <c r="A947" i="3"/>
  <c r="Y947" i="3"/>
  <c r="CX947" i="3" s="1"/>
  <c r="CY947" i="3"/>
  <c r="CZ947" i="3"/>
  <c r="DA947" i="3"/>
  <c r="DB947" i="3"/>
  <c r="DC947" i="3"/>
  <c r="A948" i="3"/>
  <c r="Y948" i="3"/>
  <c r="CY948" i="3"/>
  <c r="CZ948" i="3"/>
  <c r="DB948" i="3" s="1"/>
  <c r="DA948" i="3"/>
  <c r="DC948" i="3"/>
  <c r="A949" i="3"/>
  <c r="Y949" i="3"/>
  <c r="CX949" i="3" s="1"/>
  <c r="CY949" i="3"/>
  <c r="CZ949" i="3"/>
  <c r="DB949" i="3" s="1"/>
  <c r="DA949" i="3"/>
  <c r="DC949" i="3"/>
  <c r="DF949" i="3"/>
  <c r="DG949" i="3"/>
  <c r="DH949" i="3"/>
  <c r="DI949" i="3"/>
  <c r="DJ949" i="3"/>
  <c r="A950" i="3"/>
  <c r="Y950" i="3"/>
  <c r="CX950" i="3" s="1"/>
  <c r="CY950" i="3"/>
  <c r="CZ950" i="3"/>
  <c r="DB950" i="3" s="1"/>
  <c r="DA950" i="3"/>
  <c r="DC950" i="3"/>
  <c r="A951" i="3"/>
  <c r="Y951" i="3"/>
  <c r="CU951" i="3"/>
  <c r="CV951" i="3"/>
  <c r="CX951" i="3"/>
  <c r="DI951" i="3" s="1"/>
  <c r="DJ951" i="3" s="1"/>
  <c r="CY951" i="3"/>
  <c r="CZ951" i="3"/>
  <c r="DA951" i="3"/>
  <c r="DB951" i="3"/>
  <c r="DC951" i="3"/>
  <c r="DF951" i="3"/>
  <c r="A952" i="3"/>
  <c r="Y952" i="3"/>
  <c r="CU952" i="3"/>
  <c r="CV952" i="3"/>
  <c r="CX952" i="3"/>
  <c r="DH952" i="3" s="1"/>
  <c r="CY952" i="3"/>
  <c r="CZ952" i="3"/>
  <c r="DA952" i="3"/>
  <c r="DB952" i="3"/>
  <c r="DC952" i="3"/>
  <c r="DG952" i="3"/>
  <c r="DI952" i="3"/>
  <c r="DJ952" i="3" s="1"/>
  <c r="A953" i="3"/>
  <c r="Y953" i="3"/>
  <c r="CX953" i="3" s="1"/>
  <c r="CY953" i="3"/>
  <c r="CZ953" i="3"/>
  <c r="DA953" i="3"/>
  <c r="DB953" i="3"/>
  <c r="DC953" i="3"/>
  <c r="A954" i="3"/>
  <c r="Y954" i="3"/>
  <c r="CW954" i="3" s="1"/>
  <c r="CY954" i="3"/>
  <c r="CZ954" i="3"/>
  <c r="DA954" i="3"/>
  <c r="DB954" i="3"/>
  <c r="DC954" i="3"/>
  <c r="A955" i="3"/>
  <c r="Y955" i="3"/>
  <c r="CX955" i="3" s="1"/>
  <c r="CY955" i="3"/>
  <c r="CZ955" i="3"/>
  <c r="DB955" i="3" s="1"/>
  <c r="DA955" i="3"/>
  <c r="DC955" i="3"/>
  <c r="A956" i="3"/>
  <c r="Y956" i="3"/>
  <c r="CX956" i="3"/>
  <c r="DI956" i="3" s="1"/>
  <c r="CY956" i="3"/>
  <c r="CZ956" i="3"/>
  <c r="DA956" i="3"/>
  <c r="DB956" i="3"/>
  <c r="DC956" i="3"/>
  <c r="DF956" i="3"/>
  <c r="DJ956" i="3" s="1"/>
  <c r="DG956" i="3"/>
  <c r="A957" i="3"/>
  <c r="Y957" i="3"/>
  <c r="CU957" i="3"/>
  <c r="CV957" i="3"/>
  <c r="CX957" i="3"/>
  <c r="DG957" i="3" s="1"/>
  <c r="CY957" i="3"/>
  <c r="CZ957" i="3"/>
  <c r="DA957" i="3"/>
  <c r="DB957" i="3"/>
  <c r="DC957" i="3"/>
  <c r="DF957" i="3"/>
  <c r="DH957" i="3"/>
  <c r="DI957" i="3"/>
  <c r="DJ957" i="3" s="1"/>
  <c r="A958" i="3"/>
  <c r="Y958" i="3"/>
  <c r="CX958" i="3"/>
  <c r="DH958" i="3" s="1"/>
  <c r="CY958" i="3"/>
  <c r="CZ958" i="3"/>
  <c r="DA958" i="3"/>
  <c r="DB958" i="3"/>
  <c r="DC958" i="3"/>
  <c r="DI958" i="3"/>
  <c r="DJ958" i="3"/>
  <c r="A959" i="3"/>
  <c r="Y959" i="3"/>
  <c r="CW959" i="3" s="1"/>
  <c r="CY959" i="3"/>
  <c r="CZ959" i="3"/>
  <c r="DA959" i="3"/>
  <c r="DB959" i="3"/>
  <c r="DC959" i="3"/>
  <c r="A960" i="3"/>
  <c r="Y960" i="3"/>
  <c r="CW960" i="3" s="1"/>
  <c r="CY960" i="3"/>
  <c r="CZ960" i="3"/>
  <c r="DB960" i="3" s="1"/>
  <c r="DA960" i="3"/>
  <c r="DC960" i="3"/>
  <c r="A961" i="3"/>
  <c r="Y961" i="3"/>
  <c r="CX961" i="3"/>
  <c r="CY961" i="3"/>
  <c r="CZ961" i="3"/>
  <c r="DA961" i="3"/>
  <c r="DB961" i="3"/>
  <c r="DC961" i="3"/>
  <c r="A962" i="3"/>
  <c r="Y962" i="3"/>
  <c r="CX962" i="3"/>
  <c r="CY962" i="3"/>
  <c r="CZ962" i="3"/>
  <c r="DA962" i="3"/>
  <c r="DB962" i="3"/>
  <c r="DC962" i="3"/>
  <c r="A963" i="3"/>
  <c r="Y963" i="3"/>
  <c r="CX963" i="3" s="1"/>
  <c r="CY963" i="3"/>
  <c r="CZ963" i="3"/>
  <c r="DB963" i="3" s="1"/>
  <c r="DA963" i="3"/>
  <c r="DC963" i="3"/>
  <c r="A964" i="3"/>
  <c r="Y964" i="3"/>
  <c r="CX964" i="3"/>
  <c r="CY964" i="3"/>
  <c r="CZ964" i="3"/>
  <c r="DB964" i="3" s="1"/>
  <c r="DA964" i="3"/>
  <c r="DC964" i="3"/>
  <c r="A965" i="3"/>
  <c r="Y965" i="3"/>
  <c r="CX965" i="3"/>
  <c r="DH965" i="3" s="1"/>
  <c r="CY965" i="3"/>
  <c r="CZ965" i="3"/>
  <c r="DB965" i="3" s="1"/>
  <c r="DA965" i="3"/>
  <c r="DC965" i="3"/>
  <c r="DF965" i="3"/>
  <c r="DJ965" i="3" s="1"/>
  <c r="DG965" i="3"/>
  <c r="DI965" i="3"/>
  <c r="A966" i="3"/>
  <c r="Y966" i="3"/>
  <c r="CX966" i="3" s="1"/>
  <c r="CY966" i="3"/>
  <c r="CZ966" i="3"/>
  <c r="DB966" i="3" s="1"/>
  <c r="DA966" i="3"/>
  <c r="DC966" i="3"/>
  <c r="A967" i="3"/>
  <c r="Y967" i="3"/>
  <c r="CX967" i="3" s="1"/>
  <c r="CY967" i="3"/>
  <c r="CZ967" i="3"/>
  <c r="DB967" i="3" s="1"/>
  <c r="DA967" i="3"/>
  <c r="DC967" i="3"/>
  <c r="A968" i="3"/>
  <c r="Y968" i="3"/>
  <c r="CX968" i="3" s="1"/>
  <c r="DF968" i="3" s="1"/>
  <c r="DJ968" i="3" s="1"/>
  <c r="CY968" i="3"/>
  <c r="CZ968" i="3"/>
  <c r="DA968" i="3"/>
  <c r="DB968" i="3"/>
  <c r="DC968" i="3"/>
  <c r="A969" i="3"/>
  <c r="Y969" i="3"/>
  <c r="CX969" i="3" s="1"/>
  <c r="DF969" i="3" s="1"/>
  <c r="DJ969" i="3" s="1"/>
  <c r="CY969" i="3"/>
  <c r="CZ969" i="3"/>
  <c r="DA969" i="3"/>
  <c r="DB969" i="3"/>
  <c r="DC969" i="3"/>
  <c r="DG969" i="3"/>
  <c r="A970" i="3"/>
  <c r="Y970" i="3"/>
  <c r="CV970" i="3" s="1"/>
  <c r="CU970" i="3"/>
  <c r="CY970" i="3"/>
  <c r="CZ970" i="3"/>
  <c r="DB970" i="3" s="1"/>
  <c r="DA970" i="3"/>
  <c r="DC970" i="3"/>
  <c r="A971" i="3"/>
  <c r="Y971" i="3"/>
  <c r="CX971" i="3"/>
  <c r="DG971" i="3" s="1"/>
  <c r="CY971" i="3"/>
  <c r="CZ971" i="3"/>
  <c r="DA971" i="3"/>
  <c r="DB971" i="3"/>
  <c r="DC971" i="3"/>
  <c r="A972" i="3"/>
  <c r="Y972" i="3"/>
  <c r="CY972" i="3"/>
  <c r="CZ972" i="3"/>
  <c r="DB972" i="3" s="1"/>
  <c r="DA972" i="3"/>
  <c r="DC972" i="3"/>
  <c r="A973" i="3"/>
  <c r="Y973" i="3"/>
  <c r="CW973" i="3" s="1"/>
  <c r="CX973" i="3"/>
  <c r="CY973" i="3"/>
  <c r="CZ973" i="3"/>
  <c r="DB973" i="3" s="1"/>
  <c r="DA973" i="3"/>
  <c r="DC973" i="3"/>
  <c r="DF973" i="3"/>
  <c r="DG973" i="3"/>
  <c r="DH973" i="3"/>
  <c r="DJ973" i="3" s="1"/>
  <c r="DI973" i="3"/>
  <c r="A974" i="3"/>
  <c r="Y974" i="3"/>
  <c r="CX974" i="3"/>
  <c r="DG974" i="3" s="1"/>
  <c r="CY974" i="3"/>
  <c r="CZ974" i="3"/>
  <c r="DB974" i="3" s="1"/>
  <c r="DA974" i="3"/>
  <c r="DC974" i="3"/>
  <c r="DF974" i="3"/>
  <c r="DJ974" i="3"/>
  <c r="A975" i="3"/>
  <c r="Y975" i="3"/>
  <c r="CX975" i="3"/>
  <c r="CY975" i="3"/>
  <c r="CZ975" i="3"/>
  <c r="DA975" i="3"/>
  <c r="DB975" i="3"/>
  <c r="DC975" i="3"/>
  <c r="DG975" i="3"/>
  <c r="A976" i="3"/>
  <c r="Y976" i="3"/>
  <c r="CX976" i="3" s="1"/>
  <c r="DF976" i="3" s="1"/>
  <c r="DJ976" i="3" s="1"/>
  <c r="CY976" i="3"/>
  <c r="CZ976" i="3"/>
  <c r="DB976" i="3" s="1"/>
  <c r="DA976" i="3"/>
  <c r="DC976" i="3"/>
  <c r="DG976" i="3"/>
  <c r="A977" i="3"/>
  <c r="Y977" i="3"/>
  <c r="CX977" i="3" s="1"/>
  <c r="DF977" i="3" s="1"/>
  <c r="DJ977" i="3" s="1"/>
  <c r="CY977" i="3"/>
  <c r="CZ977" i="3"/>
  <c r="DB977" i="3" s="1"/>
  <c r="DA977" i="3"/>
  <c r="DC977" i="3"/>
  <c r="A978" i="3"/>
  <c r="Y978" i="3"/>
  <c r="CX978" i="3"/>
  <c r="DF978" i="3" s="1"/>
  <c r="DJ978" i="3" s="1"/>
  <c r="CY978" i="3"/>
  <c r="CZ978" i="3"/>
  <c r="DB978" i="3" s="1"/>
  <c r="DA978" i="3"/>
  <c r="DC978" i="3"/>
  <c r="DG978" i="3"/>
  <c r="DH978" i="3"/>
  <c r="A979" i="3"/>
  <c r="Y979" i="3"/>
  <c r="CX979" i="3"/>
  <c r="DH979" i="3" s="1"/>
  <c r="CY979" i="3"/>
  <c r="CZ979" i="3"/>
  <c r="DA979" i="3"/>
  <c r="DB979" i="3"/>
  <c r="DC979" i="3"/>
  <c r="DG979" i="3"/>
  <c r="DI979" i="3"/>
  <c r="A980" i="3"/>
  <c r="Y980" i="3"/>
  <c r="CX980" i="3" s="1"/>
  <c r="CY980" i="3"/>
  <c r="CZ980" i="3"/>
  <c r="DA980" i="3"/>
  <c r="DB980" i="3"/>
  <c r="DC980" i="3"/>
  <c r="A981" i="3"/>
  <c r="Y981" i="3"/>
  <c r="CX981" i="3" s="1"/>
  <c r="DI981" i="3" s="1"/>
  <c r="CY981" i="3"/>
  <c r="CZ981" i="3"/>
  <c r="DA981" i="3"/>
  <c r="DB981" i="3"/>
  <c r="DC981" i="3"/>
  <c r="DF981" i="3"/>
  <c r="DJ981" i="3"/>
  <c r="A982" i="3"/>
  <c r="Y982" i="3"/>
  <c r="CX982" i="3"/>
  <c r="CY982" i="3"/>
  <c r="CZ982" i="3"/>
  <c r="DB982" i="3" s="1"/>
  <c r="DA982" i="3"/>
  <c r="DC982" i="3"/>
  <c r="A983" i="3"/>
  <c r="Y983" i="3"/>
  <c r="CY983" i="3"/>
  <c r="CZ983" i="3"/>
  <c r="DA983" i="3"/>
  <c r="DB983" i="3"/>
  <c r="DC983" i="3"/>
  <c r="A984" i="3"/>
  <c r="Y984" i="3"/>
  <c r="CY984" i="3"/>
  <c r="CZ984" i="3"/>
  <c r="DA984" i="3"/>
  <c r="DB984" i="3"/>
  <c r="DC984" i="3"/>
  <c r="A985" i="3"/>
  <c r="Y985" i="3"/>
  <c r="CY985" i="3"/>
  <c r="CZ985" i="3"/>
  <c r="DA985" i="3"/>
  <c r="DB985" i="3"/>
  <c r="DC985" i="3"/>
  <c r="A986" i="3"/>
  <c r="Y986" i="3"/>
  <c r="CY986" i="3"/>
  <c r="CZ986" i="3"/>
  <c r="DB986" i="3" s="1"/>
  <c r="DA986" i="3"/>
  <c r="DC986" i="3"/>
  <c r="A987" i="3"/>
  <c r="Y987" i="3"/>
  <c r="CY987" i="3"/>
  <c r="CZ987" i="3"/>
  <c r="DA987" i="3"/>
  <c r="DB987" i="3"/>
  <c r="DC987" i="3"/>
  <c r="A988" i="3"/>
  <c r="Y988" i="3"/>
  <c r="CY988" i="3"/>
  <c r="CZ988" i="3"/>
  <c r="DB988" i="3" s="1"/>
  <c r="DA988" i="3"/>
  <c r="DC988" i="3"/>
  <c r="A989" i="3"/>
  <c r="Y989" i="3"/>
  <c r="CY989" i="3"/>
  <c r="CZ989" i="3"/>
  <c r="DA989" i="3"/>
  <c r="DB989" i="3"/>
  <c r="DC989" i="3"/>
  <c r="A990" i="3"/>
  <c r="Y990" i="3"/>
  <c r="CY990" i="3"/>
  <c r="CZ990" i="3"/>
  <c r="DB990" i="3" s="1"/>
  <c r="DA990" i="3"/>
  <c r="DC990" i="3"/>
  <c r="A991" i="3"/>
  <c r="Y991" i="3"/>
  <c r="CY991" i="3"/>
  <c r="CZ991" i="3"/>
  <c r="DB991" i="3" s="1"/>
  <c r="DA991" i="3"/>
  <c r="DC991" i="3"/>
  <c r="A992" i="3"/>
  <c r="Y992" i="3"/>
  <c r="CY992" i="3"/>
  <c r="CZ992" i="3"/>
  <c r="DB992" i="3" s="1"/>
  <c r="DA992" i="3"/>
  <c r="DC992" i="3"/>
  <c r="A993" i="3"/>
  <c r="Y993" i="3"/>
  <c r="CY993" i="3"/>
  <c r="CZ993" i="3"/>
  <c r="DA993" i="3"/>
  <c r="DB993" i="3"/>
  <c r="DC993" i="3"/>
  <c r="A994" i="3"/>
  <c r="Y994" i="3"/>
  <c r="CY994" i="3"/>
  <c r="CZ994" i="3"/>
  <c r="DB994" i="3" s="1"/>
  <c r="DA994" i="3"/>
  <c r="DC994" i="3"/>
  <c r="A995" i="3"/>
  <c r="Y995" i="3"/>
  <c r="CY995" i="3"/>
  <c r="CZ995" i="3"/>
  <c r="DB995" i="3" s="1"/>
  <c r="DA995" i="3"/>
  <c r="DC995" i="3"/>
  <c r="A996" i="3"/>
  <c r="Y996" i="3"/>
  <c r="CY996" i="3"/>
  <c r="CZ996" i="3"/>
  <c r="DA996" i="3"/>
  <c r="DB996" i="3"/>
  <c r="DC996" i="3"/>
  <c r="A997" i="3"/>
  <c r="Y997" i="3"/>
  <c r="CY997" i="3"/>
  <c r="CZ997" i="3"/>
  <c r="DA997" i="3"/>
  <c r="DB997" i="3"/>
  <c r="DC997" i="3"/>
  <c r="A998" i="3"/>
  <c r="Y998" i="3"/>
  <c r="CY998" i="3"/>
  <c r="CZ998" i="3"/>
  <c r="DB998" i="3" s="1"/>
  <c r="DA998" i="3"/>
  <c r="DC998" i="3"/>
  <c r="A999" i="3"/>
  <c r="Y999" i="3"/>
  <c r="CY999" i="3"/>
  <c r="CZ999" i="3"/>
  <c r="DA999" i="3"/>
  <c r="DB999" i="3"/>
  <c r="DC999" i="3"/>
  <c r="A1000" i="3"/>
  <c r="Y1000" i="3"/>
  <c r="CY1000" i="3"/>
  <c r="CZ1000" i="3"/>
  <c r="DB1000" i="3" s="1"/>
  <c r="DA1000" i="3"/>
  <c r="DC1000" i="3"/>
  <c r="A1001" i="3"/>
  <c r="Y1001" i="3"/>
  <c r="CY1001" i="3"/>
  <c r="CZ1001" i="3"/>
  <c r="DA1001" i="3"/>
  <c r="DB1001" i="3"/>
  <c r="DC1001" i="3"/>
  <c r="A1002" i="3"/>
  <c r="Y1002" i="3"/>
  <c r="CY1002" i="3"/>
  <c r="CZ1002" i="3"/>
  <c r="DB1002" i="3" s="1"/>
  <c r="DA1002" i="3"/>
  <c r="DC1002" i="3"/>
  <c r="A1003" i="3"/>
  <c r="Y1003" i="3"/>
  <c r="CY1003" i="3"/>
  <c r="CZ1003" i="3"/>
  <c r="DB1003" i="3" s="1"/>
  <c r="DA1003" i="3"/>
  <c r="DC1003" i="3"/>
  <c r="A1004" i="3"/>
  <c r="Y1004" i="3"/>
  <c r="CY1004" i="3"/>
  <c r="CZ1004" i="3"/>
  <c r="DA1004" i="3"/>
  <c r="DB1004" i="3"/>
  <c r="DC1004" i="3"/>
  <c r="A1005" i="3"/>
  <c r="Y1005" i="3"/>
  <c r="CY1005" i="3"/>
  <c r="CZ1005" i="3"/>
  <c r="DB1005" i="3" s="1"/>
  <c r="DA1005" i="3"/>
  <c r="DC1005" i="3"/>
  <c r="A1006" i="3"/>
  <c r="Y1006" i="3"/>
  <c r="CY1006" i="3"/>
  <c r="CZ1006" i="3"/>
  <c r="DB1006" i="3" s="1"/>
  <c r="DA1006" i="3"/>
  <c r="DC1006" i="3"/>
  <c r="A1007" i="3"/>
  <c r="Y1007" i="3"/>
  <c r="CY1007" i="3"/>
  <c r="CZ1007" i="3"/>
  <c r="DB1007" i="3" s="1"/>
  <c r="DA1007" i="3"/>
  <c r="DC1007" i="3"/>
  <c r="A1008" i="3"/>
  <c r="Y1008" i="3"/>
  <c r="CY1008" i="3"/>
  <c r="CZ1008" i="3"/>
  <c r="DA1008" i="3"/>
  <c r="DB1008" i="3"/>
  <c r="DC1008" i="3"/>
  <c r="A1009" i="3"/>
  <c r="Y1009" i="3"/>
  <c r="CY1009" i="3"/>
  <c r="CZ1009" i="3"/>
  <c r="DB1009" i="3" s="1"/>
  <c r="DA1009" i="3"/>
  <c r="DC1009" i="3"/>
  <c r="A1010" i="3"/>
  <c r="Y1010" i="3"/>
  <c r="CY1010" i="3"/>
  <c r="CZ1010" i="3"/>
  <c r="DA1010" i="3"/>
  <c r="DB1010" i="3"/>
  <c r="DC1010" i="3"/>
  <c r="A1011" i="3"/>
  <c r="Y1011" i="3"/>
  <c r="CY1011" i="3"/>
  <c r="CZ1011" i="3"/>
  <c r="DB1011" i="3" s="1"/>
  <c r="DA1011" i="3"/>
  <c r="DC1011" i="3"/>
  <c r="A1012" i="3"/>
  <c r="Y1012" i="3"/>
  <c r="CY1012" i="3"/>
  <c r="CZ1012" i="3"/>
  <c r="DA1012" i="3"/>
  <c r="DB1012" i="3"/>
  <c r="DC1012" i="3"/>
  <c r="A1013" i="3"/>
  <c r="Y1013" i="3"/>
  <c r="CY1013" i="3"/>
  <c r="CZ1013" i="3"/>
  <c r="DB1013" i="3" s="1"/>
  <c r="DA1013" i="3"/>
  <c r="DC1013" i="3"/>
  <c r="A1014" i="3"/>
  <c r="Y1014" i="3"/>
  <c r="CY1014" i="3"/>
  <c r="CZ1014" i="3"/>
  <c r="DB1014" i="3" s="1"/>
  <c r="DA1014" i="3"/>
  <c r="DC1014" i="3"/>
  <c r="A1015" i="3"/>
  <c r="Y1015" i="3"/>
  <c r="CY1015" i="3"/>
  <c r="CZ1015" i="3"/>
  <c r="DA1015" i="3"/>
  <c r="DB1015" i="3"/>
  <c r="DC1015" i="3"/>
  <c r="A1016" i="3"/>
  <c r="Y1016" i="3"/>
  <c r="CY1016" i="3"/>
  <c r="CZ1016" i="3"/>
  <c r="DB1016" i="3" s="1"/>
  <c r="DA1016" i="3"/>
  <c r="DC1016" i="3"/>
  <c r="A1017" i="3"/>
  <c r="Y1017" i="3"/>
  <c r="CY1017" i="3"/>
  <c r="CZ1017" i="3"/>
  <c r="DA1017" i="3"/>
  <c r="DB1017" i="3"/>
  <c r="DC1017" i="3"/>
  <c r="A1018" i="3"/>
  <c r="Y1018" i="3"/>
  <c r="CY1018" i="3"/>
  <c r="CZ1018" i="3"/>
  <c r="DB1018" i="3" s="1"/>
  <c r="DA1018" i="3"/>
  <c r="DC1018" i="3"/>
  <c r="A1019" i="3"/>
  <c r="Y1019" i="3"/>
  <c r="CY1019" i="3"/>
  <c r="CZ1019" i="3"/>
  <c r="DA1019" i="3"/>
  <c r="DB1019" i="3"/>
  <c r="DC1019" i="3"/>
  <c r="A1020" i="3"/>
  <c r="Y1020" i="3"/>
  <c r="CY1020" i="3"/>
  <c r="CZ1020" i="3"/>
  <c r="DB1020" i="3" s="1"/>
  <c r="DA1020" i="3"/>
  <c r="DC1020" i="3"/>
  <c r="A1021" i="3"/>
  <c r="Y1021" i="3"/>
  <c r="CY1021" i="3"/>
  <c r="CZ1021" i="3"/>
  <c r="DB1021" i="3" s="1"/>
  <c r="DA1021" i="3"/>
  <c r="DC1021" i="3"/>
  <c r="A1022" i="3"/>
  <c r="Y1022" i="3"/>
  <c r="CY1022" i="3"/>
  <c r="CZ1022" i="3"/>
  <c r="DA1022" i="3"/>
  <c r="DB1022" i="3"/>
  <c r="DC1022" i="3"/>
  <c r="A1023" i="3"/>
  <c r="Y1023" i="3"/>
  <c r="CY1023" i="3"/>
  <c r="CZ1023" i="3"/>
  <c r="DB1023" i="3" s="1"/>
  <c r="DA1023" i="3"/>
  <c r="DC1023" i="3"/>
  <c r="A1024" i="3"/>
  <c r="Y1024" i="3"/>
  <c r="CY1024" i="3"/>
  <c r="CZ1024" i="3"/>
  <c r="DA1024" i="3"/>
  <c r="DB1024" i="3"/>
  <c r="DC1024" i="3"/>
  <c r="A1025" i="3"/>
  <c r="Y1025" i="3"/>
  <c r="CY1025" i="3"/>
  <c r="CZ1025" i="3"/>
  <c r="DB1025" i="3" s="1"/>
  <c r="DA1025" i="3"/>
  <c r="DC1025" i="3"/>
  <c r="A1026" i="3"/>
  <c r="Y1026" i="3"/>
  <c r="CY1026" i="3"/>
  <c r="CZ1026" i="3"/>
  <c r="DB1026" i="3" s="1"/>
  <c r="DA1026" i="3"/>
  <c r="DC1026" i="3"/>
  <c r="A1027" i="3"/>
  <c r="Y1027" i="3"/>
  <c r="CY1027" i="3"/>
  <c r="CZ1027" i="3"/>
  <c r="DA1027" i="3"/>
  <c r="DB1027" i="3"/>
  <c r="DC1027" i="3"/>
  <c r="A1028" i="3"/>
  <c r="Y1028" i="3"/>
  <c r="CY1028" i="3"/>
  <c r="CZ1028" i="3"/>
  <c r="DA1028" i="3"/>
  <c r="DB1028" i="3"/>
  <c r="DC1028" i="3"/>
  <c r="A1029" i="3"/>
  <c r="Y1029" i="3"/>
  <c r="CY1029" i="3"/>
  <c r="CZ1029" i="3"/>
  <c r="DA1029" i="3"/>
  <c r="DB1029" i="3"/>
  <c r="DC1029" i="3"/>
  <c r="A1030" i="3"/>
  <c r="Y1030" i="3"/>
  <c r="CY1030" i="3"/>
  <c r="CZ1030" i="3"/>
  <c r="DB1030" i="3" s="1"/>
  <c r="DA1030" i="3"/>
  <c r="DC1030" i="3"/>
  <c r="A1031" i="3"/>
  <c r="Y1031" i="3"/>
  <c r="CY1031" i="3"/>
  <c r="CZ1031" i="3"/>
  <c r="DB1031" i="3" s="1"/>
  <c r="DA1031" i="3"/>
  <c r="DC1031" i="3"/>
  <c r="A1032" i="3"/>
  <c r="Y1032" i="3"/>
  <c r="CY1032" i="3"/>
  <c r="CZ1032" i="3"/>
  <c r="DA1032" i="3"/>
  <c r="DB1032" i="3"/>
  <c r="DC1032" i="3"/>
  <c r="A1033" i="3"/>
  <c r="Y1033" i="3"/>
  <c r="CY1033" i="3"/>
  <c r="CZ1033" i="3"/>
  <c r="DB1033" i="3" s="1"/>
  <c r="DA1033" i="3"/>
  <c r="DC1033" i="3"/>
  <c r="A1034" i="3"/>
  <c r="Y1034" i="3"/>
  <c r="CY1034" i="3"/>
  <c r="CZ1034" i="3"/>
  <c r="DB1034" i="3" s="1"/>
  <c r="DA1034" i="3"/>
  <c r="DC1034" i="3"/>
  <c r="A1035" i="3"/>
  <c r="Y1035" i="3"/>
  <c r="CY1035" i="3"/>
  <c r="CZ1035" i="3"/>
  <c r="DB1035" i="3" s="1"/>
  <c r="DA1035" i="3"/>
  <c r="DC1035" i="3"/>
  <c r="A1036" i="3"/>
  <c r="Y1036" i="3"/>
  <c r="CY1036" i="3"/>
  <c r="CZ1036" i="3"/>
  <c r="DB1036" i="3" s="1"/>
  <c r="DA1036" i="3"/>
  <c r="DC1036" i="3"/>
  <c r="A1037" i="3"/>
  <c r="Y1037" i="3"/>
  <c r="CY1037" i="3"/>
  <c r="CZ1037" i="3"/>
  <c r="DB1037" i="3" s="1"/>
  <c r="DA1037" i="3"/>
  <c r="DC1037" i="3"/>
  <c r="A1038" i="3"/>
  <c r="Y1038" i="3"/>
  <c r="CY1038" i="3"/>
  <c r="CZ1038" i="3"/>
  <c r="DB1038" i="3" s="1"/>
  <c r="DA1038" i="3"/>
  <c r="DC1038" i="3"/>
  <c r="A1039" i="3"/>
  <c r="Y1039" i="3"/>
  <c r="CY1039" i="3"/>
  <c r="CZ1039" i="3"/>
  <c r="DA1039" i="3"/>
  <c r="DB1039" i="3"/>
  <c r="DC1039" i="3"/>
  <c r="A1040" i="3"/>
  <c r="Y1040" i="3"/>
  <c r="CY1040" i="3"/>
  <c r="CZ1040" i="3"/>
  <c r="DA1040" i="3"/>
  <c r="DB1040" i="3"/>
  <c r="DC1040" i="3"/>
  <c r="A1041" i="3"/>
  <c r="Y1041" i="3"/>
  <c r="CY1041" i="3"/>
  <c r="CZ1041" i="3"/>
  <c r="DA1041" i="3"/>
  <c r="DB1041" i="3"/>
  <c r="DC1041" i="3"/>
  <c r="A1042" i="3"/>
  <c r="Y1042" i="3"/>
  <c r="CY1042" i="3"/>
  <c r="CZ1042" i="3"/>
  <c r="DA1042" i="3"/>
  <c r="DB1042" i="3"/>
  <c r="DC1042" i="3"/>
  <c r="A1043" i="3"/>
  <c r="Y1043" i="3"/>
  <c r="CY1043" i="3"/>
  <c r="CZ1043" i="3"/>
  <c r="DB1043" i="3" s="1"/>
  <c r="DA1043" i="3"/>
  <c r="DC1043" i="3"/>
  <c r="A1044" i="3"/>
  <c r="Y1044" i="3"/>
  <c r="CY1044" i="3"/>
  <c r="CZ1044" i="3"/>
  <c r="DA1044" i="3"/>
  <c r="DB1044" i="3"/>
  <c r="DC1044" i="3"/>
  <c r="A1045" i="3"/>
  <c r="Y1045" i="3"/>
  <c r="CY1045" i="3"/>
  <c r="CZ1045" i="3"/>
  <c r="DB1045" i="3" s="1"/>
  <c r="DA1045" i="3"/>
  <c r="DC1045" i="3"/>
  <c r="A1046" i="3"/>
  <c r="Y1046" i="3"/>
  <c r="CY1046" i="3"/>
  <c r="CZ1046" i="3"/>
  <c r="DA1046" i="3"/>
  <c r="DB1046" i="3"/>
  <c r="DC1046" i="3"/>
  <c r="A1047" i="3"/>
  <c r="Y1047" i="3"/>
  <c r="CY1047" i="3"/>
  <c r="CZ1047" i="3"/>
  <c r="DA1047" i="3"/>
  <c r="DB1047" i="3"/>
  <c r="DC1047" i="3"/>
  <c r="A1048" i="3"/>
  <c r="Y1048" i="3"/>
  <c r="CY1048" i="3"/>
  <c r="CZ1048" i="3"/>
  <c r="DB1048" i="3" s="1"/>
  <c r="DA1048" i="3"/>
  <c r="DC1048" i="3"/>
  <c r="A1049" i="3"/>
  <c r="Y1049" i="3"/>
  <c r="CY1049" i="3"/>
  <c r="CZ1049" i="3"/>
  <c r="DA1049" i="3"/>
  <c r="DB1049" i="3"/>
  <c r="DC1049" i="3"/>
  <c r="A1050" i="3"/>
  <c r="Y1050" i="3"/>
  <c r="CX1050" i="3" s="1"/>
  <c r="CY1050" i="3"/>
  <c r="CZ1050" i="3"/>
  <c r="DA1050" i="3"/>
  <c r="DB1050" i="3"/>
  <c r="DC1050" i="3"/>
  <c r="A1051" i="3"/>
  <c r="Y1051" i="3"/>
  <c r="CX1051" i="3" s="1"/>
  <c r="DI1051" i="3" s="1"/>
  <c r="DJ1051" i="3" s="1"/>
  <c r="CY1051" i="3"/>
  <c r="CZ1051" i="3"/>
  <c r="DB1051" i="3" s="1"/>
  <c r="DA1051" i="3"/>
  <c r="DC1051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7" i="1"/>
  <c r="E29" i="1"/>
  <c r="Z29" i="1"/>
  <c r="AA29" i="1"/>
  <c r="AM29" i="1"/>
  <c r="AN29" i="1"/>
  <c r="BE29" i="1"/>
  <c r="BF29" i="1"/>
  <c r="BG29" i="1"/>
  <c r="BH29" i="1"/>
  <c r="BI29" i="1"/>
  <c r="BJ29" i="1"/>
  <c r="BK29" i="1"/>
  <c r="BL29" i="1"/>
  <c r="BM29" i="1"/>
  <c r="BN29" i="1"/>
  <c r="BO29" i="1"/>
  <c r="BP29" i="1"/>
  <c r="BQ29" i="1"/>
  <c r="BR29" i="1"/>
  <c r="BS29" i="1"/>
  <c r="BT29" i="1"/>
  <c r="BU29" i="1"/>
  <c r="BV29" i="1"/>
  <c r="BW29" i="1"/>
  <c r="CN29" i="1"/>
  <c r="CO29" i="1"/>
  <c r="CP29" i="1"/>
  <c r="CQ29" i="1"/>
  <c r="CR29" i="1"/>
  <c r="CS29" i="1"/>
  <c r="CT29" i="1"/>
  <c r="CU29" i="1"/>
  <c r="CV29" i="1"/>
  <c r="CW29" i="1"/>
  <c r="CX29" i="1"/>
  <c r="CY29" i="1"/>
  <c r="CZ29" i="1"/>
  <c r="DA29" i="1"/>
  <c r="DB29" i="1"/>
  <c r="DC29" i="1"/>
  <c r="DD29" i="1"/>
  <c r="DE29" i="1"/>
  <c r="DF29" i="1"/>
  <c r="DG29" i="1"/>
  <c r="DH29" i="1"/>
  <c r="DI29" i="1"/>
  <c r="DJ29" i="1"/>
  <c r="DK29" i="1"/>
  <c r="DL29" i="1"/>
  <c r="DM29" i="1"/>
  <c r="DN29" i="1"/>
  <c r="DO29" i="1"/>
  <c r="DP29" i="1"/>
  <c r="DQ29" i="1"/>
  <c r="DR29" i="1"/>
  <c r="DS29" i="1"/>
  <c r="DT29" i="1"/>
  <c r="DU29" i="1"/>
  <c r="DV29" i="1"/>
  <c r="DW29" i="1"/>
  <c r="DX29" i="1"/>
  <c r="DY29" i="1"/>
  <c r="DZ29" i="1"/>
  <c r="EA29" i="1"/>
  <c r="EB29" i="1"/>
  <c r="EC29" i="1"/>
  <c r="ED29" i="1"/>
  <c r="EE29" i="1"/>
  <c r="EF29" i="1"/>
  <c r="EG29" i="1"/>
  <c r="EH29" i="1"/>
  <c r="EI29" i="1"/>
  <c r="EJ29" i="1"/>
  <c r="EK29" i="1"/>
  <c r="EL29" i="1"/>
  <c r="EM29" i="1"/>
  <c r="EN29" i="1"/>
  <c r="EO29" i="1"/>
  <c r="EP29" i="1"/>
  <c r="EQ29" i="1"/>
  <c r="ER29" i="1"/>
  <c r="ES29" i="1"/>
  <c r="ET29" i="1"/>
  <c r="EU29" i="1"/>
  <c r="EV29" i="1"/>
  <c r="EW29" i="1"/>
  <c r="EX29" i="1"/>
  <c r="EY29" i="1"/>
  <c r="EZ29" i="1"/>
  <c r="FA29" i="1"/>
  <c r="FB29" i="1"/>
  <c r="FC29" i="1"/>
  <c r="FD29" i="1"/>
  <c r="FE29" i="1"/>
  <c r="FF29" i="1"/>
  <c r="FG29" i="1"/>
  <c r="FH29" i="1"/>
  <c r="FI29" i="1"/>
  <c r="FJ29" i="1"/>
  <c r="FK29" i="1"/>
  <c r="FL29" i="1"/>
  <c r="FM29" i="1"/>
  <c r="FN29" i="1"/>
  <c r="FO29" i="1"/>
  <c r="FP29" i="1"/>
  <c r="FQ29" i="1"/>
  <c r="FR29" i="1"/>
  <c r="FS29" i="1"/>
  <c r="FT29" i="1"/>
  <c r="FU29" i="1"/>
  <c r="FV29" i="1"/>
  <c r="FW29" i="1"/>
  <c r="FX29" i="1"/>
  <c r="FY29" i="1"/>
  <c r="FZ29" i="1"/>
  <c r="GA29" i="1"/>
  <c r="GB29" i="1"/>
  <c r="GC29" i="1"/>
  <c r="GD29" i="1"/>
  <c r="GE29" i="1"/>
  <c r="GF29" i="1"/>
  <c r="GG29" i="1"/>
  <c r="GH29" i="1"/>
  <c r="GI29" i="1"/>
  <c r="GJ29" i="1"/>
  <c r="GK29" i="1"/>
  <c r="GL29" i="1"/>
  <c r="GM29" i="1"/>
  <c r="GN29" i="1"/>
  <c r="GO29" i="1"/>
  <c r="GP29" i="1"/>
  <c r="GQ29" i="1"/>
  <c r="GR29" i="1"/>
  <c r="GS29" i="1"/>
  <c r="GT29" i="1"/>
  <c r="GU29" i="1"/>
  <c r="GV29" i="1"/>
  <c r="GW29" i="1"/>
  <c r="GX29" i="1"/>
  <c r="R31" i="1"/>
  <c r="AC31" i="1"/>
  <c r="AB31" i="1" s="1"/>
  <c r="AD31" i="1"/>
  <c r="AE31" i="1"/>
  <c r="AF31" i="1"/>
  <c r="AG31" i="1"/>
  <c r="AH31" i="1"/>
  <c r="AI31" i="1"/>
  <c r="CW31" i="1" s="1"/>
  <c r="V31" i="1" s="1"/>
  <c r="AJ31" i="1"/>
  <c r="CQ31" i="1"/>
  <c r="P31" i="1" s="1"/>
  <c r="CR31" i="1"/>
  <c r="Q31" i="1" s="1"/>
  <c r="CS31" i="1"/>
  <c r="CT31" i="1"/>
  <c r="S31" i="1" s="1"/>
  <c r="CY31" i="1" s="1"/>
  <c r="X31" i="1" s="1"/>
  <c r="CU31" i="1"/>
  <c r="T31" i="1" s="1"/>
  <c r="CV31" i="1"/>
  <c r="U31" i="1" s="1"/>
  <c r="CX31" i="1"/>
  <c r="W31" i="1" s="1"/>
  <c r="GL31" i="1"/>
  <c r="GO31" i="1"/>
  <c r="GP31" i="1"/>
  <c r="GV31" i="1"/>
  <c r="HC31" i="1" s="1"/>
  <c r="GX31" i="1" s="1"/>
  <c r="X32" i="1"/>
  <c r="AC32" i="1"/>
  <c r="AB32" i="1" s="1"/>
  <c r="AE32" i="1"/>
  <c r="AD32" i="1" s="1"/>
  <c r="AF32" i="1"/>
  <c r="AG32" i="1"/>
  <c r="AH32" i="1"/>
  <c r="CV32" i="1" s="1"/>
  <c r="U32" i="1" s="1"/>
  <c r="AI32" i="1"/>
  <c r="AJ32" i="1"/>
  <c r="CQ32" i="1"/>
  <c r="P32" i="1" s="1"/>
  <c r="CR32" i="1"/>
  <c r="Q32" i="1" s="1"/>
  <c r="CS32" i="1"/>
  <c r="R32" i="1" s="1"/>
  <c r="CT32" i="1"/>
  <c r="S32" i="1" s="1"/>
  <c r="CY32" i="1" s="1"/>
  <c r="CU32" i="1"/>
  <c r="T32" i="1" s="1"/>
  <c r="CW32" i="1"/>
  <c r="V32" i="1" s="1"/>
  <c r="CX32" i="1"/>
  <c r="W32" i="1" s="1"/>
  <c r="GL32" i="1"/>
  <c r="GO32" i="1"/>
  <c r="GP32" i="1"/>
  <c r="GV32" i="1"/>
  <c r="HC32" i="1" s="1"/>
  <c r="GX32" i="1" s="1"/>
  <c r="U33" i="1"/>
  <c r="AC33" i="1"/>
  <c r="AB33" i="1" s="1"/>
  <c r="AE33" i="1"/>
  <c r="AD33" i="1" s="1"/>
  <c r="AF33" i="1"/>
  <c r="AG33" i="1"/>
  <c r="AH33" i="1"/>
  <c r="AI33" i="1"/>
  <c r="AJ33" i="1"/>
  <c r="CX33" i="1" s="1"/>
  <c r="W33" i="1" s="1"/>
  <c r="CQ33" i="1"/>
  <c r="P33" i="1" s="1"/>
  <c r="CR33" i="1"/>
  <c r="Q33" i="1" s="1"/>
  <c r="CS33" i="1"/>
  <c r="R33" i="1" s="1"/>
  <c r="CT33" i="1"/>
  <c r="S33" i="1" s="1"/>
  <c r="CU33" i="1"/>
  <c r="T33" i="1" s="1"/>
  <c r="CV33" i="1"/>
  <c r="CW33" i="1"/>
  <c r="V33" i="1" s="1"/>
  <c r="GL33" i="1"/>
  <c r="GO33" i="1"/>
  <c r="GP33" i="1"/>
  <c r="GV33" i="1"/>
  <c r="HC33" i="1" s="1"/>
  <c r="GX33" i="1" s="1"/>
  <c r="R34" i="1"/>
  <c r="U34" i="1"/>
  <c r="AC34" i="1"/>
  <c r="AB34" i="1" s="1"/>
  <c r="AD34" i="1"/>
  <c r="AE34" i="1"/>
  <c r="AF34" i="1"/>
  <c r="AG34" i="1"/>
  <c r="CU34" i="1" s="1"/>
  <c r="T34" i="1" s="1"/>
  <c r="AH34" i="1"/>
  <c r="AI34" i="1"/>
  <c r="AJ34" i="1"/>
  <c r="CX34" i="1" s="1"/>
  <c r="W34" i="1" s="1"/>
  <c r="CQ34" i="1"/>
  <c r="P34" i="1" s="1"/>
  <c r="CR34" i="1"/>
  <c r="Q34" i="1" s="1"/>
  <c r="CS34" i="1"/>
  <c r="CT34" i="1"/>
  <c r="S34" i="1" s="1"/>
  <c r="CV34" i="1"/>
  <c r="CW34" i="1"/>
  <c r="V34" i="1" s="1"/>
  <c r="GL34" i="1"/>
  <c r="GO34" i="1"/>
  <c r="GP34" i="1"/>
  <c r="GV34" i="1"/>
  <c r="HC34" i="1" s="1"/>
  <c r="GX34" i="1" s="1"/>
  <c r="P35" i="1"/>
  <c r="Q35" i="1"/>
  <c r="R35" i="1"/>
  <c r="U35" i="1"/>
  <c r="AC35" i="1"/>
  <c r="AB35" i="1" s="1"/>
  <c r="AD35" i="1"/>
  <c r="AE35" i="1"/>
  <c r="AF35" i="1"/>
  <c r="AG35" i="1"/>
  <c r="CU35" i="1" s="1"/>
  <c r="T35" i="1" s="1"/>
  <c r="AH35" i="1"/>
  <c r="AI35" i="1"/>
  <c r="CW35" i="1" s="1"/>
  <c r="V35" i="1" s="1"/>
  <c r="AJ35" i="1"/>
  <c r="CX35" i="1" s="1"/>
  <c r="W35" i="1" s="1"/>
  <c r="CQ35" i="1"/>
  <c r="CR35" i="1"/>
  <c r="CS35" i="1"/>
  <c r="CT35" i="1"/>
  <c r="S35" i="1" s="1"/>
  <c r="CV35" i="1"/>
  <c r="GL35" i="1"/>
  <c r="GO35" i="1"/>
  <c r="GP35" i="1"/>
  <c r="GV35" i="1"/>
  <c r="HC35" i="1" s="1"/>
  <c r="GX35" i="1" s="1"/>
  <c r="Q36" i="1"/>
  <c r="R36" i="1"/>
  <c r="AC36" i="1"/>
  <c r="AD36" i="1"/>
  <c r="AE36" i="1"/>
  <c r="AF36" i="1"/>
  <c r="AG36" i="1"/>
  <c r="CU36" i="1" s="1"/>
  <c r="T36" i="1" s="1"/>
  <c r="AH36" i="1"/>
  <c r="CV36" i="1" s="1"/>
  <c r="U36" i="1" s="1"/>
  <c r="AI36" i="1"/>
  <c r="CW36" i="1" s="1"/>
  <c r="V36" i="1" s="1"/>
  <c r="AJ36" i="1"/>
  <c r="CQ36" i="1"/>
  <c r="P36" i="1" s="1"/>
  <c r="CR36" i="1"/>
  <c r="CS36" i="1"/>
  <c r="CT36" i="1"/>
  <c r="S36" i="1" s="1"/>
  <c r="CX36" i="1"/>
  <c r="W36" i="1" s="1"/>
  <c r="GL36" i="1"/>
  <c r="GO36" i="1"/>
  <c r="GP36" i="1"/>
  <c r="GV36" i="1"/>
  <c r="HC36" i="1" s="1"/>
  <c r="GX36" i="1" s="1"/>
  <c r="R37" i="1"/>
  <c r="U37" i="1"/>
  <c r="AC37" i="1"/>
  <c r="AD37" i="1"/>
  <c r="AE37" i="1"/>
  <c r="AF37" i="1"/>
  <c r="AG37" i="1"/>
  <c r="AH37" i="1"/>
  <c r="AI37" i="1"/>
  <c r="CW37" i="1" s="1"/>
  <c r="V37" i="1" s="1"/>
  <c r="AJ37" i="1"/>
  <c r="CQ37" i="1"/>
  <c r="P37" i="1" s="1"/>
  <c r="CP37" i="1" s="1"/>
  <c r="O37" i="1" s="1"/>
  <c r="CR37" i="1"/>
  <c r="Q37" i="1" s="1"/>
  <c r="CS37" i="1"/>
  <c r="CT37" i="1"/>
  <c r="S37" i="1" s="1"/>
  <c r="CY37" i="1" s="1"/>
  <c r="X37" i="1" s="1"/>
  <c r="CU37" i="1"/>
  <c r="T37" i="1" s="1"/>
  <c r="CV37" i="1"/>
  <c r="CX37" i="1"/>
  <c r="W37" i="1" s="1"/>
  <c r="GL37" i="1"/>
  <c r="BZ62" i="1" s="1"/>
  <c r="GO37" i="1"/>
  <c r="GP37" i="1"/>
  <c r="GV37" i="1"/>
  <c r="HC37" i="1" s="1"/>
  <c r="GX37" i="1" s="1"/>
  <c r="R38" i="1"/>
  <c r="S38" i="1"/>
  <c r="CY38" i="1" s="1"/>
  <c r="X38" i="1"/>
  <c r="AC38" i="1"/>
  <c r="AB38" i="1" s="1"/>
  <c r="AE38" i="1"/>
  <c r="AD38" i="1" s="1"/>
  <c r="AF38" i="1"/>
  <c r="AG38" i="1"/>
  <c r="AH38" i="1"/>
  <c r="CV38" i="1" s="1"/>
  <c r="U38" i="1" s="1"/>
  <c r="AI38" i="1"/>
  <c r="AJ38" i="1"/>
  <c r="CQ38" i="1"/>
  <c r="P38" i="1" s="1"/>
  <c r="CP38" i="1" s="1"/>
  <c r="O38" i="1" s="1"/>
  <c r="CR38" i="1"/>
  <c r="Q38" i="1" s="1"/>
  <c r="CS38" i="1"/>
  <c r="CT38" i="1"/>
  <c r="CU38" i="1"/>
  <c r="T38" i="1" s="1"/>
  <c r="CW38" i="1"/>
  <c r="V38" i="1" s="1"/>
  <c r="CX38" i="1"/>
  <c r="W38" i="1" s="1"/>
  <c r="CZ38" i="1"/>
  <c r="Y38" i="1" s="1"/>
  <c r="GL38" i="1"/>
  <c r="GO38" i="1"/>
  <c r="GP38" i="1"/>
  <c r="GV38" i="1"/>
  <c r="HC38" i="1" s="1"/>
  <c r="GX38" i="1" s="1"/>
  <c r="P39" i="1"/>
  <c r="U39" i="1"/>
  <c r="AC39" i="1"/>
  <c r="AE39" i="1"/>
  <c r="AD39" i="1" s="1"/>
  <c r="AF39" i="1"/>
  <c r="AG39" i="1"/>
  <c r="AH39" i="1"/>
  <c r="AI39" i="1"/>
  <c r="AJ39" i="1"/>
  <c r="CX39" i="1" s="1"/>
  <c r="W39" i="1" s="1"/>
  <c r="CQ39" i="1"/>
  <c r="CR39" i="1"/>
  <c r="Q39" i="1" s="1"/>
  <c r="CS39" i="1"/>
  <c r="R39" i="1" s="1"/>
  <c r="CT39" i="1"/>
  <c r="S39" i="1" s="1"/>
  <c r="CU39" i="1"/>
  <c r="T39" i="1" s="1"/>
  <c r="CV39" i="1"/>
  <c r="CW39" i="1"/>
  <c r="V39" i="1" s="1"/>
  <c r="GL39" i="1"/>
  <c r="GO39" i="1"/>
  <c r="GP39" i="1"/>
  <c r="GV39" i="1"/>
  <c r="HC39" i="1" s="1"/>
  <c r="GX39" i="1" s="1"/>
  <c r="P40" i="1"/>
  <c r="R40" i="1"/>
  <c r="S40" i="1"/>
  <c r="U40" i="1"/>
  <c r="AC40" i="1"/>
  <c r="AB40" i="1" s="1"/>
  <c r="AD40" i="1"/>
  <c r="AE40" i="1"/>
  <c r="AF40" i="1"/>
  <c r="AG40" i="1"/>
  <c r="CU40" i="1" s="1"/>
  <c r="T40" i="1" s="1"/>
  <c r="AH40" i="1"/>
  <c r="AI40" i="1"/>
  <c r="AJ40" i="1"/>
  <c r="CX40" i="1" s="1"/>
  <c r="W40" i="1" s="1"/>
  <c r="CQ40" i="1"/>
  <c r="CR40" i="1"/>
  <c r="Q40" i="1" s="1"/>
  <c r="CS40" i="1"/>
  <c r="CT40" i="1"/>
  <c r="CV40" i="1"/>
  <c r="CW40" i="1"/>
  <c r="V40" i="1" s="1"/>
  <c r="GL40" i="1"/>
  <c r="GO40" i="1"/>
  <c r="GP40" i="1"/>
  <c r="GV40" i="1"/>
  <c r="HC40" i="1" s="1"/>
  <c r="GX40" i="1"/>
  <c r="P41" i="1"/>
  <c r="CP41" i="1" s="1"/>
  <c r="O41" i="1" s="1"/>
  <c r="Q41" i="1"/>
  <c r="R41" i="1"/>
  <c r="U41" i="1"/>
  <c r="AC41" i="1"/>
  <c r="AD41" i="1"/>
  <c r="AE41" i="1"/>
  <c r="AF41" i="1"/>
  <c r="AG41" i="1"/>
  <c r="CU41" i="1" s="1"/>
  <c r="T41" i="1" s="1"/>
  <c r="AH41" i="1"/>
  <c r="AI41" i="1"/>
  <c r="CW41" i="1" s="1"/>
  <c r="V41" i="1" s="1"/>
  <c r="AJ41" i="1"/>
  <c r="CX41" i="1" s="1"/>
  <c r="W41" i="1" s="1"/>
  <c r="CQ41" i="1"/>
  <c r="CR41" i="1"/>
  <c r="CS41" i="1"/>
  <c r="CT41" i="1"/>
  <c r="S41" i="1" s="1"/>
  <c r="CZ41" i="1" s="1"/>
  <c r="Y41" i="1" s="1"/>
  <c r="CV41" i="1"/>
  <c r="GL41" i="1"/>
  <c r="GO41" i="1"/>
  <c r="CC62" i="1" s="1"/>
  <c r="GP41" i="1"/>
  <c r="GV41" i="1"/>
  <c r="HC41" i="1" s="1"/>
  <c r="GX41" i="1" s="1"/>
  <c r="Q42" i="1"/>
  <c r="R42" i="1"/>
  <c r="AC42" i="1"/>
  <c r="AD42" i="1"/>
  <c r="AE42" i="1"/>
  <c r="AF42" i="1"/>
  <c r="AG42" i="1"/>
  <c r="CU42" i="1" s="1"/>
  <c r="T42" i="1" s="1"/>
  <c r="AH42" i="1"/>
  <c r="CV42" i="1" s="1"/>
  <c r="U42" i="1" s="1"/>
  <c r="AI42" i="1"/>
  <c r="CW42" i="1" s="1"/>
  <c r="V42" i="1" s="1"/>
  <c r="AJ42" i="1"/>
  <c r="CQ42" i="1"/>
  <c r="P42" i="1" s="1"/>
  <c r="CP42" i="1" s="1"/>
  <c r="O42" i="1" s="1"/>
  <c r="CR42" i="1"/>
  <c r="CS42" i="1"/>
  <c r="CT42" i="1"/>
  <c r="S42" i="1" s="1"/>
  <c r="CX42" i="1"/>
  <c r="W42" i="1" s="1"/>
  <c r="GL42" i="1"/>
  <c r="GO42" i="1"/>
  <c r="GP42" i="1"/>
  <c r="GV42" i="1"/>
  <c r="HC42" i="1" s="1"/>
  <c r="GX42" i="1" s="1"/>
  <c r="R43" i="1"/>
  <c r="V43" i="1"/>
  <c r="AC43" i="1"/>
  <c r="AD43" i="1"/>
  <c r="AE43" i="1"/>
  <c r="AF43" i="1"/>
  <c r="AG43" i="1"/>
  <c r="AH43" i="1"/>
  <c r="AI43" i="1"/>
  <c r="AJ43" i="1"/>
  <c r="CQ43" i="1"/>
  <c r="P43" i="1" s="1"/>
  <c r="CP43" i="1" s="1"/>
  <c r="O43" i="1" s="1"/>
  <c r="CR43" i="1"/>
  <c r="Q43" i="1" s="1"/>
  <c r="CS43" i="1"/>
  <c r="CT43" i="1"/>
  <c r="S43" i="1" s="1"/>
  <c r="CU43" i="1"/>
  <c r="T43" i="1" s="1"/>
  <c r="CV43" i="1"/>
  <c r="U43" i="1" s="1"/>
  <c r="CW43" i="1"/>
  <c r="CX43" i="1"/>
  <c r="W43" i="1" s="1"/>
  <c r="CY43" i="1"/>
  <c r="X43" i="1" s="1"/>
  <c r="CZ43" i="1"/>
  <c r="Y43" i="1" s="1"/>
  <c r="GL43" i="1"/>
  <c r="GO43" i="1"/>
  <c r="GP43" i="1"/>
  <c r="GV43" i="1"/>
  <c r="HC43" i="1"/>
  <c r="GX43" i="1" s="1"/>
  <c r="P44" i="1"/>
  <c r="AC44" i="1"/>
  <c r="AE44" i="1"/>
  <c r="AD44" i="1" s="1"/>
  <c r="AF44" i="1"/>
  <c r="AB44" i="1" s="1"/>
  <c r="AG44" i="1"/>
  <c r="AH44" i="1"/>
  <c r="AI44" i="1"/>
  <c r="AJ44" i="1"/>
  <c r="CQ44" i="1"/>
  <c r="CR44" i="1"/>
  <c r="Q44" i="1" s="1"/>
  <c r="CS44" i="1"/>
  <c r="R44" i="1" s="1"/>
  <c r="CT44" i="1"/>
  <c r="S44" i="1" s="1"/>
  <c r="CU44" i="1"/>
  <c r="T44" i="1" s="1"/>
  <c r="CV44" i="1"/>
  <c r="U44" i="1" s="1"/>
  <c r="CW44" i="1"/>
  <c r="V44" i="1" s="1"/>
  <c r="CX44" i="1"/>
  <c r="W44" i="1" s="1"/>
  <c r="GL44" i="1"/>
  <c r="GO44" i="1"/>
  <c r="GP44" i="1"/>
  <c r="GV44" i="1"/>
  <c r="HC44" i="1" s="1"/>
  <c r="GX44" i="1" s="1"/>
  <c r="W45" i="1"/>
  <c r="AC45" i="1"/>
  <c r="AB45" i="1" s="1"/>
  <c r="AE45" i="1"/>
  <c r="AD45" i="1" s="1"/>
  <c r="AF45" i="1"/>
  <c r="AG45" i="1"/>
  <c r="CU45" i="1" s="1"/>
  <c r="T45" i="1" s="1"/>
  <c r="AH45" i="1"/>
  <c r="AI45" i="1"/>
  <c r="AJ45" i="1"/>
  <c r="CX45" i="1" s="1"/>
  <c r="CQ45" i="1"/>
  <c r="P45" i="1" s="1"/>
  <c r="CR45" i="1"/>
  <c r="Q45" i="1" s="1"/>
  <c r="CS45" i="1"/>
  <c r="R45" i="1" s="1"/>
  <c r="CT45" i="1"/>
  <c r="S45" i="1" s="1"/>
  <c r="CV45" i="1"/>
  <c r="U45" i="1" s="1"/>
  <c r="CW45" i="1"/>
  <c r="V45" i="1" s="1"/>
  <c r="GL45" i="1"/>
  <c r="GO45" i="1"/>
  <c r="GP45" i="1"/>
  <c r="GV45" i="1"/>
  <c r="HC45" i="1" s="1"/>
  <c r="GX45" i="1" s="1"/>
  <c r="W46" i="1"/>
  <c r="AC46" i="1"/>
  <c r="AD46" i="1"/>
  <c r="AB46" i="1" s="1"/>
  <c r="AE46" i="1"/>
  <c r="AF46" i="1"/>
  <c r="AG46" i="1"/>
  <c r="CU46" i="1" s="1"/>
  <c r="T46" i="1" s="1"/>
  <c r="AH46" i="1"/>
  <c r="CV46" i="1" s="1"/>
  <c r="U46" i="1" s="1"/>
  <c r="AI46" i="1"/>
  <c r="AJ46" i="1"/>
  <c r="CX46" i="1" s="1"/>
  <c r="CQ46" i="1"/>
  <c r="P46" i="1" s="1"/>
  <c r="CR46" i="1"/>
  <c r="Q46" i="1" s="1"/>
  <c r="CS46" i="1"/>
  <c r="R46" i="1" s="1"/>
  <c r="CT46" i="1"/>
  <c r="S46" i="1" s="1"/>
  <c r="CW46" i="1"/>
  <c r="V46" i="1" s="1"/>
  <c r="GL46" i="1"/>
  <c r="GO46" i="1"/>
  <c r="GP46" i="1"/>
  <c r="GV46" i="1"/>
  <c r="HC46" i="1" s="1"/>
  <c r="GX46" i="1"/>
  <c r="Q47" i="1"/>
  <c r="AC47" i="1"/>
  <c r="AE47" i="1"/>
  <c r="AD47" i="1" s="1"/>
  <c r="AF47" i="1"/>
  <c r="AG47" i="1"/>
  <c r="CU47" i="1" s="1"/>
  <c r="T47" i="1" s="1"/>
  <c r="AH47" i="1"/>
  <c r="AI47" i="1"/>
  <c r="CW47" i="1" s="1"/>
  <c r="V47" i="1" s="1"/>
  <c r="AJ47" i="1"/>
  <c r="CX47" i="1" s="1"/>
  <c r="W47" i="1" s="1"/>
  <c r="CQ47" i="1"/>
  <c r="P47" i="1" s="1"/>
  <c r="CR47" i="1"/>
  <c r="CS47" i="1"/>
  <c r="R47" i="1" s="1"/>
  <c r="CZ47" i="1" s="1"/>
  <c r="Y47" i="1" s="1"/>
  <c r="CT47" i="1"/>
  <c r="S47" i="1" s="1"/>
  <c r="CV47" i="1"/>
  <c r="U47" i="1" s="1"/>
  <c r="GL47" i="1"/>
  <c r="GO47" i="1"/>
  <c r="GP47" i="1"/>
  <c r="GV47" i="1"/>
  <c r="HC47" i="1" s="1"/>
  <c r="GX47" i="1" s="1"/>
  <c r="Q48" i="1"/>
  <c r="AC48" i="1"/>
  <c r="AD48" i="1"/>
  <c r="AB48" i="1" s="1"/>
  <c r="AE48" i="1"/>
  <c r="AF48" i="1"/>
  <c r="AG48" i="1"/>
  <c r="CU48" i="1" s="1"/>
  <c r="T48" i="1" s="1"/>
  <c r="AH48" i="1"/>
  <c r="CV48" i="1" s="1"/>
  <c r="U48" i="1" s="1"/>
  <c r="AI48" i="1"/>
  <c r="CW48" i="1" s="1"/>
  <c r="V48" i="1" s="1"/>
  <c r="AJ48" i="1"/>
  <c r="CQ48" i="1"/>
  <c r="P48" i="1" s="1"/>
  <c r="CP48" i="1" s="1"/>
  <c r="O48" i="1" s="1"/>
  <c r="CR48" i="1"/>
  <c r="CS48" i="1"/>
  <c r="R48" i="1" s="1"/>
  <c r="CT48" i="1"/>
  <c r="S48" i="1" s="1"/>
  <c r="CX48" i="1"/>
  <c r="W48" i="1" s="1"/>
  <c r="GL48" i="1"/>
  <c r="GO48" i="1"/>
  <c r="GP48" i="1"/>
  <c r="GV48" i="1"/>
  <c r="HC48" i="1"/>
  <c r="GX48" i="1" s="1"/>
  <c r="R49" i="1"/>
  <c r="S49" i="1"/>
  <c r="AC49" i="1"/>
  <c r="AE49" i="1"/>
  <c r="AD49" i="1" s="1"/>
  <c r="AF49" i="1"/>
  <c r="AG49" i="1"/>
  <c r="AH49" i="1"/>
  <c r="CV49" i="1" s="1"/>
  <c r="U49" i="1" s="1"/>
  <c r="AI49" i="1"/>
  <c r="CW49" i="1" s="1"/>
  <c r="V49" i="1" s="1"/>
  <c r="AJ49" i="1"/>
  <c r="CQ49" i="1"/>
  <c r="P49" i="1" s="1"/>
  <c r="CP49" i="1" s="1"/>
  <c r="O49" i="1" s="1"/>
  <c r="CR49" i="1"/>
  <c r="Q49" i="1" s="1"/>
  <c r="CS49" i="1"/>
  <c r="CT49" i="1"/>
  <c r="CU49" i="1"/>
  <c r="T49" i="1" s="1"/>
  <c r="CX49" i="1"/>
  <c r="W49" i="1" s="1"/>
  <c r="GL49" i="1"/>
  <c r="GO49" i="1"/>
  <c r="GP49" i="1"/>
  <c r="GV49" i="1"/>
  <c r="HC49" i="1"/>
  <c r="GX49" i="1" s="1"/>
  <c r="P50" i="1"/>
  <c r="R50" i="1"/>
  <c r="AC50" i="1"/>
  <c r="AE50" i="1"/>
  <c r="AD50" i="1" s="1"/>
  <c r="AB50" i="1" s="1"/>
  <c r="AF50" i="1"/>
  <c r="AG50" i="1"/>
  <c r="AH50" i="1"/>
  <c r="CV50" i="1" s="1"/>
  <c r="U50" i="1" s="1"/>
  <c r="AI50" i="1"/>
  <c r="CW50" i="1" s="1"/>
  <c r="V50" i="1" s="1"/>
  <c r="AJ50" i="1"/>
  <c r="CX50" i="1" s="1"/>
  <c r="W50" i="1" s="1"/>
  <c r="CQ50" i="1"/>
  <c r="CR50" i="1"/>
  <c r="Q50" i="1" s="1"/>
  <c r="CS50" i="1"/>
  <c r="CT50" i="1"/>
  <c r="S50" i="1" s="1"/>
  <c r="CU50" i="1"/>
  <c r="T50" i="1" s="1"/>
  <c r="GL50" i="1"/>
  <c r="GO50" i="1"/>
  <c r="GP50" i="1"/>
  <c r="GV50" i="1"/>
  <c r="HC50" i="1" s="1"/>
  <c r="GX50" i="1" s="1"/>
  <c r="R51" i="1"/>
  <c r="AC51" i="1"/>
  <c r="AB51" i="1" s="1"/>
  <c r="AE51" i="1"/>
  <c r="AD51" i="1" s="1"/>
  <c r="AF51" i="1"/>
  <c r="AG51" i="1"/>
  <c r="CU51" i="1" s="1"/>
  <c r="T51" i="1" s="1"/>
  <c r="AH51" i="1"/>
  <c r="AI51" i="1"/>
  <c r="CW51" i="1" s="1"/>
  <c r="V51" i="1" s="1"/>
  <c r="AJ51" i="1"/>
  <c r="CX51" i="1" s="1"/>
  <c r="W51" i="1" s="1"/>
  <c r="CQ51" i="1"/>
  <c r="P51" i="1" s="1"/>
  <c r="CP51" i="1" s="1"/>
  <c r="O51" i="1" s="1"/>
  <c r="CR51" i="1"/>
  <c r="Q51" i="1" s="1"/>
  <c r="CS51" i="1"/>
  <c r="CT51" i="1"/>
  <c r="S51" i="1" s="1"/>
  <c r="CV51" i="1"/>
  <c r="U51" i="1" s="1"/>
  <c r="GL51" i="1"/>
  <c r="GO51" i="1"/>
  <c r="GP51" i="1"/>
  <c r="GV51" i="1"/>
  <c r="HC51" i="1" s="1"/>
  <c r="GX51" i="1" s="1"/>
  <c r="AB52" i="1"/>
  <c r="AC52" i="1"/>
  <c r="AD52" i="1"/>
  <c r="AE52" i="1"/>
  <c r="AF52" i="1"/>
  <c r="AG52" i="1"/>
  <c r="CU52" i="1" s="1"/>
  <c r="T52" i="1" s="1"/>
  <c r="AH52" i="1"/>
  <c r="CV52" i="1" s="1"/>
  <c r="U52" i="1" s="1"/>
  <c r="AI52" i="1"/>
  <c r="CW52" i="1" s="1"/>
  <c r="V52" i="1" s="1"/>
  <c r="AJ52" i="1"/>
  <c r="CX52" i="1" s="1"/>
  <c r="W52" i="1" s="1"/>
  <c r="CQ52" i="1"/>
  <c r="P52" i="1" s="1"/>
  <c r="CR52" i="1"/>
  <c r="Q52" i="1" s="1"/>
  <c r="CP52" i="1" s="1"/>
  <c r="O52" i="1" s="1"/>
  <c r="CS52" i="1"/>
  <c r="R52" i="1" s="1"/>
  <c r="CT52" i="1"/>
  <c r="S52" i="1" s="1"/>
  <c r="GL52" i="1"/>
  <c r="GO52" i="1"/>
  <c r="GP52" i="1"/>
  <c r="GV52" i="1"/>
  <c r="HC52" i="1"/>
  <c r="GX52" i="1" s="1"/>
  <c r="Q53" i="1"/>
  <c r="T53" i="1"/>
  <c r="U53" i="1"/>
  <c r="AC53" i="1"/>
  <c r="AE53" i="1"/>
  <c r="AD53" i="1" s="1"/>
  <c r="AF53" i="1"/>
  <c r="AG53" i="1"/>
  <c r="CU53" i="1" s="1"/>
  <c r="AH53" i="1"/>
  <c r="AI53" i="1"/>
  <c r="AJ53" i="1"/>
  <c r="CQ53" i="1"/>
  <c r="P53" i="1" s="1"/>
  <c r="CR53" i="1"/>
  <c r="CS53" i="1"/>
  <c r="R53" i="1" s="1"/>
  <c r="CT53" i="1"/>
  <c r="S53" i="1" s="1"/>
  <c r="CV53" i="1"/>
  <c r="CW53" i="1"/>
  <c r="V53" i="1" s="1"/>
  <c r="CX53" i="1"/>
  <c r="W53" i="1" s="1"/>
  <c r="GL53" i="1"/>
  <c r="GO53" i="1"/>
  <c r="GP53" i="1"/>
  <c r="GV53" i="1"/>
  <c r="HC53" i="1" s="1"/>
  <c r="GX53" i="1" s="1"/>
  <c r="Q54" i="1"/>
  <c r="U54" i="1"/>
  <c r="AC54" i="1"/>
  <c r="AE54" i="1"/>
  <c r="AD54" i="1" s="1"/>
  <c r="AB54" i="1" s="1"/>
  <c r="AF54" i="1"/>
  <c r="AG54" i="1"/>
  <c r="AH54" i="1"/>
  <c r="CV54" i="1" s="1"/>
  <c r="AI54" i="1"/>
  <c r="AJ54" i="1"/>
  <c r="CQ54" i="1"/>
  <c r="P54" i="1" s="1"/>
  <c r="CP54" i="1" s="1"/>
  <c r="O54" i="1" s="1"/>
  <c r="CR54" i="1"/>
  <c r="CS54" i="1"/>
  <c r="R54" i="1" s="1"/>
  <c r="CZ54" i="1" s="1"/>
  <c r="Y54" i="1" s="1"/>
  <c r="CT54" i="1"/>
  <c r="S54" i="1" s="1"/>
  <c r="CU54" i="1"/>
  <c r="T54" i="1" s="1"/>
  <c r="CW54" i="1"/>
  <c r="V54" i="1" s="1"/>
  <c r="CX54" i="1"/>
  <c r="W54" i="1" s="1"/>
  <c r="CY54" i="1"/>
  <c r="X54" i="1" s="1"/>
  <c r="GL54" i="1"/>
  <c r="GO54" i="1"/>
  <c r="GP54" i="1"/>
  <c r="GV54" i="1"/>
  <c r="HC54" i="1" s="1"/>
  <c r="GX54" i="1" s="1"/>
  <c r="R55" i="1"/>
  <c r="W55" i="1"/>
  <c r="AB55" i="1"/>
  <c r="AC55" i="1"/>
  <c r="AD55" i="1"/>
  <c r="AE55" i="1"/>
  <c r="AF55" i="1"/>
  <c r="AG55" i="1"/>
  <c r="AH55" i="1"/>
  <c r="AI55" i="1"/>
  <c r="AJ55" i="1"/>
  <c r="CQ55" i="1"/>
  <c r="P55" i="1" s="1"/>
  <c r="CR55" i="1"/>
  <c r="Q55" i="1" s="1"/>
  <c r="CS55" i="1"/>
  <c r="CT55" i="1"/>
  <c r="S55" i="1" s="1"/>
  <c r="CZ55" i="1" s="1"/>
  <c r="Y55" i="1" s="1"/>
  <c r="CU55" i="1"/>
  <c r="T55" i="1" s="1"/>
  <c r="CV55" i="1"/>
  <c r="U55" i="1" s="1"/>
  <c r="CW55" i="1"/>
  <c r="V55" i="1" s="1"/>
  <c r="CX55" i="1"/>
  <c r="GL55" i="1"/>
  <c r="GO55" i="1"/>
  <c r="GP55" i="1"/>
  <c r="GV55" i="1"/>
  <c r="HC55" i="1" s="1"/>
  <c r="GX55" i="1" s="1"/>
  <c r="P56" i="1"/>
  <c r="AB56" i="1"/>
  <c r="AC56" i="1"/>
  <c r="AE56" i="1"/>
  <c r="AD56" i="1" s="1"/>
  <c r="AF56" i="1"/>
  <c r="AG56" i="1"/>
  <c r="AH56" i="1"/>
  <c r="CV56" i="1" s="1"/>
  <c r="U56" i="1" s="1"/>
  <c r="AI56" i="1"/>
  <c r="AJ56" i="1"/>
  <c r="CQ56" i="1"/>
  <c r="CR56" i="1"/>
  <c r="Q56" i="1" s="1"/>
  <c r="CS56" i="1"/>
  <c r="R56" i="1" s="1"/>
  <c r="CT56" i="1"/>
  <c r="S56" i="1" s="1"/>
  <c r="CU56" i="1"/>
  <c r="T56" i="1" s="1"/>
  <c r="CW56" i="1"/>
  <c r="V56" i="1" s="1"/>
  <c r="CX56" i="1"/>
  <c r="W56" i="1" s="1"/>
  <c r="CZ56" i="1"/>
  <c r="Y56" i="1" s="1"/>
  <c r="GL56" i="1"/>
  <c r="GO56" i="1"/>
  <c r="GP56" i="1"/>
  <c r="GV56" i="1"/>
  <c r="HC56" i="1" s="1"/>
  <c r="GX56" i="1" s="1"/>
  <c r="V57" i="1"/>
  <c r="AB57" i="1"/>
  <c r="AC57" i="1"/>
  <c r="AE57" i="1"/>
  <c r="AD57" i="1" s="1"/>
  <c r="AF57" i="1"/>
  <c r="AG57" i="1"/>
  <c r="AH57" i="1"/>
  <c r="AI57" i="1"/>
  <c r="AJ57" i="1"/>
  <c r="CX57" i="1" s="1"/>
  <c r="W57" i="1" s="1"/>
  <c r="CQ57" i="1"/>
  <c r="P57" i="1" s="1"/>
  <c r="CR57" i="1"/>
  <c r="Q57" i="1" s="1"/>
  <c r="CS57" i="1"/>
  <c r="R57" i="1" s="1"/>
  <c r="CT57" i="1"/>
  <c r="S57" i="1" s="1"/>
  <c r="CU57" i="1"/>
  <c r="T57" i="1" s="1"/>
  <c r="CV57" i="1"/>
  <c r="U57" i="1" s="1"/>
  <c r="CW57" i="1"/>
  <c r="GL57" i="1"/>
  <c r="GO57" i="1"/>
  <c r="GP57" i="1"/>
  <c r="GV57" i="1"/>
  <c r="GX57" i="1"/>
  <c r="HC57" i="1"/>
  <c r="T58" i="1"/>
  <c r="W58" i="1"/>
  <c r="AC58" i="1"/>
  <c r="AB58" i="1" s="1"/>
  <c r="AD58" i="1"/>
  <c r="AE58" i="1"/>
  <c r="AF58" i="1"/>
  <c r="AG58" i="1"/>
  <c r="CU58" i="1" s="1"/>
  <c r="AH58" i="1"/>
  <c r="AI58" i="1"/>
  <c r="CW58" i="1" s="1"/>
  <c r="V58" i="1" s="1"/>
  <c r="AJ58" i="1"/>
  <c r="CX58" i="1" s="1"/>
  <c r="CQ58" i="1"/>
  <c r="P58" i="1" s="1"/>
  <c r="CR58" i="1"/>
  <c r="Q58" i="1" s="1"/>
  <c r="CS58" i="1"/>
  <c r="R58" i="1" s="1"/>
  <c r="CT58" i="1"/>
  <c r="S58" i="1" s="1"/>
  <c r="CZ58" i="1" s="1"/>
  <c r="Y58" i="1" s="1"/>
  <c r="CV58" i="1"/>
  <c r="U58" i="1" s="1"/>
  <c r="CY58" i="1"/>
  <c r="X58" i="1" s="1"/>
  <c r="GL58" i="1"/>
  <c r="GO58" i="1"/>
  <c r="GP58" i="1"/>
  <c r="GV58" i="1"/>
  <c r="GX58" i="1"/>
  <c r="HC58" i="1"/>
  <c r="Q59" i="1"/>
  <c r="AC59" i="1"/>
  <c r="AE59" i="1"/>
  <c r="AD59" i="1" s="1"/>
  <c r="AF59" i="1"/>
  <c r="AG59" i="1"/>
  <c r="CU59" i="1" s="1"/>
  <c r="T59" i="1" s="1"/>
  <c r="AH59" i="1"/>
  <c r="AI59" i="1"/>
  <c r="AJ59" i="1"/>
  <c r="CQ59" i="1"/>
  <c r="P59" i="1" s="1"/>
  <c r="CP59" i="1" s="1"/>
  <c r="O59" i="1" s="1"/>
  <c r="CR59" i="1"/>
  <c r="CS59" i="1"/>
  <c r="R59" i="1" s="1"/>
  <c r="CZ59" i="1" s="1"/>
  <c r="Y59" i="1" s="1"/>
  <c r="CT59" i="1"/>
  <c r="S59" i="1" s="1"/>
  <c r="CV59" i="1"/>
  <c r="U59" i="1" s="1"/>
  <c r="CW59" i="1"/>
  <c r="V59" i="1" s="1"/>
  <c r="CX59" i="1"/>
  <c r="W59" i="1" s="1"/>
  <c r="GL59" i="1"/>
  <c r="GO59" i="1"/>
  <c r="GP59" i="1"/>
  <c r="CD62" i="1" s="1"/>
  <c r="GV59" i="1"/>
  <c r="HC59" i="1" s="1"/>
  <c r="GX59" i="1" s="1"/>
  <c r="Q60" i="1"/>
  <c r="AC60" i="1"/>
  <c r="AE60" i="1"/>
  <c r="AD60" i="1" s="1"/>
  <c r="AF60" i="1"/>
  <c r="AG60" i="1"/>
  <c r="CU60" i="1" s="1"/>
  <c r="T60" i="1" s="1"/>
  <c r="AH60" i="1"/>
  <c r="CV60" i="1" s="1"/>
  <c r="U60" i="1" s="1"/>
  <c r="AI60" i="1"/>
  <c r="CW60" i="1" s="1"/>
  <c r="V60" i="1" s="1"/>
  <c r="AJ60" i="1"/>
  <c r="CQ60" i="1"/>
  <c r="P60" i="1" s="1"/>
  <c r="CR60" i="1"/>
  <c r="CS60" i="1"/>
  <c r="R60" i="1" s="1"/>
  <c r="CT60" i="1"/>
  <c r="S60" i="1" s="1"/>
  <c r="CX60" i="1"/>
  <c r="W60" i="1" s="1"/>
  <c r="GL60" i="1"/>
  <c r="GO60" i="1"/>
  <c r="GP60" i="1"/>
  <c r="GV60" i="1"/>
  <c r="HC60" i="1" s="1"/>
  <c r="GX60" i="1" s="1"/>
  <c r="B62" i="1"/>
  <c r="B29" i="1" s="1"/>
  <c r="C62" i="1"/>
  <c r="C29" i="1" s="1"/>
  <c r="D62" i="1"/>
  <c r="D29" i="1" s="1"/>
  <c r="F62" i="1"/>
  <c r="F29" i="1" s="1"/>
  <c r="G62" i="1"/>
  <c r="G29" i="1" s="1"/>
  <c r="AD62" i="1"/>
  <c r="BD62" i="1"/>
  <c r="BD29" i="1" s="1"/>
  <c r="BX62" i="1"/>
  <c r="BX29" i="1" s="1"/>
  <c r="BY62" i="1"/>
  <c r="BY29" i="1" s="1"/>
  <c r="CK62" i="1"/>
  <c r="CL62" i="1"/>
  <c r="CL29" i="1" s="1"/>
  <c r="CM62" i="1"/>
  <c r="CM29" i="1" s="1"/>
  <c r="D92" i="1"/>
  <c r="D94" i="1"/>
  <c r="E94" i="1"/>
  <c r="G94" i="1"/>
  <c r="Z94" i="1"/>
  <c r="AA94" i="1"/>
  <c r="AM94" i="1"/>
  <c r="AN94" i="1"/>
  <c r="BE94" i="1"/>
  <c r="BF94" i="1"/>
  <c r="BG94" i="1"/>
  <c r="BH94" i="1"/>
  <c r="BI94" i="1"/>
  <c r="BJ94" i="1"/>
  <c r="BK94" i="1"/>
  <c r="BL94" i="1"/>
  <c r="BM94" i="1"/>
  <c r="BN94" i="1"/>
  <c r="BO94" i="1"/>
  <c r="BP94" i="1"/>
  <c r="BQ94" i="1"/>
  <c r="BR94" i="1"/>
  <c r="BS94" i="1"/>
  <c r="BT94" i="1"/>
  <c r="BU94" i="1"/>
  <c r="BV94" i="1"/>
  <c r="BW94" i="1"/>
  <c r="CN94" i="1"/>
  <c r="CO94" i="1"/>
  <c r="CP94" i="1"/>
  <c r="CQ94" i="1"/>
  <c r="CR94" i="1"/>
  <c r="CS94" i="1"/>
  <c r="CT94" i="1"/>
  <c r="CU94" i="1"/>
  <c r="CV94" i="1"/>
  <c r="CW94" i="1"/>
  <c r="CX94" i="1"/>
  <c r="CY94" i="1"/>
  <c r="CZ94" i="1"/>
  <c r="DA94" i="1"/>
  <c r="DB94" i="1"/>
  <c r="DC94" i="1"/>
  <c r="DD94" i="1"/>
  <c r="DE94" i="1"/>
  <c r="DF94" i="1"/>
  <c r="DG94" i="1"/>
  <c r="DH94" i="1"/>
  <c r="DI94" i="1"/>
  <c r="DJ94" i="1"/>
  <c r="DK94" i="1"/>
  <c r="DL94" i="1"/>
  <c r="DM94" i="1"/>
  <c r="DN94" i="1"/>
  <c r="DO94" i="1"/>
  <c r="DP94" i="1"/>
  <c r="DQ94" i="1"/>
  <c r="DR94" i="1"/>
  <c r="DS94" i="1"/>
  <c r="DT94" i="1"/>
  <c r="DU94" i="1"/>
  <c r="DV94" i="1"/>
  <c r="DW94" i="1"/>
  <c r="DX94" i="1"/>
  <c r="DY94" i="1"/>
  <c r="DZ94" i="1"/>
  <c r="EA94" i="1"/>
  <c r="EB94" i="1"/>
  <c r="EC94" i="1"/>
  <c r="ED94" i="1"/>
  <c r="EE94" i="1"/>
  <c r="EF94" i="1"/>
  <c r="EG94" i="1"/>
  <c r="EH94" i="1"/>
  <c r="EI94" i="1"/>
  <c r="EJ94" i="1"/>
  <c r="EK94" i="1"/>
  <c r="EL94" i="1"/>
  <c r="EM94" i="1"/>
  <c r="EN94" i="1"/>
  <c r="EO94" i="1"/>
  <c r="EP94" i="1"/>
  <c r="EQ94" i="1"/>
  <c r="ER94" i="1"/>
  <c r="ES94" i="1"/>
  <c r="ET94" i="1"/>
  <c r="EU94" i="1"/>
  <c r="EV94" i="1"/>
  <c r="EW94" i="1"/>
  <c r="EX94" i="1"/>
  <c r="EY94" i="1"/>
  <c r="EZ94" i="1"/>
  <c r="FA94" i="1"/>
  <c r="FB94" i="1"/>
  <c r="FC94" i="1"/>
  <c r="FD94" i="1"/>
  <c r="FE94" i="1"/>
  <c r="FF94" i="1"/>
  <c r="FG94" i="1"/>
  <c r="FH94" i="1"/>
  <c r="FI94" i="1"/>
  <c r="FJ94" i="1"/>
  <c r="FK94" i="1"/>
  <c r="FL94" i="1"/>
  <c r="FM94" i="1"/>
  <c r="FN94" i="1"/>
  <c r="FO94" i="1"/>
  <c r="FP94" i="1"/>
  <c r="FQ94" i="1"/>
  <c r="FR94" i="1"/>
  <c r="FS94" i="1"/>
  <c r="FT94" i="1"/>
  <c r="FU94" i="1"/>
  <c r="FV94" i="1"/>
  <c r="FW94" i="1"/>
  <c r="FX94" i="1"/>
  <c r="FY94" i="1"/>
  <c r="FZ94" i="1"/>
  <c r="GA94" i="1"/>
  <c r="GB94" i="1"/>
  <c r="GC94" i="1"/>
  <c r="GD94" i="1"/>
  <c r="GE94" i="1"/>
  <c r="GF94" i="1"/>
  <c r="GG94" i="1"/>
  <c r="GH94" i="1"/>
  <c r="GI94" i="1"/>
  <c r="GJ94" i="1"/>
  <c r="GK94" i="1"/>
  <c r="GL94" i="1"/>
  <c r="GM94" i="1"/>
  <c r="GN94" i="1"/>
  <c r="GO94" i="1"/>
  <c r="GP94" i="1"/>
  <c r="GQ94" i="1"/>
  <c r="GR94" i="1"/>
  <c r="GS94" i="1"/>
  <c r="GT94" i="1"/>
  <c r="GU94" i="1"/>
  <c r="GV94" i="1"/>
  <c r="GW94" i="1"/>
  <c r="GX94" i="1"/>
  <c r="C96" i="1"/>
  <c r="D96" i="1"/>
  <c r="I96" i="1"/>
  <c r="K96" i="1"/>
  <c r="AC96" i="1"/>
  <c r="AE96" i="1"/>
  <c r="AD96" i="1" s="1"/>
  <c r="AF96" i="1"/>
  <c r="AG96" i="1"/>
  <c r="CU96" i="1" s="1"/>
  <c r="AH96" i="1"/>
  <c r="AI96" i="1"/>
  <c r="AJ96" i="1"/>
  <c r="CX96" i="1" s="1"/>
  <c r="CQ96" i="1"/>
  <c r="CR96" i="1"/>
  <c r="CS96" i="1"/>
  <c r="CT96" i="1"/>
  <c r="CV96" i="1"/>
  <c r="CW96" i="1"/>
  <c r="GL96" i="1"/>
  <c r="GO96" i="1"/>
  <c r="GP96" i="1"/>
  <c r="GV96" i="1"/>
  <c r="HC96" i="1" s="1"/>
  <c r="GX96" i="1" s="1"/>
  <c r="C97" i="1"/>
  <c r="D97" i="1"/>
  <c r="I97" i="1"/>
  <c r="K97" i="1"/>
  <c r="AC97" i="1"/>
  <c r="AE97" i="1"/>
  <c r="AD97" i="1" s="1"/>
  <c r="AF97" i="1"/>
  <c r="AG97" i="1"/>
  <c r="AH97" i="1"/>
  <c r="AI97" i="1"/>
  <c r="AJ97" i="1"/>
  <c r="CQ97" i="1"/>
  <c r="CR97" i="1"/>
  <c r="CS97" i="1"/>
  <c r="CT97" i="1"/>
  <c r="CU97" i="1"/>
  <c r="T97" i="1" s="1"/>
  <c r="CV97" i="1"/>
  <c r="CW97" i="1"/>
  <c r="CX97" i="1"/>
  <c r="W97" i="1" s="1"/>
  <c r="GL97" i="1"/>
  <c r="GO97" i="1"/>
  <c r="GP97" i="1"/>
  <c r="GV97" i="1"/>
  <c r="HC97" i="1" s="1"/>
  <c r="GX97" i="1" s="1"/>
  <c r="C98" i="1"/>
  <c r="D98" i="1"/>
  <c r="I98" i="1"/>
  <c r="K98" i="1"/>
  <c r="AC98" i="1"/>
  <c r="AE98" i="1"/>
  <c r="AD98" i="1" s="1"/>
  <c r="AF98" i="1"/>
  <c r="AG98" i="1"/>
  <c r="CU98" i="1" s="1"/>
  <c r="T98" i="1" s="1"/>
  <c r="AH98" i="1"/>
  <c r="AI98" i="1"/>
  <c r="AJ98" i="1"/>
  <c r="CX98" i="1" s="1"/>
  <c r="W98" i="1" s="1"/>
  <c r="CQ98" i="1"/>
  <c r="CR98" i="1"/>
  <c r="CS98" i="1"/>
  <c r="CT98" i="1"/>
  <c r="CV98" i="1"/>
  <c r="CW98" i="1"/>
  <c r="GL98" i="1"/>
  <c r="GO98" i="1"/>
  <c r="GP98" i="1"/>
  <c r="GV98" i="1"/>
  <c r="HC98" i="1"/>
  <c r="GX98" i="1" s="1"/>
  <c r="C99" i="1"/>
  <c r="D99" i="1"/>
  <c r="I99" i="1"/>
  <c r="K99" i="1"/>
  <c r="AC99" i="1"/>
  <c r="AE99" i="1"/>
  <c r="AD99" i="1" s="1"/>
  <c r="AF99" i="1"/>
  <c r="AG99" i="1"/>
  <c r="CU99" i="1" s="1"/>
  <c r="T99" i="1" s="1"/>
  <c r="AH99" i="1"/>
  <c r="AI99" i="1"/>
  <c r="AJ99" i="1"/>
  <c r="CQ99" i="1"/>
  <c r="CR99" i="1"/>
  <c r="CS99" i="1"/>
  <c r="CT99" i="1"/>
  <c r="CV99" i="1"/>
  <c r="CW99" i="1"/>
  <c r="CX99" i="1"/>
  <c r="GL99" i="1"/>
  <c r="GO99" i="1"/>
  <c r="GP99" i="1"/>
  <c r="GV99" i="1"/>
  <c r="HC99" i="1" s="1"/>
  <c r="GX99" i="1" s="1"/>
  <c r="C100" i="1"/>
  <c r="D100" i="1"/>
  <c r="I100" i="1"/>
  <c r="CU22" i="3" s="1"/>
  <c r="K100" i="1"/>
  <c r="T100" i="1"/>
  <c r="V100" i="1"/>
  <c r="AC100" i="1"/>
  <c r="AE100" i="1"/>
  <c r="AD100" i="1" s="1"/>
  <c r="AF100" i="1"/>
  <c r="AG100" i="1"/>
  <c r="AH100" i="1"/>
  <c r="AI100" i="1"/>
  <c r="AJ100" i="1"/>
  <c r="CX100" i="1" s="1"/>
  <c r="W100" i="1" s="1"/>
  <c r="CQ100" i="1"/>
  <c r="CR100" i="1"/>
  <c r="CS100" i="1"/>
  <c r="CT100" i="1"/>
  <c r="CU100" i="1"/>
  <c r="CV100" i="1"/>
  <c r="CW100" i="1"/>
  <c r="GL100" i="1"/>
  <c r="GO100" i="1"/>
  <c r="GP100" i="1"/>
  <c r="GV100" i="1"/>
  <c r="GX100" i="1"/>
  <c r="HC100" i="1"/>
  <c r="C101" i="1"/>
  <c r="D101" i="1"/>
  <c r="I101" i="1"/>
  <c r="K101" i="1"/>
  <c r="AC101" i="1"/>
  <c r="AE101" i="1"/>
  <c r="AD101" i="1" s="1"/>
  <c r="AF101" i="1"/>
  <c r="AG101" i="1"/>
  <c r="CU101" i="1" s="1"/>
  <c r="T101" i="1" s="1"/>
  <c r="AH101" i="1"/>
  <c r="AI101" i="1"/>
  <c r="AJ101" i="1"/>
  <c r="CX101" i="1" s="1"/>
  <c r="W101" i="1" s="1"/>
  <c r="CQ101" i="1"/>
  <c r="CR101" i="1"/>
  <c r="CS101" i="1"/>
  <c r="CT101" i="1"/>
  <c r="CV101" i="1"/>
  <c r="CW101" i="1"/>
  <c r="GL101" i="1"/>
  <c r="GO101" i="1"/>
  <c r="GP101" i="1"/>
  <c r="GV101" i="1"/>
  <c r="HC101" i="1"/>
  <c r="GX101" i="1" s="1"/>
  <c r="C102" i="1"/>
  <c r="D102" i="1"/>
  <c r="I102" i="1"/>
  <c r="K102" i="1"/>
  <c r="T102" i="1"/>
  <c r="AC102" i="1"/>
  <c r="AE102" i="1"/>
  <c r="AD102" i="1" s="1"/>
  <c r="AF102" i="1"/>
  <c r="AG102" i="1"/>
  <c r="AH102" i="1"/>
  <c r="AI102" i="1"/>
  <c r="AJ102" i="1"/>
  <c r="CQ102" i="1"/>
  <c r="CR102" i="1"/>
  <c r="CS102" i="1"/>
  <c r="CT102" i="1"/>
  <c r="CU102" i="1"/>
  <c r="CV102" i="1"/>
  <c r="CW102" i="1"/>
  <c r="CX102" i="1"/>
  <c r="W102" i="1" s="1"/>
  <c r="GL102" i="1"/>
  <c r="GO102" i="1"/>
  <c r="GP102" i="1"/>
  <c r="GV102" i="1"/>
  <c r="HC102" i="1" s="1"/>
  <c r="GX102" i="1" s="1"/>
  <c r="C103" i="1"/>
  <c r="D103" i="1"/>
  <c r="I103" i="1"/>
  <c r="K103" i="1"/>
  <c r="AC103" i="1"/>
  <c r="AE103" i="1"/>
  <c r="AD103" i="1" s="1"/>
  <c r="AF103" i="1"/>
  <c r="AG103" i="1"/>
  <c r="CU103" i="1" s="1"/>
  <c r="T103" i="1" s="1"/>
  <c r="AH103" i="1"/>
  <c r="AI103" i="1"/>
  <c r="AJ103" i="1"/>
  <c r="CX103" i="1" s="1"/>
  <c r="W103" i="1" s="1"/>
  <c r="CQ103" i="1"/>
  <c r="CR103" i="1"/>
  <c r="CS103" i="1"/>
  <c r="CT103" i="1"/>
  <c r="CV103" i="1"/>
  <c r="CW103" i="1"/>
  <c r="GL103" i="1"/>
  <c r="GO103" i="1"/>
  <c r="GP103" i="1"/>
  <c r="GV103" i="1"/>
  <c r="GX103" i="1"/>
  <c r="HC103" i="1"/>
  <c r="C104" i="1"/>
  <c r="D104" i="1"/>
  <c r="I104" i="1"/>
  <c r="K104" i="1"/>
  <c r="AC104" i="1"/>
  <c r="AE104" i="1"/>
  <c r="AD104" i="1" s="1"/>
  <c r="AF104" i="1"/>
  <c r="AG104" i="1"/>
  <c r="CU104" i="1" s="1"/>
  <c r="T104" i="1" s="1"/>
  <c r="AH104" i="1"/>
  <c r="AI104" i="1"/>
  <c r="AJ104" i="1"/>
  <c r="CQ104" i="1"/>
  <c r="CR104" i="1"/>
  <c r="CS104" i="1"/>
  <c r="CT104" i="1"/>
  <c r="CV104" i="1"/>
  <c r="CW104" i="1"/>
  <c r="CX104" i="1"/>
  <c r="W104" i="1" s="1"/>
  <c r="GL104" i="1"/>
  <c r="GO104" i="1"/>
  <c r="GP104" i="1"/>
  <c r="GV104" i="1"/>
  <c r="HC104" i="1"/>
  <c r="C105" i="1"/>
  <c r="D105" i="1"/>
  <c r="I105" i="1"/>
  <c r="K105" i="1"/>
  <c r="AC105" i="1"/>
  <c r="AE105" i="1"/>
  <c r="AD105" i="1" s="1"/>
  <c r="AF105" i="1"/>
  <c r="AG105" i="1"/>
  <c r="AH105" i="1"/>
  <c r="AI105" i="1"/>
  <c r="AJ105" i="1"/>
  <c r="CQ105" i="1"/>
  <c r="CR105" i="1"/>
  <c r="CS105" i="1"/>
  <c r="CT105" i="1"/>
  <c r="CU105" i="1"/>
  <c r="T105" i="1" s="1"/>
  <c r="CV105" i="1"/>
  <c r="CW105" i="1"/>
  <c r="CX105" i="1"/>
  <c r="W105" i="1" s="1"/>
  <c r="GL105" i="1"/>
  <c r="GO105" i="1"/>
  <c r="GP105" i="1"/>
  <c r="GV105" i="1"/>
  <c r="HC105" i="1"/>
  <c r="GX105" i="1" s="1"/>
  <c r="C106" i="1"/>
  <c r="D106" i="1"/>
  <c r="I106" i="1"/>
  <c r="K106" i="1"/>
  <c r="AC106" i="1"/>
  <c r="AE106" i="1"/>
  <c r="AD106" i="1" s="1"/>
  <c r="AF106" i="1"/>
  <c r="AG106" i="1"/>
  <c r="CU106" i="1" s="1"/>
  <c r="T106" i="1" s="1"/>
  <c r="AH106" i="1"/>
  <c r="AI106" i="1"/>
  <c r="AJ106" i="1"/>
  <c r="CX106" i="1" s="1"/>
  <c r="W106" i="1" s="1"/>
  <c r="CQ106" i="1"/>
  <c r="CR106" i="1"/>
  <c r="CS106" i="1"/>
  <c r="CT106" i="1"/>
  <c r="CV106" i="1"/>
  <c r="CW106" i="1"/>
  <c r="GL106" i="1"/>
  <c r="GO106" i="1"/>
  <c r="GP106" i="1"/>
  <c r="GV106" i="1"/>
  <c r="HC106" i="1" s="1"/>
  <c r="GX106" i="1" s="1"/>
  <c r="C107" i="1"/>
  <c r="D107" i="1"/>
  <c r="I107" i="1"/>
  <c r="K107" i="1"/>
  <c r="AC107" i="1"/>
  <c r="AE107" i="1"/>
  <c r="AD107" i="1" s="1"/>
  <c r="AF107" i="1"/>
  <c r="AG107" i="1"/>
  <c r="AH107" i="1"/>
  <c r="AI107" i="1"/>
  <c r="AJ107" i="1"/>
  <c r="CQ107" i="1"/>
  <c r="CR107" i="1"/>
  <c r="CS107" i="1"/>
  <c r="CT107" i="1"/>
  <c r="CU107" i="1"/>
  <c r="T107" i="1" s="1"/>
  <c r="CV107" i="1"/>
  <c r="CW107" i="1"/>
  <c r="CX107" i="1"/>
  <c r="W107" i="1" s="1"/>
  <c r="GL107" i="1"/>
  <c r="GO107" i="1"/>
  <c r="GP107" i="1"/>
  <c r="GV107" i="1"/>
  <c r="HC107" i="1"/>
  <c r="GX107" i="1" s="1"/>
  <c r="C108" i="1"/>
  <c r="D108" i="1"/>
  <c r="I108" i="1"/>
  <c r="K108" i="1"/>
  <c r="AC108" i="1"/>
  <c r="AE108" i="1"/>
  <c r="AD108" i="1" s="1"/>
  <c r="AF108" i="1"/>
  <c r="AG108" i="1"/>
  <c r="AH108" i="1"/>
  <c r="AI108" i="1"/>
  <c r="AJ108" i="1"/>
  <c r="CX108" i="1" s="1"/>
  <c r="W108" i="1" s="1"/>
  <c r="CQ108" i="1"/>
  <c r="CR108" i="1"/>
  <c r="CS108" i="1"/>
  <c r="CT108" i="1"/>
  <c r="CU108" i="1"/>
  <c r="T108" i="1" s="1"/>
  <c r="CV108" i="1"/>
  <c r="CW108" i="1"/>
  <c r="GL108" i="1"/>
  <c r="GO108" i="1"/>
  <c r="GP108" i="1"/>
  <c r="GV108" i="1"/>
  <c r="HC108" i="1"/>
  <c r="GX108" i="1" s="1"/>
  <c r="C109" i="1"/>
  <c r="D109" i="1"/>
  <c r="I109" i="1"/>
  <c r="K109" i="1"/>
  <c r="AC109" i="1"/>
  <c r="AE109" i="1"/>
  <c r="AD109" i="1" s="1"/>
  <c r="AF109" i="1"/>
  <c r="AG109" i="1"/>
  <c r="CU109" i="1" s="1"/>
  <c r="T109" i="1" s="1"/>
  <c r="AH109" i="1"/>
  <c r="AI109" i="1"/>
  <c r="AJ109" i="1"/>
  <c r="CQ109" i="1"/>
  <c r="CR109" i="1"/>
  <c r="CS109" i="1"/>
  <c r="CT109" i="1"/>
  <c r="CV109" i="1"/>
  <c r="CW109" i="1"/>
  <c r="CX109" i="1"/>
  <c r="W109" i="1" s="1"/>
  <c r="GL109" i="1"/>
  <c r="GO109" i="1"/>
  <c r="GP109" i="1"/>
  <c r="GV109" i="1"/>
  <c r="HC109" i="1" s="1"/>
  <c r="GX109" i="1" s="1"/>
  <c r="C110" i="1"/>
  <c r="D110" i="1"/>
  <c r="I110" i="1"/>
  <c r="K110" i="1"/>
  <c r="W110" i="1"/>
  <c r="AC110" i="1"/>
  <c r="AE110" i="1"/>
  <c r="AD110" i="1" s="1"/>
  <c r="AF110" i="1"/>
  <c r="AG110" i="1"/>
  <c r="AH110" i="1"/>
  <c r="AI110" i="1"/>
  <c r="AJ110" i="1"/>
  <c r="CQ110" i="1"/>
  <c r="CR110" i="1"/>
  <c r="CS110" i="1"/>
  <c r="CT110" i="1"/>
  <c r="CU110" i="1"/>
  <c r="T110" i="1" s="1"/>
  <c r="CV110" i="1"/>
  <c r="CW110" i="1"/>
  <c r="CX110" i="1"/>
  <c r="GL110" i="1"/>
  <c r="GO110" i="1"/>
  <c r="GP110" i="1"/>
  <c r="GV110" i="1"/>
  <c r="HC110" i="1"/>
  <c r="GX110" i="1" s="1"/>
  <c r="C111" i="1"/>
  <c r="D111" i="1"/>
  <c r="I111" i="1"/>
  <c r="K111" i="1"/>
  <c r="AC111" i="1"/>
  <c r="AE111" i="1"/>
  <c r="AD111" i="1" s="1"/>
  <c r="AF111" i="1"/>
  <c r="AG111" i="1"/>
  <c r="CU111" i="1" s="1"/>
  <c r="T111" i="1" s="1"/>
  <c r="AH111" i="1"/>
  <c r="AI111" i="1"/>
  <c r="AJ111" i="1"/>
  <c r="CX111" i="1" s="1"/>
  <c r="W111" i="1" s="1"/>
  <c r="CQ111" i="1"/>
  <c r="CR111" i="1"/>
  <c r="CS111" i="1"/>
  <c r="CT111" i="1"/>
  <c r="CV111" i="1"/>
  <c r="CW111" i="1"/>
  <c r="GL111" i="1"/>
  <c r="GO111" i="1"/>
  <c r="GP111" i="1"/>
  <c r="GV111" i="1"/>
  <c r="HC111" i="1" s="1"/>
  <c r="GX111" i="1" s="1"/>
  <c r="C112" i="1"/>
  <c r="D112" i="1"/>
  <c r="I112" i="1"/>
  <c r="K112" i="1"/>
  <c r="AC112" i="1"/>
  <c r="AE112" i="1"/>
  <c r="AD112" i="1" s="1"/>
  <c r="AF112" i="1"/>
  <c r="AG112" i="1"/>
  <c r="AH112" i="1"/>
  <c r="AI112" i="1"/>
  <c r="AJ112" i="1"/>
  <c r="CQ112" i="1"/>
  <c r="CR112" i="1"/>
  <c r="CS112" i="1"/>
  <c r="CT112" i="1"/>
  <c r="CU112" i="1"/>
  <c r="T112" i="1" s="1"/>
  <c r="CV112" i="1"/>
  <c r="CW112" i="1"/>
  <c r="CX112" i="1"/>
  <c r="W112" i="1" s="1"/>
  <c r="GL112" i="1"/>
  <c r="GO112" i="1"/>
  <c r="GP112" i="1"/>
  <c r="GV112" i="1"/>
  <c r="GX112" i="1"/>
  <c r="HC112" i="1"/>
  <c r="C113" i="1"/>
  <c r="D113" i="1"/>
  <c r="I113" i="1"/>
  <c r="K113" i="1"/>
  <c r="T113" i="1"/>
  <c r="W113" i="1"/>
  <c r="AC113" i="1"/>
  <c r="AE113" i="1"/>
  <c r="AD113" i="1" s="1"/>
  <c r="AF113" i="1"/>
  <c r="AG113" i="1"/>
  <c r="AH113" i="1"/>
  <c r="AI113" i="1"/>
  <c r="AJ113" i="1"/>
  <c r="CX113" i="1" s="1"/>
  <c r="CQ113" i="1"/>
  <c r="CR113" i="1"/>
  <c r="CS113" i="1"/>
  <c r="CT113" i="1"/>
  <c r="CU113" i="1"/>
  <c r="CV113" i="1"/>
  <c r="CW113" i="1"/>
  <c r="GL113" i="1"/>
  <c r="GO113" i="1"/>
  <c r="GP113" i="1"/>
  <c r="GV113" i="1"/>
  <c r="HC113" i="1" s="1"/>
  <c r="GX113" i="1" s="1"/>
  <c r="C114" i="1"/>
  <c r="D114" i="1"/>
  <c r="I114" i="1"/>
  <c r="K114" i="1"/>
  <c r="AC114" i="1"/>
  <c r="AE114" i="1"/>
  <c r="AD114" i="1" s="1"/>
  <c r="AF114" i="1"/>
  <c r="AG114" i="1"/>
  <c r="CU114" i="1" s="1"/>
  <c r="AH114" i="1"/>
  <c r="AI114" i="1"/>
  <c r="AJ114" i="1"/>
  <c r="CX114" i="1" s="1"/>
  <c r="CQ114" i="1"/>
  <c r="CR114" i="1"/>
  <c r="CS114" i="1"/>
  <c r="CT114" i="1"/>
  <c r="CV114" i="1"/>
  <c r="CW114" i="1"/>
  <c r="GL114" i="1"/>
  <c r="GO114" i="1"/>
  <c r="GP114" i="1"/>
  <c r="GV114" i="1"/>
  <c r="HC114" i="1" s="1"/>
  <c r="GX114" i="1"/>
  <c r="C115" i="1"/>
  <c r="D115" i="1"/>
  <c r="I115" i="1"/>
  <c r="K115" i="1"/>
  <c r="W115" i="1"/>
  <c r="AC115" i="1"/>
  <c r="AE115" i="1"/>
  <c r="AD115" i="1" s="1"/>
  <c r="AF115" i="1"/>
  <c r="AG115" i="1"/>
  <c r="AH115" i="1"/>
  <c r="AI115" i="1"/>
  <c r="AJ115" i="1"/>
  <c r="CQ115" i="1"/>
  <c r="CR115" i="1"/>
  <c r="CS115" i="1"/>
  <c r="CT115" i="1"/>
  <c r="CU115" i="1"/>
  <c r="T115" i="1" s="1"/>
  <c r="CV115" i="1"/>
  <c r="CW115" i="1"/>
  <c r="CX115" i="1"/>
  <c r="GL115" i="1"/>
  <c r="GO115" i="1"/>
  <c r="GP115" i="1"/>
  <c r="GV115" i="1"/>
  <c r="HC115" i="1" s="1"/>
  <c r="GX115" i="1" s="1"/>
  <c r="C116" i="1"/>
  <c r="D116" i="1"/>
  <c r="I116" i="1"/>
  <c r="K116" i="1"/>
  <c r="AC116" i="1"/>
  <c r="AE116" i="1"/>
  <c r="AD116" i="1" s="1"/>
  <c r="AF116" i="1"/>
  <c r="AG116" i="1"/>
  <c r="CU116" i="1" s="1"/>
  <c r="T116" i="1" s="1"/>
  <c r="AH116" i="1"/>
  <c r="AI116" i="1"/>
  <c r="AJ116" i="1"/>
  <c r="CX116" i="1" s="1"/>
  <c r="W116" i="1" s="1"/>
  <c r="CQ116" i="1"/>
  <c r="CR116" i="1"/>
  <c r="CS116" i="1"/>
  <c r="CT116" i="1"/>
  <c r="CV116" i="1"/>
  <c r="CW116" i="1"/>
  <c r="GL116" i="1"/>
  <c r="GO116" i="1"/>
  <c r="GP116" i="1"/>
  <c r="GV116" i="1"/>
  <c r="HC116" i="1"/>
  <c r="GX116" i="1" s="1"/>
  <c r="C117" i="1"/>
  <c r="D117" i="1"/>
  <c r="I117" i="1"/>
  <c r="K117" i="1"/>
  <c r="AC117" i="1"/>
  <c r="AE117" i="1"/>
  <c r="AD117" i="1" s="1"/>
  <c r="AF117" i="1"/>
  <c r="AG117" i="1"/>
  <c r="CU117" i="1" s="1"/>
  <c r="T117" i="1" s="1"/>
  <c r="AH117" i="1"/>
  <c r="AI117" i="1"/>
  <c r="AJ117" i="1"/>
  <c r="CQ117" i="1"/>
  <c r="CR117" i="1"/>
  <c r="CS117" i="1"/>
  <c r="CT117" i="1"/>
  <c r="CV117" i="1"/>
  <c r="CW117" i="1"/>
  <c r="CX117" i="1"/>
  <c r="GL117" i="1"/>
  <c r="GO117" i="1"/>
  <c r="GP117" i="1"/>
  <c r="GV117" i="1"/>
  <c r="HC117" i="1"/>
  <c r="C118" i="1"/>
  <c r="D118" i="1"/>
  <c r="I118" i="1"/>
  <c r="K118" i="1"/>
  <c r="T118" i="1"/>
  <c r="AC118" i="1"/>
  <c r="AE118" i="1"/>
  <c r="AD118" i="1" s="1"/>
  <c r="AF118" i="1"/>
  <c r="AG118" i="1"/>
  <c r="AH118" i="1"/>
  <c r="AI118" i="1"/>
  <c r="AJ118" i="1"/>
  <c r="CX118" i="1" s="1"/>
  <c r="W118" i="1" s="1"/>
  <c r="CQ118" i="1"/>
  <c r="CR118" i="1"/>
  <c r="CS118" i="1"/>
  <c r="CT118" i="1"/>
  <c r="CU118" i="1"/>
  <c r="CV118" i="1"/>
  <c r="CW118" i="1"/>
  <c r="GL118" i="1"/>
  <c r="GO118" i="1"/>
  <c r="GP118" i="1"/>
  <c r="GV118" i="1"/>
  <c r="GX118" i="1"/>
  <c r="HC118" i="1"/>
  <c r="C119" i="1"/>
  <c r="D119" i="1"/>
  <c r="I119" i="1"/>
  <c r="K119" i="1"/>
  <c r="AC119" i="1"/>
  <c r="AE119" i="1"/>
  <c r="AD119" i="1" s="1"/>
  <c r="AF119" i="1"/>
  <c r="AG119" i="1"/>
  <c r="CU119" i="1" s="1"/>
  <c r="T119" i="1" s="1"/>
  <c r="AH119" i="1"/>
  <c r="AI119" i="1"/>
  <c r="AJ119" i="1"/>
  <c r="CX119" i="1" s="1"/>
  <c r="W119" i="1" s="1"/>
  <c r="CQ119" i="1"/>
  <c r="CR119" i="1"/>
  <c r="CS119" i="1"/>
  <c r="CT119" i="1"/>
  <c r="CV119" i="1"/>
  <c r="CW119" i="1"/>
  <c r="GL119" i="1"/>
  <c r="GO119" i="1"/>
  <c r="GP119" i="1"/>
  <c r="GV119" i="1"/>
  <c r="HC119" i="1"/>
  <c r="GX119" i="1" s="1"/>
  <c r="C120" i="1"/>
  <c r="D120" i="1"/>
  <c r="I120" i="1"/>
  <c r="K120" i="1"/>
  <c r="T120" i="1"/>
  <c r="W120" i="1"/>
  <c r="AC120" i="1"/>
  <c r="AE120" i="1"/>
  <c r="AD120" i="1" s="1"/>
  <c r="AF120" i="1"/>
  <c r="AG120" i="1"/>
  <c r="AH120" i="1"/>
  <c r="AI120" i="1"/>
  <c r="AJ120" i="1"/>
  <c r="CQ120" i="1"/>
  <c r="CR120" i="1"/>
  <c r="CS120" i="1"/>
  <c r="CT120" i="1"/>
  <c r="CU120" i="1"/>
  <c r="CV120" i="1"/>
  <c r="CW120" i="1"/>
  <c r="CX120" i="1"/>
  <c r="GL120" i="1"/>
  <c r="GO120" i="1"/>
  <c r="GP120" i="1"/>
  <c r="GV120" i="1"/>
  <c r="HC120" i="1" s="1"/>
  <c r="GX120" i="1" s="1"/>
  <c r="C121" i="1"/>
  <c r="D121" i="1"/>
  <c r="I121" i="1"/>
  <c r="K121" i="1"/>
  <c r="AC121" i="1"/>
  <c r="AE121" i="1"/>
  <c r="AD121" i="1" s="1"/>
  <c r="AF121" i="1"/>
  <c r="AG121" i="1"/>
  <c r="CU121" i="1" s="1"/>
  <c r="T121" i="1" s="1"/>
  <c r="AH121" i="1"/>
  <c r="AI121" i="1"/>
  <c r="AJ121" i="1"/>
  <c r="CX121" i="1" s="1"/>
  <c r="W121" i="1" s="1"/>
  <c r="CQ121" i="1"/>
  <c r="CR121" i="1"/>
  <c r="CS121" i="1"/>
  <c r="CT121" i="1"/>
  <c r="CV121" i="1"/>
  <c r="CW121" i="1"/>
  <c r="GL121" i="1"/>
  <c r="GO121" i="1"/>
  <c r="GP121" i="1"/>
  <c r="GV121" i="1"/>
  <c r="GX121" i="1"/>
  <c r="HC121" i="1"/>
  <c r="C122" i="1"/>
  <c r="D122" i="1"/>
  <c r="I122" i="1"/>
  <c r="K122" i="1"/>
  <c r="T122" i="1"/>
  <c r="AC122" i="1"/>
  <c r="AE122" i="1"/>
  <c r="AD122" i="1" s="1"/>
  <c r="AF122" i="1"/>
  <c r="AG122" i="1"/>
  <c r="CU122" i="1" s="1"/>
  <c r="AH122" i="1"/>
  <c r="AI122" i="1"/>
  <c r="AJ122" i="1"/>
  <c r="CQ122" i="1"/>
  <c r="CR122" i="1"/>
  <c r="CS122" i="1"/>
  <c r="CT122" i="1"/>
  <c r="CV122" i="1"/>
  <c r="CW122" i="1"/>
  <c r="CX122" i="1"/>
  <c r="W122" i="1" s="1"/>
  <c r="GL122" i="1"/>
  <c r="GO122" i="1"/>
  <c r="GP122" i="1"/>
  <c r="GV122" i="1"/>
  <c r="HC122" i="1"/>
  <c r="C123" i="1"/>
  <c r="D123" i="1"/>
  <c r="I123" i="1"/>
  <c r="CU212" i="3" s="1"/>
  <c r="K123" i="1"/>
  <c r="V123" i="1"/>
  <c r="AC123" i="1"/>
  <c r="AE123" i="1"/>
  <c r="AD123" i="1" s="1"/>
  <c r="AF123" i="1"/>
  <c r="AG123" i="1"/>
  <c r="CU123" i="1" s="1"/>
  <c r="T123" i="1" s="1"/>
  <c r="AH123" i="1"/>
  <c r="AI123" i="1"/>
  <c r="AJ123" i="1"/>
  <c r="CQ123" i="1"/>
  <c r="CR123" i="1"/>
  <c r="CS123" i="1"/>
  <c r="CT123" i="1"/>
  <c r="CV123" i="1"/>
  <c r="CW123" i="1"/>
  <c r="CX123" i="1"/>
  <c r="W123" i="1" s="1"/>
  <c r="GL123" i="1"/>
  <c r="GO123" i="1"/>
  <c r="GP123" i="1"/>
  <c r="GV123" i="1"/>
  <c r="HC123" i="1"/>
  <c r="GX123" i="1" s="1"/>
  <c r="C124" i="1"/>
  <c r="D124" i="1"/>
  <c r="I124" i="1"/>
  <c r="K124" i="1"/>
  <c r="AC124" i="1"/>
  <c r="AE124" i="1"/>
  <c r="AD124" i="1" s="1"/>
  <c r="AF124" i="1"/>
  <c r="AG124" i="1"/>
  <c r="CU124" i="1" s="1"/>
  <c r="T124" i="1" s="1"/>
  <c r="AH124" i="1"/>
  <c r="AI124" i="1"/>
  <c r="AJ124" i="1"/>
  <c r="CX124" i="1" s="1"/>
  <c r="W124" i="1" s="1"/>
  <c r="CQ124" i="1"/>
  <c r="CR124" i="1"/>
  <c r="CS124" i="1"/>
  <c r="CT124" i="1"/>
  <c r="CV124" i="1"/>
  <c r="CW124" i="1"/>
  <c r="GL124" i="1"/>
  <c r="GO124" i="1"/>
  <c r="GP124" i="1"/>
  <c r="GV124" i="1"/>
  <c r="HC124" i="1" s="1"/>
  <c r="GX124" i="1" s="1"/>
  <c r="C125" i="1"/>
  <c r="D125" i="1"/>
  <c r="I125" i="1"/>
  <c r="K125" i="1"/>
  <c r="V125" i="1"/>
  <c r="AC125" i="1"/>
  <c r="AE125" i="1"/>
  <c r="AD125" i="1" s="1"/>
  <c r="AF125" i="1"/>
  <c r="AG125" i="1"/>
  <c r="AH125" i="1"/>
  <c r="AI125" i="1"/>
  <c r="AJ125" i="1"/>
  <c r="CQ125" i="1"/>
  <c r="CR125" i="1"/>
  <c r="CS125" i="1"/>
  <c r="CT125" i="1"/>
  <c r="CU125" i="1"/>
  <c r="T125" i="1" s="1"/>
  <c r="CV125" i="1"/>
  <c r="CW125" i="1"/>
  <c r="CX125" i="1"/>
  <c r="W125" i="1" s="1"/>
  <c r="GL125" i="1"/>
  <c r="GO125" i="1"/>
  <c r="GP125" i="1"/>
  <c r="GV125" i="1"/>
  <c r="HC125" i="1" s="1"/>
  <c r="GX125" i="1" s="1"/>
  <c r="C126" i="1"/>
  <c r="D126" i="1"/>
  <c r="I126" i="1"/>
  <c r="K126" i="1"/>
  <c r="AC126" i="1"/>
  <c r="AE126" i="1"/>
  <c r="AD126" i="1" s="1"/>
  <c r="AF126" i="1"/>
  <c r="AG126" i="1"/>
  <c r="CU126" i="1" s="1"/>
  <c r="T126" i="1" s="1"/>
  <c r="AH126" i="1"/>
  <c r="AI126" i="1"/>
  <c r="AJ126" i="1"/>
  <c r="CX126" i="1" s="1"/>
  <c r="W126" i="1" s="1"/>
  <c r="CQ126" i="1"/>
  <c r="CR126" i="1"/>
  <c r="CS126" i="1"/>
  <c r="CT126" i="1"/>
  <c r="CV126" i="1"/>
  <c r="CW126" i="1"/>
  <c r="GL126" i="1"/>
  <c r="GO126" i="1"/>
  <c r="GP126" i="1"/>
  <c r="GV126" i="1"/>
  <c r="HC126" i="1"/>
  <c r="GX126" i="1" s="1"/>
  <c r="C127" i="1"/>
  <c r="D127" i="1"/>
  <c r="I127" i="1"/>
  <c r="K127" i="1"/>
  <c r="AC127" i="1"/>
  <c r="AE127" i="1"/>
  <c r="AD127" i="1" s="1"/>
  <c r="AF127" i="1"/>
  <c r="AG127" i="1"/>
  <c r="CU127" i="1" s="1"/>
  <c r="T127" i="1" s="1"/>
  <c r="AH127" i="1"/>
  <c r="AI127" i="1"/>
  <c r="AJ127" i="1"/>
  <c r="CQ127" i="1"/>
  <c r="CR127" i="1"/>
  <c r="CS127" i="1"/>
  <c r="CT127" i="1"/>
  <c r="CV127" i="1"/>
  <c r="CW127" i="1"/>
  <c r="CX127" i="1"/>
  <c r="W127" i="1" s="1"/>
  <c r="GL127" i="1"/>
  <c r="GO127" i="1"/>
  <c r="GP127" i="1"/>
  <c r="GV127" i="1"/>
  <c r="HC127" i="1" s="1"/>
  <c r="GX127" i="1" s="1"/>
  <c r="C128" i="1"/>
  <c r="D128" i="1"/>
  <c r="I128" i="1"/>
  <c r="K128" i="1"/>
  <c r="T128" i="1"/>
  <c r="W128" i="1"/>
  <c r="AC128" i="1"/>
  <c r="AE128" i="1"/>
  <c r="AD128" i="1" s="1"/>
  <c r="AF128" i="1"/>
  <c r="AG128" i="1"/>
  <c r="AH128" i="1"/>
  <c r="AI128" i="1"/>
  <c r="AJ128" i="1"/>
  <c r="CQ128" i="1"/>
  <c r="CR128" i="1"/>
  <c r="CS128" i="1"/>
  <c r="CT128" i="1"/>
  <c r="CU128" i="1"/>
  <c r="CV128" i="1"/>
  <c r="CW128" i="1"/>
  <c r="CX128" i="1"/>
  <c r="GL128" i="1"/>
  <c r="GO128" i="1"/>
  <c r="GP128" i="1"/>
  <c r="GV128" i="1"/>
  <c r="HC128" i="1"/>
  <c r="GX128" i="1" s="1"/>
  <c r="C129" i="1"/>
  <c r="D129" i="1"/>
  <c r="I129" i="1"/>
  <c r="K129" i="1"/>
  <c r="W129" i="1"/>
  <c r="AC129" i="1"/>
  <c r="AE129" i="1"/>
  <c r="AD129" i="1" s="1"/>
  <c r="AF129" i="1"/>
  <c r="AG129" i="1"/>
  <c r="CU129" i="1" s="1"/>
  <c r="AH129" i="1"/>
  <c r="AI129" i="1"/>
  <c r="AJ129" i="1"/>
  <c r="CQ129" i="1"/>
  <c r="CR129" i="1"/>
  <c r="CS129" i="1"/>
  <c r="CT129" i="1"/>
  <c r="CV129" i="1"/>
  <c r="CW129" i="1"/>
  <c r="CX129" i="1"/>
  <c r="GL129" i="1"/>
  <c r="GO129" i="1"/>
  <c r="GP129" i="1"/>
  <c r="GV129" i="1"/>
  <c r="HC129" i="1" s="1"/>
  <c r="GX129" i="1"/>
  <c r="C130" i="1"/>
  <c r="D130" i="1"/>
  <c r="I130" i="1"/>
  <c r="K130" i="1"/>
  <c r="AC130" i="1"/>
  <c r="AE130" i="1"/>
  <c r="AD130" i="1" s="1"/>
  <c r="AF130" i="1"/>
  <c r="AG130" i="1"/>
  <c r="AH130" i="1"/>
  <c r="AI130" i="1"/>
  <c r="AJ130" i="1"/>
  <c r="CX130" i="1" s="1"/>
  <c r="W130" i="1" s="1"/>
  <c r="CQ130" i="1"/>
  <c r="CR130" i="1"/>
  <c r="CS130" i="1"/>
  <c r="CT130" i="1"/>
  <c r="CU130" i="1"/>
  <c r="T130" i="1" s="1"/>
  <c r="CV130" i="1"/>
  <c r="CW130" i="1"/>
  <c r="GL130" i="1"/>
  <c r="GO130" i="1"/>
  <c r="GP130" i="1"/>
  <c r="GV130" i="1"/>
  <c r="GX130" i="1"/>
  <c r="HC130" i="1"/>
  <c r="R131" i="1"/>
  <c r="W131" i="1"/>
  <c r="AC131" i="1"/>
  <c r="AB131" i="1" s="1"/>
  <c r="AE131" i="1"/>
  <c r="AD131" i="1" s="1"/>
  <c r="AF131" i="1"/>
  <c r="AG131" i="1"/>
  <c r="AH131" i="1"/>
  <c r="AI131" i="1"/>
  <c r="CW131" i="1" s="1"/>
  <c r="V131" i="1" s="1"/>
  <c r="AJ131" i="1"/>
  <c r="CX131" i="1" s="1"/>
  <c r="CQ131" i="1"/>
  <c r="P131" i="1" s="1"/>
  <c r="M831" i="7" s="1"/>
  <c r="EI832" i="7" s="1"/>
  <c r="CR131" i="1"/>
  <c r="Q131" i="1" s="1"/>
  <c r="CS131" i="1"/>
  <c r="CT131" i="1"/>
  <c r="S131" i="1" s="1"/>
  <c r="CU131" i="1"/>
  <c r="T131" i="1" s="1"/>
  <c r="CV131" i="1"/>
  <c r="U131" i="1" s="1"/>
  <c r="GL131" i="1"/>
  <c r="GO131" i="1"/>
  <c r="GP131" i="1"/>
  <c r="GV131" i="1"/>
  <c r="HC131" i="1" s="1"/>
  <c r="GX131" i="1" s="1"/>
  <c r="T132" i="1"/>
  <c r="W132" i="1"/>
  <c r="AC132" i="1"/>
  <c r="AD132" i="1"/>
  <c r="AE132" i="1"/>
  <c r="AF132" i="1"/>
  <c r="AG132" i="1"/>
  <c r="AH132" i="1"/>
  <c r="AI132" i="1"/>
  <c r="AJ132" i="1"/>
  <c r="CX132" i="1" s="1"/>
  <c r="CQ132" i="1"/>
  <c r="P132" i="1" s="1"/>
  <c r="M833" i="7" s="1"/>
  <c r="L834" i="7" s="1"/>
  <c r="J834" i="7" s="1"/>
  <c r="CR132" i="1"/>
  <c r="Q132" i="1" s="1"/>
  <c r="CS132" i="1"/>
  <c r="R132" i="1" s="1"/>
  <c r="CT132" i="1"/>
  <c r="S132" i="1" s="1"/>
  <c r="CU132" i="1"/>
  <c r="CV132" i="1"/>
  <c r="U132" i="1" s="1"/>
  <c r="CW132" i="1"/>
  <c r="V132" i="1" s="1"/>
  <c r="GL132" i="1"/>
  <c r="GO132" i="1"/>
  <c r="GP132" i="1"/>
  <c r="GV132" i="1"/>
  <c r="HC132" i="1" s="1"/>
  <c r="GX132" i="1" s="1"/>
  <c r="C133" i="1"/>
  <c r="D133" i="1"/>
  <c r="U133" i="1"/>
  <c r="H836" i="7" s="1"/>
  <c r="V133" i="1"/>
  <c r="H839" i="7" s="1"/>
  <c r="W133" i="1"/>
  <c r="AC133" i="1"/>
  <c r="AD133" i="1"/>
  <c r="AE133" i="1"/>
  <c r="AF133" i="1"/>
  <c r="AG133" i="1"/>
  <c r="CU133" i="1" s="1"/>
  <c r="T133" i="1" s="1"/>
  <c r="AH133" i="1"/>
  <c r="AI133" i="1"/>
  <c r="AJ133" i="1"/>
  <c r="CQ133" i="1"/>
  <c r="CR133" i="1"/>
  <c r="CS133" i="1"/>
  <c r="CT133" i="1"/>
  <c r="CV133" i="1"/>
  <c r="CW133" i="1"/>
  <c r="CX133" i="1"/>
  <c r="GL133" i="1"/>
  <c r="GO133" i="1"/>
  <c r="GP133" i="1"/>
  <c r="GV133" i="1"/>
  <c r="HC133" i="1" s="1"/>
  <c r="GX133" i="1"/>
  <c r="B135" i="1"/>
  <c r="B94" i="1" s="1"/>
  <c r="C135" i="1"/>
  <c r="C94" i="1" s="1"/>
  <c r="D135" i="1"/>
  <c r="F135" i="1"/>
  <c r="F94" i="1" s="1"/>
  <c r="G135" i="1"/>
  <c r="AO135" i="1"/>
  <c r="AP135" i="1"/>
  <c r="AP94" i="1" s="1"/>
  <c r="BB135" i="1"/>
  <c r="BB94" i="1" s="1"/>
  <c r="BC135" i="1"/>
  <c r="BC94" i="1" s="1"/>
  <c r="BD135" i="1"/>
  <c r="BD94" i="1" s="1"/>
  <c r="BX135" i="1"/>
  <c r="BX94" i="1" s="1"/>
  <c r="BY135" i="1"/>
  <c r="BY94" i="1" s="1"/>
  <c r="CK135" i="1"/>
  <c r="CK94" i="1" s="1"/>
  <c r="CL135" i="1"/>
  <c r="CL94" i="1" s="1"/>
  <c r="CM135" i="1"/>
  <c r="CM94" i="1" s="1"/>
  <c r="F144" i="1"/>
  <c r="F148" i="1"/>
  <c r="F160" i="1"/>
  <c r="D165" i="1"/>
  <c r="E167" i="1"/>
  <c r="Z167" i="1"/>
  <c r="AA167" i="1"/>
  <c r="AM167" i="1"/>
  <c r="AN167" i="1"/>
  <c r="BE167" i="1"/>
  <c r="BF167" i="1"/>
  <c r="BG167" i="1"/>
  <c r="BH167" i="1"/>
  <c r="BI167" i="1"/>
  <c r="BJ167" i="1"/>
  <c r="BK167" i="1"/>
  <c r="BL167" i="1"/>
  <c r="BM167" i="1"/>
  <c r="BN167" i="1"/>
  <c r="BO167" i="1"/>
  <c r="BP167" i="1"/>
  <c r="BQ167" i="1"/>
  <c r="BR167" i="1"/>
  <c r="BS167" i="1"/>
  <c r="BT167" i="1"/>
  <c r="BU167" i="1"/>
  <c r="BV167" i="1"/>
  <c r="BW167" i="1"/>
  <c r="CN167" i="1"/>
  <c r="CO167" i="1"/>
  <c r="CP167" i="1"/>
  <c r="CQ167" i="1"/>
  <c r="CR167" i="1"/>
  <c r="CS167" i="1"/>
  <c r="CT167" i="1"/>
  <c r="CU167" i="1"/>
  <c r="CV167" i="1"/>
  <c r="CW167" i="1"/>
  <c r="CX167" i="1"/>
  <c r="CY167" i="1"/>
  <c r="CZ167" i="1"/>
  <c r="DA167" i="1"/>
  <c r="DB167" i="1"/>
  <c r="DC167" i="1"/>
  <c r="DD167" i="1"/>
  <c r="DE167" i="1"/>
  <c r="DF167" i="1"/>
  <c r="DG167" i="1"/>
  <c r="DH167" i="1"/>
  <c r="DI167" i="1"/>
  <c r="DJ167" i="1"/>
  <c r="DK167" i="1"/>
  <c r="DL167" i="1"/>
  <c r="DM167" i="1"/>
  <c r="DN167" i="1"/>
  <c r="DO167" i="1"/>
  <c r="DP167" i="1"/>
  <c r="DQ167" i="1"/>
  <c r="DR167" i="1"/>
  <c r="DS167" i="1"/>
  <c r="DT167" i="1"/>
  <c r="DU167" i="1"/>
  <c r="DV167" i="1"/>
  <c r="DW167" i="1"/>
  <c r="DX167" i="1"/>
  <c r="DY167" i="1"/>
  <c r="DZ167" i="1"/>
  <c r="EA167" i="1"/>
  <c r="EB167" i="1"/>
  <c r="EC167" i="1"/>
  <c r="ED167" i="1"/>
  <c r="EE167" i="1"/>
  <c r="EF167" i="1"/>
  <c r="EG167" i="1"/>
  <c r="EH167" i="1"/>
  <c r="EI167" i="1"/>
  <c r="EJ167" i="1"/>
  <c r="EK167" i="1"/>
  <c r="EL167" i="1"/>
  <c r="EM167" i="1"/>
  <c r="EN167" i="1"/>
  <c r="EO167" i="1"/>
  <c r="EP167" i="1"/>
  <c r="EQ167" i="1"/>
  <c r="ER167" i="1"/>
  <c r="ES167" i="1"/>
  <c r="ET167" i="1"/>
  <c r="EU167" i="1"/>
  <c r="EV167" i="1"/>
  <c r="EW167" i="1"/>
  <c r="EX167" i="1"/>
  <c r="EY167" i="1"/>
  <c r="EZ167" i="1"/>
  <c r="FA167" i="1"/>
  <c r="FB167" i="1"/>
  <c r="FC167" i="1"/>
  <c r="FD167" i="1"/>
  <c r="FE167" i="1"/>
  <c r="FF167" i="1"/>
  <c r="FG167" i="1"/>
  <c r="FH167" i="1"/>
  <c r="FI167" i="1"/>
  <c r="FJ167" i="1"/>
  <c r="FK167" i="1"/>
  <c r="FL167" i="1"/>
  <c r="FM167" i="1"/>
  <c r="FN167" i="1"/>
  <c r="FO167" i="1"/>
  <c r="FP167" i="1"/>
  <c r="FQ167" i="1"/>
  <c r="FR167" i="1"/>
  <c r="FS167" i="1"/>
  <c r="FT167" i="1"/>
  <c r="FU167" i="1"/>
  <c r="FV167" i="1"/>
  <c r="FW167" i="1"/>
  <c r="FX167" i="1"/>
  <c r="FY167" i="1"/>
  <c r="FZ167" i="1"/>
  <c r="GA167" i="1"/>
  <c r="GB167" i="1"/>
  <c r="GC167" i="1"/>
  <c r="GD167" i="1"/>
  <c r="GE167" i="1"/>
  <c r="GF167" i="1"/>
  <c r="GG167" i="1"/>
  <c r="GH167" i="1"/>
  <c r="GI167" i="1"/>
  <c r="GJ167" i="1"/>
  <c r="GK167" i="1"/>
  <c r="GL167" i="1"/>
  <c r="GM167" i="1"/>
  <c r="GN167" i="1"/>
  <c r="GO167" i="1"/>
  <c r="GP167" i="1"/>
  <c r="GQ167" i="1"/>
  <c r="GR167" i="1"/>
  <c r="GS167" i="1"/>
  <c r="GT167" i="1"/>
  <c r="GU167" i="1"/>
  <c r="GV167" i="1"/>
  <c r="GW167" i="1"/>
  <c r="GX167" i="1"/>
  <c r="C169" i="1"/>
  <c r="P169" i="1"/>
  <c r="Q169" i="1"/>
  <c r="R169" i="1"/>
  <c r="S169" i="1"/>
  <c r="U169" i="1"/>
  <c r="V169" i="1"/>
  <c r="AC169" i="1"/>
  <c r="AD169" i="1"/>
  <c r="AB169" i="1" s="1"/>
  <c r="AE169" i="1"/>
  <c r="AF169" i="1"/>
  <c r="AG169" i="1"/>
  <c r="CU169" i="1" s="1"/>
  <c r="T169" i="1" s="1"/>
  <c r="AH169" i="1"/>
  <c r="AI169" i="1"/>
  <c r="AJ169" i="1"/>
  <c r="CQ169" i="1"/>
  <c r="CR169" i="1"/>
  <c r="CS169" i="1"/>
  <c r="CT169" i="1"/>
  <c r="CV169" i="1"/>
  <c r="CW169" i="1"/>
  <c r="CX169" i="1"/>
  <c r="W169" i="1" s="1"/>
  <c r="GL169" i="1"/>
  <c r="GN169" i="1"/>
  <c r="GO169" i="1"/>
  <c r="GV169" i="1"/>
  <c r="HC169" i="1"/>
  <c r="GX169" i="1" s="1"/>
  <c r="I170" i="1"/>
  <c r="AB170" i="1"/>
  <c r="AC170" i="1"/>
  <c r="AD170" i="1"/>
  <c r="AE170" i="1"/>
  <c r="AF170" i="1"/>
  <c r="AG170" i="1"/>
  <c r="CU170" i="1" s="1"/>
  <c r="T170" i="1" s="1"/>
  <c r="AH170" i="1"/>
  <c r="AI170" i="1"/>
  <c r="AJ170" i="1"/>
  <c r="CQ170" i="1"/>
  <c r="P170" i="1" s="1"/>
  <c r="CR170" i="1"/>
  <c r="Q170" i="1" s="1"/>
  <c r="CS170" i="1"/>
  <c r="R170" i="1" s="1"/>
  <c r="CT170" i="1"/>
  <c r="S170" i="1" s="1"/>
  <c r="CY170" i="1" s="1"/>
  <c r="X170" i="1" s="1"/>
  <c r="CV170" i="1"/>
  <c r="U170" i="1" s="1"/>
  <c r="CW170" i="1"/>
  <c r="V170" i="1" s="1"/>
  <c r="CX170" i="1"/>
  <c r="W170" i="1" s="1"/>
  <c r="GL170" i="1"/>
  <c r="GN170" i="1"/>
  <c r="GO170" i="1"/>
  <c r="GV170" i="1"/>
  <c r="HC170" i="1" s="1"/>
  <c r="GX170" i="1" s="1"/>
  <c r="I171" i="1"/>
  <c r="P171" i="1"/>
  <c r="U171" i="1"/>
  <c r="V171" i="1"/>
  <c r="AC171" i="1"/>
  <c r="AB171" i="1" s="1"/>
  <c r="AD171" i="1"/>
  <c r="AE171" i="1"/>
  <c r="AF171" i="1"/>
  <c r="AG171" i="1"/>
  <c r="AH171" i="1"/>
  <c r="AI171" i="1"/>
  <c r="AJ171" i="1"/>
  <c r="CX171" i="1" s="1"/>
  <c r="W171" i="1" s="1"/>
  <c r="CQ171" i="1"/>
  <c r="CR171" i="1"/>
  <c r="Q171" i="1" s="1"/>
  <c r="CS171" i="1"/>
  <c r="R171" i="1" s="1"/>
  <c r="CT171" i="1"/>
  <c r="S171" i="1" s="1"/>
  <c r="CU171" i="1"/>
  <c r="T171" i="1" s="1"/>
  <c r="CV171" i="1"/>
  <c r="CW171" i="1"/>
  <c r="GL171" i="1"/>
  <c r="GN171" i="1"/>
  <c r="GO171" i="1"/>
  <c r="GV171" i="1"/>
  <c r="HC171" i="1" s="1"/>
  <c r="GX171" i="1" s="1"/>
  <c r="I172" i="1"/>
  <c r="Q172" i="1"/>
  <c r="R172" i="1"/>
  <c r="T172" i="1"/>
  <c r="AC172" i="1"/>
  <c r="AE172" i="1"/>
  <c r="AD172" i="1" s="1"/>
  <c r="AF172" i="1"/>
  <c r="AG172" i="1"/>
  <c r="AH172" i="1"/>
  <c r="AI172" i="1"/>
  <c r="AJ172" i="1"/>
  <c r="CX172" i="1" s="1"/>
  <c r="W172" i="1" s="1"/>
  <c r="CQ172" i="1"/>
  <c r="P172" i="1" s="1"/>
  <c r="CR172" i="1"/>
  <c r="CS172" i="1"/>
  <c r="CT172" i="1"/>
  <c r="S172" i="1" s="1"/>
  <c r="CU172" i="1"/>
  <c r="CV172" i="1"/>
  <c r="U172" i="1" s="1"/>
  <c r="CW172" i="1"/>
  <c r="V172" i="1" s="1"/>
  <c r="GL172" i="1"/>
  <c r="GN172" i="1"/>
  <c r="GO172" i="1"/>
  <c r="GV172" i="1"/>
  <c r="GX172" i="1"/>
  <c r="HC172" i="1"/>
  <c r="I173" i="1"/>
  <c r="GX173" i="1" s="1"/>
  <c r="AB173" i="1"/>
  <c r="AC173" i="1"/>
  <c r="AD173" i="1"/>
  <c r="AE173" i="1"/>
  <c r="AF173" i="1"/>
  <c r="AG173" i="1"/>
  <c r="CU173" i="1" s="1"/>
  <c r="T173" i="1" s="1"/>
  <c r="AH173" i="1"/>
  <c r="CV173" i="1" s="1"/>
  <c r="U173" i="1" s="1"/>
  <c r="AI173" i="1"/>
  <c r="AJ173" i="1"/>
  <c r="CX173" i="1" s="1"/>
  <c r="W173" i="1" s="1"/>
  <c r="CQ173" i="1"/>
  <c r="P173" i="1" s="1"/>
  <c r="CR173" i="1"/>
  <c r="Q173" i="1" s="1"/>
  <c r="CS173" i="1"/>
  <c r="R173" i="1" s="1"/>
  <c r="CT173" i="1"/>
  <c r="S173" i="1" s="1"/>
  <c r="CW173" i="1"/>
  <c r="V173" i="1" s="1"/>
  <c r="GL173" i="1"/>
  <c r="GN173" i="1"/>
  <c r="GO173" i="1"/>
  <c r="GV173" i="1"/>
  <c r="HC173" i="1"/>
  <c r="C174" i="1"/>
  <c r="P174" i="1"/>
  <c r="Q174" i="1"/>
  <c r="R174" i="1"/>
  <c r="S174" i="1"/>
  <c r="CZ174" i="1" s="1"/>
  <c r="Y174" i="1" s="1"/>
  <c r="EM864" i="7" s="1"/>
  <c r="U174" i="1"/>
  <c r="V174" i="1"/>
  <c r="AC174" i="1"/>
  <c r="AD174" i="1"/>
  <c r="AB174" i="1" s="1"/>
  <c r="AE174" i="1"/>
  <c r="AF174" i="1"/>
  <c r="AG174" i="1"/>
  <c r="AH174" i="1"/>
  <c r="AI174" i="1"/>
  <c r="AJ174" i="1"/>
  <c r="CX174" i="1" s="1"/>
  <c r="W174" i="1" s="1"/>
  <c r="CQ174" i="1"/>
  <c r="CR174" i="1"/>
  <c r="CS174" i="1"/>
  <c r="CT174" i="1"/>
  <c r="CU174" i="1"/>
  <c r="T174" i="1" s="1"/>
  <c r="CV174" i="1"/>
  <c r="CW174" i="1"/>
  <c r="GL174" i="1"/>
  <c r="GN174" i="1"/>
  <c r="GO174" i="1"/>
  <c r="GV174" i="1"/>
  <c r="HC174" i="1"/>
  <c r="GX174" i="1" s="1"/>
  <c r="I175" i="1"/>
  <c r="R175" i="1"/>
  <c r="W175" i="1"/>
  <c r="AC175" i="1"/>
  <c r="AD175" i="1"/>
  <c r="AB175" i="1" s="1"/>
  <c r="AE175" i="1"/>
  <c r="AF175" i="1"/>
  <c r="AG175" i="1"/>
  <c r="AH175" i="1"/>
  <c r="AI175" i="1"/>
  <c r="AJ175" i="1"/>
  <c r="CQ175" i="1"/>
  <c r="P175" i="1" s="1"/>
  <c r="CP175" i="1" s="1"/>
  <c r="O175" i="1" s="1"/>
  <c r="CR175" i="1"/>
  <c r="Q175" i="1" s="1"/>
  <c r="CS175" i="1"/>
  <c r="CT175" i="1"/>
  <c r="S175" i="1" s="1"/>
  <c r="CU175" i="1"/>
  <c r="T175" i="1" s="1"/>
  <c r="CV175" i="1"/>
  <c r="U175" i="1" s="1"/>
  <c r="CW175" i="1"/>
  <c r="V175" i="1" s="1"/>
  <c r="CX175" i="1"/>
  <c r="GL175" i="1"/>
  <c r="GN175" i="1"/>
  <c r="GO175" i="1"/>
  <c r="GV175" i="1"/>
  <c r="HC175" i="1" s="1"/>
  <c r="GX175" i="1" s="1"/>
  <c r="I176" i="1"/>
  <c r="S176" i="1" s="1"/>
  <c r="T176" i="1"/>
  <c r="AC176" i="1"/>
  <c r="AE176" i="1"/>
  <c r="AD176" i="1" s="1"/>
  <c r="AF176" i="1"/>
  <c r="AG176" i="1"/>
  <c r="AH176" i="1"/>
  <c r="CV176" i="1" s="1"/>
  <c r="U176" i="1" s="1"/>
  <c r="AI176" i="1"/>
  <c r="AJ176" i="1"/>
  <c r="CQ176" i="1"/>
  <c r="P176" i="1" s="1"/>
  <c r="CP176" i="1" s="1"/>
  <c r="O176" i="1" s="1"/>
  <c r="CR176" i="1"/>
  <c r="Q176" i="1" s="1"/>
  <c r="CS176" i="1"/>
  <c r="R176" i="1" s="1"/>
  <c r="CT176" i="1"/>
  <c r="CU176" i="1"/>
  <c r="CW176" i="1"/>
  <c r="V176" i="1" s="1"/>
  <c r="CX176" i="1"/>
  <c r="W176" i="1" s="1"/>
  <c r="GL176" i="1"/>
  <c r="GN176" i="1"/>
  <c r="GO176" i="1"/>
  <c r="GV176" i="1"/>
  <c r="HC176" i="1" s="1"/>
  <c r="GX176" i="1" s="1"/>
  <c r="I177" i="1"/>
  <c r="P177" i="1"/>
  <c r="AC177" i="1"/>
  <c r="AB177" i="1" s="1"/>
  <c r="AD177" i="1"/>
  <c r="AE177" i="1"/>
  <c r="AF177" i="1"/>
  <c r="AG177" i="1"/>
  <c r="AH177" i="1"/>
  <c r="AI177" i="1"/>
  <c r="CW177" i="1" s="1"/>
  <c r="V177" i="1" s="1"/>
  <c r="AJ177" i="1"/>
  <c r="CX177" i="1" s="1"/>
  <c r="W177" i="1" s="1"/>
  <c r="CQ177" i="1"/>
  <c r="CR177" i="1"/>
  <c r="Q177" i="1" s="1"/>
  <c r="CS177" i="1"/>
  <c r="R177" i="1" s="1"/>
  <c r="CT177" i="1"/>
  <c r="S177" i="1" s="1"/>
  <c r="CU177" i="1"/>
  <c r="T177" i="1" s="1"/>
  <c r="CV177" i="1"/>
  <c r="U177" i="1" s="1"/>
  <c r="GL177" i="1"/>
  <c r="GN177" i="1"/>
  <c r="GO177" i="1"/>
  <c r="GV177" i="1"/>
  <c r="HC177" i="1" s="1"/>
  <c r="GX177" i="1"/>
  <c r="I178" i="1"/>
  <c r="R178" i="1" s="1"/>
  <c r="AC178" i="1"/>
  <c r="AD178" i="1"/>
  <c r="AB178" i="1" s="1"/>
  <c r="AE178" i="1"/>
  <c r="AF178" i="1"/>
  <c r="AG178" i="1"/>
  <c r="AH178" i="1"/>
  <c r="AI178" i="1"/>
  <c r="AJ178" i="1"/>
  <c r="CQ178" i="1"/>
  <c r="P178" i="1" s="1"/>
  <c r="CP178" i="1" s="1"/>
  <c r="O178" i="1" s="1"/>
  <c r="CR178" i="1"/>
  <c r="Q178" i="1" s="1"/>
  <c r="CS178" i="1"/>
  <c r="CT178" i="1"/>
  <c r="S178" i="1" s="1"/>
  <c r="CU178" i="1"/>
  <c r="T178" i="1" s="1"/>
  <c r="CV178" i="1"/>
  <c r="U178" i="1" s="1"/>
  <c r="CW178" i="1"/>
  <c r="V178" i="1" s="1"/>
  <c r="CX178" i="1"/>
  <c r="W178" i="1" s="1"/>
  <c r="GL178" i="1"/>
  <c r="GN178" i="1"/>
  <c r="GO178" i="1"/>
  <c r="GV178" i="1"/>
  <c r="HC178" i="1"/>
  <c r="GX178" i="1" s="1"/>
  <c r="C179" i="1"/>
  <c r="P179" i="1"/>
  <c r="Q179" i="1"/>
  <c r="R179" i="1"/>
  <c r="S179" i="1"/>
  <c r="T179" i="1"/>
  <c r="U179" i="1"/>
  <c r="V179" i="1"/>
  <c r="AB179" i="1"/>
  <c r="AC179" i="1"/>
  <c r="AD179" i="1"/>
  <c r="AE179" i="1"/>
  <c r="AF179" i="1"/>
  <c r="AG179" i="1"/>
  <c r="AH179" i="1"/>
  <c r="AI179" i="1"/>
  <c r="AJ179" i="1"/>
  <c r="CQ179" i="1"/>
  <c r="CR179" i="1"/>
  <c r="CS179" i="1"/>
  <c r="CT179" i="1"/>
  <c r="CU179" i="1"/>
  <c r="CV179" i="1"/>
  <c r="CW179" i="1"/>
  <c r="CX179" i="1"/>
  <c r="W179" i="1" s="1"/>
  <c r="GL179" i="1"/>
  <c r="GN179" i="1"/>
  <c r="GO179" i="1"/>
  <c r="GV179" i="1"/>
  <c r="HC179" i="1" s="1"/>
  <c r="GX179" i="1" s="1"/>
  <c r="I180" i="1"/>
  <c r="P180" i="1"/>
  <c r="U180" i="1"/>
  <c r="V180" i="1"/>
  <c r="AC180" i="1"/>
  <c r="AE180" i="1"/>
  <c r="AD180" i="1" s="1"/>
  <c r="AF180" i="1"/>
  <c r="AG180" i="1"/>
  <c r="AH180" i="1"/>
  <c r="AI180" i="1"/>
  <c r="AJ180" i="1"/>
  <c r="CX180" i="1" s="1"/>
  <c r="W180" i="1" s="1"/>
  <c r="CQ180" i="1"/>
  <c r="CR180" i="1"/>
  <c r="Q180" i="1" s="1"/>
  <c r="CS180" i="1"/>
  <c r="R180" i="1" s="1"/>
  <c r="CT180" i="1"/>
  <c r="S180" i="1" s="1"/>
  <c r="CU180" i="1"/>
  <c r="T180" i="1" s="1"/>
  <c r="CV180" i="1"/>
  <c r="CW180" i="1"/>
  <c r="GL180" i="1"/>
  <c r="GN180" i="1"/>
  <c r="GO180" i="1"/>
  <c r="GV180" i="1"/>
  <c r="GX180" i="1"/>
  <c r="HC180" i="1"/>
  <c r="I181" i="1"/>
  <c r="Q181" i="1" s="1"/>
  <c r="R181" i="1"/>
  <c r="AC181" i="1"/>
  <c r="AB181" i="1" s="1"/>
  <c r="AE181" i="1"/>
  <c r="AD181" i="1" s="1"/>
  <c r="AF181" i="1"/>
  <c r="AG181" i="1"/>
  <c r="CU181" i="1" s="1"/>
  <c r="T181" i="1" s="1"/>
  <c r="AH181" i="1"/>
  <c r="AI181" i="1"/>
  <c r="CW181" i="1" s="1"/>
  <c r="V181" i="1" s="1"/>
  <c r="AJ181" i="1"/>
  <c r="CQ181" i="1"/>
  <c r="P181" i="1" s="1"/>
  <c r="CR181" i="1"/>
  <c r="CS181" i="1"/>
  <c r="CT181" i="1"/>
  <c r="S181" i="1" s="1"/>
  <c r="CV181" i="1"/>
  <c r="U181" i="1" s="1"/>
  <c r="CX181" i="1"/>
  <c r="W181" i="1" s="1"/>
  <c r="GL181" i="1"/>
  <c r="GN181" i="1"/>
  <c r="GO181" i="1"/>
  <c r="GV181" i="1"/>
  <c r="GX181" i="1"/>
  <c r="HC181" i="1"/>
  <c r="I182" i="1"/>
  <c r="AB182" i="1"/>
  <c r="AC182" i="1"/>
  <c r="AD182" i="1"/>
  <c r="AE182" i="1"/>
  <c r="AF182" i="1"/>
  <c r="AG182" i="1"/>
  <c r="CU182" i="1" s="1"/>
  <c r="T182" i="1" s="1"/>
  <c r="AH182" i="1"/>
  <c r="CV182" i="1" s="1"/>
  <c r="U182" i="1" s="1"/>
  <c r="AI182" i="1"/>
  <c r="AJ182" i="1"/>
  <c r="CX182" i="1" s="1"/>
  <c r="W182" i="1" s="1"/>
  <c r="CQ182" i="1"/>
  <c r="CR182" i="1"/>
  <c r="Q182" i="1" s="1"/>
  <c r="CS182" i="1"/>
  <c r="R182" i="1" s="1"/>
  <c r="CT182" i="1"/>
  <c r="CW182" i="1"/>
  <c r="V182" i="1" s="1"/>
  <c r="GL182" i="1"/>
  <c r="GN182" i="1"/>
  <c r="GO182" i="1"/>
  <c r="GV182" i="1"/>
  <c r="HC182" i="1"/>
  <c r="I183" i="1"/>
  <c r="P183" i="1" s="1"/>
  <c r="Q183" i="1"/>
  <c r="V183" i="1"/>
  <c r="AC183" i="1"/>
  <c r="AD183" i="1"/>
  <c r="AB183" i="1" s="1"/>
  <c r="AE183" i="1"/>
  <c r="AF183" i="1"/>
  <c r="AG183" i="1"/>
  <c r="AH183" i="1"/>
  <c r="AI183" i="1"/>
  <c r="AJ183" i="1"/>
  <c r="CQ183" i="1"/>
  <c r="CR183" i="1"/>
  <c r="CS183" i="1"/>
  <c r="R183" i="1" s="1"/>
  <c r="CT183" i="1"/>
  <c r="S183" i="1" s="1"/>
  <c r="CU183" i="1"/>
  <c r="T183" i="1" s="1"/>
  <c r="CV183" i="1"/>
  <c r="U183" i="1" s="1"/>
  <c r="CW183" i="1"/>
  <c r="CX183" i="1"/>
  <c r="W183" i="1" s="1"/>
  <c r="GL183" i="1"/>
  <c r="GN183" i="1"/>
  <c r="GO183" i="1"/>
  <c r="GV183" i="1"/>
  <c r="HC183" i="1"/>
  <c r="GX183" i="1" s="1"/>
  <c r="C184" i="1"/>
  <c r="P184" i="1"/>
  <c r="Q184" i="1"/>
  <c r="R184" i="1"/>
  <c r="S184" i="1"/>
  <c r="CZ184" i="1" s="1"/>
  <c r="Y184" i="1" s="1"/>
  <c r="EM878" i="7" s="1"/>
  <c r="U184" i="1"/>
  <c r="V184" i="1"/>
  <c r="W184" i="1"/>
  <c r="AC184" i="1"/>
  <c r="AE184" i="1"/>
  <c r="AD184" i="1" s="1"/>
  <c r="AB184" i="1" s="1"/>
  <c r="AF184" i="1"/>
  <c r="AG184" i="1"/>
  <c r="CU184" i="1" s="1"/>
  <c r="T184" i="1" s="1"/>
  <c r="AH184" i="1"/>
  <c r="AI184" i="1"/>
  <c r="AJ184" i="1"/>
  <c r="CQ184" i="1"/>
  <c r="CR184" i="1"/>
  <c r="CS184" i="1"/>
  <c r="CT184" i="1"/>
  <c r="CV184" i="1"/>
  <c r="CW184" i="1"/>
  <c r="CX184" i="1"/>
  <c r="GL184" i="1"/>
  <c r="GN184" i="1"/>
  <c r="GO184" i="1"/>
  <c r="GV184" i="1"/>
  <c r="HC184" i="1"/>
  <c r="GX184" i="1" s="1"/>
  <c r="I185" i="1"/>
  <c r="S185" i="1" s="1"/>
  <c r="T185" i="1"/>
  <c r="AC185" i="1"/>
  <c r="AB185" i="1" s="1"/>
  <c r="AE185" i="1"/>
  <c r="AD185" i="1" s="1"/>
  <c r="AF185" i="1"/>
  <c r="AG185" i="1"/>
  <c r="AH185" i="1"/>
  <c r="CV185" i="1" s="1"/>
  <c r="U185" i="1" s="1"/>
  <c r="AI185" i="1"/>
  <c r="AJ185" i="1"/>
  <c r="CQ185" i="1"/>
  <c r="P185" i="1" s="1"/>
  <c r="CR185" i="1"/>
  <c r="Q185" i="1" s="1"/>
  <c r="CS185" i="1"/>
  <c r="R185" i="1" s="1"/>
  <c r="CT185" i="1"/>
  <c r="CU185" i="1"/>
  <c r="CW185" i="1"/>
  <c r="V185" i="1" s="1"/>
  <c r="CX185" i="1"/>
  <c r="W185" i="1" s="1"/>
  <c r="GL185" i="1"/>
  <c r="GN185" i="1"/>
  <c r="GO185" i="1"/>
  <c r="GV185" i="1"/>
  <c r="HC185" i="1"/>
  <c r="GX185" i="1" s="1"/>
  <c r="I186" i="1"/>
  <c r="P186" i="1"/>
  <c r="AC186" i="1"/>
  <c r="AB186" i="1" s="1"/>
  <c r="AD186" i="1"/>
  <c r="AE186" i="1"/>
  <c r="AF186" i="1"/>
  <c r="AG186" i="1"/>
  <c r="AH186" i="1"/>
  <c r="AI186" i="1"/>
  <c r="CW186" i="1" s="1"/>
  <c r="V186" i="1" s="1"/>
  <c r="AJ186" i="1"/>
  <c r="CX186" i="1" s="1"/>
  <c r="W186" i="1" s="1"/>
  <c r="CQ186" i="1"/>
  <c r="CR186" i="1"/>
  <c r="Q186" i="1" s="1"/>
  <c r="CS186" i="1"/>
  <c r="R186" i="1" s="1"/>
  <c r="CT186" i="1"/>
  <c r="S186" i="1" s="1"/>
  <c r="CU186" i="1"/>
  <c r="T186" i="1" s="1"/>
  <c r="CV186" i="1"/>
  <c r="U186" i="1" s="1"/>
  <c r="GL186" i="1"/>
  <c r="GN186" i="1"/>
  <c r="GO186" i="1"/>
  <c r="GV186" i="1"/>
  <c r="HC186" i="1" s="1"/>
  <c r="GX186" i="1"/>
  <c r="I187" i="1"/>
  <c r="R187" i="1" s="1"/>
  <c r="S187" i="1"/>
  <c r="CY187" i="1" s="1"/>
  <c r="X187" i="1" s="1"/>
  <c r="AC187" i="1"/>
  <c r="AB187" i="1" s="1"/>
  <c r="AD187" i="1"/>
  <c r="AE187" i="1"/>
  <c r="AF187" i="1"/>
  <c r="AG187" i="1"/>
  <c r="AH187" i="1"/>
  <c r="CV187" i="1" s="1"/>
  <c r="U187" i="1" s="1"/>
  <c r="AI187" i="1"/>
  <c r="AJ187" i="1"/>
  <c r="CQ187" i="1"/>
  <c r="P187" i="1" s="1"/>
  <c r="CP187" i="1" s="1"/>
  <c r="O187" i="1" s="1"/>
  <c r="CR187" i="1"/>
  <c r="Q187" i="1" s="1"/>
  <c r="CS187" i="1"/>
  <c r="CT187" i="1"/>
  <c r="CU187" i="1"/>
  <c r="T187" i="1" s="1"/>
  <c r="CW187" i="1"/>
  <c r="V187" i="1" s="1"/>
  <c r="CX187" i="1"/>
  <c r="W187" i="1" s="1"/>
  <c r="GL187" i="1"/>
  <c r="GN187" i="1"/>
  <c r="GO187" i="1"/>
  <c r="GV187" i="1"/>
  <c r="HC187" i="1"/>
  <c r="GX187" i="1" s="1"/>
  <c r="I188" i="1"/>
  <c r="T188" i="1"/>
  <c r="AB188" i="1"/>
  <c r="AC188" i="1"/>
  <c r="AD188" i="1"/>
  <c r="AE188" i="1"/>
  <c r="AF188" i="1"/>
  <c r="AG188" i="1"/>
  <c r="AH188" i="1"/>
  <c r="AI188" i="1"/>
  <c r="CW188" i="1" s="1"/>
  <c r="V188" i="1" s="1"/>
  <c r="AJ188" i="1"/>
  <c r="CQ188" i="1"/>
  <c r="P188" i="1" s="1"/>
  <c r="CR188" i="1"/>
  <c r="Q188" i="1" s="1"/>
  <c r="CS188" i="1"/>
  <c r="R188" i="1" s="1"/>
  <c r="CT188" i="1"/>
  <c r="S188" i="1" s="1"/>
  <c r="CU188" i="1"/>
  <c r="CV188" i="1"/>
  <c r="U188" i="1" s="1"/>
  <c r="CX188" i="1"/>
  <c r="W188" i="1" s="1"/>
  <c r="CY188" i="1"/>
  <c r="X188" i="1" s="1"/>
  <c r="GL188" i="1"/>
  <c r="GN188" i="1"/>
  <c r="GO188" i="1"/>
  <c r="GV188" i="1"/>
  <c r="HC188" i="1" s="1"/>
  <c r="GX188" i="1" s="1"/>
  <c r="Q189" i="1"/>
  <c r="W189" i="1"/>
  <c r="AC189" i="1"/>
  <c r="AE189" i="1"/>
  <c r="AD189" i="1" s="1"/>
  <c r="AF189" i="1"/>
  <c r="AG189" i="1"/>
  <c r="AH189" i="1"/>
  <c r="AI189" i="1"/>
  <c r="CW189" i="1" s="1"/>
  <c r="V189" i="1" s="1"/>
  <c r="AJ189" i="1"/>
  <c r="CQ189" i="1"/>
  <c r="P189" i="1" s="1"/>
  <c r="CR189" i="1"/>
  <c r="CS189" i="1"/>
  <c r="R189" i="1" s="1"/>
  <c r="CT189" i="1"/>
  <c r="S189" i="1" s="1"/>
  <c r="CU189" i="1"/>
  <c r="T189" i="1" s="1"/>
  <c r="CV189" i="1"/>
  <c r="U189" i="1" s="1"/>
  <c r="CX189" i="1"/>
  <c r="GL189" i="1"/>
  <c r="GO189" i="1"/>
  <c r="GP189" i="1"/>
  <c r="GV189" i="1"/>
  <c r="HC189" i="1"/>
  <c r="GX189" i="1" s="1"/>
  <c r="S190" i="1"/>
  <c r="T190" i="1"/>
  <c r="AC190" i="1"/>
  <c r="AB190" i="1" s="1"/>
  <c r="AE190" i="1"/>
  <c r="AD190" i="1" s="1"/>
  <c r="AF190" i="1"/>
  <c r="AG190" i="1"/>
  <c r="AH190" i="1"/>
  <c r="CV190" i="1" s="1"/>
  <c r="U190" i="1" s="1"/>
  <c r="AI190" i="1"/>
  <c r="AJ190" i="1"/>
  <c r="CQ190" i="1"/>
  <c r="P190" i="1" s="1"/>
  <c r="CR190" i="1"/>
  <c r="Q190" i="1" s="1"/>
  <c r="CS190" i="1"/>
  <c r="R190" i="1" s="1"/>
  <c r="CT190" i="1"/>
  <c r="CU190" i="1"/>
  <c r="CW190" i="1"/>
  <c r="V190" i="1" s="1"/>
  <c r="CX190" i="1"/>
  <c r="W190" i="1" s="1"/>
  <c r="GL190" i="1"/>
  <c r="GO190" i="1"/>
  <c r="GP190" i="1"/>
  <c r="GV190" i="1"/>
  <c r="HC190" i="1" s="1"/>
  <c r="GX190" i="1" s="1"/>
  <c r="P191" i="1"/>
  <c r="Q191" i="1"/>
  <c r="AC191" i="1"/>
  <c r="AE191" i="1"/>
  <c r="AD191" i="1" s="1"/>
  <c r="AB191" i="1" s="1"/>
  <c r="AF191" i="1"/>
  <c r="AG191" i="1"/>
  <c r="AH191" i="1"/>
  <c r="AI191" i="1"/>
  <c r="AJ191" i="1"/>
  <c r="CX191" i="1" s="1"/>
  <c r="W191" i="1" s="1"/>
  <c r="CQ191" i="1"/>
  <c r="CR191" i="1"/>
  <c r="CS191" i="1"/>
  <c r="R191" i="1" s="1"/>
  <c r="CT191" i="1"/>
  <c r="S191" i="1" s="1"/>
  <c r="CP191" i="1" s="1"/>
  <c r="O191" i="1" s="1"/>
  <c r="CU191" i="1"/>
  <c r="T191" i="1" s="1"/>
  <c r="CV191" i="1"/>
  <c r="U191" i="1" s="1"/>
  <c r="CW191" i="1"/>
  <c r="V191" i="1" s="1"/>
  <c r="GL191" i="1"/>
  <c r="GO191" i="1"/>
  <c r="GP191" i="1"/>
  <c r="GV191" i="1"/>
  <c r="HC191" i="1"/>
  <c r="GX191" i="1" s="1"/>
  <c r="AB192" i="1"/>
  <c r="AC192" i="1"/>
  <c r="AD192" i="1"/>
  <c r="AE192" i="1"/>
  <c r="AF192" i="1"/>
  <c r="AG192" i="1"/>
  <c r="CU192" i="1" s="1"/>
  <c r="T192" i="1" s="1"/>
  <c r="AH192" i="1"/>
  <c r="CV192" i="1" s="1"/>
  <c r="U192" i="1" s="1"/>
  <c r="AI192" i="1"/>
  <c r="AJ192" i="1"/>
  <c r="CQ192" i="1"/>
  <c r="P192" i="1" s="1"/>
  <c r="CR192" i="1"/>
  <c r="Q192" i="1" s="1"/>
  <c r="CS192" i="1"/>
  <c r="R192" i="1" s="1"/>
  <c r="CT192" i="1"/>
  <c r="S192" i="1" s="1"/>
  <c r="CW192" i="1"/>
  <c r="V192" i="1" s="1"/>
  <c r="CX192" i="1"/>
  <c r="W192" i="1" s="1"/>
  <c r="GL192" i="1"/>
  <c r="GO192" i="1"/>
  <c r="GP192" i="1"/>
  <c r="GV192" i="1"/>
  <c r="HC192" i="1" s="1"/>
  <c r="GX192" i="1" s="1"/>
  <c r="Q193" i="1"/>
  <c r="R193" i="1"/>
  <c r="AC193" i="1"/>
  <c r="AE193" i="1"/>
  <c r="AD193" i="1" s="1"/>
  <c r="AF193" i="1"/>
  <c r="AG193" i="1"/>
  <c r="AH193" i="1"/>
  <c r="AI193" i="1"/>
  <c r="AJ193" i="1"/>
  <c r="CX193" i="1" s="1"/>
  <c r="W193" i="1" s="1"/>
  <c r="CQ193" i="1"/>
  <c r="P193" i="1" s="1"/>
  <c r="CP193" i="1" s="1"/>
  <c r="O193" i="1" s="1"/>
  <c r="CR193" i="1"/>
  <c r="CS193" i="1"/>
  <c r="CT193" i="1"/>
  <c r="S193" i="1" s="1"/>
  <c r="CU193" i="1"/>
  <c r="T193" i="1" s="1"/>
  <c r="CV193" i="1"/>
  <c r="U193" i="1" s="1"/>
  <c r="CW193" i="1"/>
  <c r="V193" i="1" s="1"/>
  <c r="GL193" i="1"/>
  <c r="GO193" i="1"/>
  <c r="GP193" i="1"/>
  <c r="GV193" i="1"/>
  <c r="HC193" i="1" s="1"/>
  <c r="GX193" i="1" s="1"/>
  <c r="T194" i="1"/>
  <c r="AB194" i="1"/>
  <c r="AC194" i="1"/>
  <c r="AD194" i="1"/>
  <c r="AE194" i="1"/>
  <c r="AF194" i="1"/>
  <c r="AG194" i="1"/>
  <c r="AH194" i="1"/>
  <c r="AI194" i="1"/>
  <c r="CW194" i="1" s="1"/>
  <c r="V194" i="1" s="1"/>
  <c r="AJ194" i="1"/>
  <c r="CQ194" i="1"/>
  <c r="P194" i="1" s="1"/>
  <c r="CR194" i="1"/>
  <c r="Q194" i="1" s="1"/>
  <c r="CS194" i="1"/>
  <c r="R194" i="1" s="1"/>
  <c r="CT194" i="1"/>
  <c r="S194" i="1" s="1"/>
  <c r="CZ194" i="1" s="1"/>
  <c r="Y194" i="1" s="1"/>
  <c r="CU194" i="1"/>
  <c r="CV194" i="1"/>
  <c r="U194" i="1" s="1"/>
  <c r="CX194" i="1"/>
  <c r="W194" i="1" s="1"/>
  <c r="GL194" i="1"/>
  <c r="GO194" i="1"/>
  <c r="GP194" i="1"/>
  <c r="GV194" i="1"/>
  <c r="HC194" i="1" s="1"/>
  <c r="GX194" i="1" s="1"/>
  <c r="B196" i="1"/>
  <c r="B167" i="1" s="1"/>
  <c r="C196" i="1"/>
  <c r="C167" i="1" s="1"/>
  <c r="D196" i="1"/>
  <c r="D167" i="1" s="1"/>
  <c r="F196" i="1"/>
  <c r="F167" i="1" s="1"/>
  <c r="G196" i="1"/>
  <c r="G167" i="1" s="1"/>
  <c r="BX196" i="1"/>
  <c r="AO196" i="1" s="1"/>
  <c r="BY196" i="1"/>
  <c r="CK196" i="1"/>
  <c r="CK167" i="1" s="1"/>
  <c r="CL196" i="1"/>
  <c r="CL167" i="1" s="1"/>
  <c r="CM196" i="1"/>
  <c r="CM167" i="1" s="1"/>
  <c r="D226" i="1"/>
  <c r="E228" i="1"/>
  <c r="Z228" i="1"/>
  <c r="AA228" i="1"/>
  <c r="AM228" i="1"/>
  <c r="AN228" i="1"/>
  <c r="BE228" i="1"/>
  <c r="BF228" i="1"/>
  <c r="BG228" i="1"/>
  <c r="BH228" i="1"/>
  <c r="BI228" i="1"/>
  <c r="BJ228" i="1"/>
  <c r="BK228" i="1"/>
  <c r="BL228" i="1"/>
  <c r="BM228" i="1"/>
  <c r="BN228" i="1"/>
  <c r="BO228" i="1"/>
  <c r="BP228" i="1"/>
  <c r="BQ228" i="1"/>
  <c r="BR228" i="1"/>
  <c r="BS228" i="1"/>
  <c r="BT228" i="1"/>
  <c r="BU228" i="1"/>
  <c r="BV228" i="1"/>
  <c r="BW228" i="1"/>
  <c r="CN228" i="1"/>
  <c r="CO228" i="1"/>
  <c r="CP228" i="1"/>
  <c r="CQ228" i="1"/>
  <c r="CR228" i="1"/>
  <c r="CS228" i="1"/>
  <c r="CT228" i="1"/>
  <c r="CU228" i="1"/>
  <c r="CV228" i="1"/>
  <c r="CW228" i="1"/>
  <c r="CX228" i="1"/>
  <c r="CY228" i="1"/>
  <c r="CZ228" i="1"/>
  <c r="DA228" i="1"/>
  <c r="DB228" i="1"/>
  <c r="DC228" i="1"/>
  <c r="DD228" i="1"/>
  <c r="DE228" i="1"/>
  <c r="DF228" i="1"/>
  <c r="DG228" i="1"/>
  <c r="DH228" i="1"/>
  <c r="DI228" i="1"/>
  <c r="DJ228" i="1"/>
  <c r="DK228" i="1"/>
  <c r="DL228" i="1"/>
  <c r="DM228" i="1"/>
  <c r="DN228" i="1"/>
  <c r="DO228" i="1"/>
  <c r="DP228" i="1"/>
  <c r="DQ228" i="1"/>
  <c r="DR228" i="1"/>
  <c r="DS228" i="1"/>
  <c r="DT228" i="1"/>
  <c r="DU228" i="1"/>
  <c r="DV228" i="1"/>
  <c r="DW228" i="1"/>
  <c r="DX228" i="1"/>
  <c r="DY228" i="1"/>
  <c r="DZ228" i="1"/>
  <c r="EA228" i="1"/>
  <c r="EB228" i="1"/>
  <c r="EC228" i="1"/>
  <c r="ED228" i="1"/>
  <c r="EE228" i="1"/>
  <c r="EF228" i="1"/>
  <c r="EG228" i="1"/>
  <c r="EH228" i="1"/>
  <c r="EI228" i="1"/>
  <c r="EJ228" i="1"/>
  <c r="EK228" i="1"/>
  <c r="EL228" i="1"/>
  <c r="EM228" i="1"/>
  <c r="EN228" i="1"/>
  <c r="EO228" i="1"/>
  <c r="EP228" i="1"/>
  <c r="EQ228" i="1"/>
  <c r="ER228" i="1"/>
  <c r="ES228" i="1"/>
  <c r="ET228" i="1"/>
  <c r="EU228" i="1"/>
  <c r="EV228" i="1"/>
  <c r="EW228" i="1"/>
  <c r="EX228" i="1"/>
  <c r="EY228" i="1"/>
  <c r="EZ228" i="1"/>
  <c r="FA228" i="1"/>
  <c r="FB228" i="1"/>
  <c r="FC228" i="1"/>
  <c r="FD228" i="1"/>
  <c r="FE228" i="1"/>
  <c r="FF228" i="1"/>
  <c r="FG228" i="1"/>
  <c r="FH228" i="1"/>
  <c r="FI228" i="1"/>
  <c r="FJ228" i="1"/>
  <c r="FK228" i="1"/>
  <c r="FL228" i="1"/>
  <c r="FM228" i="1"/>
  <c r="FN228" i="1"/>
  <c r="FO228" i="1"/>
  <c r="FP228" i="1"/>
  <c r="FQ228" i="1"/>
  <c r="FR228" i="1"/>
  <c r="FS228" i="1"/>
  <c r="FT228" i="1"/>
  <c r="FU228" i="1"/>
  <c r="FV228" i="1"/>
  <c r="FW228" i="1"/>
  <c r="FX228" i="1"/>
  <c r="FY228" i="1"/>
  <c r="FZ228" i="1"/>
  <c r="GA228" i="1"/>
  <c r="GB228" i="1"/>
  <c r="GC228" i="1"/>
  <c r="GD228" i="1"/>
  <c r="GE228" i="1"/>
  <c r="GF228" i="1"/>
  <c r="GG228" i="1"/>
  <c r="GH228" i="1"/>
  <c r="GI228" i="1"/>
  <c r="GJ228" i="1"/>
  <c r="GK228" i="1"/>
  <c r="GL228" i="1"/>
  <c r="GM228" i="1"/>
  <c r="GN228" i="1"/>
  <c r="GO228" i="1"/>
  <c r="GP228" i="1"/>
  <c r="GQ228" i="1"/>
  <c r="GR228" i="1"/>
  <c r="GS228" i="1"/>
  <c r="GT228" i="1"/>
  <c r="GU228" i="1"/>
  <c r="GV228" i="1"/>
  <c r="GW228" i="1"/>
  <c r="GX228" i="1"/>
  <c r="T230" i="1"/>
  <c r="AG234" i="1" s="1"/>
  <c r="U230" i="1"/>
  <c r="AB230" i="1"/>
  <c r="AC230" i="1"/>
  <c r="AD230" i="1"/>
  <c r="AE230" i="1"/>
  <c r="AF230" i="1"/>
  <c r="AG230" i="1"/>
  <c r="AH230" i="1"/>
  <c r="AI230" i="1"/>
  <c r="CW230" i="1" s="1"/>
  <c r="V230" i="1" s="1"/>
  <c r="AI234" i="1" s="1"/>
  <c r="AJ230" i="1"/>
  <c r="CQ230" i="1"/>
  <c r="P230" i="1" s="1"/>
  <c r="CR230" i="1"/>
  <c r="Q230" i="1" s="1"/>
  <c r="AD234" i="1" s="1"/>
  <c r="CS230" i="1"/>
  <c r="R230" i="1" s="1"/>
  <c r="AE234" i="1" s="1"/>
  <c r="CT230" i="1"/>
  <c r="S230" i="1" s="1"/>
  <c r="CU230" i="1"/>
  <c r="CV230" i="1"/>
  <c r="CX230" i="1"/>
  <c r="W230" i="1" s="1"/>
  <c r="CY230" i="1"/>
  <c r="X230" i="1" s="1"/>
  <c r="GL230" i="1"/>
  <c r="GO230" i="1"/>
  <c r="CC234" i="1" s="1"/>
  <c r="GP230" i="1"/>
  <c r="GV230" i="1"/>
  <c r="HC230" i="1" s="1"/>
  <c r="GX230" i="1" s="1"/>
  <c r="Q231" i="1"/>
  <c r="R231" i="1"/>
  <c r="V231" i="1"/>
  <c r="W231" i="1"/>
  <c r="AC231" i="1"/>
  <c r="AB231" i="1" s="1"/>
  <c r="AD231" i="1"/>
  <c r="AE231" i="1"/>
  <c r="AF231" i="1"/>
  <c r="AG231" i="1"/>
  <c r="AH231" i="1"/>
  <c r="AI231" i="1"/>
  <c r="AJ231" i="1"/>
  <c r="CQ231" i="1"/>
  <c r="P231" i="1" s="1"/>
  <c r="CP231" i="1" s="1"/>
  <c r="O231" i="1" s="1"/>
  <c r="CR231" i="1"/>
  <c r="CS231" i="1"/>
  <c r="CT231" i="1"/>
  <c r="S231" i="1" s="1"/>
  <c r="CU231" i="1"/>
  <c r="T231" i="1" s="1"/>
  <c r="CV231" i="1"/>
  <c r="U231" i="1" s="1"/>
  <c r="AH234" i="1" s="1"/>
  <c r="CW231" i="1"/>
  <c r="CX231" i="1"/>
  <c r="GL231" i="1"/>
  <c r="GO231" i="1"/>
  <c r="GP231" i="1"/>
  <c r="GV231" i="1"/>
  <c r="HC231" i="1"/>
  <c r="GX231" i="1" s="1"/>
  <c r="S232" i="1"/>
  <c r="CY232" i="1" s="1"/>
  <c r="X232" i="1" s="1"/>
  <c r="T232" i="1"/>
  <c r="AC232" i="1"/>
  <c r="AB232" i="1" s="1"/>
  <c r="AE232" i="1"/>
  <c r="AD232" i="1" s="1"/>
  <c r="AF232" i="1"/>
  <c r="AG232" i="1"/>
  <c r="AH232" i="1"/>
  <c r="CV232" i="1" s="1"/>
  <c r="U232" i="1" s="1"/>
  <c r="AI232" i="1"/>
  <c r="CW232" i="1" s="1"/>
  <c r="V232" i="1" s="1"/>
  <c r="AJ232" i="1"/>
  <c r="CQ232" i="1"/>
  <c r="P232" i="1" s="1"/>
  <c r="CR232" i="1"/>
  <c r="Q232" i="1" s="1"/>
  <c r="CS232" i="1"/>
  <c r="R232" i="1" s="1"/>
  <c r="CZ232" i="1" s="1"/>
  <c r="Y232" i="1" s="1"/>
  <c r="CT232" i="1"/>
  <c r="CU232" i="1"/>
  <c r="CX232" i="1"/>
  <c r="W232" i="1" s="1"/>
  <c r="GL232" i="1"/>
  <c r="GO232" i="1"/>
  <c r="GP232" i="1"/>
  <c r="GV232" i="1"/>
  <c r="HC232" i="1" s="1"/>
  <c r="GX232" i="1" s="1"/>
  <c r="B234" i="1"/>
  <c r="B228" i="1" s="1"/>
  <c r="C234" i="1"/>
  <c r="C228" i="1" s="1"/>
  <c r="D234" i="1"/>
  <c r="D228" i="1" s="1"/>
  <c r="F234" i="1"/>
  <c r="F228" i="1" s="1"/>
  <c r="G234" i="1"/>
  <c r="G228" i="1" s="1"/>
  <c r="AF234" i="1"/>
  <c r="AO234" i="1"/>
  <c r="AO228" i="1" s="1"/>
  <c r="AU234" i="1"/>
  <c r="AU228" i="1" s="1"/>
  <c r="BX234" i="1"/>
  <c r="BX228" i="1" s="1"/>
  <c r="BY234" i="1"/>
  <c r="BY228" i="1" s="1"/>
  <c r="BZ234" i="1"/>
  <c r="BZ228" i="1" s="1"/>
  <c r="CD234" i="1"/>
  <c r="CD228" i="1" s="1"/>
  <c r="CK234" i="1"/>
  <c r="CL234" i="1"/>
  <c r="BC234" i="1" s="1"/>
  <c r="CM234" i="1"/>
  <c r="BD234" i="1" s="1"/>
  <c r="F259" i="1" s="1"/>
  <c r="F253" i="1"/>
  <c r="D264" i="1"/>
  <c r="E266" i="1"/>
  <c r="G266" i="1"/>
  <c r="Z266" i="1"/>
  <c r="AA266" i="1"/>
  <c r="AM266" i="1"/>
  <c r="AN266" i="1"/>
  <c r="BE266" i="1"/>
  <c r="BF266" i="1"/>
  <c r="BG266" i="1"/>
  <c r="BH266" i="1"/>
  <c r="BI266" i="1"/>
  <c r="BJ266" i="1"/>
  <c r="BK266" i="1"/>
  <c r="BL266" i="1"/>
  <c r="BM266" i="1"/>
  <c r="BN266" i="1"/>
  <c r="BO266" i="1"/>
  <c r="BP266" i="1"/>
  <c r="BQ266" i="1"/>
  <c r="BR266" i="1"/>
  <c r="BS266" i="1"/>
  <c r="BT266" i="1"/>
  <c r="BU266" i="1"/>
  <c r="BV266" i="1"/>
  <c r="BW266" i="1"/>
  <c r="CN266" i="1"/>
  <c r="CO266" i="1"/>
  <c r="CP266" i="1"/>
  <c r="CQ266" i="1"/>
  <c r="CR266" i="1"/>
  <c r="CS266" i="1"/>
  <c r="CT266" i="1"/>
  <c r="CU266" i="1"/>
  <c r="CV266" i="1"/>
  <c r="CW266" i="1"/>
  <c r="CX266" i="1"/>
  <c r="CY266" i="1"/>
  <c r="CZ266" i="1"/>
  <c r="DA266" i="1"/>
  <c r="DB266" i="1"/>
  <c r="DC266" i="1"/>
  <c r="DD266" i="1"/>
  <c r="DE266" i="1"/>
  <c r="DF266" i="1"/>
  <c r="DG266" i="1"/>
  <c r="DH266" i="1"/>
  <c r="DI266" i="1"/>
  <c r="DJ266" i="1"/>
  <c r="DK266" i="1"/>
  <c r="DL266" i="1"/>
  <c r="DM266" i="1"/>
  <c r="DN266" i="1"/>
  <c r="DO266" i="1"/>
  <c r="DP266" i="1"/>
  <c r="DQ266" i="1"/>
  <c r="DR266" i="1"/>
  <c r="DS266" i="1"/>
  <c r="DT266" i="1"/>
  <c r="DU266" i="1"/>
  <c r="DV266" i="1"/>
  <c r="DW266" i="1"/>
  <c r="DX266" i="1"/>
  <c r="DY266" i="1"/>
  <c r="DZ266" i="1"/>
  <c r="EA266" i="1"/>
  <c r="EB266" i="1"/>
  <c r="EC266" i="1"/>
  <c r="ED266" i="1"/>
  <c r="EE266" i="1"/>
  <c r="EF266" i="1"/>
  <c r="EG266" i="1"/>
  <c r="EH266" i="1"/>
  <c r="EI266" i="1"/>
  <c r="EJ266" i="1"/>
  <c r="EK266" i="1"/>
  <c r="EL266" i="1"/>
  <c r="EM266" i="1"/>
  <c r="EN266" i="1"/>
  <c r="EO266" i="1"/>
  <c r="EP266" i="1"/>
  <c r="EQ266" i="1"/>
  <c r="ER266" i="1"/>
  <c r="ES266" i="1"/>
  <c r="ET266" i="1"/>
  <c r="EU266" i="1"/>
  <c r="EV266" i="1"/>
  <c r="EW266" i="1"/>
  <c r="EX266" i="1"/>
  <c r="EY266" i="1"/>
  <c r="EZ266" i="1"/>
  <c r="FA266" i="1"/>
  <c r="FB266" i="1"/>
  <c r="FC266" i="1"/>
  <c r="FD266" i="1"/>
  <c r="FE266" i="1"/>
  <c r="FF266" i="1"/>
  <c r="FG266" i="1"/>
  <c r="FH266" i="1"/>
  <c r="FI266" i="1"/>
  <c r="FJ266" i="1"/>
  <c r="FK266" i="1"/>
  <c r="FL266" i="1"/>
  <c r="FM266" i="1"/>
  <c r="FN266" i="1"/>
  <c r="FO266" i="1"/>
  <c r="FP266" i="1"/>
  <c r="FQ266" i="1"/>
  <c r="FR266" i="1"/>
  <c r="FS266" i="1"/>
  <c r="FT266" i="1"/>
  <c r="FU266" i="1"/>
  <c r="FV266" i="1"/>
  <c r="FW266" i="1"/>
  <c r="FX266" i="1"/>
  <c r="FY266" i="1"/>
  <c r="FZ266" i="1"/>
  <c r="GA266" i="1"/>
  <c r="GB266" i="1"/>
  <c r="GC266" i="1"/>
  <c r="GD266" i="1"/>
  <c r="GE266" i="1"/>
  <c r="GF266" i="1"/>
  <c r="GG266" i="1"/>
  <c r="GH266" i="1"/>
  <c r="GI266" i="1"/>
  <c r="GJ266" i="1"/>
  <c r="GK266" i="1"/>
  <c r="GL266" i="1"/>
  <c r="GM266" i="1"/>
  <c r="GN266" i="1"/>
  <c r="GO266" i="1"/>
  <c r="GP266" i="1"/>
  <c r="GQ266" i="1"/>
  <c r="GR266" i="1"/>
  <c r="GS266" i="1"/>
  <c r="GT266" i="1"/>
  <c r="GU266" i="1"/>
  <c r="GV266" i="1"/>
  <c r="GW266" i="1"/>
  <c r="GX266" i="1"/>
  <c r="C268" i="1"/>
  <c r="D268" i="1"/>
  <c r="I268" i="1"/>
  <c r="K268" i="1"/>
  <c r="AC268" i="1"/>
  <c r="AE268" i="1"/>
  <c r="AD268" i="1" s="1"/>
  <c r="AF268" i="1"/>
  <c r="AG268" i="1"/>
  <c r="AH268" i="1"/>
  <c r="AI268" i="1"/>
  <c r="AJ268" i="1"/>
  <c r="CX268" i="1" s="1"/>
  <c r="W268" i="1" s="1"/>
  <c r="CQ268" i="1"/>
  <c r="CR268" i="1"/>
  <c r="CS268" i="1"/>
  <c r="CT268" i="1"/>
  <c r="CU268" i="1"/>
  <c r="T268" i="1" s="1"/>
  <c r="CV268" i="1"/>
  <c r="CW268" i="1"/>
  <c r="GL268" i="1"/>
  <c r="GO268" i="1"/>
  <c r="GP268" i="1"/>
  <c r="GV268" i="1"/>
  <c r="HC268" i="1" s="1"/>
  <c r="GX268" i="1" s="1"/>
  <c r="CJ277" i="1" s="1"/>
  <c r="C269" i="1"/>
  <c r="D269" i="1"/>
  <c r="I269" i="1"/>
  <c r="K269" i="1"/>
  <c r="AC269" i="1"/>
  <c r="AE269" i="1"/>
  <c r="AD269" i="1" s="1"/>
  <c r="AF269" i="1"/>
  <c r="AG269" i="1"/>
  <c r="CU269" i="1" s="1"/>
  <c r="T269" i="1" s="1"/>
  <c r="AH269" i="1"/>
  <c r="AI269" i="1"/>
  <c r="AJ269" i="1"/>
  <c r="CX269" i="1" s="1"/>
  <c r="W269" i="1" s="1"/>
  <c r="CQ269" i="1"/>
  <c r="CR269" i="1"/>
  <c r="CS269" i="1"/>
  <c r="CT269" i="1"/>
  <c r="CV269" i="1"/>
  <c r="CW269" i="1"/>
  <c r="GL269" i="1"/>
  <c r="GO269" i="1"/>
  <c r="GP269" i="1"/>
  <c r="GV269" i="1"/>
  <c r="HC269" i="1" s="1"/>
  <c r="GX269" i="1" s="1"/>
  <c r="C270" i="1"/>
  <c r="D270" i="1"/>
  <c r="U270" i="1"/>
  <c r="H960" i="7" s="1"/>
  <c r="V270" i="1"/>
  <c r="H963" i="7" s="1"/>
  <c r="AC270" i="1"/>
  <c r="AE270" i="1"/>
  <c r="AD270" i="1" s="1"/>
  <c r="AF270" i="1"/>
  <c r="AG270" i="1"/>
  <c r="AH270" i="1"/>
  <c r="AI270" i="1"/>
  <c r="AJ270" i="1"/>
  <c r="CX270" i="1" s="1"/>
  <c r="W270" i="1" s="1"/>
  <c r="CQ270" i="1"/>
  <c r="CR270" i="1"/>
  <c r="CS270" i="1"/>
  <c r="CT270" i="1"/>
  <c r="CU270" i="1"/>
  <c r="T270" i="1" s="1"/>
  <c r="CV270" i="1"/>
  <c r="CW270" i="1"/>
  <c r="GL270" i="1"/>
  <c r="GO270" i="1"/>
  <c r="GP270" i="1"/>
  <c r="GV270" i="1"/>
  <c r="HC270" i="1" s="1"/>
  <c r="GX270" i="1"/>
  <c r="C271" i="1"/>
  <c r="D271" i="1"/>
  <c r="U271" i="1"/>
  <c r="H974" i="7" s="1"/>
  <c r="V271" i="1"/>
  <c r="H977" i="7" s="1"/>
  <c r="AC271" i="1"/>
  <c r="AE271" i="1"/>
  <c r="AD271" i="1" s="1"/>
  <c r="AF271" i="1"/>
  <c r="AG271" i="1"/>
  <c r="AH271" i="1"/>
  <c r="AI271" i="1"/>
  <c r="AJ271" i="1"/>
  <c r="CX271" i="1" s="1"/>
  <c r="W271" i="1" s="1"/>
  <c r="CQ271" i="1"/>
  <c r="CR271" i="1"/>
  <c r="CS271" i="1"/>
  <c r="CT271" i="1"/>
  <c r="CU271" i="1"/>
  <c r="T271" i="1" s="1"/>
  <c r="CV271" i="1"/>
  <c r="CW271" i="1"/>
  <c r="GL271" i="1"/>
  <c r="GO271" i="1"/>
  <c r="GP271" i="1"/>
  <c r="GV271" i="1"/>
  <c r="HC271" i="1"/>
  <c r="GX271" i="1" s="1"/>
  <c r="C272" i="1"/>
  <c r="D272" i="1"/>
  <c r="I272" i="1"/>
  <c r="K272" i="1"/>
  <c r="V272" i="1"/>
  <c r="AC272" i="1"/>
  <c r="AD272" i="1"/>
  <c r="AE272" i="1"/>
  <c r="AF272" i="1"/>
  <c r="AG272" i="1"/>
  <c r="AH272" i="1"/>
  <c r="AI272" i="1"/>
  <c r="AJ272" i="1"/>
  <c r="CX272" i="1" s="1"/>
  <c r="W272" i="1" s="1"/>
  <c r="CQ272" i="1"/>
  <c r="CR272" i="1"/>
  <c r="CS272" i="1"/>
  <c r="CT272" i="1"/>
  <c r="CU272" i="1"/>
  <c r="T272" i="1" s="1"/>
  <c r="CV272" i="1"/>
  <c r="CW272" i="1"/>
  <c r="GL272" i="1"/>
  <c r="GO272" i="1"/>
  <c r="GP272" i="1"/>
  <c r="GV272" i="1"/>
  <c r="HC272" i="1"/>
  <c r="GX272" i="1" s="1"/>
  <c r="C273" i="1"/>
  <c r="D273" i="1"/>
  <c r="I273" i="1"/>
  <c r="K273" i="1"/>
  <c r="T273" i="1"/>
  <c r="V273" i="1"/>
  <c r="AC273" i="1"/>
  <c r="AD273" i="1"/>
  <c r="AE273" i="1"/>
  <c r="AF273" i="1"/>
  <c r="AG273" i="1"/>
  <c r="AH273" i="1"/>
  <c r="AI273" i="1"/>
  <c r="AJ273" i="1"/>
  <c r="CX273" i="1" s="1"/>
  <c r="W273" i="1" s="1"/>
  <c r="CQ273" i="1"/>
  <c r="CR273" i="1"/>
  <c r="CS273" i="1"/>
  <c r="CT273" i="1"/>
  <c r="CU273" i="1"/>
  <c r="CV273" i="1"/>
  <c r="CW273" i="1"/>
  <c r="GL273" i="1"/>
  <c r="GO273" i="1"/>
  <c r="GP273" i="1"/>
  <c r="GV273" i="1"/>
  <c r="HC273" i="1" s="1"/>
  <c r="GX273" i="1" s="1"/>
  <c r="C274" i="1"/>
  <c r="D274" i="1"/>
  <c r="I274" i="1"/>
  <c r="K274" i="1"/>
  <c r="AC274" i="1"/>
  <c r="AE274" i="1"/>
  <c r="AD274" i="1" s="1"/>
  <c r="AF274" i="1"/>
  <c r="AG274" i="1"/>
  <c r="CU274" i="1" s="1"/>
  <c r="T274" i="1" s="1"/>
  <c r="AH274" i="1"/>
  <c r="AI274" i="1"/>
  <c r="AJ274" i="1"/>
  <c r="CX274" i="1" s="1"/>
  <c r="W274" i="1" s="1"/>
  <c r="CQ274" i="1"/>
  <c r="CR274" i="1"/>
  <c r="CS274" i="1"/>
  <c r="CT274" i="1"/>
  <c r="CV274" i="1"/>
  <c r="CW274" i="1"/>
  <c r="GL274" i="1"/>
  <c r="GO274" i="1"/>
  <c r="GP274" i="1"/>
  <c r="GV274" i="1"/>
  <c r="GX274" i="1"/>
  <c r="HC274" i="1"/>
  <c r="C275" i="1"/>
  <c r="D275" i="1"/>
  <c r="I275" i="1"/>
  <c r="K275" i="1"/>
  <c r="AC275" i="1"/>
  <c r="AE275" i="1"/>
  <c r="AD275" i="1" s="1"/>
  <c r="AF275" i="1"/>
  <c r="AG275" i="1"/>
  <c r="AH275" i="1"/>
  <c r="AI275" i="1"/>
  <c r="AJ275" i="1"/>
  <c r="CQ275" i="1"/>
  <c r="CR275" i="1"/>
  <c r="CS275" i="1"/>
  <c r="CT275" i="1"/>
  <c r="CU275" i="1"/>
  <c r="T275" i="1" s="1"/>
  <c r="CV275" i="1"/>
  <c r="CW275" i="1"/>
  <c r="CX275" i="1"/>
  <c r="W275" i="1" s="1"/>
  <c r="GL275" i="1"/>
  <c r="GO275" i="1"/>
  <c r="GP275" i="1"/>
  <c r="GV275" i="1"/>
  <c r="HC275" i="1" s="1"/>
  <c r="GX275" i="1" s="1"/>
  <c r="B277" i="1"/>
  <c r="B266" i="1" s="1"/>
  <c r="C277" i="1"/>
  <c r="C266" i="1" s="1"/>
  <c r="D277" i="1"/>
  <c r="D266" i="1" s="1"/>
  <c r="F277" i="1"/>
  <c r="F266" i="1" s="1"/>
  <c r="G277" i="1"/>
  <c r="AG277" i="1"/>
  <c r="BB277" i="1"/>
  <c r="BB266" i="1" s="1"/>
  <c r="BX277" i="1"/>
  <c r="BX266" i="1" s="1"/>
  <c r="BY277" i="1"/>
  <c r="AP277" i="1" s="1"/>
  <c r="AP266" i="1" s="1"/>
  <c r="CK277" i="1"/>
  <c r="CK266" i="1" s="1"/>
  <c r="CL277" i="1"/>
  <c r="CM277" i="1"/>
  <c r="F290" i="1"/>
  <c r="D307" i="1"/>
  <c r="E309" i="1"/>
  <c r="Z309" i="1"/>
  <c r="AA309" i="1"/>
  <c r="AM309" i="1"/>
  <c r="AN309" i="1"/>
  <c r="BE309" i="1"/>
  <c r="BF309" i="1"/>
  <c r="BG309" i="1"/>
  <c r="BH309" i="1"/>
  <c r="BI309" i="1"/>
  <c r="BJ309" i="1"/>
  <c r="BK309" i="1"/>
  <c r="BL309" i="1"/>
  <c r="BM309" i="1"/>
  <c r="BN309" i="1"/>
  <c r="BO309" i="1"/>
  <c r="BP309" i="1"/>
  <c r="BQ309" i="1"/>
  <c r="BR309" i="1"/>
  <c r="BS309" i="1"/>
  <c r="BT309" i="1"/>
  <c r="BU309" i="1"/>
  <c r="BV309" i="1"/>
  <c r="BW309" i="1"/>
  <c r="BY309" i="1"/>
  <c r="CK309" i="1"/>
  <c r="CN309" i="1"/>
  <c r="CO309" i="1"/>
  <c r="CP309" i="1"/>
  <c r="CQ309" i="1"/>
  <c r="CR309" i="1"/>
  <c r="CS309" i="1"/>
  <c r="CT309" i="1"/>
  <c r="CU309" i="1"/>
  <c r="CV309" i="1"/>
  <c r="CW309" i="1"/>
  <c r="CX309" i="1"/>
  <c r="CY309" i="1"/>
  <c r="CZ309" i="1"/>
  <c r="DA309" i="1"/>
  <c r="DB309" i="1"/>
  <c r="DC309" i="1"/>
  <c r="DD309" i="1"/>
  <c r="DE309" i="1"/>
  <c r="DF309" i="1"/>
  <c r="DG309" i="1"/>
  <c r="DH309" i="1"/>
  <c r="DI309" i="1"/>
  <c r="DJ309" i="1"/>
  <c r="DK309" i="1"/>
  <c r="DL309" i="1"/>
  <c r="DM309" i="1"/>
  <c r="DN309" i="1"/>
  <c r="DO309" i="1"/>
  <c r="DP309" i="1"/>
  <c r="DQ309" i="1"/>
  <c r="DR309" i="1"/>
  <c r="DS309" i="1"/>
  <c r="DT309" i="1"/>
  <c r="DU309" i="1"/>
  <c r="DV309" i="1"/>
  <c r="DW309" i="1"/>
  <c r="DX309" i="1"/>
  <c r="DY309" i="1"/>
  <c r="DZ309" i="1"/>
  <c r="EA309" i="1"/>
  <c r="EB309" i="1"/>
  <c r="EC309" i="1"/>
  <c r="ED309" i="1"/>
  <c r="EE309" i="1"/>
  <c r="EF309" i="1"/>
  <c r="EG309" i="1"/>
  <c r="EH309" i="1"/>
  <c r="EI309" i="1"/>
  <c r="EJ309" i="1"/>
  <c r="EK309" i="1"/>
  <c r="EL309" i="1"/>
  <c r="EM309" i="1"/>
  <c r="EN309" i="1"/>
  <c r="EO309" i="1"/>
  <c r="EP309" i="1"/>
  <c r="EQ309" i="1"/>
  <c r="ER309" i="1"/>
  <c r="ES309" i="1"/>
  <c r="ET309" i="1"/>
  <c r="EU309" i="1"/>
  <c r="EV309" i="1"/>
  <c r="EW309" i="1"/>
  <c r="EX309" i="1"/>
  <c r="EY309" i="1"/>
  <c r="EZ309" i="1"/>
  <c r="FA309" i="1"/>
  <c r="FB309" i="1"/>
  <c r="FC309" i="1"/>
  <c r="FD309" i="1"/>
  <c r="FE309" i="1"/>
  <c r="FF309" i="1"/>
  <c r="FG309" i="1"/>
  <c r="FH309" i="1"/>
  <c r="FI309" i="1"/>
  <c r="FJ309" i="1"/>
  <c r="FK309" i="1"/>
  <c r="FL309" i="1"/>
  <c r="FM309" i="1"/>
  <c r="FN309" i="1"/>
  <c r="FO309" i="1"/>
  <c r="FP309" i="1"/>
  <c r="FQ309" i="1"/>
  <c r="FR309" i="1"/>
  <c r="FS309" i="1"/>
  <c r="FT309" i="1"/>
  <c r="FU309" i="1"/>
  <c r="FV309" i="1"/>
  <c r="FW309" i="1"/>
  <c r="FX309" i="1"/>
  <c r="FY309" i="1"/>
  <c r="FZ309" i="1"/>
  <c r="GA309" i="1"/>
  <c r="GB309" i="1"/>
  <c r="GC309" i="1"/>
  <c r="GD309" i="1"/>
  <c r="GE309" i="1"/>
  <c r="GF309" i="1"/>
  <c r="GG309" i="1"/>
  <c r="GH309" i="1"/>
  <c r="GI309" i="1"/>
  <c r="GJ309" i="1"/>
  <c r="GK309" i="1"/>
  <c r="GL309" i="1"/>
  <c r="GM309" i="1"/>
  <c r="GN309" i="1"/>
  <c r="GO309" i="1"/>
  <c r="GP309" i="1"/>
  <c r="GQ309" i="1"/>
  <c r="GR309" i="1"/>
  <c r="GS309" i="1"/>
  <c r="GT309" i="1"/>
  <c r="GU309" i="1"/>
  <c r="GV309" i="1"/>
  <c r="GW309" i="1"/>
  <c r="GX309" i="1"/>
  <c r="S311" i="1"/>
  <c r="T311" i="1"/>
  <c r="W311" i="1"/>
  <c r="Y311" i="1"/>
  <c r="AC311" i="1"/>
  <c r="AB311" i="1" s="1"/>
  <c r="AE311" i="1"/>
  <c r="AD311" i="1" s="1"/>
  <c r="AF311" i="1"/>
  <c r="AG311" i="1"/>
  <c r="AH311" i="1"/>
  <c r="AI311" i="1"/>
  <c r="AJ311" i="1"/>
  <c r="CQ311" i="1"/>
  <c r="P311" i="1" s="1"/>
  <c r="CP311" i="1" s="1"/>
  <c r="O311" i="1" s="1"/>
  <c r="CR311" i="1"/>
  <c r="Q311" i="1" s="1"/>
  <c r="CS311" i="1"/>
  <c r="R311" i="1" s="1"/>
  <c r="CT311" i="1"/>
  <c r="CU311" i="1"/>
  <c r="CV311" i="1"/>
  <c r="U311" i="1" s="1"/>
  <c r="CW311" i="1"/>
  <c r="V311" i="1" s="1"/>
  <c r="CX311" i="1"/>
  <c r="CZ311" i="1"/>
  <c r="GL311" i="1"/>
  <c r="GO311" i="1"/>
  <c r="GP311" i="1"/>
  <c r="GV311" i="1"/>
  <c r="GX311" i="1"/>
  <c r="HC311" i="1"/>
  <c r="C312" i="1"/>
  <c r="D312" i="1"/>
  <c r="I312" i="1"/>
  <c r="K312" i="1"/>
  <c r="AC312" i="1"/>
  <c r="AE312" i="1"/>
  <c r="AD312" i="1" s="1"/>
  <c r="AF312" i="1"/>
  <c r="AG312" i="1"/>
  <c r="AH312" i="1"/>
  <c r="AI312" i="1"/>
  <c r="AJ312" i="1"/>
  <c r="CX312" i="1" s="1"/>
  <c r="W312" i="1" s="1"/>
  <c r="CQ312" i="1"/>
  <c r="CR312" i="1"/>
  <c r="CS312" i="1"/>
  <c r="CT312" i="1"/>
  <c r="CU312" i="1"/>
  <c r="T312" i="1" s="1"/>
  <c r="CV312" i="1"/>
  <c r="CW312" i="1"/>
  <c r="GL312" i="1"/>
  <c r="GN312" i="1"/>
  <c r="GP312" i="1"/>
  <c r="GV312" i="1"/>
  <c r="HC312" i="1"/>
  <c r="GX312" i="1" s="1"/>
  <c r="C314" i="1"/>
  <c r="D314" i="1"/>
  <c r="I314" i="1"/>
  <c r="K314" i="1"/>
  <c r="T314" i="1"/>
  <c r="W314" i="1"/>
  <c r="AC314" i="1"/>
  <c r="AE314" i="1"/>
  <c r="AD314" i="1" s="1"/>
  <c r="AF314" i="1"/>
  <c r="AG314" i="1"/>
  <c r="AH314" i="1"/>
  <c r="AI314" i="1"/>
  <c r="AJ314" i="1"/>
  <c r="CQ314" i="1"/>
  <c r="CR314" i="1"/>
  <c r="CS314" i="1"/>
  <c r="CT314" i="1"/>
  <c r="CU314" i="1"/>
  <c r="CV314" i="1"/>
  <c r="CW314" i="1"/>
  <c r="CX314" i="1"/>
  <c r="GL314" i="1"/>
  <c r="GN314" i="1"/>
  <c r="GP314" i="1"/>
  <c r="GV314" i="1"/>
  <c r="HC314" i="1" s="1"/>
  <c r="GX314" i="1" s="1"/>
  <c r="C315" i="1"/>
  <c r="D315" i="1"/>
  <c r="I315" i="1"/>
  <c r="K315" i="1"/>
  <c r="AC315" i="1"/>
  <c r="AE315" i="1"/>
  <c r="AD315" i="1" s="1"/>
  <c r="AF315" i="1"/>
  <c r="AG315" i="1"/>
  <c r="CU315" i="1" s="1"/>
  <c r="AH315" i="1"/>
  <c r="AI315" i="1"/>
  <c r="AJ315" i="1"/>
  <c r="CX315" i="1" s="1"/>
  <c r="CQ315" i="1"/>
  <c r="CR315" i="1"/>
  <c r="CS315" i="1"/>
  <c r="CT315" i="1"/>
  <c r="CV315" i="1"/>
  <c r="CW315" i="1"/>
  <c r="GL315" i="1"/>
  <c r="GN315" i="1"/>
  <c r="GP315" i="1"/>
  <c r="GV315" i="1"/>
  <c r="HC315" i="1" s="1"/>
  <c r="C316" i="1"/>
  <c r="D316" i="1"/>
  <c r="I316" i="1"/>
  <c r="K316" i="1"/>
  <c r="AC316" i="1"/>
  <c r="AE316" i="1"/>
  <c r="AD316" i="1" s="1"/>
  <c r="AF316" i="1"/>
  <c r="AG316" i="1"/>
  <c r="AH316" i="1"/>
  <c r="AI316" i="1"/>
  <c r="AJ316" i="1"/>
  <c r="CX316" i="1" s="1"/>
  <c r="W316" i="1" s="1"/>
  <c r="CQ316" i="1"/>
  <c r="CR316" i="1"/>
  <c r="CS316" i="1"/>
  <c r="CT316" i="1"/>
  <c r="CU316" i="1"/>
  <c r="T316" i="1" s="1"/>
  <c r="CV316" i="1"/>
  <c r="CW316" i="1"/>
  <c r="GL316" i="1"/>
  <c r="GN316" i="1"/>
  <c r="GP316" i="1"/>
  <c r="GV316" i="1"/>
  <c r="GX316" i="1"/>
  <c r="HC316" i="1"/>
  <c r="C317" i="1"/>
  <c r="D317" i="1"/>
  <c r="I317" i="1"/>
  <c r="K317" i="1"/>
  <c r="AC317" i="1"/>
  <c r="AE317" i="1"/>
  <c r="AD317" i="1" s="1"/>
  <c r="AF317" i="1"/>
  <c r="AG317" i="1"/>
  <c r="AH317" i="1"/>
  <c r="AI317" i="1"/>
  <c r="AJ317" i="1"/>
  <c r="CQ317" i="1"/>
  <c r="CR317" i="1"/>
  <c r="CS317" i="1"/>
  <c r="CT317" i="1"/>
  <c r="CU317" i="1"/>
  <c r="T317" i="1" s="1"/>
  <c r="CV317" i="1"/>
  <c r="CW317" i="1"/>
  <c r="CX317" i="1"/>
  <c r="W317" i="1" s="1"/>
  <c r="GL317" i="1"/>
  <c r="GN317" i="1"/>
  <c r="GP317" i="1"/>
  <c r="GV317" i="1"/>
  <c r="HC317" i="1" s="1"/>
  <c r="GX317" i="1" s="1"/>
  <c r="C318" i="1"/>
  <c r="D318" i="1"/>
  <c r="I318" i="1"/>
  <c r="K318" i="1"/>
  <c r="AC318" i="1"/>
  <c r="AE318" i="1"/>
  <c r="AD318" i="1" s="1"/>
  <c r="AF318" i="1"/>
  <c r="AG318" i="1"/>
  <c r="AH318" i="1"/>
  <c r="AI318" i="1"/>
  <c r="AJ318" i="1"/>
  <c r="CX318" i="1" s="1"/>
  <c r="W318" i="1" s="1"/>
  <c r="CQ318" i="1"/>
  <c r="CR318" i="1"/>
  <c r="CS318" i="1"/>
  <c r="CT318" i="1"/>
  <c r="CU318" i="1"/>
  <c r="T318" i="1" s="1"/>
  <c r="CV318" i="1"/>
  <c r="CW318" i="1"/>
  <c r="GL318" i="1"/>
  <c r="GN318" i="1"/>
  <c r="GP318" i="1"/>
  <c r="GV318" i="1"/>
  <c r="HC318" i="1" s="1"/>
  <c r="GX318" i="1" s="1"/>
  <c r="C319" i="1"/>
  <c r="D319" i="1"/>
  <c r="I319" i="1"/>
  <c r="K319" i="1"/>
  <c r="AC319" i="1"/>
  <c r="AE319" i="1"/>
  <c r="AD319" i="1" s="1"/>
  <c r="AF319" i="1"/>
  <c r="AG319" i="1"/>
  <c r="CU319" i="1" s="1"/>
  <c r="T319" i="1" s="1"/>
  <c r="AH319" i="1"/>
  <c r="AI319" i="1"/>
  <c r="AJ319" i="1"/>
  <c r="CX319" i="1" s="1"/>
  <c r="W319" i="1" s="1"/>
  <c r="CQ319" i="1"/>
  <c r="CR319" i="1"/>
  <c r="CS319" i="1"/>
  <c r="CT319" i="1"/>
  <c r="CV319" i="1"/>
  <c r="CW319" i="1"/>
  <c r="GL319" i="1"/>
  <c r="GN319" i="1"/>
  <c r="GP319" i="1"/>
  <c r="GV319" i="1"/>
  <c r="GX319" i="1"/>
  <c r="HC319" i="1"/>
  <c r="C320" i="1"/>
  <c r="D320" i="1"/>
  <c r="I320" i="1"/>
  <c r="K320" i="1"/>
  <c r="AC320" i="1"/>
  <c r="AE320" i="1"/>
  <c r="AD320" i="1" s="1"/>
  <c r="AF320" i="1"/>
  <c r="AG320" i="1"/>
  <c r="AH320" i="1"/>
  <c r="AI320" i="1"/>
  <c r="AJ320" i="1"/>
  <c r="CX320" i="1" s="1"/>
  <c r="W320" i="1" s="1"/>
  <c r="CQ320" i="1"/>
  <c r="CR320" i="1"/>
  <c r="CS320" i="1"/>
  <c r="CT320" i="1"/>
  <c r="CU320" i="1"/>
  <c r="T320" i="1" s="1"/>
  <c r="CV320" i="1"/>
  <c r="CW320" i="1"/>
  <c r="GL320" i="1"/>
  <c r="GN320" i="1"/>
  <c r="GP320" i="1"/>
  <c r="GV320" i="1"/>
  <c r="HC320" i="1" s="1"/>
  <c r="GX320" i="1" s="1"/>
  <c r="C321" i="1"/>
  <c r="D321" i="1"/>
  <c r="I321" i="1"/>
  <c r="K321" i="1"/>
  <c r="AC321" i="1"/>
  <c r="AE321" i="1"/>
  <c r="AD321" i="1" s="1"/>
  <c r="AF321" i="1"/>
  <c r="AG321" i="1"/>
  <c r="CU321" i="1" s="1"/>
  <c r="T321" i="1" s="1"/>
  <c r="AH321" i="1"/>
  <c r="AI321" i="1"/>
  <c r="AJ321" i="1"/>
  <c r="CQ321" i="1"/>
  <c r="CR321" i="1"/>
  <c r="CS321" i="1"/>
  <c r="CT321" i="1"/>
  <c r="CV321" i="1"/>
  <c r="CW321" i="1"/>
  <c r="CX321" i="1"/>
  <c r="W321" i="1" s="1"/>
  <c r="GL321" i="1"/>
  <c r="GN321" i="1"/>
  <c r="GP321" i="1"/>
  <c r="GV321" i="1"/>
  <c r="HC321" i="1" s="1"/>
  <c r="GX321" i="1" s="1"/>
  <c r="C322" i="1"/>
  <c r="D322" i="1"/>
  <c r="I322" i="1"/>
  <c r="K322" i="1"/>
  <c r="AC322" i="1"/>
  <c r="AE322" i="1"/>
  <c r="AD322" i="1" s="1"/>
  <c r="AF322" i="1"/>
  <c r="AG322" i="1"/>
  <c r="CU322" i="1" s="1"/>
  <c r="T322" i="1" s="1"/>
  <c r="AH322" i="1"/>
  <c r="AI322" i="1"/>
  <c r="AJ322" i="1"/>
  <c r="CX322" i="1" s="1"/>
  <c r="W322" i="1" s="1"/>
  <c r="CQ322" i="1"/>
  <c r="CR322" i="1"/>
  <c r="CS322" i="1"/>
  <c r="CT322" i="1"/>
  <c r="CV322" i="1"/>
  <c r="CW322" i="1"/>
  <c r="GL322" i="1"/>
  <c r="GN322" i="1"/>
  <c r="GP322" i="1"/>
  <c r="GV322" i="1"/>
  <c r="HC322" i="1" s="1"/>
  <c r="GX322" i="1" s="1"/>
  <c r="C323" i="1"/>
  <c r="D323" i="1"/>
  <c r="I323" i="1"/>
  <c r="K323" i="1"/>
  <c r="AC323" i="1"/>
  <c r="AE323" i="1"/>
  <c r="AD323" i="1" s="1"/>
  <c r="AF323" i="1"/>
  <c r="AG323" i="1"/>
  <c r="CU323" i="1" s="1"/>
  <c r="T323" i="1" s="1"/>
  <c r="AH323" i="1"/>
  <c r="AI323" i="1"/>
  <c r="AJ323" i="1"/>
  <c r="CX323" i="1" s="1"/>
  <c r="W323" i="1" s="1"/>
  <c r="CQ323" i="1"/>
  <c r="CR323" i="1"/>
  <c r="CS323" i="1"/>
  <c r="CT323" i="1"/>
  <c r="CV323" i="1"/>
  <c r="CW323" i="1"/>
  <c r="GL323" i="1"/>
  <c r="GN323" i="1"/>
  <c r="GP323" i="1"/>
  <c r="GV323" i="1"/>
  <c r="GX323" i="1"/>
  <c r="HC323" i="1"/>
  <c r="C324" i="1"/>
  <c r="D324" i="1"/>
  <c r="I324" i="1"/>
  <c r="K324" i="1"/>
  <c r="T324" i="1"/>
  <c r="AC324" i="1"/>
  <c r="AE324" i="1"/>
  <c r="AD324" i="1" s="1"/>
  <c r="AF324" i="1"/>
  <c r="AG324" i="1"/>
  <c r="AH324" i="1"/>
  <c r="AI324" i="1"/>
  <c r="AJ324" i="1"/>
  <c r="CQ324" i="1"/>
  <c r="CR324" i="1"/>
  <c r="CS324" i="1"/>
  <c r="CT324" i="1"/>
  <c r="CU324" i="1"/>
  <c r="CV324" i="1"/>
  <c r="CW324" i="1"/>
  <c r="CX324" i="1"/>
  <c r="W324" i="1" s="1"/>
  <c r="GL324" i="1"/>
  <c r="GN324" i="1"/>
  <c r="GP324" i="1"/>
  <c r="GV324" i="1"/>
  <c r="HC324" i="1"/>
  <c r="GX324" i="1" s="1"/>
  <c r="C325" i="1"/>
  <c r="D325" i="1"/>
  <c r="I325" i="1"/>
  <c r="K325" i="1"/>
  <c r="W325" i="1"/>
  <c r="AC325" i="1"/>
  <c r="AE325" i="1"/>
  <c r="AD325" i="1" s="1"/>
  <c r="AF325" i="1"/>
  <c r="AG325" i="1"/>
  <c r="CU325" i="1" s="1"/>
  <c r="T325" i="1" s="1"/>
  <c r="AH325" i="1"/>
  <c r="AI325" i="1"/>
  <c r="AJ325" i="1"/>
  <c r="CQ325" i="1"/>
  <c r="CR325" i="1"/>
  <c r="CS325" i="1"/>
  <c r="CT325" i="1"/>
  <c r="CV325" i="1"/>
  <c r="CW325" i="1"/>
  <c r="CX325" i="1"/>
  <c r="GL325" i="1"/>
  <c r="GN325" i="1"/>
  <c r="GP325" i="1"/>
  <c r="GV325" i="1"/>
  <c r="HC325" i="1" s="1"/>
  <c r="GX325" i="1" s="1"/>
  <c r="C327" i="1"/>
  <c r="D327" i="1"/>
  <c r="I327" i="1"/>
  <c r="K327" i="1"/>
  <c r="AC327" i="1"/>
  <c r="AE327" i="1"/>
  <c r="AD327" i="1" s="1"/>
  <c r="AF327" i="1"/>
  <c r="AG327" i="1"/>
  <c r="CU327" i="1" s="1"/>
  <c r="T327" i="1" s="1"/>
  <c r="AH327" i="1"/>
  <c r="AI327" i="1"/>
  <c r="AJ327" i="1"/>
  <c r="CX327" i="1" s="1"/>
  <c r="W327" i="1" s="1"/>
  <c r="CQ327" i="1"/>
  <c r="CR327" i="1"/>
  <c r="CS327" i="1"/>
  <c r="CT327" i="1"/>
  <c r="CV327" i="1"/>
  <c r="CW327" i="1"/>
  <c r="GL327" i="1"/>
  <c r="GN327" i="1"/>
  <c r="GP327" i="1"/>
  <c r="GV327" i="1"/>
  <c r="HC327" i="1" s="1"/>
  <c r="GX327" i="1"/>
  <c r="C328" i="1"/>
  <c r="D328" i="1"/>
  <c r="I328" i="1"/>
  <c r="K328" i="1"/>
  <c r="AC328" i="1"/>
  <c r="AE328" i="1"/>
  <c r="AD328" i="1" s="1"/>
  <c r="AF328" i="1"/>
  <c r="AG328" i="1"/>
  <c r="AH328" i="1"/>
  <c r="AI328" i="1"/>
  <c r="AJ328" i="1"/>
  <c r="CX328" i="1" s="1"/>
  <c r="W328" i="1" s="1"/>
  <c r="CQ328" i="1"/>
  <c r="CR328" i="1"/>
  <c r="CS328" i="1"/>
  <c r="CT328" i="1"/>
  <c r="CU328" i="1"/>
  <c r="T328" i="1" s="1"/>
  <c r="CV328" i="1"/>
  <c r="CW328" i="1"/>
  <c r="GL328" i="1"/>
  <c r="GN328" i="1"/>
  <c r="GP328" i="1"/>
  <c r="GV328" i="1"/>
  <c r="HC328" i="1"/>
  <c r="GX328" i="1" s="1"/>
  <c r="C329" i="1"/>
  <c r="D329" i="1"/>
  <c r="I329" i="1"/>
  <c r="K329" i="1"/>
  <c r="T329" i="1"/>
  <c r="AC329" i="1"/>
  <c r="AE329" i="1"/>
  <c r="AD329" i="1" s="1"/>
  <c r="AF329" i="1"/>
  <c r="AG329" i="1"/>
  <c r="AH329" i="1"/>
  <c r="AI329" i="1"/>
  <c r="AJ329" i="1"/>
  <c r="CQ329" i="1"/>
  <c r="CR329" i="1"/>
  <c r="CS329" i="1"/>
  <c r="CT329" i="1"/>
  <c r="CU329" i="1"/>
  <c r="CV329" i="1"/>
  <c r="CW329" i="1"/>
  <c r="CX329" i="1"/>
  <c r="W329" i="1" s="1"/>
  <c r="GL329" i="1"/>
  <c r="GN329" i="1"/>
  <c r="GP329" i="1"/>
  <c r="GV329" i="1"/>
  <c r="HC329" i="1" s="1"/>
  <c r="GX329" i="1" s="1"/>
  <c r="C330" i="1"/>
  <c r="D330" i="1"/>
  <c r="I330" i="1"/>
  <c r="K330" i="1"/>
  <c r="AC330" i="1"/>
  <c r="AE330" i="1"/>
  <c r="AD330" i="1" s="1"/>
  <c r="AF330" i="1"/>
  <c r="AG330" i="1"/>
  <c r="CU330" i="1" s="1"/>
  <c r="AH330" i="1"/>
  <c r="AI330" i="1"/>
  <c r="AJ330" i="1"/>
  <c r="CQ330" i="1"/>
  <c r="CR330" i="1"/>
  <c r="CS330" i="1"/>
  <c r="CT330" i="1"/>
  <c r="CV330" i="1"/>
  <c r="CW330" i="1"/>
  <c r="CX330" i="1"/>
  <c r="GL330" i="1"/>
  <c r="GN330" i="1"/>
  <c r="GP330" i="1"/>
  <c r="GV330" i="1"/>
  <c r="HC330" i="1" s="1"/>
  <c r="C331" i="1"/>
  <c r="D331" i="1"/>
  <c r="I331" i="1"/>
  <c r="K331" i="1"/>
  <c r="AC331" i="1"/>
  <c r="AE331" i="1"/>
  <c r="AD331" i="1" s="1"/>
  <c r="AF331" i="1"/>
  <c r="AG331" i="1"/>
  <c r="AH331" i="1"/>
  <c r="AI331" i="1"/>
  <c r="AJ331" i="1"/>
  <c r="CX331" i="1" s="1"/>
  <c r="W331" i="1" s="1"/>
  <c r="CQ331" i="1"/>
  <c r="CR331" i="1"/>
  <c r="CS331" i="1"/>
  <c r="CT331" i="1"/>
  <c r="CU331" i="1"/>
  <c r="T331" i="1" s="1"/>
  <c r="CV331" i="1"/>
  <c r="CW331" i="1"/>
  <c r="GL331" i="1"/>
  <c r="GN331" i="1"/>
  <c r="GP331" i="1"/>
  <c r="GV331" i="1"/>
  <c r="HC331" i="1" s="1"/>
  <c r="GX331" i="1"/>
  <c r="C332" i="1"/>
  <c r="D332" i="1"/>
  <c r="I332" i="1"/>
  <c r="K332" i="1"/>
  <c r="AC332" i="1"/>
  <c r="AE332" i="1"/>
  <c r="AD332" i="1" s="1"/>
  <c r="AF332" i="1"/>
  <c r="AG332" i="1"/>
  <c r="AH332" i="1"/>
  <c r="AI332" i="1"/>
  <c r="AJ332" i="1"/>
  <c r="CQ332" i="1"/>
  <c r="CR332" i="1"/>
  <c r="CS332" i="1"/>
  <c r="CT332" i="1"/>
  <c r="CU332" i="1"/>
  <c r="T332" i="1" s="1"/>
  <c r="CV332" i="1"/>
  <c r="CW332" i="1"/>
  <c r="CX332" i="1"/>
  <c r="W332" i="1" s="1"/>
  <c r="GL332" i="1"/>
  <c r="GN332" i="1"/>
  <c r="GP332" i="1"/>
  <c r="GV332" i="1"/>
  <c r="HC332" i="1"/>
  <c r="GX332" i="1" s="1"/>
  <c r="C333" i="1"/>
  <c r="D333" i="1"/>
  <c r="I333" i="1"/>
  <c r="K333" i="1"/>
  <c r="T333" i="1"/>
  <c r="AC333" i="1"/>
  <c r="AE333" i="1"/>
  <c r="AD333" i="1" s="1"/>
  <c r="AF333" i="1"/>
  <c r="AG333" i="1"/>
  <c r="AH333" i="1"/>
  <c r="AI333" i="1"/>
  <c r="AJ333" i="1"/>
  <c r="CQ333" i="1"/>
  <c r="CR333" i="1"/>
  <c r="CS333" i="1"/>
  <c r="CT333" i="1"/>
  <c r="CU333" i="1"/>
  <c r="CV333" i="1"/>
  <c r="CW333" i="1"/>
  <c r="CX333" i="1"/>
  <c r="W333" i="1" s="1"/>
  <c r="GL333" i="1"/>
  <c r="GN333" i="1"/>
  <c r="GP333" i="1"/>
  <c r="GV333" i="1"/>
  <c r="HC333" i="1" s="1"/>
  <c r="GX333" i="1" s="1"/>
  <c r="C334" i="1"/>
  <c r="D334" i="1"/>
  <c r="I334" i="1"/>
  <c r="K334" i="1"/>
  <c r="AC334" i="1"/>
  <c r="AE334" i="1"/>
  <c r="AD334" i="1" s="1"/>
  <c r="AF334" i="1"/>
  <c r="AG334" i="1"/>
  <c r="CU334" i="1" s="1"/>
  <c r="AH334" i="1"/>
  <c r="AI334" i="1"/>
  <c r="AJ334" i="1"/>
  <c r="CX334" i="1" s="1"/>
  <c r="CQ334" i="1"/>
  <c r="CR334" i="1"/>
  <c r="CS334" i="1"/>
  <c r="CT334" i="1"/>
  <c r="CV334" i="1"/>
  <c r="CW334" i="1"/>
  <c r="GL334" i="1"/>
  <c r="GN334" i="1"/>
  <c r="GP334" i="1"/>
  <c r="GV334" i="1"/>
  <c r="HC334" i="1"/>
  <c r="C335" i="1"/>
  <c r="D335" i="1"/>
  <c r="I335" i="1"/>
  <c r="K335" i="1"/>
  <c r="AC335" i="1"/>
  <c r="AE335" i="1"/>
  <c r="AD335" i="1" s="1"/>
  <c r="AF335" i="1"/>
  <c r="AG335" i="1"/>
  <c r="AH335" i="1"/>
  <c r="AI335" i="1"/>
  <c r="AJ335" i="1"/>
  <c r="CX335" i="1" s="1"/>
  <c r="W335" i="1" s="1"/>
  <c r="CQ335" i="1"/>
  <c r="CR335" i="1"/>
  <c r="CS335" i="1"/>
  <c r="CT335" i="1"/>
  <c r="CU335" i="1"/>
  <c r="T335" i="1" s="1"/>
  <c r="CV335" i="1"/>
  <c r="CW335" i="1"/>
  <c r="GL335" i="1"/>
  <c r="GN335" i="1"/>
  <c r="GP335" i="1"/>
  <c r="GV335" i="1"/>
  <c r="GX335" i="1"/>
  <c r="HC335" i="1"/>
  <c r="C336" i="1"/>
  <c r="D336" i="1"/>
  <c r="I336" i="1"/>
  <c r="K336" i="1"/>
  <c r="AC336" i="1"/>
  <c r="AE336" i="1"/>
  <c r="AD336" i="1" s="1"/>
  <c r="AF336" i="1"/>
  <c r="AG336" i="1"/>
  <c r="AH336" i="1"/>
  <c r="AI336" i="1"/>
  <c r="AJ336" i="1"/>
  <c r="CQ336" i="1"/>
  <c r="CR336" i="1"/>
  <c r="CS336" i="1"/>
  <c r="CT336" i="1"/>
  <c r="CU336" i="1"/>
  <c r="T336" i="1" s="1"/>
  <c r="CV336" i="1"/>
  <c r="CW336" i="1"/>
  <c r="CX336" i="1"/>
  <c r="W336" i="1" s="1"/>
  <c r="GL336" i="1"/>
  <c r="GN336" i="1"/>
  <c r="GP336" i="1"/>
  <c r="GV336" i="1"/>
  <c r="HC336" i="1"/>
  <c r="GX336" i="1" s="1"/>
  <c r="C337" i="1"/>
  <c r="D337" i="1"/>
  <c r="I337" i="1"/>
  <c r="K337" i="1"/>
  <c r="AC337" i="1"/>
  <c r="AE337" i="1"/>
  <c r="AD337" i="1" s="1"/>
  <c r="AF337" i="1"/>
  <c r="AG337" i="1"/>
  <c r="AH337" i="1"/>
  <c r="AI337" i="1"/>
  <c r="AJ337" i="1"/>
  <c r="CX337" i="1" s="1"/>
  <c r="W337" i="1" s="1"/>
  <c r="CQ337" i="1"/>
  <c r="CR337" i="1"/>
  <c r="CS337" i="1"/>
  <c r="CT337" i="1"/>
  <c r="CU337" i="1"/>
  <c r="T337" i="1" s="1"/>
  <c r="CV337" i="1"/>
  <c r="CW337" i="1"/>
  <c r="GL337" i="1"/>
  <c r="GN337" i="1"/>
  <c r="GP337" i="1"/>
  <c r="GV337" i="1"/>
  <c r="HC337" i="1" s="1"/>
  <c r="GX337" i="1" s="1"/>
  <c r="C338" i="1"/>
  <c r="D338" i="1"/>
  <c r="I338" i="1"/>
  <c r="K338" i="1"/>
  <c r="AC338" i="1"/>
  <c r="AE338" i="1"/>
  <c r="AD338" i="1" s="1"/>
  <c r="AF338" i="1"/>
  <c r="AG338" i="1"/>
  <c r="AH338" i="1"/>
  <c r="AI338" i="1"/>
  <c r="AJ338" i="1"/>
  <c r="CX338" i="1" s="1"/>
  <c r="W338" i="1" s="1"/>
  <c r="CQ338" i="1"/>
  <c r="CR338" i="1"/>
  <c r="CS338" i="1"/>
  <c r="CT338" i="1"/>
  <c r="CU338" i="1"/>
  <c r="T338" i="1" s="1"/>
  <c r="CV338" i="1"/>
  <c r="CW338" i="1"/>
  <c r="GL338" i="1"/>
  <c r="GN338" i="1"/>
  <c r="GP338" i="1"/>
  <c r="GV338" i="1"/>
  <c r="GX338" i="1"/>
  <c r="HC338" i="1"/>
  <c r="C340" i="1"/>
  <c r="D340" i="1"/>
  <c r="I340" i="1"/>
  <c r="K340" i="1"/>
  <c r="AC340" i="1"/>
  <c r="AE340" i="1"/>
  <c r="AD340" i="1" s="1"/>
  <c r="AF340" i="1"/>
  <c r="AG340" i="1"/>
  <c r="AH340" i="1"/>
  <c r="AI340" i="1"/>
  <c r="AJ340" i="1"/>
  <c r="CQ340" i="1"/>
  <c r="CR340" i="1"/>
  <c r="CS340" i="1"/>
  <c r="CT340" i="1"/>
  <c r="CU340" i="1"/>
  <c r="T340" i="1" s="1"/>
  <c r="CV340" i="1"/>
  <c r="CW340" i="1"/>
  <c r="CX340" i="1"/>
  <c r="W340" i="1" s="1"/>
  <c r="GL340" i="1"/>
  <c r="GN340" i="1"/>
  <c r="GP340" i="1"/>
  <c r="GV340" i="1"/>
  <c r="HC340" i="1" s="1"/>
  <c r="GX340" i="1" s="1"/>
  <c r="C341" i="1"/>
  <c r="D341" i="1"/>
  <c r="I341" i="1"/>
  <c r="K341" i="1"/>
  <c r="W341" i="1"/>
  <c r="AC341" i="1"/>
  <c r="AE341" i="1"/>
  <c r="AD341" i="1" s="1"/>
  <c r="AF341" i="1"/>
  <c r="AG341" i="1"/>
  <c r="CU341" i="1" s="1"/>
  <c r="T341" i="1" s="1"/>
  <c r="AH341" i="1"/>
  <c r="AI341" i="1"/>
  <c r="AJ341" i="1"/>
  <c r="CQ341" i="1"/>
  <c r="CR341" i="1"/>
  <c r="CS341" i="1"/>
  <c r="CT341" i="1"/>
  <c r="CV341" i="1"/>
  <c r="CW341" i="1"/>
  <c r="CX341" i="1"/>
  <c r="GL341" i="1"/>
  <c r="GN341" i="1"/>
  <c r="GP341" i="1"/>
  <c r="GV341" i="1"/>
  <c r="HC341" i="1" s="1"/>
  <c r="GX341" i="1" s="1"/>
  <c r="C342" i="1"/>
  <c r="D342" i="1"/>
  <c r="I342" i="1"/>
  <c r="K342" i="1"/>
  <c r="AC342" i="1"/>
  <c r="AE342" i="1"/>
  <c r="AD342" i="1" s="1"/>
  <c r="AF342" i="1"/>
  <c r="AG342" i="1"/>
  <c r="CU342" i="1" s="1"/>
  <c r="T342" i="1" s="1"/>
  <c r="AH342" i="1"/>
  <c r="AI342" i="1"/>
  <c r="AJ342" i="1"/>
  <c r="CX342" i="1" s="1"/>
  <c r="W342" i="1" s="1"/>
  <c r="CQ342" i="1"/>
  <c r="CR342" i="1"/>
  <c r="CS342" i="1"/>
  <c r="CT342" i="1"/>
  <c r="CV342" i="1"/>
  <c r="CW342" i="1"/>
  <c r="GL342" i="1"/>
  <c r="GN342" i="1"/>
  <c r="GP342" i="1"/>
  <c r="GV342" i="1"/>
  <c r="HC342" i="1" s="1"/>
  <c r="GX342" i="1" s="1"/>
  <c r="C343" i="1"/>
  <c r="D343" i="1"/>
  <c r="I343" i="1"/>
  <c r="K343" i="1"/>
  <c r="AC343" i="1"/>
  <c r="AE343" i="1"/>
  <c r="AD343" i="1" s="1"/>
  <c r="AF343" i="1"/>
  <c r="AG343" i="1"/>
  <c r="AH343" i="1"/>
  <c r="AI343" i="1"/>
  <c r="AJ343" i="1"/>
  <c r="CX343" i="1" s="1"/>
  <c r="W343" i="1" s="1"/>
  <c r="CQ343" i="1"/>
  <c r="CR343" i="1"/>
  <c r="CS343" i="1"/>
  <c r="CT343" i="1"/>
  <c r="CU343" i="1"/>
  <c r="T343" i="1" s="1"/>
  <c r="CV343" i="1"/>
  <c r="CW343" i="1"/>
  <c r="GL343" i="1"/>
  <c r="GN343" i="1"/>
  <c r="GP343" i="1"/>
  <c r="GV343" i="1"/>
  <c r="HC343" i="1" s="1"/>
  <c r="GX343" i="1" s="1"/>
  <c r="C344" i="1"/>
  <c r="D344" i="1"/>
  <c r="I344" i="1"/>
  <c r="K344" i="1"/>
  <c r="T344" i="1"/>
  <c r="AC344" i="1"/>
  <c r="AE344" i="1"/>
  <c r="AD344" i="1" s="1"/>
  <c r="AF344" i="1"/>
  <c r="AG344" i="1"/>
  <c r="AH344" i="1"/>
  <c r="AI344" i="1"/>
  <c r="AJ344" i="1"/>
  <c r="CQ344" i="1"/>
  <c r="CR344" i="1"/>
  <c r="CS344" i="1"/>
  <c r="CT344" i="1"/>
  <c r="CU344" i="1"/>
  <c r="CV344" i="1"/>
  <c r="CW344" i="1"/>
  <c r="CX344" i="1"/>
  <c r="W344" i="1" s="1"/>
  <c r="GL344" i="1"/>
  <c r="GN344" i="1"/>
  <c r="GP344" i="1"/>
  <c r="GV344" i="1"/>
  <c r="HC344" i="1"/>
  <c r="GX344" i="1" s="1"/>
  <c r="C345" i="1"/>
  <c r="D345" i="1"/>
  <c r="I345" i="1"/>
  <c r="K345" i="1"/>
  <c r="W345" i="1"/>
  <c r="AC345" i="1"/>
  <c r="AE345" i="1"/>
  <c r="AD345" i="1" s="1"/>
  <c r="AF345" i="1"/>
  <c r="AG345" i="1"/>
  <c r="CU345" i="1" s="1"/>
  <c r="T345" i="1" s="1"/>
  <c r="AH345" i="1"/>
  <c r="AI345" i="1"/>
  <c r="AJ345" i="1"/>
  <c r="CX345" i="1" s="1"/>
  <c r="CQ345" i="1"/>
  <c r="CR345" i="1"/>
  <c r="CS345" i="1"/>
  <c r="CT345" i="1"/>
  <c r="CV345" i="1"/>
  <c r="CW345" i="1"/>
  <c r="GL345" i="1"/>
  <c r="GN345" i="1"/>
  <c r="GP345" i="1"/>
  <c r="GV345" i="1"/>
  <c r="HC345" i="1" s="1"/>
  <c r="C346" i="1"/>
  <c r="D346" i="1"/>
  <c r="I346" i="1"/>
  <c r="K346" i="1"/>
  <c r="AC346" i="1"/>
  <c r="AE346" i="1"/>
  <c r="AD346" i="1" s="1"/>
  <c r="AF346" i="1"/>
  <c r="AG346" i="1"/>
  <c r="CU346" i="1" s="1"/>
  <c r="T346" i="1" s="1"/>
  <c r="AH346" i="1"/>
  <c r="AI346" i="1"/>
  <c r="AJ346" i="1"/>
  <c r="CX346" i="1" s="1"/>
  <c r="W346" i="1" s="1"/>
  <c r="CQ346" i="1"/>
  <c r="CR346" i="1"/>
  <c r="CS346" i="1"/>
  <c r="CT346" i="1"/>
  <c r="CV346" i="1"/>
  <c r="CW346" i="1"/>
  <c r="GL346" i="1"/>
  <c r="GN346" i="1"/>
  <c r="GP346" i="1"/>
  <c r="GV346" i="1"/>
  <c r="HC346" i="1" s="1"/>
  <c r="GX346" i="1"/>
  <c r="C347" i="1"/>
  <c r="D347" i="1"/>
  <c r="I347" i="1"/>
  <c r="K347" i="1"/>
  <c r="W347" i="1"/>
  <c r="AC347" i="1"/>
  <c r="AE347" i="1"/>
  <c r="AD347" i="1" s="1"/>
  <c r="AF347" i="1"/>
  <c r="AG347" i="1"/>
  <c r="AH347" i="1"/>
  <c r="AI347" i="1"/>
  <c r="AJ347" i="1"/>
  <c r="CQ347" i="1"/>
  <c r="CR347" i="1"/>
  <c r="CS347" i="1"/>
  <c r="CT347" i="1"/>
  <c r="CU347" i="1"/>
  <c r="T347" i="1" s="1"/>
  <c r="CV347" i="1"/>
  <c r="CW347" i="1"/>
  <c r="CX347" i="1"/>
  <c r="GL347" i="1"/>
  <c r="GN347" i="1"/>
  <c r="GP347" i="1"/>
  <c r="GV347" i="1"/>
  <c r="HC347" i="1"/>
  <c r="GX347" i="1" s="1"/>
  <c r="B349" i="1"/>
  <c r="B309" i="1" s="1"/>
  <c r="C349" i="1"/>
  <c r="C309" i="1" s="1"/>
  <c r="D349" i="1"/>
  <c r="D309" i="1" s="1"/>
  <c r="F349" i="1"/>
  <c r="F309" i="1" s="1"/>
  <c r="G349" i="1"/>
  <c r="G309" i="1" s="1"/>
  <c r="AO349" i="1"/>
  <c r="BC349" i="1"/>
  <c r="BC309" i="1" s="1"/>
  <c r="BX349" i="1"/>
  <c r="BX309" i="1" s="1"/>
  <c r="BY349" i="1"/>
  <c r="AP349" i="1" s="1"/>
  <c r="CK349" i="1"/>
  <c r="BB349" i="1" s="1"/>
  <c r="CL349" i="1"/>
  <c r="CL309" i="1" s="1"/>
  <c r="CM349" i="1"/>
  <c r="CM309" i="1" s="1"/>
  <c r="F365" i="1"/>
  <c r="D379" i="1"/>
  <c r="D381" i="1"/>
  <c r="E381" i="1"/>
  <c r="Z381" i="1"/>
  <c r="AA381" i="1"/>
  <c r="AM381" i="1"/>
  <c r="AN381" i="1"/>
  <c r="BE381" i="1"/>
  <c r="BF381" i="1"/>
  <c r="BG381" i="1"/>
  <c r="BH381" i="1"/>
  <c r="BI381" i="1"/>
  <c r="BJ381" i="1"/>
  <c r="BK381" i="1"/>
  <c r="BL381" i="1"/>
  <c r="BM381" i="1"/>
  <c r="BN381" i="1"/>
  <c r="BO381" i="1"/>
  <c r="BP381" i="1"/>
  <c r="BQ381" i="1"/>
  <c r="BR381" i="1"/>
  <c r="BS381" i="1"/>
  <c r="BT381" i="1"/>
  <c r="BU381" i="1"/>
  <c r="BV381" i="1"/>
  <c r="BW381" i="1"/>
  <c r="CN381" i="1"/>
  <c r="CO381" i="1"/>
  <c r="CP381" i="1"/>
  <c r="CQ381" i="1"/>
  <c r="CR381" i="1"/>
  <c r="CS381" i="1"/>
  <c r="CT381" i="1"/>
  <c r="CU381" i="1"/>
  <c r="CV381" i="1"/>
  <c r="CW381" i="1"/>
  <c r="CX381" i="1"/>
  <c r="CY381" i="1"/>
  <c r="CZ381" i="1"/>
  <c r="DA381" i="1"/>
  <c r="DB381" i="1"/>
  <c r="DC381" i="1"/>
  <c r="DD381" i="1"/>
  <c r="DE381" i="1"/>
  <c r="DF381" i="1"/>
  <c r="DG381" i="1"/>
  <c r="DH381" i="1"/>
  <c r="DI381" i="1"/>
  <c r="DJ381" i="1"/>
  <c r="DK381" i="1"/>
  <c r="DL381" i="1"/>
  <c r="DM381" i="1"/>
  <c r="DN381" i="1"/>
  <c r="DO381" i="1"/>
  <c r="DP381" i="1"/>
  <c r="DQ381" i="1"/>
  <c r="DR381" i="1"/>
  <c r="DS381" i="1"/>
  <c r="DT381" i="1"/>
  <c r="DU381" i="1"/>
  <c r="DV381" i="1"/>
  <c r="DW381" i="1"/>
  <c r="DX381" i="1"/>
  <c r="DY381" i="1"/>
  <c r="DZ381" i="1"/>
  <c r="EA381" i="1"/>
  <c r="EB381" i="1"/>
  <c r="EC381" i="1"/>
  <c r="ED381" i="1"/>
  <c r="EE381" i="1"/>
  <c r="EF381" i="1"/>
  <c r="EG381" i="1"/>
  <c r="EH381" i="1"/>
  <c r="EI381" i="1"/>
  <c r="EJ381" i="1"/>
  <c r="EK381" i="1"/>
  <c r="EL381" i="1"/>
  <c r="EM381" i="1"/>
  <c r="EN381" i="1"/>
  <c r="EO381" i="1"/>
  <c r="EP381" i="1"/>
  <c r="EQ381" i="1"/>
  <c r="ER381" i="1"/>
  <c r="ES381" i="1"/>
  <c r="ET381" i="1"/>
  <c r="EU381" i="1"/>
  <c r="EV381" i="1"/>
  <c r="EW381" i="1"/>
  <c r="EX381" i="1"/>
  <c r="EY381" i="1"/>
  <c r="EZ381" i="1"/>
  <c r="FA381" i="1"/>
  <c r="FB381" i="1"/>
  <c r="FC381" i="1"/>
  <c r="FD381" i="1"/>
  <c r="FE381" i="1"/>
  <c r="FF381" i="1"/>
  <c r="FG381" i="1"/>
  <c r="FH381" i="1"/>
  <c r="FI381" i="1"/>
  <c r="FJ381" i="1"/>
  <c r="FK381" i="1"/>
  <c r="FL381" i="1"/>
  <c r="FM381" i="1"/>
  <c r="FN381" i="1"/>
  <c r="FO381" i="1"/>
  <c r="FP381" i="1"/>
  <c r="FQ381" i="1"/>
  <c r="FR381" i="1"/>
  <c r="FS381" i="1"/>
  <c r="FT381" i="1"/>
  <c r="FU381" i="1"/>
  <c r="FV381" i="1"/>
  <c r="FW381" i="1"/>
  <c r="FX381" i="1"/>
  <c r="FY381" i="1"/>
  <c r="FZ381" i="1"/>
  <c r="GA381" i="1"/>
  <c r="GB381" i="1"/>
  <c r="GC381" i="1"/>
  <c r="GD381" i="1"/>
  <c r="GE381" i="1"/>
  <c r="GF381" i="1"/>
  <c r="GG381" i="1"/>
  <c r="GH381" i="1"/>
  <c r="GI381" i="1"/>
  <c r="GJ381" i="1"/>
  <c r="GK381" i="1"/>
  <c r="GL381" i="1"/>
  <c r="GM381" i="1"/>
  <c r="GN381" i="1"/>
  <c r="GO381" i="1"/>
  <c r="GP381" i="1"/>
  <c r="GQ381" i="1"/>
  <c r="GR381" i="1"/>
  <c r="GS381" i="1"/>
  <c r="GT381" i="1"/>
  <c r="GU381" i="1"/>
  <c r="GV381" i="1"/>
  <c r="GW381" i="1"/>
  <c r="GX381" i="1"/>
  <c r="C384" i="1"/>
  <c r="D384" i="1"/>
  <c r="U384" i="1"/>
  <c r="H1803" i="7" s="1"/>
  <c r="V384" i="1"/>
  <c r="AC384" i="1"/>
  <c r="AE384" i="1"/>
  <c r="AD384" i="1" s="1"/>
  <c r="AF384" i="1"/>
  <c r="AG384" i="1"/>
  <c r="AH384" i="1"/>
  <c r="AI384" i="1"/>
  <c r="AJ384" i="1"/>
  <c r="CQ384" i="1"/>
  <c r="CR384" i="1"/>
  <c r="CS384" i="1"/>
  <c r="CT384" i="1"/>
  <c r="CU384" i="1"/>
  <c r="T384" i="1" s="1"/>
  <c r="CV384" i="1"/>
  <c r="CW384" i="1"/>
  <c r="CX384" i="1"/>
  <c r="W384" i="1" s="1"/>
  <c r="AJ402" i="1" s="1"/>
  <c r="GL384" i="1"/>
  <c r="GN384" i="1"/>
  <c r="GP384" i="1"/>
  <c r="GV384" i="1"/>
  <c r="HC384" i="1"/>
  <c r="GX384" i="1" s="1"/>
  <c r="C385" i="1"/>
  <c r="D385" i="1"/>
  <c r="T385" i="1"/>
  <c r="AG402" i="1" s="1"/>
  <c r="U385" i="1"/>
  <c r="H1813" i="7" s="1"/>
  <c r="V385" i="1"/>
  <c r="AC385" i="1"/>
  <c r="AD385" i="1"/>
  <c r="AE385" i="1"/>
  <c r="AF385" i="1"/>
  <c r="AG385" i="1"/>
  <c r="AH385" i="1"/>
  <c r="AI385" i="1"/>
  <c r="AJ385" i="1"/>
  <c r="CQ385" i="1"/>
  <c r="CR385" i="1"/>
  <c r="CS385" i="1"/>
  <c r="CT385" i="1"/>
  <c r="CU385" i="1"/>
  <c r="CV385" i="1"/>
  <c r="CW385" i="1"/>
  <c r="CX385" i="1"/>
  <c r="W385" i="1" s="1"/>
  <c r="GL385" i="1"/>
  <c r="GN385" i="1"/>
  <c r="GP385" i="1"/>
  <c r="GV385" i="1"/>
  <c r="GX385" i="1"/>
  <c r="HC385" i="1"/>
  <c r="C386" i="1"/>
  <c r="D386" i="1"/>
  <c r="U386" i="1"/>
  <c r="H1825" i="7" s="1"/>
  <c r="V386" i="1"/>
  <c r="AC386" i="1"/>
  <c r="AE386" i="1"/>
  <c r="AD386" i="1" s="1"/>
  <c r="AF386" i="1"/>
  <c r="AG386" i="1"/>
  <c r="CU386" i="1" s="1"/>
  <c r="T386" i="1" s="1"/>
  <c r="AH386" i="1"/>
  <c r="AI386" i="1"/>
  <c r="AJ386" i="1"/>
  <c r="CQ386" i="1"/>
  <c r="CR386" i="1"/>
  <c r="CS386" i="1"/>
  <c r="CT386" i="1"/>
  <c r="CV386" i="1"/>
  <c r="CW386" i="1"/>
  <c r="CX386" i="1"/>
  <c r="W386" i="1" s="1"/>
  <c r="GL386" i="1"/>
  <c r="GN386" i="1"/>
  <c r="GP386" i="1"/>
  <c r="GV386" i="1"/>
  <c r="HC386" i="1" s="1"/>
  <c r="GX386" i="1" s="1"/>
  <c r="C387" i="1"/>
  <c r="D387" i="1"/>
  <c r="T387" i="1"/>
  <c r="V387" i="1"/>
  <c r="AC387" i="1"/>
  <c r="AD387" i="1"/>
  <c r="AE387" i="1"/>
  <c r="AF387" i="1"/>
  <c r="AG387" i="1"/>
  <c r="AH387" i="1"/>
  <c r="AI387" i="1"/>
  <c r="AJ387" i="1"/>
  <c r="CQ387" i="1"/>
  <c r="CR387" i="1"/>
  <c r="CS387" i="1"/>
  <c r="CT387" i="1"/>
  <c r="CU387" i="1"/>
  <c r="CV387" i="1"/>
  <c r="CW387" i="1"/>
  <c r="CX387" i="1"/>
  <c r="W387" i="1" s="1"/>
  <c r="GL387" i="1"/>
  <c r="GN387" i="1"/>
  <c r="GP387" i="1"/>
  <c r="GV387" i="1"/>
  <c r="HC387" i="1" s="1"/>
  <c r="GX387" i="1" s="1"/>
  <c r="C388" i="1"/>
  <c r="D388" i="1"/>
  <c r="V388" i="1"/>
  <c r="AC388" i="1"/>
  <c r="AD388" i="1"/>
  <c r="AE388" i="1"/>
  <c r="AF388" i="1"/>
  <c r="AG388" i="1"/>
  <c r="CU388" i="1" s="1"/>
  <c r="T388" i="1" s="1"/>
  <c r="AH388" i="1"/>
  <c r="AI388" i="1"/>
  <c r="AJ388" i="1"/>
  <c r="CX388" i="1" s="1"/>
  <c r="W388" i="1" s="1"/>
  <c r="CQ388" i="1"/>
  <c r="CR388" i="1"/>
  <c r="CS388" i="1"/>
  <c r="CT388" i="1"/>
  <c r="CV388" i="1"/>
  <c r="CW388" i="1"/>
  <c r="GL388" i="1"/>
  <c r="GN388" i="1"/>
  <c r="GP388" i="1"/>
  <c r="GV388" i="1"/>
  <c r="HC388" i="1" s="1"/>
  <c r="GX388" i="1" s="1"/>
  <c r="C389" i="1"/>
  <c r="D389" i="1"/>
  <c r="U389" i="1"/>
  <c r="H1857" i="7" s="1"/>
  <c r="V389" i="1"/>
  <c r="AC389" i="1"/>
  <c r="AD389" i="1"/>
  <c r="AE389" i="1"/>
  <c r="AF389" i="1"/>
  <c r="AG389" i="1"/>
  <c r="AH389" i="1"/>
  <c r="AI389" i="1"/>
  <c r="AJ389" i="1"/>
  <c r="CX389" i="1" s="1"/>
  <c r="W389" i="1" s="1"/>
  <c r="CQ389" i="1"/>
  <c r="CR389" i="1"/>
  <c r="CS389" i="1"/>
  <c r="CT389" i="1"/>
  <c r="CU389" i="1"/>
  <c r="T389" i="1" s="1"/>
  <c r="CV389" i="1"/>
  <c r="CW389" i="1"/>
  <c r="GL389" i="1"/>
  <c r="GN389" i="1"/>
  <c r="GP389" i="1"/>
  <c r="GV389" i="1"/>
  <c r="HC389" i="1" s="1"/>
  <c r="GX389" i="1" s="1"/>
  <c r="C391" i="1"/>
  <c r="D391" i="1"/>
  <c r="V391" i="1"/>
  <c r="W391" i="1"/>
  <c r="AC391" i="1"/>
  <c r="AE391" i="1"/>
  <c r="AD391" i="1" s="1"/>
  <c r="AF391" i="1"/>
  <c r="AG391" i="1"/>
  <c r="CU391" i="1" s="1"/>
  <c r="T391" i="1" s="1"/>
  <c r="AH391" i="1"/>
  <c r="AI391" i="1"/>
  <c r="AJ391" i="1"/>
  <c r="CQ391" i="1"/>
  <c r="CR391" i="1"/>
  <c r="CS391" i="1"/>
  <c r="CT391" i="1"/>
  <c r="CV391" i="1"/>
  <c r="CW391" i="1"/>
  <c r="CX391" i="1"/>
  <c r="GL391" i="1"/>
  <c r="GN391" i="1"/>
  <c r="GP391" i="1"/>
  <c r="GV391" i="1"/>
  <c r="HC391" i="1" s="1"/>
  <c r="GX391" i="1" s="1"/>
  <c r="C392" i="1"/>
  <c r="D392" i="1"/>
  <c r="V392" i="1"/>
  <c r="AC392" i="1"/>
  <c r="AD392" i="1"/>
  <c r="AE392" i="1"/>
  <c r="AF392" i="1"/>
  <c r="AB392" i="1" s="1"/>
  <c r="AG392" i="1"/>
  <c r="CU392" i="1" s="1"/>
  <c r="T392" i="1" s="1"/>
  <c r="AH392" i="1"/>
  <c r="AI392" i="1"/>
  <c r="AJ392" i="1"/>
  <c r="CX392" i="1" s="1"/>
  <c r="W392" i="1" s="1"/>
  <c r="CQ392" i="1"/>
  <c r="CR392" i="1"/>
  <c r="CS392" i="1"/>
  <c r="CT392" i="1"/>
  <c r="CV392" i="1"/>
  <c r="CW392" i="1"/>
  <c r="GL392" i="1"/>
  <c r="GN392" i="1"/>
  <c r="GP392" i="1"/>
  <c r="GV392" i="1"/>
  <c r="GX392" i="1"/>
  <c r="HC392" i="1"/>
  <c r="C393" i="1"/>
  <c r="D393" i="1"/>
  <c r="U393" i="1"/>
  <c r="H1891" i="7" s="1"/>
  <c r="V393" i="1"/>
  <c r="AC393" i="1"/>
  <c r="AE393" i="1"/>
  <c r="AD393" i="1" s="1"/>
  <c r="AF393" i="1"/>
  <c r="AB393" i="1" s="1"/>
  <c r="AG393" i="1"/>
  <c r="CU393" i="1" s="1"/>
  <c r="T393" i="1" s="1"/>
  <c r="AH393" i="1"/>
  <c r="AI393" i="1"/>
  <c r="AJ393" i="1"/>
  <c r="CX393" i="1" s="1"/>
  <c r="W393" i="1" s="1"/>
  <c r="CQ393" i="1"/>
  <c r="CR393" i="1"/>
  <c r="CS393" i="1"/>
  <c r="CT393" i="1"/>
  <c r="CV393" i="1"/>
  <c r="CW393" i="1"/>
  <c r="GL393" i="1"/>
  <c r="GN393" i="1"/>
  <c r="GP393" i="1"/>
  <c r="GV393" i="1"/>
  <c r="HC393" i="1"/>
  <c r="GX393" i="1" s="1"/>
  <c r="C394" i="1"/>
  <c r="D394" i="1"/>
  <c r="U394" i="1"/>
  <c r="H1901" i="7" s="1"/>
  <c r="V394" i="1"/>
  <c r="AC394" i="1"/>
  <c r="AE394" i="1"/>
  <c r="AD394" i="1" s="1"/>
  <c r="AF394" i="1"/>
  <c r="AB394" i="1" s="1"/>
  <c r="AG394" i="1"/>
  <c r="CU394" i="1" s="1"/>
  <c r="T394" i="1" s="1"/>
  <c r="AH394" i="1"/>
  <c r="AI394" i="1"/>
  <c r="AJ394" i="1"/>
  <c r="CX394" i="1" s="1"/>
  <c r="W394" i="1" s="1"/>
  <c r="CQ394" i="1"/>
  <c r="CR394" i="1"/>
  <c r="CS394" i="1"/>
  <c r="CT394" i="1"/>
  <c r="CV394" i="1"/>
  <c r="CW394" i="1"/>
  <c r="GL394" i="1"/>
  <c r="GN394" i="1"/>
  <c r="GP394" i="1"/>
  <c r="GV394" i="1"/>
  <c r="HC394" i="1" s="1"/>
  <c r="GX394" i="1" s="1"/>
  <c r="CJ402" i="1" s="1"/>
  <c r="C395" i="1"/>
  <c r="D395" i="1"/>
  <c r="U395" i="1"/>
  <c r="H1913" i="7" s="1"/>
  <c r="V395" i="1"/>
  <c r="AC395" i="1"/>
  <c r="AE395" i="1"/>
  <c r="AD395" i="1" s="1"/>
  <c r="AF395" i="1"/>
  <c r="AG395" i="1"/>
  <c r="AH395" i="1"/>
  <c r="AI395" i="1"/>
  <c r="AJ395" i="1"/>
  <c r="CX395" i="1" s="1"/>
  <c r="W395" i="1" s="1"/>
  <c r="CQ395" i="1"/>
  <c r="CR395" i="1"/>
  <c r="CS395" i="1"/>
  <c r="CT395" i="1"/>
  <c r="CU395" i="1"/>
  <c r="T395" i="1" s="1"/>
  <c r="CV395" i="1"/>
  <c r="CW395" i="1"/>
  <c r="GL395" i="1"/>
  <c r="GN395" i="1"/>
  <c r="GP395" i="1"/>
  <c r="GV395" i="1"/>
  <c r="GX395" i="1"/>
  <c r="HC395" i="1"/>
  <c r="C396" i="1"/>
  <c r="D396" i="1"/>
  <c r="T396" i="1"/>
  <c r="U396" i="1"/>
  <c r="H1923" i="7" s="1"/>
  <c r="V396" i="1"/>
  <c r="AC396" i="1"/>
  <c r="AE396" i="1"/>
  <c r="AD396" i="1" s="1"/>
  <c r="AF396" i="1"/>
  <c r="AG396" i="1"/>
  <c r="AH396" i="1"/>
  <c r="AI396" i="1"/>
  <c r="AJ396" i="1"/>
  <c r="CX396" i="1" s="1"/>
  <c r="W396" i="1" s="1"/>
  <c r="CQ396" i="1"/>
  <c r="CR396" i="1"/>
  <c r="CS396" i="1"/>
  <c r="CT396" i="1"/>
  <c r="CU396" i="1"/>
  <c r="CV396" i="1"/>
  <c r="CW396" i="1"/>
  <c r="GL396" i="1"/>
  <c r="GN396" i="1"/>
  <c r="GP396" i="1"/>
  <c r="GV396" i="1"/>
  <c r="GX396" i="1"/>
  <c r="HC396" i="1"/>
  <c r="Q398" i="1"/>
  <c r="R398" i="1"/>
  <c r="AC398" i="1"/>
  <c r="AE398" i="1"/>
  <c r="AD398" i="1" s="1"/>
  <c r="AB398" i="1" s="1"/>
  <c r="AF398" i="1"/>
  <c r="AG398" i="1"/>
  <c r="CU398" i="1" s="1"/>
  <c r="T398" i="1" s="1"/>
  <c r="AH398" i="1"/>
  <c r="CV398" i="1" s="1"/>
  <c r="U398" i="1" s="1"/>
  <c r="AI398" i="1"/>
  <c r="CW398" i="1" s="1"/>
  <c r="V398" i="1" s="1"/>
  <c r="AJ398" i="1"/>
  <c r="CX398" i="1" s="1"/>
  <c r="W398" i="1" s="1"/>
  <c r="CQ398" i="1"/>
  <c r="P398" i="1" s="1"/>
  <c r="CR398" i="1"/>
  <c r="CS398" i="1"/>
  <c r="CT398" i="1"/>
  <c r="S398" i="1" s="1"/>
  <c r="CZ398" i="1" s="1"/>
  <c r="Y398" i="1" s="1"/>
  <c r="CY398" i="1"/>
  <c r="X398" i="1" s="1"/>
  <c r="GL398" i="1"/>
  <c r="GO398" i="1"/>
  <c r="GP398" i="1"/>
  <c r="GV398" i="1"/>
  <c r="HC398" i="1"/>
  <c r="GX398" i="1" s="1"/>
  <c r="C399" i="1"/>
  <c r="D399" i="1"/>
  <c r="U399" i="1"/>
  <c r="V399" i="1"/>
  <c r="AC399" i="1"/>
  <c r="AE399" i="1"/>
  <c r="AD399" i="1" s="1"/>
  <c r="AF399" i="1"/>
  <c r="AG399" i="1"/>
  <c r="CU399" i="1" s="1"/>
  <c r="T399" i="1" s="1"/>
  <c r="AH399" i="1"/>
  <c r="AI399" i="1"/>
  <c r="AJ399" i="1"/>
  <c r="CX399" i="1" s="1"/>
  <c r="W399" i="1" s="1"/>
  <c r="CQ399" i="1"/>
  <c r="CR399" i="1"/>
  <c r="CS399" i="1"/>
  <c r="CT399" i="1"/>
  <c r="CV399" i="1"/>
  <c r="CW399" i="1"/>
  <c r="GL399" i="1"/>
  <c r="GN399" i="1"/>
  <c r="GP399" i="1"/>
  <c r="GV399" i="1"/>
  <c r="HC399" i="1" s="1"/>
  <c r="GX399" i="1" s="1"/>
  <c r="C400" i="1"/>
  <c r="D400" i="1"/>
  <c r="U400" i="1"/>
  <c r="V400" i="1"/>
  <c r="AC400" i="1"/>
  <c r="AE400" i="1"/>
  <c r="AD400" i="1" s="1"/>
  <c r="AF400" i="1"/>
  <c r="AG400" i="1"/>
  <c r="AH400" i="1"/>
  <c r="AI400" i="1"/>
  <c r="AJ400" i="1"/>
  <c r="CQ400" i="1"/>
  <c r="CR400" i="1"/>
  <c r="CS400" i="1"/>
  <c r="CT400" i="1"/>
  <c r="CU400" i="1"/>
  <c r="T400" i="1" s="1"/>
  <c r="CV400" i="1"/>
  <c r="CW400" i="1"/>
  <c r="CX400" i="1"/>
  <c r="W400" i="1" s="1"/>
  <c r="GL400" i="1"/>
  <c r="GN400" i="1"/>
  <c r="GP400" i="1"/>
  <c r="GV400" i="1"/>
  <c r="GX400" i="1"/>
  <c r="HC400" i="1"/>
  <c r="B402" i="1"/>
  <c r="B381" i="1" s="1"/>
  <c r="C402" i="1"/>
  <c r="C381" i="1" s="1"/>
  <c r="D402" i="1"/>
  <c r="F402" i="1"/>
  <c r="F381" i="1" s="1"/>
  <c r="G402" i="1"/>
  <c r="G381" i="1" s="1"/>
  <c r="BB402" i="1"/>
  <c r="BB381" i="1" s="1"/>
  <c r="BX402" i="1"/>
  <c r="BY402" i="1"/>
  <c r="CK402" i="1"/>
  <c r="CK381" i="1" s="1"/>
  <c r="CL402" i="1"/>
  <c r="CM402" i="1"/>
  <c r="D432" i="1"/>
  <c r="E434" i="1"/>
  <c r="Z434" i="1"/>
  <c r="AA434" i="1"/>
  <c r="AM434" i="1"/>
  <c r="AN434" i="1"/>
  <c r="BE434" i="1"/>
  <c r="BF434" i="1"/>
  <c r="BG434" i="1"/>
  <c r="BH434" i="1"/>
  <c r="BI434" i="1"/>
  <c r="BJ434" i="1"/>
  <c r="BK434" i="1"/>
  <c r="BL434" i="1"/>
  <c r="BM434" i="1"/>
  <c r="BN434" i="1"/>
  <c r="BO434" i="1"/>
  <c r="BP434" i="1"/>
  <c r="BQ434" i="1"/>
  <c r="BR434" i="1"/>
  <c r="BS434" i="1"/>
  <c r="BT434" i="1"/>
  <c r="BU434" i="1"/>
  <c r="BV434" i="1"/>
  <c r="BW434" i="1"/>
  <c r="BY434" i="1"/>
  <c r="CN434" i="1"/>
  <c r="CO434" i="1"/>
  <c r="CP434" i="1"/>
  <c r="CQ434" i="1"/>
  <c r="CR434" i="1"/>
  <c r="CS434" i="1"/>
  <c r="CT434" i="1"/>
  <c r="CU434" i="1"/>
  <c r="CV434" i="1"/>
  <c r="CW434" i="1"/>
  <c r="CX434" i="1"/>
  <c r="CY434" i="1"/>
  <c r="CZ434" i="1"/>
  <c r="DA434" i="1"/>
  <c r="DB434" i="1"/>
  <c r="DC434" i="1"/>
  <c r="DD434" i="1"/>
  <c r="DE434" i="1"/>
  <c r="DF434" i="1"/>
  <c r="DG434" i="1"/>
  <c r="DH434" i="1"/>
  <c r="DI434" i="1"/>
  <c r="DJ434" i="1"/>
  <c r="DK434" i="1"/>
  <c r="DL434" i="1"/>
  <c r="DM434" i="1"/>
  <c r="DN434" i="1"/>
  <c r="DO434" i="1"/>
  <c r="DP434" i="1"/>
  <c r="DQ434" i="1"/>
  <c r="DR434" i="1"/>
  <c r="DS434" i="1"/>
  <c r="DT434" i="1"/>
  <c r="DU434" i="1"/>
  <c r="DV434" i="1"/>
  <c r="DW434" i="1"/>
  <c r="DX434" i="1"/>
  <c r="DY434" i="1"/>
  <c r="DZ434" i="1"/>
  <c r="EA434" i="1"/>
  <c r="EB434" i="1"/>
  <c r="EC434" i="1"/>
  <c r="ED434" i="1"/>
  <c r="EE434" i="1"/>
  <c r="EF434" i="1"/>
  <c r="EG434" i="1"/>
  <c r="EH434" i="1"/>
  <c r="EI434" i="1"/>
  <c r="EJ434" i="1"/>
  <c r="EK434" i="1"/>
  <c r="EL434" i="1"/>
  <c r="EM434" i="1"/>
  <c r="EN434" i="1"/>
  <c r="EO434" i="1"/>
  <c r="EP434" i="1"/>
  <c r="EQ434" i="1"/>
  <c r="ER434" i="1"/>
  <c r="ES434" i="1"/>
  <c r="ET434" i="1"/>
  <c r="EU434" i="1"/>
  <c r="EV434" i="1"/>
  <c r="EW434" i="1"/>
  <c r="EX434" i="1"/>
  <c r="EY434" i="1"/>
  <c r="EZ434" i="1"/>
  <c r="FA434" i="1"/>
  <c r="FB434" i="1"/>
  <c r="FC434" i="1"/>
  <c r="FD434" i="1"/>
  <c r="FE434" i="1"/>
  <c r="FF434" i="1"/>
  <c r="FG434" i="1"/>
  <c r="FH434" i="1"/>
  <c r="FI434" i="1"/>
  <c r="FJ434" i="1"/>
  <c r="FK434" i="1"/>
  <c r="FL434" i="1"/>
  <c r="FM434" i="1"/>
  <c r="FN434" i="1"/>
  <c r="FO434" i="1"/>
  <c r="FP434" i="1"/>
  <c r="FQ434" i="1"/>
  <c r="FR434" i="1"/>
  <c r="FS434" i="1"/>
  <c r="FT434" i="1"/>
  <c r="FU434" i="1"/>
  <c r="FV434" i="1"/>
  <c r="FW434" i="1"/>
  <c r="FX434" i="1"/>
  <c r="FY434" i="1"/>
  <c r="FZ434" i="1"/>
  <c r="GA434" i="1"/>
  <c r="GB434" i="1"/>
  <c r="GC434" i="1"/>
  <c r="GD434" i="1"/>
  <c r="GE434" i="1"/>
  <c r="GF434" i="1"/>
  <c r="GG434" i="1"/>
  <c r="GH434" i="1"/>
  <c r="GI434" i="1"/>
  <c r="GJ434" i="1"/>
  <c r="GK434" i="1"/>
  <c r="GL434" i="1"/>
  <c r="GM434" i="1"/>
  <c r="GN434" i="1"/>
  <c r="GO434" i="1"/>
  <c r="GP434" i="1"/>
  <c r="GQ434" i="1"/>
  <c r="GR434" i="1"/>
  <c r="GS434" i="1"/>
  <c r="GT434" i="1"/>
  <c r="GU434" i="1"/>
  <c r="GV434" i="1"/>
  <c r="GW434" i="1"/>
  <c r="GX434" i="1"/>
  <c r="C437" i="1"/>
  <c r="D437" i="1"/>
  <c r="I437" i="1"/>
  <c r="K437" i="1"/>
  <c r="V437" i="1"/>
  <c r="AC437" i="1"/>
  <c r="AE437" i="1"/>
  <c r="AD437" i="1" s="1"/>
  <c r="AF437" i="1"/>
  <c r="AG437" i="1"/>
  <c r="CU437" i="1" s="1"/>
  <c r="T437" i="1" s="1"/>
  <c r="AH437" i="1"/>
  <c r="AI437" i="1"/>
  <c r="AJ437" i="1"/>
  <c r="CQ437" i="1"/>
  <c r="CR437" i="1"/>
  <c r="CS437" i="1"/>
  <c r="CT437" i="1"/>
  <c r="CV437" i="1"/>
  <c r="CW437" i="1"/>
  <c r="CX437" i="1"/>
  <c r="W437" i="1" s="1"/>
  <c r="GL437" i="1"/>
  <c r="GN437" i="1"/>
  <c r="GP437" i="1"/>
  <c r="GV437" i="1"/>
  <c r="HC437" i="1" s="1"/>
  <c r="GX437" i="1" s="1"/>
  <c r="C438" i="1"/>
  <c r="D438" i="1"/>
  <c r="I438" i="1"/>
  <c r="K438" i="1"/>
  <c r="V438" i="1"/>
  <c r="AC438" i="1"/>
  <c r="AE438" i="1"/>
  <c r="AD438" i="1" s="1"/>
  <c r="AF438" i="1"/>
  <c r="AG438" i="1"/>
  <c r="CU438" i="1" s="1"/>
  <c r="T438" i="1" s="1"/>
  <c r="AH438" i="1"/>
  <c r="AI438" i="1"/>
  <c r="AJ438" i="1"/>
  <c r="CX438" i="1" s="1"/>
  <c r="W438" i="1" s="1"/>
  <c r="CQ438" i="1"/>
  <c r="CR438" i="1"/>
  <c r="CS438" i="1"/>
  <c r="CT438" i="1"/>
  <c r="CV438" i="1"/>
  <c r="CW438" i="1"/>
  <c r="GL438" i="1"/>
  <c r="GN438" i="1"/>
  <c r="GP438" i="1"/>
  <c r="GV438" i="1"/>
  <c r="HC438" i="1" s="1"/>
  <c r="GX438" i="1" s="1"/>
  <c r="C439" i="1"/>
  <c r="D439" i="1"/>
  <c r="I439" i="1"/>
  <c r="CU795" i="3" s="1"/>
  <c r="K439" i="1"/>
  <c r="T439" i="1"/>
  <c r="V439" i="1"/>
  <c r="AC439" i="1"/>
  <c r="AE439" i="1"/>
  <c r="AD439" i="1" s="1"/>
  <c r="AF439" i="1"/>
  <c r="AG439" i="1"/>
  <c r="AH439" i="1"/>
  <c r="AI439" i="1"/>
  <c r="AJ439" i="1"/>
  <c r="CQ439" i="1"/>
  <c r="CR439" i="1"/>
  <c r="CS439" i="1"/>
  <c r="CT439" i="1"/>
  <c r="CU439" i="1"/>
  <c r="CV439" i="1"/>
  <c r="CW439" i="1"/>
  <c r="CX439" i="1"/>
  <c r="W439" i="1" s="1"/>
  <c r="GL439" i="1"/>
  <c r="GN439" i="1"/>
  <c r="GP439" i="1"/>
  <c r="GV439" i="1"/>
  <c r="HC439" i="1" s="1"/>
  <c r="GX439" i="1" s="1"/>
  <c r="C440" i="1"/>
  <c r="D440" i="1"/>
  <c r="I440" i="1"/>
  <c r="K440" i="1"/>
  <c r="V440" i="1"/>
  <c r="AC440" i="1"/>
  <c r="AE440" i="1"/>
  <c r="AD440" i="1" s="1"/>
  <c r="AF440" i="1"/>
  <c r="AG440" i="1"/>
  <c r="CU440" i="1" s="1"/>
  <c r="T440" i="1" s="1"/>
  <c r="AH440" i="1"/>
  <c r="AI440" i="1"/>
  <c r="AJ440" i="1"/>
  <c r="CX440" i="1" s="1"/>
  <c r="W440" i="1" s="1"/>
  <c r="CQ440" i="1"/>
  <c r="CR440" i="1"/>
  <c r="CS440" i="1"/>
  <c r="CT440" i="1"/>
  <c r="CV440" i="1"/>
  <c r="CW440" i="1"/>
  <c r="GL440" i="1"/>
  <c r="GN440" i="1"/>
  <c r="GP440" i="1"/>
  <c r="GV440" i="1"/>
  <c r="HC440" i="1" s="1"/>
  <c r="GX440" i="1" s="1"/>
  <c r="C441" i="1"/>
  <c r="D441" i="1"/>
  <c r="I441" i="1"/>
  <c r="K441" i="1"/>
  <c r="V441" i="1"/>
  <c r="AC441" i="1"/>
  <c r="AE441" i="1"/>
  <c r="AD441" i="1" s="1"/>
  <c r="AF441" i="1"/>
  <c r="AG441" i="1"/>
  <c r="AH441" i="1"/>
  <c r="AI441" i="1"/>
  <c r="AJ441" i="1"/>
  <c r="CX441" i="1" s="1"/>
  <c r="W441" i="1" s="1"/>
  <c r="CQ441" i="1"/>
  <c r="CR441" i="1"/>
  <c r="CS441" i="1"/>
  <c r="CT441" i="1"/>
  <c r="CU441" i="1"/>
  <c r="T441" i="1" s="1"/>
  <c r="CV441" i="1"/>
  <c r="CW441" i="1"/>
  <c r="GL441" i="1"/>
  <c r="GN441" i="1"/>
  <c r="GP441" i="1"/>
  <c r="GV441" i="1"/>
  <c r="HC441" i="1" s="1"/>
  <c r="GX441" i="1" s="1"/>
  <c r="C442" i="1"/>
  <c r="D442" i="1"/>
  <c r="I442" i="1"/>
  <c r="K442" i="1"/>
  <c r="T442" i="1"/>
  <c r="V442" i="1"/>
  <c r="AC442" i="1"/>
  <c r="AE442" i="1"/>
  <c r="AD442" i="1" s="1"/>
  <c r="AF442" i="1"/>
  <c r="AG442" i="1"/>
  <c r="AH442" i="1"/>
  <c r="AI442" i="1"/>
  <c r="AJ442" i="1"/>
  <c r="CQ442" i="1"/>
  <c r="CR442" i="1"/>
  <c r="CS442" i="1"/>
  <c r="CT442" i="1"/>
  <c r="CU442" i="1"/>
  <c r="CV442" i="1"/>
  <c r="CW442" i="1"/>
  <c r="CX442" i="1"/>
  <c r="W442" i="1" s="1"/>
  <c r="GL442" i="1"/>
  <c r="GN442" i="1"/>
  <c r="GP442" i="1"/>
  <c r="GV442" i="1"/>
  <c r="HC442" i="1" s="1"/>
  <c r="GX442" i="1" s="1"/>
  <c r="C444" i="1"/>
  <c r="D444" i="1"/>
  <c r="I444" i="1"/>
  <c r="K444" i="1"/>
  <c r="AC444" i="1"/>
  <c r="AE444" i="1"/>
  <c r="AD444" i="1" s="1"/>
  <c r="AF444" i="1"/>
  <c r="AG444" i="1"/>
  <c r="CU444" i="1" s="1"/>
  <c r="T444" i="1" s="1"/>
  <c r="AH444" i="1"/>
  <c r="AI444" i="1"/>
  <c r="AJ444" i="1"/>
  <c r="CQ444" i="1"/>
  <c r="CR444" i="1"/>
  <c r="CS444" i="1"/>
  <c r="CT444" i="1"/>
  <c r="CV444" i="1"/>
  <c r="CW444" i="1"/>
  <c r="CX444" i="1"/>
  <c r="GL444" i="1"/>
  <c r="GN444" i="1"/>
  <c r="GP444" i="1"/>
  <c r="GV444" i="1"/>
  <c r="HC444" i="1"/>
  <c r="GX444" i="1" s="1"/>
  <c r="C445" i="1"/>
  <c r="D445" i="1"/>
  <c r="I445" i="1"/>
  <c r="K445" i="1"/>
  <c r="AC445" i="1"/>
  <c r="AE445" i="1"/>
  <c r="AD445" i="1" s="1"/>
  <c r="AF445" i="1"/>
  <c r="AG445" i="1"/>
  <c r="AH445" i="1"/>
  <c r="AI445" i="1"/>
  <c r="AJ445" i="1"/>
  <c r="CX445" i="1" s="1"/>
  <c r="CQ445" i="1"/>
  <c r="CR445" i="1"/>
  <c r="CS445" i="1"/>
  <c r="CT445" i="1"/>
  <c r="CU445" i="1"/>
  <c r="CV445" i="1"/>
  <c r="CW445" i="1"/>
  <c r="GL445" i="1"/>
  <c r="GN445" i="1"/>
  <c r="GP445" i="1"/>
  <c r="GV445" i="1"/>
  <c r="HC445" i="1" s="1"/>
  <c r="GX445" i="1" s="1"/>
  <c r="C446" i="1"/>
  <c r="D446" i="1"/>
  <c r="I446" i="1"/>
  <c r="K446" i="1"/>
  <c r="AC446" i="1"/>
  <c r="AE446" i="1"/>
  <c r="AD446" i="1" s="1"/>
  <c r="AF446" i="1"/>
  <c r="AG446" i="1"/>
  <c r="AH446" i="1"/>
  <c r="AI446" i="1"/>
  <c r="AJ446" i="1"/>
  <c r="CX446" i="1" s="1"/>
  <c r="W446" i="1" s="1"/>
  <c r="CQ446" i="1"/>
  <c r="CR446" i="1"/>
  <c r="CS446" i="1"/>
  <c r="CT446" i="1"/>
  <c r="CU446" i="1"/>
  <c r="T446" i="1" s="1"/>
  <c r="CV446" i="1"/>
  <c r="CW446" i="1"/>
  <c r="GL446" i="1"/>
  <c r="GN446" i="1"/>
  <c r="GP446" i="1"/>
  <c r="GV446" i="1"/>
  <c r="HC446" i="1" s="1"/>
  <c r="GX446" i="1" s="1"/>
  <c r="C447" i="1"/>
  <c r="D447" i="1"/>
  <c r="I447" i="1"/>
  <c r="K447" i="1"/>
  <c r="T447" i="1"/>
  <c r="AC447" i="1"/>
  <c r="AE447" i="1"/>
  <c r="AD447" i="1" s="1"/>
  <c r="AF447" i="1"/>
  <c r="AG447" i="1"/>
  <c r="AH447" i="1"/>
  <c r="AI447" i="1"/>
  <c r="AJ447" i="1"/>
  <c r="CQ447" i="1"/>
  <c r="CR447" i="1"/>
  <c r="CS447" i="1"/>
  <c r="CT447" i="1"/>
  <c r="CU447" i="1"/>
  <c r="CV447" i="1"/>
  <c r="CW447" i="1"/>
  <c r="CX447" i="1"/>
  <c r="W447" i="1" s="1"/>
  <c r="GL447" i="1"/>
  <c r="GN447" i="1"/>
  <c r="GP447" i="1"/>
  <c r="GV447" i="1"/>
  <c r="HC447" i="1"/>
  <c r="GX447" i="1" s="1"/>
  <c r="C448" i="1"/>
  <c r="D448" i="1"/>
  <c r="I448" i="1"/>
  <c r="K448" i="1"/>
  <c r="AC448" i="1"/>
  <c r="AE448" i="1"/>
  <c r="AD448" i="1" s="1"/>
  <c r="AF448" i="1"/>
  <c r="AG448" i="1"/>
  <c r="CU448" i="1" s="1"/>
  <c r="T448" i="1" s="1"/>
  <c r="AH448" i="1"/>
  <c r="AI448" i="1"/>
  <c r="AJ448" i="1"/>
  <c r="CX448" i="1" s="1"/>
  <c r="W448" i="1" s="1"/>
  <c r="CQ448" i="1"/>
  <c r="CR448" i="1"/>
  <c r="CS448" i="1"/>
  <c r="CT448" i="1"/>
  <c r="CV448" i="1"/>
  <c r="CW448" i="1"/>
  <c r="GL448" i="1"/>
  <c r="GN448" i="1"/>
  <c r="GP448" i="1"/>
  <c r="GV448" i="1"/>
  <c r="HC448" i="1" s="1"/>
  <c r="GX448" i="1" s="1"/>
  <c r="C449" i="1"/>
  <c r="D449" i="1"/>
  <c r="I449" i="1"/>
  <c r="CU832" i="3" s="1"/>
  <c r="K449" i="1"/>
  <c r="W449" i="1"/>
  <c r="AC449" i="1"/>
  <c r="AE449" i="1"/>
  <c r="AD449" i="1" s="1"/>
  <c r="AF449" i="1"/>
  <c r="AG449" i="1"/>
  <c r="CU449" i="1" s="1"/>
  <c r="T449" i="1" s="1"/>
  <c r="AH449" i="1"/>
  <c r="AI449" i="1"/>
  <c r="AJ449" i="1"/>
  <c r="CQ449" i="1"/>
  <c r="CR449" i="1"/>
  <c r="CS449" i="1"/>
  <c r="CT449" i="1"/>
  <c r="CV449" i="1"/>
  <c r="CW449" i="1"/>
  <c r="CX449" i="1"/>
  <c r="GL449" i="1"/>
  <c r="GN449" i="1"/>
  <c r="GP449" i="1"/>
  <c r="GV449" i="1"/>
  <c r="HC449" i="1" s="1"/>
  <c r="GX449" i="1" s="1"/>
  <c r="C451" i="1"/>
  <c r="D451" i="1"/>
  <c r="I451" i="1"/>
  <c r="K451" i="1"/>
  <c r="V451" i="1"/>
  <c r="W451" i="1"/>
  <c r="AC451" i="1"/>
  <c r="AE451" i="1"/>
  <c r="AD451" i="1" s="1"/>
  <c r="AF451" i="1"/>
  <c r="AG451" i="1"/>
  <c r="AH451" i="1"/>
  <c r="AI451" i="1"/>
  <c r="AJ451" i="1"/>
  <c r="CQ451" i="1"/>
  <c r="CR451" i="1"/>
  <c r="CS451" i="1"/>
  <c r="CT451" i="1"/>
  <c r="CU451" i="1"/>
  <c r="T451" i="1" s="1"/>
  <c r="CV451" i="1"/>
  <c r="CW451" i="1"/>
  <c r="CX451" i="1"/>
  <c r="GL451" i="1"/>
  <c r="GN451" i="1"/>
  <c r="GP451" i="1"/>
  <c r="GV451" i="1"/>
  <c r="HC451" i="1"/>
  <c r="GX451" i="1" s="1"/>
  <c r="C452" i="1"/>
  <c r="D452" i="1"/>
  <c r="I452" i="1"/>
  <c r="K452" i="1"/>
  <c r="V452" i="1"/>
  <c r="AC452" i="1"/>
  <c r="AD452" i="1"/>
  <c r="AE452" i="1"/>
  <c r="AF452" i="1"/>
  <c r="AG452" i="1"/>
  <c r="CU452" i="1" s="1"/>
  <c r="T452" i="1" s="1"/>
  <c r="AH452" i="1"/>
  <c r="AI452" i="1"/>
  <c r="AJ452" i="1"/>
  <c r="CX452" i="1" s="1"/>
  <c r="W452" i="1" s="1"/>
  <c r="CQ452" i="1"/>
  <c r="CR452" i="1"/>
  <c r="CS452" i="1"/>
  <c r="CT452" i="1"/>
  <c r="CV452" i="1"/>
  <c r="CW452" i="1"/>
  <c r="GL452" i="1"/>
  <c r="GN452" i="1"/>
  <c r="GP452" i="1"/>
  <c r="GV452" i="1"/>
  <c r="HC452" i="1" s="1"/>
  <c r="GX452" i="1"/>
  <c r="C453" i="1"/>
  <c r="D453" i="1"/>
  <c r="I453" i="1"/>
  <c r="K453" i="1"/>
  <c r="V453" i="1"/>
  <c r="W453" i="1"/>
  <c r="AC453" i="1"/>
  <c r="AE453" i="1"/>
  <c r="AD453" i="1" s="1"/>
  <c r="AF453" i="1"/>
  <c r="AG453" i="1"/>
  <c r="AH453" i="1"/>
  <c r="AI453" i="1"/>
  <c r="AJ453" i="1"/>
  <c r="CQ453" i="1"/>
  <c r="CR453" i="1"/>
  <c r="CS453" i="1"/>
  <c r="CT453" i="1"/>
  <c r="CU453" i="1"/>
  <c r="T453" i="1" s="1"/>
  <c r="CV453" i="1"/>
  <c r="CW453" i="1"/>
  <c r="CX453" i="1"/>
  <c r="GL453" i="1"/>
  <c r="GN453" i="1"/>
  <c r="GP453" i="1"/>
  <c r="GV453" i="1"/>
  <c r="HC453" i="1" s="1"/>
  <c r="GX453" i="1" s="1"/>
  <c r="C454" i="1"/>
  <c r="D454" i="1"/>
  <c r="I454" i="1"/>
  <c r="K454" i="1"/>
  <c r="T454" i="1"/>
  <c r="V454" i="1"/>
  <c r="AC454" i="1"/>
  <c r="AE454" i="1"/>
  <c r="AD454" i="1" s="1"/>
  <c r="AF454" i="1"/>
  <c r="AG454" i="1"/>
  <c r="AH454" i="1"/>
  <c r="AI454" i="1"/>
  <c r="AJ454" i="1"/>
  <c r="CX454" i="1" s="1"/>
  <c r="W454" i="1" s="1"/>
  <c r="CQ454" i="1"/>
  <c r="CR454" i="1"/>
  <c r="CS454" i="1"/>
  <c r="CT454" i="1"/>
  <c r="CU454" i="1"/>
  <c r="CV454" i="1"/>
  <c r="CW454" i="1"/>
  <c r="GL454" i="1"/>
  <c r="GN454" i="1"/>
  <c r="GP454" i="1"/>
  <c r="GV454" i="1"/>
  <c r="HC454" i="1"/>
  <c r="GX454" i="1" s="1"/>
  <c r="C455" i="1"/>
  <c r="D455" i="1"/>
  <c r="I455" i="1"/>
  <c r="K455" i="1"/>
  <c r="V455" i="1"/>
  <c r="AC455" i="1"/>
  <c r="AD455" i="1"/>
  <c r="AE455" i="1"/>
  <c r="AF455" i="1"/>
  <c r="AG455" i="1"/>
  <c r="AH455" i="1"/>
  <c r="AI455" i="1"/>
  <c r="AJ455" i="1"/>
  <c r="CQ455" i="1"/>
  <c r="CR455" i="1"/>
  <c r="CS455" i="1"/>
  <c r="CT455" i="1"/>
  <c r="CU455" i="1"/>
  <c r="CV455" i="1"/>
  <c r="CW455" i="1"/>
  <c r="CX455" i="1"/>
  <c r="W455" i="1" s="1"/>
  <c r="GL455" i="1"/>
  <c r="GN455" i="1"/>
  <c r="GP455" i="1"/>
  <c r="GV455" i="1"/>
  <c r="HC455" i="1" s="1"/>
  <c r="GX455" i="1" s="1"/>
  <c r="C456" i="1"/>
  <c r="D456" i="1"/>
  <c r="I456" i="1"/>
  <c r="K456" i="1"/>
  <c r="T456" i="1"/>
  <c r="V456" i="1"/>
  <c r="W456" i="1"/>
  <c r="AC456" i="1"/>
  <c r="AD456" i="1"/>
  <c r="AE456" i="1"/>
  <c r="AF456" i="1"/>
  <c r="AB456" i="1" s="1"/>
  <c r="AG456" i="1"/>
  <c r="AH456" i="1"/>
  <c r="AI456" i="1"/>
  <c r="AJ456" i="1"/>
  <c r="CQ456" i="1"/>
  <c r="CR456" i="1"/>
  <c r="CS456" i="1"/>
  <c r="CT456" i="1"/>
  <c r="CU456" i="1"/>
  <c r="CV456" i="1"/>
  <c r="CW456" i="1"/>
  <c r="CX456" i="1"/>
  <c r="GL456" i="1"/>
  <c r="GN456" i="1"/>
  <c r="GP456" i="1"/>
  <c r="GV456" i="1"/>
  <c r="HC456" i="1" s="1"/>
  <c r="GX456" i="1" s="1"/>
  <c r="C458" i="1"/>
  <c r="D458" i="1"/>
  <c r="I458" i="1"/>
  <c r="K458" i="1"/>
  <c r="V458" i="1"/>
  <c r="AC458" i="1"/>
  <c r="AE458" i="1"/>
  <c r="AD458" i="1" s="1"/>
  <c r="AF458" i="1"/>
  <c r="AB458" i="1" s="1"/>
  <c r="AG458" i="1"/>
  <c r="CU458" i="1" s="1"/>
  <c r="T458" i="1" s="1"/>
  <c r="AH458" i="1"/>
  <c r="AI458" i="1"/>
  <c r="AJ458" i="1"/>
  <c r="CX458" i="1" s="1"/>
  <c r="W458" i="1" s="1"/>
  <c r="CQ458" i="1"/>
  <c r="CR458" i="1"/>
  <c r="CS458" i="1"/>
  <c r="CT458" i="1"/>
  <c r="CV458" i="1"/>
  <c r="CW458" i="1"/>
  <c r="GL458" i="1"/>
  <c r="GN458" i="1"/>
  <c r="GP458" i="1"/>
  <c r="GV458" i="1"/>
  <c r="HC458" i="1"/>
  <c r="GX458" i="1" s="1"/>
  <c r="C459" i="1"/>
  <c r="D459" i="1"/>
  <c r="I459" i="1"/>
  <c r="K459" i="1"/>
  <c r="V459" i="1"/>
  <c r="AC459" i="1"/>
  <c r="AD459" i="1"/>
  <c r="AE459" i="1"/>
  <c r="AF459" i="1"/>
  <c r="AG459" i="1"/>
  <c r="AH459" i="1"/>
  <c r="AI459" i="1"/>
  <c r="AJ459" i="1"/>
  <c r="CQ459" i="1"/>
  <c r="CR459" i="1"/>
  <c r="CS459" i="1"/>
  <c r="CT459" i="1"/>
  <c r="CU459" i="1"/>
  <c r="T459" i="1" s="1"/>
  <c r="CV459" i="1"/>
  <c r="CW459" i="1"/>
  <c r="CX459" i="1"/>
  <c r="W459" i="1" s="1"/>
  <c r="GL459" i="1"/>
  <c r="GN459" i="1"/>
  <c r="GP459" i="1"/>
  <c r="GV459" i="1"/>
  <c r="GX459" i="1"/>
  <c r="HC459" i="1"/>
  <c r="C460" i="1"/>
  <c r="D460" i="1"/>
  <c r="I460" i="1"/>
  <c r="K460" i="1"/>
  <c r="T460" i="1"/>
  <c r="V460" i="1"/>
  <c r="AC460" i="1"/>
  <c r="AD460" i="1"/>
  <c r="AE460" i="1"/>
  <c r="AF460" i="1"/>
  <c r="AG460" i="1"/>
  <c r="AH460" i="1"/>
  <c r="AI460" i="1"/>
  <c r="AJ460" i="1"/>
  <c r="CX460" i="1" s="1"/>
  <c r="W460" i="1" s="1"/>
  <c r="CQ460" i="1"/>
  <c r="CR460" i="1"/>
  <c r="CS460" i="1"/>
  <c r="CT460" i="1"/>
  <c r="CU460" i="1"/>
  <c r="CV460" i="1"/>
  <c r="CW460" i="1"/>
  <c r="GL460" i="1"/>
  <c r="GN460" i="1"/>
  <c r="GP460" i="1"/>
  <c r="GV460" i="1"/>
  <c r="HC460" i="1"/>
  <c r="GX460" i="1" s="1"/>
  <c r="C461" i="1"/>
  <c r="D461" i="1"/>
  <c r="I461" i="1"/>
  <c r="K461" i="1"/>
  <c r="V461" i="1"/>
  <c r="AC461" i="1"/>
  <c r="AE461" i="1"/>
  <c r="AD461" i="1" s="1"/>
  <c r="AF461" i="1"/>
  <c r="AG461" i="1"/>
  <c r="CU461" i="1" s="1"/>
  <c r="T461" i="1" s="1"/>
  <c r="AH461" i="1"/>
  <c r="AI461" i="1"/>
  <c r="AJ461" i="1"/>
  <c r="CX461" i="1" s="1"/>
  <c r="W461" i="1" s="1"/>
  <c r="CQ461" i="1"/>
  <c r="CR461" i="1"/>
  <c r="CS461" i="1"/>
  <c r="CT461" i="1"/>
  <c r="CV461" i="1"/>
  <c r="CW461" i="1"/>
  <c r="GL461" i="1"/>
  <c r="GN461" i="1"/>
  <c r="GP461" i="1"/>
  <c r="GV461" i="1"/>
  <c r="HC461" i="1" s="1"/>
  <c r="GX461" i="1"/>
  <c r="C462" i="1"/>
  <c r="D462" i="1"/>
  <c r="I462" i="1"/>
  <c r="K462" i="1"/>
  <c r="V462" i="1"/>
  <c r="AC462" i="1"/>
  <c r="AE462" i="1"/>
  <c r="AD462" i="1" s="1"/>
  <c r="AF462" i="1"/>
  <c r="AG462" i="1"/>
  <c r="AH462" i="1"/>
  <c r="AI462" i="1"/>
  <c r="AJ462" i="1"/>
  <c r="CQ462" i="1"/>
  <c r="CR462" i="1"/>
  <c r="CS462" i="1"/>
  <c r="CT462" i="1"/>
  <c r="CU462" i="1"/>
  <c r="T462" i="1" s="1"/>
  <c r="CV462" i="1"/>
  <c r="CW462" i="1"/>
  <c r="CX462" i="1"/>
  <c r="W462" i="1" s="1"/>
  <c r="GL462" i="1"/>
  <c r="GN462" i="1"/>
  <c r="GP462" i="1"/>
  <c r="GV462" i="1"/>
  <c r="HC462" i="1" s="1"/>
  <c r="GX462" i="1"/>
  <c r="C463" i="1"/>
  <c r="D463" i="1"/>
  <c r="I463" i="1"/>
  <c r="K463" i="1"/>
  <c r="V463" i="1"/>
  <c r="AC463" i="1"/>
  <c r="AE463" i="1"/>
  <c r="AD463" i="1" s="1"/>
  <c r="AF463" i="1"/>
  <c r="AG463" i="1"/>
  <c r="CU463" i="1" s="1"/>
  <c r="T463" i="1" s="1"/>
  <c r="AH463" i="1"/>
  <c r="AI463" i="1"/>
  <c r="AJ463" i="1"/>
  <c r="CQ463" i="1"/>
  <c r="CR463" i="1"/>
  <c r="CS463" i="1"/>
  <c r="CT463" i="1"/>
  <c r="CV463" i="1"/>
  <c r="CW463" i="1"/>
  <c r="CX463" i="1"/>
  <c r="W463" i="1" s="1"/>
  <c r="GL463" i="1"/>
  <c r="GN463" i="1"/>
  <c r="GP463" i="1"/>
  <c r="GV463" i="1"/>
  <c r="HC463" i="1" s="1"/>
  <c r="GX463" i="1" s="1"/>
  <c r="C465" i="1"/>
  <c r="D465" i="1"/>
  <c r="I465" i="1"/>
  <c r="T465" i="1" s="1"/>
  <c r="K465" i="1"/>
  <c r="AC465" i="1"/>
  <c r="AE465" i="1"/>
  <c r="AD465" i="1" s="1"/>
  <c r="AF465" i="1"/>
  <c r="AG465" i="1"/>
  <c r="CU465" i="1" s="1"/>
  <c r="AH465" i="1"/>
  <c r="AI465" i="1"/>
  <c r="AJ465" i="1"/>
  <c r="CQ465" i="1"/>
  <c r="CR465" i="1"/>
  <c r="CS465" i="1"/>
  <c r="CT465" i="1"/>
  <c r="CV465" i="1"/>
  <c r="CW465" i="1"/>
  <c r="CX465" i="1"/>
  <c r="GL465" i="1"/>
  <c r="GN465" i="1"/>
  <c r="GP465" i="1"/>
  <c r="GV465" i="1"/>
  <c r="HC465" i="1"/>
  <c r="GX465" i="1" s="1"/>
  <c r="C466" i="1"/>
  <c r="D466" i="1"/>
  <c r="I466" i="1"/>
  <c r="K466" i="1"/>
  <c r="AC466" i="1"/>
  <c r="AE466" i="1"/>
  <c r="AD466" i="1" s="1"/>
  <c r="AF466" i="1"/>
  <c r="AG466" i="1"/>
  <c r="CU466" i="1" s="1"/>
  <c r="T466" i="1" s="1"/>
  <c r="AH466" i="1"/>
  <c r="AI466" i="1"/>
  <c r="AJ466" i="1"/>
  <c r="CX466" i="1" s="1"/>
  <c r="W466" i="1" s="1"/>
  <c r="CQ466" i="1"/>
  <c r="CR466" i="1"/>
  <c r="CS466" i="1"/>
  <c r="CT466" i="1"/>
  <c r="CV466" i="1"/>
  <c r="CW466" i="1"/>
  <c r="GL466" i="1"/>
  <c r="GN466" i="1"/>
  <c r="GP466" i="1"/>
  <c r="GV466" i="1"/>
  <c r="HC466" i="1"/>
  <c r="C467" i="1"/>
  <c r="D467" i="1"/>
  <c r="I467" i="1"/>
  <c r="K467" i="1"/>
  <c r="AC467" i="1"/>
  <c r="AE467" i="1"/>
  <c r="AD467" i="1" s="1"/>
  <c r="AF467" i="1"/>
  <c r="AG467" i="1"/>
  <c r="AH467" i="1"/>
  <c r="AI467" i="1"/>
  <c r="AJ467" i="1"/>
  <c r="CX467" i="1" s="1"/>
  <c r="W467" i="1" s="1"/>
  <c r="CQ467" i="1"/>
  <c r="CR467" i="1"/>
  <c r="CS467" i="1"/>
  <c r="CT467" i="1"/>
  <c r="CU467" i="1"/>
  <c r="T467" i="1" s="1"/>
  <c r="CV467" i="1"/>
  <c r="CW467" i="1"/>
  <c r="GL467" i="1"/>
  <c r="GN467" i="1"/>
  <c r="GP467" i="1"/>
  <c r="GV467" i="1"/>
  <c r="HC467" i="1" s="1"/>
  <c r="GX467" i="1" s="1"/>
  <c r="C468" i="1"/>
  <c r="D468" i="1"/>
  <c r="I468" i="1"/>
  <c r="K468" i="1"/>
  <c r="AC468" i="1"/>
  <c r="AE468" i="1"/>
  <c r="AD468" i="1" s="1"/>
  <c r="AF468" i="1"/>
  <c r="AG468" i="1"/>
  <c r="AH468" i="1"/>
  <c r="AI468" i="1"/>
  <c r="AJ468" i="1"/>
  <c r="CQ468" i="1"/>
  <c r="CR468" i="1"/>
  <c r="CS468" i="1"/>
  <c r="CT468" i="1"/>
  <c r="CU468" i="1"/>
  <c r="T468" i="1" s="1"/>
  <c r="CV468" i="1"/>
  <c r="CW468" i="1"/>
  <c r="CX468" i="1"/>
  <c r="W468" i="1" s="1"/>
  <c r="GL468" i="1"/>
  <c r="GN468" i="1"/>
  <c r="GP468" i="1"/>
  <c r="GV468" i="1"/>
  <c r="HC468" i="1"/>
  <c r="GX468" i="1" s="1"/>
  <c r="C469" i="1"/>
  <c r="D469" i="1"/>
  <c r="I469" i="1"/>
  <c r="K469" i="1"/>
  <c r="AC469" i="1"/>
  <c r="AE469" i="1"/>
  <c r="AD469" i="1" s="1"/>
  <c r="AF469" i="1"/>
  <c r="AG469" i="1"/>
  <c r="CU469" i="1" s="1"/>
  <c r="T469" i="1" s="1"/>
  <c r="AH469" i="1"/>
  <c r="AI469" i="1"/>
  <c r="AJ469" i="1"/>
  <c r="CX469" i="1" s="1"/>
  <c r="W469" i="1" s="1"/>
  <c r="CQ469" i="1"/>
  <c r="CR469" i="1"/>
  <c r="CS469" i="1"/>
  <c r="CT469" i="1"/>
  <c r="CV469" i="1"/>
  <c r="CW469" i="1"/>
  <c r="GL469" i="1"/>
  <c r="GN469" i="1"/>
  <c r="GP469" i="1"/>
  <c r="GV469" i="1"/>
  <c r="HC469" i="1" s="1"/>
  <c r="GX469" i="1" s="1"/>
  <c r="C470" i="1"/>
  <c r="D470" i="1"/>
  <c r="I470" i="1"/>
  <c r="K470" i="1"/>
  <c r="AC470" i="1"/>
  <c r="AE470" i="1"/>
  <c r="AD470" i="1" s="1"/>
  <c r="AF470" i="1"/>
  <c r="AG470" i="1"/>
  <c r="CU470" i="1" s="1"/>
  <c r="T470" i="1" s="1"/>
  <c r="AH470" i="1"/>
  <c r="AI470" i="1"/>
  <c r="AJ470" i="1"/>
  <c r="CX470" i="1" s="1"/>
  <c r="W470" i="1" s="1"/>
  <c r="CQ470" i="1"/>
  <c r="CR470" i="1"/>
  <c r="CS470" i="1"/>
  <c r="CT470" i="1"/>
  <c r="CV470" i="1"/>
  <c r="CW470" i="1"/>
  <c r="GL470" i="1"/>
  <c r="GN470" i="1"/>
  <c r="GP470" i="1"/>
  <c r="GV470" i="1"/>
  <c r="HC470" i="1" s="1"/>
  <c r="GX470" i="1" s="1"/>
  <c r="C472" i="1"/>
  <c r="D472" i="1"/>
  <c r="V472" i="1"/>
  <c r="H2349" i="7" s="1"/>
  <c r="AC472" i="1"/>
  <c r="AE472" i="1"/>
  <c r="AD472" i="1" s="1"/>
  <c r="AF472" i="1"/>
  <c r="AG472" i="1"/>
  <c r="AH472" i="1"/>
  <c r="AI472" i="1"/>
  <c r="AJ472" i="1"/>
  <c r="CQ472" i="1"/>
  <c r="CR472" i="1"/>
  <c r="CS472" i="1"/>
  <c r="CT472" i="1"/>
  <c r="CU472" i="1"/>
  <c r="T472" i="1" s="1"/>
  <c r="CV472" i="1"/>
  <c r="CW472" i="1"/>
  <c r="CX472" i="1"/>
  <c r="W472" i="1" s="1"/>
  <c r="GL472" i="1"/>
  <c r="GN472" i="1"/>
  <c r="GP472" i="1"/>
  <c r="GV472" i="1"/>
  <c r="HC472" i="1" s="1"/>
  <c r="GX472" i="1" s="1"/>
  <c r="C473" i="1"/>
  <c r="D473" i="1"/>
  <c r="T473" i="1"/>
  <c r="U473" i="1"/>
  <c r="H2360" i="7" s="1"/>
  <c r="V473" i="1"/>
  <c r="H2364" i="7" s="1"/>
  <c r="AC473" i="1"/>
  <c r="AE473" i="1"/>
  <c r="AD473" i="1" s="1"/>
  <c r="AF473" i="1"/>
  <c r="AG473" i="1"/>
  <c r="AH473" i="1"/>
  <c r="AI473" i="1"/>
  <c r="AJ473" i="1"/>
  <c r="CX473" i="1" s="1"/>
  <c r="W473" i="1" s="1"/>
  <c r="CQ473" i="1"/>
  <c r="CR473" i="1"/>
  <c r="CS473" i="1"/>
  <c r="CT473" i="1"/>
  <c r="CU473" i="1"/>
  <c r="CV473" i="1"/>
  <c r="CW473" i="1"/>
  <c r="GL473" i="1"/>
  <c r="GN473" i="1"/>
  <c r="GP473" i="1"/>
  <c r="GV473" i="1"/>
  <c r="HC473" i="1"/>
  <c r="GX473" i="1" s="1"/>
  <c r="C474" i="1"/>
  <c r="D474" i="1"/>
  <c r="U474" i="1"/>
  <c r="H2377" i="7" s="1"/>
  <c r="V474" i="1"/>
  <c r="H2381" i="7" s="1"/>
  <c r="AC474" i="1"/>
  <c r="AE474" i="1"/>
  <c r="AD474" i="1" s="1"/>
  <c r="AF474" i="1"/>
  <c r="AG474" i="1"/>
  <c r="AH474" i="1"/>
  <c r="AI474" i="1"/>
  <c r="AJ474" i="1"/>
  <c r="CX474" i="1" s="1"/>
  <c r="W474" i="1" s="1"/>
  <c r="CQ474" i="1"/>
  <c r="CR474" i="1"/>
  <c r="CS474" i="1"/>
  <c r="CT474" i="1"/>
  <c r="CU474" i="1"/>
  <c r="T474" i="1" s="1"/>
  <c r="CV474" i="1"/>
  <c r="CW474" i="1"/>
  <c r="GL474" i="1"/>
  <c r="GN474" i="1"/>
  <c r="GP474" i="1"/>
  <c r="GV474" i="1"/>
  <c r="HC474" i="1"/>
  <c r="GX474" i="1" s="1"/>
  <c r="C475" i="1"/>
  <c r="D475" i="1"/>
  <c r="U475" i="1"/>
  <c r="H2392" i="7" s="1"/>
  <c r="V475" i="1"/>
  <c r="H2396" i="7" s="1"/>
  <c r="AC475" i="1"/>
  <c r="AE475" i="1"/>
  <c r="AD475" i="1" s="1"/>
  <c r="AF475" i="1"/>
  <c r="AG475" i="1"/>
  <c r="AH475" i="1"/>
  <c r="AI475" i="1"/>
  <c r="AJ475" i="1"/>
  <c r="CQ475" i="1"/>
  <c r="CR475" i="1"/>
  <c r="CS475" i="1"/>
  <c r="CT475" i="1"/>
  <c r="CU475" i="1"/>
  <c r="T475" i="1" s="1"/>
  <c r="CV475" i="1"/>
  <c r="CW475" i="1"/>
  <c r="CX475" i="1"/>
  <c r="W475" i="1" s="1"/>
  <c r="GL475" i="1"/>
  <c r="GN475" i="1"/>
  <c r="GP475" i="1"/>
  <c r="GV475" i="1"/>
  <c r="GX475" i="1"/>
  <c r="HC475" i="1"/>
  <c r="C476" i="1"/>
  <c r="D476" i="1"/>
  <c r="U476" i="1"/>
  <c r="H2409" i="7" s="1"/>
  <c r="W476" i="1"/>
  <c r="AC476" i="1"/>
  <c r="AE476" i="1"/>
  <c r="AD476" i="1" s="1"/>
  <c r="AF476" i="1"/>
  <c r="AG476" i="1"/>
  <c r="AH476" i="1"/>
  <c r="AI476" i="1"/>
  <c r="AJ476" i="1"/>
  <c r="CQ476" i="1"/>
  <c r="CR476" i="1"/>
  <c r="CS476" i="1"/>
  <c r="CT476" i="1"/>
  <c r="CU476" i="1"/>
  <c r="T476" i="1" s="1"/>
  <c r="CV476" i="1"/>
  <c r="CW476" i="1"/>
  <c r="CX476" i="1"/>
  <c r="GL476" i="1"/>
  <c r="GN476" i="1"/>
  <c r="GP476" i="1"/>
  <c r="GV476" i="1"/>
  <c r="HC476" i="1"/>
  <c r="GX476" i="1" s="1"/>
  <c r="C477" i="1"/>
  <c r="D477" i="1"/>
  <c r="U477" i="1"/>
  <c r="H2424" i="7" s="1"/>
  <c r="V477" i="1"/>
  <c r="H2428" i="7" s="1"/>
  <c r="AC477" i="1"/>
  <c r="AE477" i="1"/>
  <c r="AD477" i="1" s="1"/>
  <c r="AF477" i="1"/>
  <c r="AG477" i="1"/>
  <c r="CU477" i="1" s="1"/>
  <c r="T477" i="1" s="1"/>
  <c r="AH477" i="1"/>
  <c r="AI477" i="1"/>
  <c r="AJ477" i="1"/>
  <c r="CX477" i="1" s="1"/>
  <c r="W477" i="1" s="1"/>
  <c r="CQ477" i="1"/>
  <c r="CR477" i="1"/>
  <c r="CS477" i="1"/>
  <c r="CT477" i="1"/>
  <c r="CV477" i="1"/>
  <c r="CW477" i="1"/>
  <c r="GL477" i="1"/>
  <c r="GN477" i="1"/>
  <c r="GP477" i="1"/>
  <c r="GV477" i="1"/>
  <c r="HC477" i="1" s="1"/>
  <c r="GX477" i="1" s="1"/>
  <c r="C478" i="1"/>
  <c r="D478" i="1"/>
  <c r="U478" i="1"/>
  <c r="V478" i="1"/>
  <c r="AC478" i="1"/>
  <c r="AE478" i="1"/>
  <c r="AD478" i="1" s="1"/>
  <c r="AF478" i="1"/>
  <c r="AG478" i="1"/>
  <c r="CU478" i="1" s="1"/>
  <c r="T478" i="1" s="1"/>
  <c r="AH478" i="1"/>
  <c r="AI478" i="1"/>
  <c r="AJ478" i="1"/>
  <c r="CQ478" i="1"/>
  <c r="CR478" i="1"/>
  <c r="CS478" i="1"/>
  <c r="CT478" i="1"/>
  <c r="CV478" i="1"/>
  <c r="CW478" i="1"/>
  <c r="CX478" i="1"/>
  <c r="W478" i="1" s="1"/>
  <c r="GL478" i="1"/>
  <c r="GN478" i="1"/>
  <c r="GP478" i="1"/>
  <c r="GV478" i="1"/>
  <c r="HC478" i="1" s="1"/>
  <c r="GX478" i="1" s="1"/>
  <c r="C479" i="1"/>
  <c r="D479" i="1"/>
  <c r="U479" i="1"/>
  <c r="AC479" i="1"/>
  <c r="AE479" i="1"/>
  <c r="AD479" i="1" s="1"/>
  <c r="AF479" i="1"/>
  <c r="AG479" i="1"/>
  <c r="AH479" i="1"/>
  <c r="AI479" i="1"/>
  <c r="AJ479" i="1"/>
  <c r="CQ479" i="1"/>
  <c r="CR479" i="1"/>
  <c r="CS479" i="1"/>
  <c r="CT479" i="1"/>
  <c r="CU479" i="1"/>
  <c r="T479" i="1" s="1"/>
  <c r="CV479" i="1"/>
  <c r="CW479" i="1"/>
  <c r="CX479" i="1"/>
  <c r="W479" i="1" s="1"/>
  <c r="GL479" i="1"/>
  <c r="GN479" i="1"/>
  <c r="GP479" i="1"/>
  <c r="GV479" i="1"/>
  <c r="HC479" i="1"/>
  <c r="GX479" i="1" s="1"/>
  <c r="B481" i="1"/>
  <c r="B434" i="1" s="1"/>
  <c r="C481" i="1"/>
  <c r="C434" i="1" s="1"/>
  <c r="D481" i="1"/>
  <c r="D434" i="1" s="1"/>
  <c r="F481" i="1"/>
  <c r="F434" i="1" s="1"/>
  <c r="G481" i="1"/>
  <c r="G434" i="1" s="1"/>
  <c r="AP481" i="1"/>
  <c r="BB481" i="1"/>
  <c r="BC481" i="1"/>
  <c r="BX481" i="1"/>
  <c r="BY481" i="1"/>
  <c r="CK481" i="1"/>
  <c r="CK434" i="1" s="1"/>
  <c r="CL481" i="1"/>
  <c r="CL434" i="1" s="1"/>
  <c r="CM481" i="1"/>
  <c r="D511" i="1"/>
  <c r="E513" i="1"/>
  <c r="Z513" i="1"/>
  <c r="AA513" i="1"/>
  <c r="AM513" i="1"/>
  <c r="AN513" i="1"/>
  <c r="BE513" i="1"/>
  <c r="BF513" i="1"/>
  <c r="BG513" i="1"/>
  <c r="BH513" i="1"/>
  <c r="BI513" i="1"/>
  <c r="BJ513" i="1"/>
  <c r="BK513" i="1"/>
  <c r="BL513" i="1"/>
  <c r="BM513" i="1"/>
  <c r="BN513" i="1"/>
  <c r="BO513" i="1"/>
  <c r="BP513" i="1"/>
  <c r="BQ513" i="1"/>
  <c r="BR513" i="1"/>
  <c r="BS513" i="1"/>
  <c r="BT513" i="1"/>
  <c r="BU513" i="1"/>
  <c r="BV513" i="1"/>
  <c r="BW513" i="1"/>
  <c r="CN513" i="1"/>
  <c r="CO513" i="1"/>
  <c r="CP513" i="1"/>
  <c r="CQ513" i="1"/>
  <c r="CR513" i="1"/>
  <c r="CS513" i="1"/>
  <c r="CT513" i="1"/>
  <c r="CU513" i="1"/>
  <c r="CV513" i="1"/>
  <c r="CW513" i="1"/>
  <c r="CX513" i="1"/>
  <c r="CY513" i="1"/>
  <c r="CZ513" i="1"/>
  <c r="DA513" i="1"/>
  <c r="DB513" i="1"/>
  <c r="DC513" i="1"/>
  <c r="DD513" i="1"/>
  <c r="DE513" i="1"/>
  <c r="DF513" i="1"/>
  <c r="DG513" i="1"/>
  <c r="DH513" i="1"/>
  <c r="DI513" i="1"/>
  <c r="DJ513" i="1"/>
  <c r="DK513" i="1"/>
  <c r="DL513" i="1"/>
  <c r="DM513" i="1"/>
  <c r="DN513" i="1"/>
  <c r="DO513" i="1"/>
  <c r="DP513" i="1"/>
  <c r="DQ513" i="1"/>
  <c r="DR513" i="1"/>
  <c r="DS513" i="1"/>
  <c r="DT513" i="1"/>
  <c r="DU513" i="1"/>
  <c r="DV513" i="1"/>
  <c r="DW513" i="1"/>
  <c r="DX513" i="1"/>
  <c r="DY513" i="1"/>
  <c r="DZ513" i="1"/>
  <c r="EA513" i="1"/>
  <c r="EB513" i="1"/>
  <c r="EC513" i="1"/>
  <c r="ED513" i="1"/>
  <c r="EE513" i="1"/>
  <c r="EF513" i="1"/>
  <c r="EG513" i="1"/>
  <c r="EH513" i="1"/>
  <c r="EI513" i="1"/>
  <c r="EJ513" i="1"/>
  <c r="EK513" i="1"/>
  <c r="EL513" i="1"/>
  <c r="EM513" i="1"/>
  <c r="EN513" i="1"/>
  <c r="EO513" i="1"/>
  <c r="EP513" i="1"/>
  <c r="EQ513" i="1"/>
  <c r="ER513" i="1"/>
  <c r="ES513" i="1"/>
  <c r="ET513" i="1"/>
  <c r="EU513" i="1"/>
  <c r="EV513" i="1"/>
  <c r="EW513" i="1"/>
  <c r="EX513" i="1"/>
  <c r="EY513" i="1"/>
  <c r="EZ513" i="1"/>
  <c r="FA513" i="1"/>
  <c r="FB513" i="1"/>
  <c r="FC513" i="1"/>
  <c r="FD513" i="1"/>
  <c r="FE513" i="1"/>
  <c r="FF513" i="1"/>
  <c r="FG513" i="1"/>
  <c r="FH513" i="1"/>
  <c r="FI513" i="1"/>
  <c r="FJ513" i="1"/>
  <c r="FK513" i="1"/>
  <c r="FL513" i="1"/>
  <c r="FM513" i="1"/>
  <c r="FN513" i="1"/>
  <c r="FO513" i="1"/>
  <c r="FP513" i="1"/>
  <c r="FQ513" i="1"/>
  <c r="FR513" i="1"/>
  <c r="FS513" i="1"/>
  <c r="FT513" i="1"/>
  <c r="FU513" i="1"/>
  <c r="FV513" i="1"/>
  <c r="FW513" i="1"/>
  <c r="FX513" i="1"/>
  <c r="FY513" i="1"/>
  <c r="FZ513" i="1"/>
  <c r="GA513" i="1"/>
  <c r="GB513" i="1"/>
  <c r="GC513" i="1"/>
  <c r="GD513" i="1"/>
  <c r="GE513" i="1"/>
  <c r="GF513" i="1"/>
  <c r="GG513" i="1"/>
  <c r="GH513" i="1"/>
  <c r="GI513" i="1"/>
  <c r="GJ513" i="1"/>
  <c r="GK513" i="1"/>
  <c r="GL513" i="1"/>
  <c r="GM513" i="1"/>
  <c r="GN513" i="1"/>
  <c r="GO513" i="1"/>
  <c r="GP513" i="1"/>
  <c r="GQ513" i="1"/>
  <c r="GR513" i="1"/>
  <c r="GS513" i="1"/>
  <c r="GT513" i="1"/>
  <c r="GU513" i="1"/>
  <c r="GV513" i="1"/>
  <c r="GW513" i="1"/>
  <c r="GX513" i="1"/>
  <c r="C515" i="1"/>
  <c r="D515" i="1"/>
  <c r="I515" i="1"/>
  <c r="K515" i="1"/>
  <c r="AC515" i="1"/>
  <c r="AE515" i="1"/>
  <c r="AD515" i="1" s="1"/>
  <c r="AF515" i="1"/>
  <c r="AG515" i="1"/>
  <c r="CU515" i="1" s="1"/>
  <c r="T515" i="1" s="1"/>
  <c r="AH515" i="1"/>
  <c r="AI515" i="1"/>
  <c r="AJ515" i="1"/>
  <c r="CX515" i="1" s="1"/>
  <c r="CQ515" i="1"/>
  <c r="CR515" i="1"/>
  <c r="CS515" i="1"/>
  <c r="CT515" i="1"/>
  <c r="CV515" i="1"/>
  <c r="CW515" i="1"/>
  <c r="GL515" i="1"/>
  <c r="GN515" i="1"/>
  <c r="GP515" i="1"/>
  <c r="GV515" i="1"/>
  <c r="GX515" i="1"/>
  <c r="HC515" i="1"/>
  <c r="C516" i="1"/>
  <c r="D516" i="1"/>
  <c r="I516" i="1"/>
  <c r="K516" i="1"/>
  <c r="V516" i="1"/>
  <c r="AC516" i="1"/>
  <c r="AE516" i="1"/>
  <c r="AD516" i="1" s="1"/>
  <c r="AF516" i="1"/>
  <c r="AG516" i="1"/>
  <c r="AH516" i="1"/>
  <c r="AI516" i="1"/>
  <c r="AJ516" i="1"/>
  <c r="CX516" i="1" s="1"/>
  <c r="W516" i="1" s="1"/>
  <c r="CQ516" i="1"/>
  <c r="CR516" i="1"/>
  <c r="CS516" i="1"/>
  <c r="CT516" i="1"/>
  <c r="CU516" i="1"/>
  <c r="T516" i="1" s="1"/>
  <c r="CV516" i="1"/>
  <c r="CW516" i="1"/>
  <c r="GL516" i="1"/>
  <c r="GN516" i="1"/>
  <c r="GP516" i="1"/>
  <c r="GV516" i="1"/>
  <c r="HC516" i="1" s="1"/>
  <c r="GX516" i="1" s="1"/>
  <c r="C517" i="1"/>
  <c r="D517" i="1"/>
  <c r="I517" i="1"/>
  <c r="K517" i="1"/>
  <c r="W517" i="1"/>
  <c r="AC517" i="1"/>
  <c r="AE517" i="1"/>
  <c r="AD517" i="1" s="1"/>
  <c r="AF517" i="1"/>
  <c r="AG517" i="1"/>
  <c r="AH517" i="1"/>
  <c r="AI517" i="1"/>
  <c r="AJ517" i="1"/>
  <c r="CQ517" i="1"/>
  <c r="CR517" i="1"/>
  <c r="CS517" i="1"/>
  <c r="CT517" i="1"/>
  <c r="CU517" i="1"/>
  <c r="T517" i="1" s="1"/>
  <c r="CV517" i="1"/>
  <c r="CW517" i="1"/>
  <c r="CX517" i="1"/>
  <c r="GL517" i="1"/>
  <c r="GO517" i="1"/>
  <c r="GP517" i="1"/>
  <c r="GV517" i="1"/>
  <c r="HC517" i="1"/>
  <c r="GX517" i="1" s="1"/>
  <c r="C518" i="1"/>
  <c r="D518" i="1"/>
  <c r="I518" i="1"/>
  <c r="K518" i="1"/>
  <c r="AC518" i="1"/>
  <c r="AE518" i="1"/>
  <c r="AD518" i="1" s="1"/>
  <c r="AF518" i="1"/>
  <c r="AG518" i="1"/>
  <c r="CU518" i="1" s="1"/>
  <c r="T518" i="1" s="1"/>
  <c r="AH518" i="1"/>
  <c r="AI518" i="1"/>
  <c r="AJ518" i="1"/>
  <c r="CX518" i="1" s="1"/>
  <c r="W518" i="1" s="1"/>
  <c r="CQ518" i="1"/>
  <c r="CR518" i="1"/>
  <c r="CS518" i="1"/>
  <c r="CT518" i="1"/>
  <c r="CV518" i="1"/>
  <c r="CW518" i="1"/>
  <c r="GL518" i="1"/>
  <c r="GN518" i="1"/>
  <c r="GP518" i="1"/>
  <c r="GV518" i="1"/>
  <c r="HC518" i="1" s="1"/>
  <c r="GX518" i="1"/>
  <c r="C519" i="1"/>
  <c r="D519" i="1"/>
  <c r="I519" i="1"/>
  <c r="K519" i="1"/>
  <c r="AC519" i="1"/>
  <c r="AE519" i="1"/>
  <c r="AD519" i="1" s="1"/>
  <c r="AF519" i="1"/>
  <c r="AG519" i="1"/>
  <c r="CU519" i="1" s="1"/>
  <c r="T519" i="1" s="1"/>
  <c r="AH519" i="1"/>
  <c r="AI519" i="1"/>
  <c r="AJ519" i="1"/>
  <c r="CQ519" i="1"/>
  <c r="CR519" i="1"/>
  <c r="CS519" i="1"/>
  <c r="CT519" i="1"/>
  <c r="CV519" i="1"/>
  <c r="CW519" i="1"/>
  <c r="CX519" i="1"/>
  <c r="W519" i="1" s="1"/>
  <c r="GL519" i="1"/>
  <c r="GN519" i="1"/>
  <c r="GP519" i="1"/>
  <c r="GV519" i="1"/>
  <c r="GX519" i="1"/>
  <c r="HC519" i="1"/>
  <c r="C520" i="1"/>
  <c r="D520" i="1"/>
  <c r="I520" i="1"/>
  <c r="K520" i="1"/>
  <c r="AC520" i="1"/>
  <c r="AE520" i="1"/>
  <c r="AD520" i="1" s="1"/>
  <c r="AF520" i="1"/>
  <c r="AG520" i="1"/>
  <c r="AH520" i="1"/>
  <c r="AI520" i="1"/>
  <c r="AJ520" i="1"/>
  <c r="CQ520" i="1"/>
  <c r="CR520" i="1"/>
  <c r="CS520" i="1"/>
  <c r="CT520" i="1"/>
  <c r="CU520" i="1"/>
  <c r="T520" i="1" s="1"/>
  <c r="CV520" i="1"/>
  <c r="CW520" i="1"/>
  <c r="CX520" i="1"/>
  <c r="W520" i="1" s="1"/>
  <c r="GL520" i="1"/>
  <c r="GN520" i="1"/>
  <c r="GP520" i="1"/>
  <c r="GV520" i="1"/>
  <c r="HC520" i="1"/>
  <c r="GX520" i="1" s="1"/>
  <c r="C521" i="1"/>
  <c r="D521" i="1"/>
  <c r="I521" i="1"/>
  <c r="K521" i="1"/>
  <c r="AC521" i="1"/>
  <c r="AE521" i="1"/>
  <c r="AD521" i="1" s="1"/>
  <c r="AF521" i="1"/>
  <c r="AG521" i="1"/>
  <c r="CU521" i="1" s="1"/>
  <c r="T521" i="1" s="1"/>
  <c r="AH521" i="1"/>
  <c r="AI521" i="1"/>
  <c r="AJ521" i="1"/>
  <c r="CX521" i="1" s="1"/>
  <c r="W521" i="1" s="1"/>
  <c r="CQ521" i="1"/>
  <c r="CR521" i="1"/>
  <c r="CS521" i="1"/>
  <c r="CT521" i="1"/>
  <c r="CV521" i="1"/>
  <c r="CW521" i="1"/>
  <c r="GL521" i="1"/>
  <c r="GN521" i="1"/>
  <c r="GP521" i="1"/>
  <c r="GV521" i="1"/>
  <c r="HC521" i="1" s="1"/>
  <c r="GX521" i="1"/>
  <c r="C522" i="1"/>
  <c r="D522" i="1"/>
  <c r="I522" i="1"/>
  <c r="K522" i="1"/>
  <c r="W522" i="1"/>
  <c r="AC522" i="1"/>
  <c r="AE522" i="1"/>
  <c r="AD522" i="1" s="1"/>
  <c r="AF522" i="1"/>
  <c r="AG522" i="1"/>
  <c r="AH522" i="1"/>
  <c r="AI522" i="1"/>
  <c r="AJ522" i="1"/>
  <c r="CX522" i="1" s="1"/>
  <c r="CQ522" i="1"/>
  <c r="CR522" i="1"/>
  <c r="CS522" i="1"/>
  <c r="CT522" i="1"/>
  <c r="CU522" i="1"/>
  <c r="T522" i="1" s="1"/>
  <c r="CV522" i="1"/>
  <c r="CW522" i="1"/>
  <c r="GL522" i="1"/>
  <c r="GN522" i="1"/>
  <c r="GP522" i="1"/>
  <c r="GV522" i="1"/>
  <c r="HC522" i="1" s="1"/>
  <c r="GX522" i="1" s="1"/>
  <c r="C523" i="1"/>
  <c r="D523" i="1"/>
  <c r="I523" i="1"/>
  <c r="K523" i="1"/>
  <c r="AC523" i="1"/>
  <c r="AE523" i="1"/>
  <c r="AD523" i="1" s="1"/>
  <c r="AF523" i="1"/>
  <c r="AG523" i="1"/>
  <c r="AH523" i="1"/>
  <c r="AI523" i="1"/>
  <c r="AJ523" i="1"/>
  <c r="CX523" i="1" s="1"/>
  <c r="W523" i="1" s="1"/>
  <c r="CQ523" i="1"/>
  <c r="CR523" i="1"/>
  <c r="CS523" i="1"/>
  <c r="CT523" i="1"/>
  <c r="CU523" i="1"/>
  <c r="T523" i="1" s="1"/>
  <c r="CV523" i="1"/>
  <c r="CW523" i="1"/>
  <c r="GL523" i="1"/>
  <c r="GN523" i="1"/>
  <c r="GP523" i="1"/>
  <c r="GV523" i="1"/>
  <c r="GX523" i="1"/>
  <c r="HC523" i="1"/>
  <c r="C524" i="1"/>
  <c r="D524" i="1"/>
  <c r="I524" i="1"/>
  <c r="K524" i="1"/>
  <c r="AC524" i="1"/>
  <c r="AE524" i="1"/>
  <c r="AD524" i="1" s="1"/>
  <c r="AF524" i="1"/>
  <c r="AG524" i="1"/>
  <c r="AH524" i="1"/>
  <c r="AI524" i="1"/>
  <c r="AJ524" i="1"/>
  <c r="CQ524" i="1"/>
  <c r="CR524" i="1"/>
  <c r="CS524" i="1"/>
  <c r="CT524" i="1"/>
  <c r="CU524" i="1"/>
  <c r="T524" i="1" s="1"/>
  <c r="CV524" i="1"/>
  <c r="CW524" i="1"/>
  <c r="CX524" i="1"/>
  <c r="W524" i="1" s="1"/>
  <c r="GL524" i="1"/>
  <c r="GN524" i="1"/>
  <c r="GP524" i="1"/>
  <c r="GV524" i="1"/>
  <c r="HC524" i="1" s="1"/>
  <c r="GX524" i="1" s="1"/>
  <c r="C525" i="1"/>
  <c r="D525" i="1"/>
  <c r="I525" i="1"/>
  <c r="K525" i="1"/>
  <c r="AC525" i="1"/>
  <c r="AD525" i="1"/>
  <c r="AE525" i="1"/>
  <c r="AF525" i="1"/>
  <c r="AG525" i="1"/>
  <c r="AH525" i="1"/>
  <c r="AI525" i="1"/>
  <c r="AJ525" i="1"/>
  <c r="CQ525" i="1"/>
  <c r="CR525" i="1"/>
  <c r="CS525" i="1"/>
  <c r="CT525" i="1"/>
  <c r="CU525" i="1"/>
  <c r="T525" i="1" s="1"/>
  <c r="CV525" i="1"/>
  <c r="CW525" i="1"/>
  <c r="CX525" i="1"/>
  <c r="W525" i="1" s="1"/>
  <c r="GL525" i="1"/>
  <c r="GO525" i="1"/>
  <c r="GP525" i="1"/>
  <c r="GV525" i="1"/>
  <c r="HC525" i="1" s="1"/>
  <c r="GX525" i="1" s="1"/>
  <c r="C526" i="1"/>
  <c r="D526" i="1"/>
  <c r="I526" i="1"/>
  <c r="K526" i="1"/>
  <c r="AC526" i="1"/>
  <c r="AD526" i="1"/>
  <c r="AE526" i="1"/>
  <c r="AF526" i="1"/>
  <c r="AG526" i="1"/>
  <c r="CU526" i="1" s="1"/>
  <c r="AH526" i="1"/>
  <c r="AI526" i="1"/>
  <c r="AJ526" i="1"/>
  <c r="CX526" i="1" s="1"/>
  <c r="W526" i="1" s="1"/>
  <c r="CQ526" i="1"/>
  <c r="CR526" i="1"/>
  <c r="CS526" i="1"/>
  <c r="CT526" i="1"/>
  <c r="CV526" i="1"/>
  <c r="CW526" i="1"/>
  <c r="GL526" i="1"/>
  <c r="GO526" i="1"/>
  <c r="GP526" i="1"/>
  <c r="GV526" i="1"/>
  <c r="HC526" i="1"/>
  <c r="GX526" i="1" s="1"/>
  <c r="C527" i="1"/>
  <c r="D527" i="1"/>
  <c r="I527" i="1"/>
  <c r="K527" i="1"/>
  <c r="AC527" i="1"/>
  <c r="AE527" i="1"/>
  <c r="AD527" i="1" s="1"/>
  <c r="AF527" i="1"/>
  <c r="AG527" i="1"/>
  <c r="AH527" i="1"/>
  <c r="AI527" i="1"/>
  <c r="AJ527" i="1"/>
  <c r="CQ527" i="1"/>
  <c r="CR527" i="1"/>
  <c r="CS527" i="1"/>
  <c r="CT527" i="1"/>
  <c r="CU527" i="1"/>
  <c r="T527" i="1" s="1"/>
  <c r="CV527" i="1"/>
  <c r="CW527" i="1"/>
  <c r="CX527" i="1"/>
  <c r="W527" i="1" s="1"/>
  <c r="GL527" i="1"/>
  <c r="GO527" i="1"/>
  <c r="GP527" i="1"/>
  <c r="GV527" i="1"/>
  <c r="GX527" i="1"/>
  <c r="HC527" i="1"/>
  <c r="C528" i="1"/>
  <c r="D528" i="1"/>
  <c r="I528" i="1"/>
  <c r="K528" i="1"/>
  <c r="AC528" i="1"/>
  <c r="AE528" i="1"/>
  <c r="AD528" i="1" s="1"/>
  <c r="AF528" i="1"/>
  <c r="AG528" i="1"/>
  <c r="AH528" i="1"/>
  <c r="AI528" i="1"/>
  <c r="AJ528" i="1"/>
  <c r="CQ528" i="1"/>
  <c r="CR528" i="1"/>
  <c r="CS528" i="1"/>
  <c r="CT528" i="1"/>
  <c r="CU528" i="1"/>
  <c r="T528" i="1" s="1"/>
  <c r="CV528" i="1"/>
  <c r="CW528" i="1"/>
  <c r="CX528" i="1"/>
  <c r="W528" i="1" s="1"/>
  <c r="GL528" i="1"/>
  <c r="GO528" i="1"/>
  <c r="GP528" i="1"/>
  <c r="GV528" i="1"/>
  <c r="GX528" i="1"/>
  <c r="HC528" i="1"/>
  <c r="P529" i="1"/>
  <c r="R529" i="1"/>
  <c r="S529" i="1"/>
  <c r="Y529" i="1"/>
  <c r="AB529" i="1"/>
  <c r="AC529" i="1"/>
  <c r="AE529" i="1"/>
  <c r="AD529" i="1" s="1"/>
  <c r="AF529" i="1"/>
  <c r="AG529" i="1"/>
  <c r="CU529" i="1" s="1"/>
  <c r="T529" i="1" s="1"/>
  <c r="AH529" i="1"/>
  <c r="CV529" i="1" s="1"/>
  <c r="U529" i="1" s="1"/>
  <c r="AI529" i="1"/>
  <c r="CW529" i="1" s="1"/>
  <c r="V529" i="1" s="1"/>
  <c r="AJ529" i="1"/>
  <c r="CX529" i="1" s="1"/>
  <c r="W529" i="1" s="1"/>
  <c r="CQ529" i="1"/>
  <c r="CR529" i="1"/>
  <c r="Q529" i="1" s="1"/>
  <c r="CP529" i="1" s="1"/>
  <c r="O529" i="1" s="1"/>
  <c r="GM529" i="1" s="1"/>
  <c r="GN529" i="1" s="1"/>
  <c r="CS529" i="1"/>
  <c r="CT529" i="1"/>
  <c r="CY529" i="1"/>
  <c r="X529" i="1" s="1"/>
  <c r="CZ529" i="1"/>
  <c r="GL529" i="1"/>
  <c r="GO529" i="1"/>
  <c r="GP529" i="1"/>
  <c r="GV529" i="1"/>
  <c r="HC529" i="1"/>
  <c r="GX529" i="1" s="1"/>
  <c r="P530" i="1"/>
  <c r="Q530" i="1"/>
  <c r="AC530" i="1"/>
  <c r="AB530" i="1" s="1"/>
  <c r="AD530" i="1"/>
  <c r="AE530" i="1"/>
  <c r="AF530" i="1"/>
  <c r="AG530" i="1"/>
  <c r="AH530" i="1"/>
  <c r="CV530" i="1" s="1"/>
  <c r="U530" i="1" s="1"/>
  <c r="AI530" i="1"/>
  <c r="CW530" i="1" s="1"/>
  <c r="V530" i="1" s="1"/>
  <c r="AJ530" i="1"/>
  <c r="CX530" i="1" s="1"/>
  <c r="W530" i="1" s="1"/>
  <c r="CQ530" i="1"/>
  <c r="CR530" i="1"/>
  <c r="CS530" i="1"/>
  <c r="R530" i="1" s="1"/>
  <c r="CT530" i="1"/>
  <c r="S530" i="1" s="1"/>
  <c r="CU530" i="1"/>
  <c r="T530" i="1" s="1"/>
  <c r="GL530" i="1"/>
  <c r="GO530" i="1"/>
  <c r="GP530" i="1"/>
  <c r="GV530" i="1"/>
  <c r="HC530" i="1" s="1"/>
  <c r="GX530" i="1" s="1"/>
  <c r="P531" i="1"/>
  <c r="T531" i="1"/>
  <c r="AC531" i="1"/>
  <c r="AB531" i="1" s="1"/>
  <c r="AD531" i="1"/>
  <c r="AE531" i="1"/>
  <c r="AF531" i="1"/>
  <c r="AG531" i="1"/>
  <c r="CU531" i="1" s="1"/>
  <c r="AH531" i="1"/>
  <c r="CV531" i="1" s="1"/>
  <c r="U531" i="1" s="1"/>
  <c r="AI531" i="1"/>
  <c r="AJ531" i="1"/>
  <c r="CQ531" i="1"/>
  <c r="CR531" i="1"/>
  <c r="Q531" i="1" s="1"/>
  <c r="CS531" i="1"/>
  <c r="R531" i="1" s="1"/>
  <c r="CT531" i="1"/>
  <c r="S531" i="1" s="1"/>
  <c r="CW531" i="1"/>
  <c r="V531" i="1" s="1"/>
  <c r="CX531" i="1"/>
  <c r="W531" i="1" s="1"/>
  <c r="GL531" i="1"/>
  <c r="GO531" i="1"/>
  <c r="GP531" i="1"/>
  <c r="GV531" i="1"/>
  <c r="HC531" i="1" s="1"/>
  <c r="GX531" i="1"/>
  <c r="P532" i="1"/>
  <c r="Q532" i="1"/>
  <c r="R532" i="1"/>
  <c r="CP532" i="1" s="1"/>
  <c r="O532" i="1" s="1"/>
  <c r="AC532" i="1"/>
  <c r="AE532" i="1"/>
  <c r="AD532" i="1" s="1"/>
  <c r="AF532" i="1"/>
  <c r="AG532" i="1"/>
  <c r="CU532" i="1" s="1"/>
  <c r="T532" i="1" s="1"/>
  <c r="AH532" i="1"/>
  <c r="AI532" i="1"/>
  <c r="AJ532" i="1"/>
  <c r="CQ532" i="1"/>
  <c r="CR532" i="1"/>
  <c r="CS532" i="1"/>
  <c r="CT532" i="1"/>
  <c r="S532" i="1" s="1"/>
  <c r="CY532" i="1" s="1"/>
  <c r="X532" i="1" s="1"/>
  <c r="CV532" i="1"/>
  <c r="U532" i="1" s="1"/>
  <c r="CW532" i="1"/>
  <c r="V532" i="1" s="1"/>
  <c r="CX532" i="1"/>
  <c r="W532" i="1" s="1"/>
  <c r="GL532" i="1"/>
  <c r="GO532" i="1"/>
  <c r="GP532" i="1"/>
  <c r="GV532" i="1"/>
  <c r="HC532" i="1" s="1"/>
  <c r="GX532" i="1" s="1"/>
  <c r="R533" i="1"/>
  <c r="S533" i="1"/>
  <c r="CY533" i="1" s="1"/>
  <c r="X533" i="1" s="1"/>
  <c r="W533" i="1"/>
  <c r="AC533" i="1"/>
  <c r="AD533" i="1"/>
  <c r="AB533" i="1" s="1"/>
  <c r="AE533" i="1"/>
  <c r="AF533" i="1"/>
  <c r="AG533" i="1"/>
  <c r="AH533" i="1"/>
  <c r="AI533" i="1"/>
  <c r="CW533" i="1" s="1"/>
  <c r="V533" i="1" s="1"/>
  <c r="AJ533" i="1"/>
  <c r="CQ533" i="1"/>
  <c r="P533" i="1" s="1"/>
  <c r="CR533" i="1"/>
  <c r="Q533" i="1" s="1"/>
  <c r="CS533" i="1"/>
  <c r="CT533" i="1"/>
  <c r="CU533" i="1"/>
  <c r="T533" i="1" s="1"/>
  <c r="CV533" i="1"/>
  <c r="U533" i="1" s="1"/>
  <c r="CX533" i="1"/>
  <c r="GL533" i="1"/>
  <c r="GO533" i="1"/>
  <c r="GP533" i="1"/>
  <c r="GV533" i="1"/>
  <c r="HC533" i="1"/>
  <c r="GX533" i="1" s="1"/>
  <c r="AC534" i="1"/>
  <c r="AE534" i="1"/>
  <c r="AD534" i="1" s="1"/>
  <c r="AF534" i="1"/>
  <c r="AG534" i="1"/>
  <c r="AH534" i="1"/>
  <c r="CV534" i="1" s="1"/>
  <c r="U534" i="1" s="1"/>
  <c r="AI534" i="1"/>
  <c r="CW534" i="1" s="1"/>
  <c r="V534" i="1" s="1"/>
  <c r="AJ534" i="1"/>
  <c r="CX534" i="1" s="1"/>
  <c r="W534" i="1" s="1"/>
  <c r="CQ534" i="1"/>
  <c r="P534" i="1" s="1"/>
  <c r="CR534" i="1"/>
  <c r="Q534" i="1" s="1"/>
  <c r="CS534" i="1"/>
  <c r="R534" i="1" s="1"/>
  <c r="CT534" i="1"/>
  <c r="S534" i="1" s="1"/>
  <c r="CU534" i="1"/>
  <c r="T534" i="1" s="1"/>
  <c r="GL534" i="1"/>
  <c r="GO534" i="1"/>
  <c r="GP534" i="1"/>
  <c r="GV534" i="1"/>
  <c r="HC534" i="1" s="1"/>
  <c r="GX534" i="1" s="1"/>
  <c r="B536" i="1"/>
  <c r="B513" i="1" s="1"/>
  <c r="C536" i="1"/>
  <c r="C513" i="1" s="1"/>
  <c r="D536" i="1"/>
  <c r="D513" i="1" s="1"/>
  <c r="F536" i="1"/>
  <c r="F513" i="1" s="1"/>
  <c r="G536" i="1"/>
  <c r="G513" i="1" s="1"/>
  <c r="AO536" i="1"/>
  <c r="AO513" i="1" s="1"/>
  <c r="AP536" i="1"/>
  <c r="AP513" i="1" s="1"/>
  <c r="BB536" i="1"/>
  <c r="BB513" i="1" s="1"/>
  <c r="BX536" i="1"/>
  <c r="BX513" i="1" s="1"/>
  <c r="BY536" i="1"/>
  <c r="BY513" i="1" s="1"/>
  <c r="CK536" i="1"/>
  <c r="CK513" i="1" s="1"/>
  <c r="CL536" i="1"/>
  <c r="CL513" i="1" s="1"/>
  <c r="CM536" i="1"/>
  <c r="BD536" i="1" s="1"/>
  <c r="BD513" i="1" s="1"/>
  <c r="F545" i="1"/>
  <c r="F549" i="1"/>
  <c r="D566" i="1"/>
  <c r="C568" i="1"/>
  <c r="E568" i="1"/>
  <c r="Z568" i="1"/>
  <c r="AA568" i="1"/>
  <c r="AM568" i="1"/>
  <c r="AN568" i="1"/>
  <c r="BE568" i="1"/>
  <c r="BF568" i="1"/>
  <c r="BG568" i="1"/>
  <c r="BH568" i="1"/>
  <c r="BI568" i="1"/>
  <c r="BJ568" i="1"/>
  <c r="BK568" i="1"/>
  <c r="BL568" i="1"/>
  <c r="BM568" i="1"/>
  <c r="BN568" i="1"/>
  <c r="BO568" i="1"/>
  <c r="BP568" i="1"/>
  <c r="BQ568" i="1"/>
  <c r="BR568" i="1"/>
  <c r="BS568" i="1"/>
  <c r="BT568" i="1"/>
  <c r="BU568" i="1"/>
  <c r="BV568" i="1"/>
  <c r="BW568" i="1"/>
  <c r="CN568" i="1"/>
  <c r="CO568" i="1"/>
  <c r="CP568" i="1"/>
  <c r="CQ568" i="1"/>
  <c r="CR568" i="1"/>
  <c r="CS568" i="1"/>
  <c r="CT568" i="1"/>
  <c r="CU568" i="1"/>
  <c r="CV568" i="1"/>
  <c r="CW568" i="1"/>
  <c r="CX568" i="1"/>
  <c r="CY568" i="1"/>
  <c r="CZ568" i="1"/>
  <c r="DA568" i="1"/>
  <c r="DB568" i="1"/>
  <c r="DC568" i="1"/>
  <c r="DD568" i="1"/>
  <c r="DE568" i="1"/>
  <c r="DF568" i="1"/>
  <c r="DG568" i="1"/>
  <c r="DH568" i="1"/>
  <c r="DI568" i="1"/>
  <c r="DJ568" i="1"/>
  <c r="DK568" i="1"/>
  <c r="DL568" i="1"/>
  <c r="DM568" i="1"/>
  <c r="DN568" i="1"/>
  <c r="DO568" i="1"/>
  <c r="DP568" i="1"/>
  <c r="DQ568" i="1"/>
  <c r="DR568" i="1"/>
  <c r="DS568" i="1"/>
  <c r="DT568" i="1"/>
  <c r="DU568" i="1"/>
  <c r="DV568" i="1"/>
  <c r="DW568" i="1"/>
  <c r="DX568" i="1"/>
  <c r="DY568" i="1"/>
  <c r="DZ568" i="1"/>
  <c r="EA568" i="1"/>
  <c r="EB568" i="1"/>
  <c r="EC568" i="1"/>
  <c r="ED568" i="1"/>
  <c r="EE568" i="1"/>
  <c r="EF568" i="1"/>
  <c r="EG568" i="1"/>
  <c r="EH568" i="1"/>
  <c r="EI568" i="1"/>
  <c r="EJ568" i="1"/>
  <c r="EK568" i="1"/>
  <c r="EL568" i="1"/>
  <c r="EM568" i="1"/>
  <c r="EN568" i="1"/>
  <c r="EO568" i="1"/>
  <c r="EP568" i="1"/>
  <c r="EQ568" i="1"/>
  <c r="ER568" i="1"/>
  <c r="ES568" i="1"/>
  <c r="ET568" i="1"/>
  <c r="EU568" i="1"/>
  <c r="EV568" i="1"/>
  <c r="EW568" i="1"/>
  <c r="EX568" i="1"/>
  <c r="EY568" i="1"/>
  <c r="EZ568" i="1"/>
  <c r="FA568" i="1"/>
  <c r="FB568" i="1"/>
  <c r="FC568" i="1"/>
  <c r="FD568" i="1"/>
  <c r="FE568" i="1"/>
  <c r="FF568" i="1"/>
  <c r="FG568" i="1"/>
  <c r="FH568" i="1"/>
  <c r="FI568" i="1"/>
  <c r="FJ568" i="1"/>
  <c r="FK568" i="1"/>
  <c r="FL568" i="1"/>
  <c r="FM568" i="1"/>
  <c r="FN568" i="1"/>
  <c r="FO568" i="1"/>
  <c r="FP568" i="1"/>
  <c r="FQ568" i="1"/>
  <c r="FR568" i="1"/>
  <c r="FS568" i="1"/>
  <c r="FT568" i="1"/>
  <c r="FU568" i="1"/>
  <c r="FV568" i="1"/>
  <c r="FW568" i="1"/>
  <c r="FX568" i="1"/>
  <c r="FY568" i="1"/>
  <c r="FZ568" i="1"/>
  <c r="GA568" i="1"/>
  <c r="GB568" i="1"/>
  <c r="GC568" i="1"/>
  <c r="GD568" i="1"/>
  <c r="GE568" i="1"/>
  <c r="GF568" i="1"/>
  <c r="GG568" i="1"/>
  <c r="GH568" i="1"/>
  <c r="GI568" i="1"/>
  <c r="GJ568" i="1"/>
  <c r="GK568" i="1"/>
  <c r="GL568" i="1"/>
  <c r="GM568" i="1"/>
  <c r="GN568" i="1"/>
  <c r="GO568" i="1"/>
  <c r="GP568" i="1"/>
  <c r="GQ568" i="1"/>
  <c r="GR568" i="1"/>
  <c r="GS568" i="1"/>
  <c r="GT568" i="1"/>
  <c r="GU568" i="1"/>
  <c r="GV568" i="1"/>
  <c r="GW568" i="1"/>
  <c r="GX568" i="1"/>
  <c r="O570" i="1"/>
  <c r="AB579" i="1" s="1"/>
  <c r="P570" i="1"/>
  <c r="Q570" i="1"/>
  <c r="R570" i="1"/>
  <c r="S570" i="1"/>
  <c r="AF579" i="1" s="1"/>
  <c r="T570" i="1"/>
  <c r="AG579" i="1" s="1"/>
  <c r="U570" i="1"/>
  <c r="AH579" i="1" s="1"/>
  <c r="V570" i="1"/>
  <c r="W570" i="1"/>
  <c r="X570" i="1"/>
  <c r="Y570" i="1"/>
  <c r="AB570" i="1"/>
  <c r="CP570" i="1" s="1"/>
  <c r="GM570" i="1" s="1"/>
  <c r="AC570" i="1"/>
  <c r="AD570" i="1"/>
  <c r="AE570" i="1"/>
  <c r="AF570" i="1"/>
  <c r="AG570" i="1"/>
  <c r="AH570" i="1"/>
  <c r="AI570" i="1"/>
  <c r="AJ570" i="1"/>
  <c r="GL570" i="1"/>
  <c r="GO570" i="1"/>
  <c r="CC579" i="1" s="1"/>
  <c r="GP570" i="1"/>
  <c r="GV570" i="1"/>
  <c r="GX570" i="1"/>
  <c r="O571" i="1"/>
  <c r="P571" i="1"/>
  <c r="Q571" i="1"/>
  <c r="AD579" i="1" s="1"/>
  <c r="R571" i="1"/>
  <c r="S571" i="1"/>
  <c r="T571" i="1"/>
  <c r="U571" i="1"/>
  <c r="V571" i="1"/>
  <c r="AI579" i="1" s="1"/>
  <c r="W571" i="1"/>
  <c r="X571" i="1"/>
  <c r="Y571" i="1"/>
  <c r="AB571" i="1"/>
  <c r="CP571" i="1" s="1"/>
  <c r="GM571" i="1" s="1"/>
  <c r="AC571" i="1"/>
  <c r="AD571" i="1"/>
  <c r="AE571" i="1"/>
  <c r="AF571" i="1"/>
  <c r="AG571" i="1"/>
  <c r="AH571" i="1"/>
  <c r="AI571" i="1"/>
  <c r="AJ571" i="1"/>
  <c r="GL571" i="1"/>
  <c r="GO571" i="1"/>
  <c r="GP571" i="1"/>
  <c r="GV571" i="1"/>
  <c r="GX571" i="1"/>
  <c r="O572" i="1"/>
  <c r="P572" i="1"/>
  <c r="AC579" i="1" s="1"/>
  <c r="Q572" i="1"/>
  <c r="R572" i="1"/>
  <c r="S572" i="1"/>
  <c r="T572" i="1"/>
  <c r="U572" i="1"/>
  <c r="V572" i="1"/>
  <c r="W572" i="1"/>
  <c r="X572" i="1"/>
  <c r="Y572" i="1"/>
  <c r="AB572" i="1"/>
  <c r="AC572" i="1"/>
  <c r="AD572" i="1"/>
  <c r="AE572" i="1"/>
  <c r="AF572" i="1"/>
  <c r="AG572" i="1"/>
  <c r="AH572" i="1"/>
  <c r="AI572" i="1"/>
  <c r="AJ572" i="1"/>
  <c r="CP572" i="1"/>
  <c r="GM572" i="1" s="1"/>
  <c r="GL572" i="1"/>
  <c r="GO572" i="1"/>
  <c r="GP572" i="1"/>
  <c r="GV572" i="1"/>
  <c r="GX572" i="1"/>
  <c r="CJ579" i="1" s="1"/>
  <c r="O573" i="1"/>
  <c r="P573" i="1"/>
  <c r="Q573" i="1"/>
  <c r="R573" i="1"/>
  <c r="AE579" i="1" s="1"/>
  <c r="S573" i="1"/>
  <c r="T573" i="1"/>
  <c r="U573" i="1"/>
  <c r="V573" i="1"/>
  <c r="W573" i="1"/>
  <c r="AJ579" i="1" s="1"/>
  <c r="X573" i="1"/>
  <c r="Y573" i="1"/>
  <c r="AB573" i="1"/>
  <c r="CP573" i="1" s="1"/>
  <c r="GM573" i="1" s="1"/>
  <c r="AC573" i="1"/>
  <c r="AD573" i="1"/>
  <c r="AE573" i="1"/>
  <c r="AF573" i="1"/>
  <c r="AG573" i="1"/>
  <c r="AH573" i="1"/>
  <c r="AI573" i="1"/>
  <c r="AJ573" i="1"/>
  <c r="GL573" i="1"/>
  <c r="BZ579" i="1" s="1"/>
  <c r="GO573" i="1"/>
  <c r="GP573" i="1"/>
  <c r="CD579" i="1" s="1"/>
  <c r="GV573" i="1"/>
  <c r="GX573" i="1"/>
  <c r="O574" i="1"/>
  <c r="P574" i="1"/>
  <c r="Q574" i="1"/>
  <c r="R574" i="1"/>
  <c r="S574" i="1"/>
  <c r="T574" i="1"/>
  <c r="U574" i="1"/>
  <c r="V574" i="1"/>
  <c r="W574" i="1"/>
  <c r="X574" i="1"/>
  <c r="Y574" i="1"/>
  <c r="AB574" i="1"/>
  <c r="AC574" i="1"/>
  <c r="AD574" i="1"/>
  <c r="AE574" i="1"/>
  <c r="AF574" i="1"/>
  <c r="AG574" i="1"/>
  <c r="AH574" i="1"/>
  <c r="AI574" i="1"/>
  <c r="AJ574" i="1"/>
  <c r="CP574" i="1"/>
  <c r="GM574" i="1" s="1"/>
  <c r="GL574" i="1"/>
  <c r="GO574" i="1"/>
  <c r="GP574" i="1"/>
  <c r="GV574" i="1"/>
  <c r="GX574" i="1"/>
  <c r="O575" i="1"/>
  <c r="P575" i="1"/>
  <c r="Q575" i="1"/>
  <c r="R575" i="1"/>
  <c r="S575" i="1"/>
  <c r="T575" i="1"/>
  <c r="U575" i="1"/>
  <c r="V575" i="1"/>
  <c r="W575" i="1"/>
  <c r="X575" i="1"/>
  <c r="Y575" i="1"/>
  <c r="AB575" i="1"/>
  <c r="CP575" i="1" s="1"/>
  <c r="GM575" i="1" s="1"/>
  <c r="AC575" i="1"/>
  <c r="AD575" i="1"/>
  <c r="AE575" i="1"/>
  <c r="AF575" i="1"/>
  <c r="AG575" i="1"/>
  <c r="AH575" i="1"/>
  <c r="AI575" i="1"/>
  <c r="AJ575" i="1"/>
  <c r="GL575" i="1"/>
  <c r="GO575" i="1"/>
  <c r="GP575" i="1"/>
  <c r="GV575" i="1"/>
  <c r="GX575" i="1"/>
  <c r="O576" i="1"/>
  <c r="P576" i="1"/>
  <c r="Q576" i="1"/>
  <c r="R576" i="1"/>
  <c r="S576" i="1"/>
  <c r="T576" i="1"/>
  <c r="U576" i="1"/>
  <c r="V576" i="1"/>
  <c r="W576" i="1"/>
  <c r="X576" i="1"/>
  <c r="Y576" i="1"/>
  <c r="AL579" i="1" s="1"/>
  <c r="AB576" i="1"/>
  <c r="CP576" i="1" s="1"/>
  <c r="GM576" i="1" s="1"/>
  <c r="AC576" i="1"/>
  <c r="AD576" i="1"/>
  <c r="AE576" i="1"/>
  <c r="AF576" i="1"/>
  <c r="AG576" i="1"/>
  <c r="AH576" i="1"/>
  <c r="AI576" i="1"/>
  <c r="AJ576" i="1"/>
  <c r="GL576" i="1"/>
  <c r="GO576" i="1"/>
  <c r="GP576" i="1"/>
  <c r="GV576" i="1"/>
  <c r="GX576" i="1"/>
  <c r="O577" i="1"/>
  <c r="P577" i="1"/>
  <c r="Q577" i="1"/>
  <c r="R577" i="1"/>
  <c r="S577" i="1"/>
  <c r="T577" i="1"/>
  <c r="U577" i="1"/>
  <c r="V577" i="1"/>
  <c r="W577" i="1"/>
  <c r="X577" i="1"/>
  <c r="Y577" i="1"/>
  <c r="AB577" i="1"/>
  <c r="AC577" i="1"/>
  <c r="AD577" i="1"/>
  <c r="AE577" i="1"/>
  <c r="AF577" i="1"/>
  <c r="AG577" i="1"/>
  <c r="AH577" i="1"/>
  <c r="AI577" i="1"/>
  <c r="AJ577" i="1"/>
  <c r="CP577" i="1"/>
  <c r="GL577" i="1"/>
  <c r="GM577" i="1"/>
  <c r="GN577" i="1" s="1"/>
  <c r="GO577" i="1"/>
  <c r="GP577" i="1"/>
  <c r="GV577" i="1"/>
  <c r="GX577" i="1"/>
  <c r="B579" i="1"/>
  <c r="B568" i="1" s="1"/>
  <c r="C579" i="1"/>
  <c r="D579" i="1"/>
  <c r="D568" i="1" s="1"/>
  <c r="F579" i="1"/>
  <c r="F568" i="1" s="1"/>
  <c r="G579" i="1"/>
  <c r="G568" i="1" s="1"/>
  <c r="AK579" i="1"/>
  <c r="X579" i="1" s="1"/>
  <c r="BX579" i="1"/>
  <c r="AO579" i="1" s="1"/>
  <c r="BY579" i="1"/>
  <c r="AP579" i="1" s="1"/>
  <c r="CK579" i="1"/>
  <c r="CK568" i="1" s="1"/>
  <c r="CL579" i="1"/>
  <c r="CL568" i="1" s="1"/>
  <c r="D609" i="1"/>
  <c r="B611" i="1"/>
  <c r="E611" i="1"/>
  <c r="Z611" i="1"/>
  <c r="AA611" i="1"/>
  <c r="AM611" i="1"/>
  <c r="AN611" i="1"/>
  <c r="BE611" i="1"/>
  <c r="BF611" i="1"/>
  <c r="BG611" i="1"/>
  <c r="BH611" i="1"/>
  <c r="BI611" i="1"/>
  <c r="BJ611" i="1"/>
  <c r="BK611" i="1"/>
  <c r="BL611" i="1"/>
  <c r="BM611" i="1"/>
  <c r="BN611" i="1"/>
  <c r="BO611" i="1"/>
  <c r="BP611" i="1"/>
  <c r="BQ611" i="1"/>
  <c r="BR611" i="1"/>
  <c r="BS611" i="1"/>
  <c r="BT611" i="1"/>
  <c r="BU611" i="1"/>
  <c r="BV611" i="1"/>
  <c r="BW611" i="1"/>
  <c r="CL611" i="1"/>
  <c r="CM611" i="1"/>
  <c r="CN611" i="1"/>
  <c r="CO611" i="1"/>
  <c r="CP611" i="1"/>
  <c r="CQ611" i="1"/>
  <c r="CR611" i="1"/>
  <c r="CS611" i="1"/>
  <c r="CT611" i="1"/>
  <c r="CU611" i="1"/>
  <c r="CV611" i="1"/>
  <c r="CW611" i="1"/>
  <c r="CX611" i="1"/>
  <c r="CY611" i="1"/>
  <c r="CZ611" i="1"/>
  <c r="DA611" i="1"/>
  <c r="DB611" i="1"/>
  <c r="DC611" i="1"/>
  <c r="DD611" i="1"/>
  <c r="DE611" i="1"/>
  <c r="DF611" i="1"/>
  <c r="DG611" i="1"/>
  <c r="DH611" i="1"/>
  <c r="DI611" i="1"/>
  <c r="DJ611" i="1"/>
  <c r="DK611" i="1"/>
  <c r="DL611" i="1"/>
  <c r="DM611" i="1"/>
  <c r="DN611" i="1"/>
  <c r="DO611" i="1"/>
  <c r="DP611" i="1"/>
  <c r="DQ611" i="1"/>
  <c r="DR611" i="1"/>
  <c r="DS611" i="1"/>
  <c r="DT611" i="1"/>
  <c r="DU611" i="1"/>
  <c r="DV611" i="1"/>
  <c r="DW611" i="1"/>
  <c r="DX611" i="1"/>
  <c r="DY611" i="1"/>
  <c r="DZ611" i="1"/>
  <c r="EA611" i="1"/>
  <c r="EB611" i="1"/>
  <c r="EC611" i="1"/>
  <c r="ED611" i="1"/>
  <c r="EE611" i="1"/>
  <c r="EF611" i="1"/>
  <c r="EG611" i="1"/>
  <c r="EH611" i="1"/>
  <c r="EI611" i="1"/>
  <c r="EJ611" i="1"/>
  <c r="EK611" i="1"/>
  <c r="EL611" i="1"/>
  <c r="EM611" i="1"/>
  <c r="EN611" i="1"/>
  <c r="EO611" i="1"/>
  <c r="EP611" i="1"/>
  <c r="EQ611" i="1"/>
  <c r="ER611" i="1"/>
  <c r="ES611" i="1"/>
  <c r="ET611" i="1"/>
  <c r="EU611" i="1"/>
  <c r="EV611" i="1"/>
  <c r="EW611" i="1"/>
  <c r="EX611" i="1"/>
  <c r="EY611" i="1"/>
  <c r="EZ611" i="1"/>
  <c r="FA611" i="1"/>
  <c r="FB611" i="1"/>
  <c r="FC611" i="1"/>
  <c r="FD611" i="1"/>
  <c r="FE611" i="1"/>
  <c r="FF611" i="1"/>
  <c r="FG611" i="1"/>
  <c r="FH611" i="1"/>
  <c r="FI611" i="1"/>
  <c r="FJ611" i="1"/>
  <c r="FK611" i="1"/>
  <c r="FL611" i="1"/>
  <c r="FM611" i="1"/>
  <c r="FN611" i="1"/>
  <c r="FO611" i="1"/>
  <c r="FP611" i="1"/>
  <c r="FQ611" i="1"/>
  <c r="FR611" i="1"/>
  <c r="FS611" i="1"/>
  <c r="FT611" i="1"/>
  <c r="FU611" i="1"/>
  <c r="FV611" i="1"/>
  <c r="FW611" i="1"/>
  <c r="FX611" i="1"/>
  <c r="FY611" i="1"/>
  <c r="FZ611" i="1"/>
  <c r="GA611" i="1"/>
  <c r="GB611" i="1"/>
  <c r="GC611" i="1"/>
  <c r="GD611" i="1"/>
  <c r="GE611" i="1"/>
  <c r="GF611" i="1"/>
  <c r="GG611" i="1"/>
  <c r="GH611" i="1"/>
  <c r="GI611" i="1"/>
  <c r="GJ611" i="1"/>
  <c r="GK611" i="1"/>
  <c r="GL611" i="1"/>
  <c r="GM611" i="1"/>
  <c r="GN611" i="1"/>
  <c r="GO611" i="1"/>
  <c r="GP611" i="1"/>
  <c r="GQ611" i="1"/>
  <c r="GR611" i="1"/>
  <c r="GS611" i="1"/>
  <c r="GT611" i="1"/>
  <c r="GU611" i="1"/>
  <c r="GV611" i="1"/>
  <c r="GW611" i="1"/>
  <c r="GX611" i="1"/>
  <c r="C613" i="1"/>
  <c r="D613" i="1"/>
  <c r="R613" i="1"/>
  <c r="AE618" i="1" s="1"/>
  <c r="S613" i="1"/>
  <c r="CY613" i="1" s="1"/>
  <c r="X613" i="1" s="1"/>
  <c r="AK618" i="1" s="1"/>
  <c r="V613" i="1"/>
  <c r="AI618" i="1" s="1"/>
  <c r="W613" i="1"/>
  <c r="AJ618" i="1" s="1"/>
  <c r="AC613" i="1"/>
  <c r="AE613" i="1"/>
  <c r="AD613" i="1" s="1"/>
  <c r="AF613" i="1"/>
  <c r="AG613" i="1"/>
  <c r="AH613" i="1"/>
  <c r="AI613" i="1"/>
  <c r="AJ613" i="1"/>
  <c r="CQ613" i="1"/>
  <c r="P613" i="1" s="1"/>
  <c r="CR613" i="1"/>
  <c r="Q613" i="1" s="1"/>
  <c r="AD618" i="1" s="1"/>
  <c r="CS613" i="1"/>
  <c r="CT613" i="1"/>
  <c r="CU613" i="1"/>
  <c r="T613" i="1" s="1"/>
  <c r="CV613" i="1"/>
  <c r="U613" i="1" s="1"/>
  <c r="AH618" i="1" s="1"/>
  <c r="CW613" i="1"/>
  <c r="CX613" i="1"/>
  <c r="GL613" i="1"/>
  <c r="GO613" i="1"/>
  <c r="GP613" i="1"/>
  <c r="GV613" i="1"/>
  <c r="HC613" i="1" s="1"/>
  <c r="GX613" i="1" s="1"/>
  <c r="C614" i="1"/>
  <c r="D614" i="1"/>
  <c r="Q614" i="1"/>
  <c r="R614" i="1"/>
  <c r="CY614" i="1" s="1"/>
  <c r="X614" i="1" s="1"/>
  <c r="S614" i="1"/>
  <c r="CZ614" i="1" s="1"/>
  <c r="Y614" i="1" s="1"/>
  <c r="W614" i="1"/>
  <c r="AB614" i="1"/>
  <c r="AC614" i="1"/>
  <c r="AD614" i="1"/>
  <c r="AE614" i="1"/>
  <c r="AF614" i="1"/>
  <c r="AG614" i="1"/>
  <c r="CU614" i="1" s="1"/>
  <c r="T614" i="1" s="1"/>
  <c r="AH614" i="1"/>
  <c r="CV614" i="1" s="1"/>
  <c r="U614" i="1" s="1"/>
  <c r="AI614" i="1"/>
  <c r="AJ614" i="1"/>
  <c r="CQ614" i="1"/>
  <c r="P614" i="1" s="1"/>
  <c r="CP614" i="1" s="1"/>
  <c r="O614" i="1" s="1"/>
  <c r="CR614" i="1"/>
  <c r="CS614" i="1"/>
  <c r="CT614" i="1"/>
  <c r="CW614" i="1"/>
  <c r="V614" i="1" s="1"/>
  <c r="CX614" i="1"/>
  <c r="GL614" i="1"/>
  <c r="GO614" i="1"/>
  <c r="GP614" i="1"/>
  <c r="GV614" i="1"/>
  <c r="HC614" i="1"/>
  <c r="GX614" i="1" s="1"/>
  <c r="P615" i="1"/>
  <c r="T615" i="1"/>
  <c r="AC615" i="1"/>
  <c r="AB615" i="1" s="1"/>
  <c r="AD615" i="1"/>
  <c r="AE615" i="1"/>
  <c r="AF615" i="1"/>
  <c r="AG615" i="1"/>
  <c r="AH615" i="1"/>
  <c r="CV615" i="1" s="1"/>
  <c r="U615" i="1" s="1"/>
  <c r="AI615" i="1"/>
  <c r="CW615" i="1" s="1"/>
  <c r="V615" i="1" s="1"/>
  <c r="AJ615" i="1"/>
  <c r="CX615" i="1" s="1"/>
  <c r="W615" i="1" s="1"/>
  <c r="CQ615" i="1"/>
  <c r="CR615" i="1"/>
  <c r="Q615" i="1" s="1"/>
  <c r="CS615" i="1"/>
  <c r="R615" i="1" s="1"/>
  <c r="CT615" i="1"/>
  <c r="S615" i="1" s="1"/>
  <c r="CU615" i="1"/>
  <c r="GL615" i="1"/>
  <c r="GO615" i="1"/>
  <c r="GP615" i="1"/>
  <c r="GV615" i="1"/>
  <c r="HC615" i="1" s="1"/>
  <c r="GX615" i="1" s="1"/>
  <c r="Q616" i="1"/>
  <c r="AC616" i="1"/>
  <c r="AE616" i="1"/>
  <c r="AD616" i="1" s="1"/>
  <c r="AB616" i="1" s="1"/>
  <c r="AF616" i="1"/>
  <c r="AG616" i="1"/>
  <c r="CU616" i="1" s="1"/>
  <c r="T616" i="1" s="1"/>
  <c r="AH616" i="1"/>
  <c r="CV616" i="1" s="1"/>
  <c r="U616" i="1" s="1"/>
  <c r="AI616" i="1"/>
  <c r="CW616" i="1" s="1"/>
  <c r="V616" i="1" s="1"/>
  <c r="AJ616" i="1"/>
  <c r="CQ616" i="1"/>
  <c r="P616" i="1" s="1"/>
  <c r="CR616" i="1"/>
  <c r="CS616" i="1"/>
  <c r="R616" i="1" s="1"/>
  <c r="CT616" i="1"/>
  <c r="S616" i="1" s="1"/>
  <c r="CX616" i="1"/>
  <c r="W616" i="1" s="1"/>
  <c r="GL616" i="1"/>
  <c r="GO616" i="1"/>
  <c r="GP616" i="1"/>
  <c r="GV616" i="1"/>
  <c r="GX616" i="1"/>
  <c r="HC616" i="1"/>
  <c r="B618" i="1"/>
  <c r="C618" i="1"/>
  <c r="C611" i="1" s="1"/>
  <c r="D618" i="1"/>
  <c r="D611" i="1" s="1"/>
  <c r="F618" i="1"/>
  <c r="F611" i="1" s="1"/>
  <c r="G618" i="1"/>
  <c r="G611" i="1" s="1"/>
  <c r="AF618" i="1"/>
  <c r="AF611" i="1" s="1"/>
  <c r="AQ618" i="1"/>
  <c r="AQ611" i="1" s="1"/>
  <c r="AZ618" i="1"/>
  <c r="F629" i="1" s="1"/>
  <c r="BX618" i="1"/>
  <c r="BX611" i="1" s="1"/>
  <c r="BY618" i="1"/>
  <c r="BY611" i="1" s="1"/>
  <c r="BZ618" i="1"/>
  <c r="BZ611" i="1" s="1"/>
  <c r="CC618" i="1"/>
  <c r="AT618" i="1" s="1"/>
  <c r="CD618" i="1"/>
  <c r="AU618" i="1" s="1"/>
  <c r="CI618" i="1"/>
  <c r="CI611" i="1" s="1"/>
  <c r="CK618" i="1"/>
  <c r="BB618" i="1" s="1"/>
  <c r="CL618" i="1"/>
  <c r="BC618" i="1" s="1"/>
  <c r="CM618" i="1"/>
  <c r="BD618" i="1" s="1"/>
  <c r="B648" i="1"/>
  <c r="B22" i="1" s="1"/>
  <c r="C648" i="1"/>
  <c r="C22" i="1" s="1"/>
  <c r="D648" i="1"/>
  <c r="D22" i="1" s="1"/>
  <c r="F648" i="1"/>
  <c r="F22" i="1" s="1"/>
  <c r="G648" i="1"/>
  <c r="G22" i="1" s="1"/>
  <c r="B678" i="1"/>
  <c r="B18" i="1" s="1"/>
  <c r="C678" i="1"/>
  <c r="C18" i="1" s="1"/>
  <c r="D678" i="1"/>
  <c r="D18" i="1" s="1"/>
  <c r="F678" i="1"/>
  <c r="F18" i="1" s="1"/>
  <c r="G678" i="1"/>
  <c r="G18" i="1" s="1"/>
  <c r="F12" i="6"/>
  <c r="G12" i="6"/>
  <c r="AB517" i="1" l="1"/>
  <c r="AB440" i="1"/>
  <c r="AB99" i="1"/>
  <c r="AB444" i="1"/>
  <c r="AB318" i="1"/>
  <c r="CY174" i="1"/>
  <c r="X174" i="1" s="1"/>
  <c r="EL864" i="7" s="1"/>
  <c r="J878" i="7"/>
  <c r="P878" i="7"/>
  <c r="O878" i="7"/>
  <c r="J864" i="7"/>
  <c r="P864" i="7"/>
  <c r="O864" i="7"/>
  <c r="J857" i="7"/>
  <c r="O857" i="7"/>
  <c r="P857" i="7"/>
  <c r="M1215" i="7"/>
  <c r="EA1232" i="7" s="1"/>
  <c r="EA2638" i="7"/>
  <c r="ED2135" i="7"/>
  <c r="M2132" i="7" s="1"/>
  <c r="ED2159" i="7"/>
  <c r="M2156" i="7" s="1"/>
  <c r="M527" i="7"/>
  <c r="M1508" i="7"/>
  <c r="EA1525" i="7" s="1"/>
  <c r="AB454" i="1"/>
  <c r="AB341" i="1"/>
  <c r="AB98" i="1"/>
  <c r="AB469" i="1"/>
  <c r="AB127" i="1"/>
  <c r="CD402" i="1"/>
  <c r="AB522" i="1"/>
  <c r="AB479" i="1"/>
  <c r="AB346" i="1"/>
  <c r="AB331" i="1"/>
  <c r="AB322" i="1"/>
  <c r="CC196" i="1"/>
  <c r="CC167" i="1" s="1"/>
  <c r="CC277" i="1"/>
  <c r="CC266" i="1" s="1"/>
  <c r="AB126" i="1"/>
  <c r="AB321" i="1"/>
  <c r="AB315" i="1"/>
  <c r="CY179" i="1"/>
  <c r="X179" i="1" s="1"/>
  <c r="EL871" i="7" s="1"/>
  <c r="AB132" i="1"/>
  <c r="DZ834" i="7"/>
  <c r="EI834" i="7"/>
  <c r="DZ832" i="7"/>
  <c r="L832" i="7"/>
  <c r="J832" i="7" s="1"/>
  <c r="AB455" i="1"/>
  <c r="AB448" i="1"/>
  <c r="AB385" i="1"/>
  <c r="AB342" i="1"/>
  <c r="AB337" i="1"/>
  <c r="AB118" i="1"/>
  <c r="AB117" i="1"/>
  <c r="AB114" i="1"/>
  <c r="AB527" i="1"/>
  <c r="AB467" i="1"/>
  <c r="CP174" i="1"/>
  <c r="O174" i="1" s="1"/>
  <c r="GM174" i="1" s="1"/>
  <c r="GP174" i="1" s="1"/>
  <c r="CP169" i="1"/>
  <c r="O169" i="1" s="1"/>
  <c r="AB110" i="1"/>
  <c r="M2166" i="7"/>
  <c r="M968" i="7"/>
  <c r="M428" i="7"/>
  <c r="EA445" i="7" s="1"/>
  <c r="M2204" i="7"/>
  <c r="M2290" i="7"/>
  <c r="M1078" i="7"/>
  <c r="M1092" i="7" s="1"/>
  <c r="M1093" i="7"/>
  <c r="M1138" i="7"/>
  <c r="M1462" i="7"/>
  <c r="M1476" i="7" s="1"/>
  <c r="EF2570" i="7"/>
  <c r="M2567" i="7" s="1"/>
  <c r="M933" i="7"/>
  <c r="EA958" i="7" s="1"/>
  <c r="ED2184" i="7"/>
  <c r="M2181" i="7" s="1"/>
  <c r="M2180" i="7"/>
  <c r="M1159" i="7"/>
  <c r="M1146" i="7"/>
  <c r="EA1162" i="7" s="1"/>
  <c r="M2354" i="7"/>
  <c r="EF830" i="7"/>
  <c r="M827" i="7" s="1"/>
  <c r="M2468" i="7"/>
  <c r="M1396" i="7"/>
  <c r="EA1412" i="7" s="1"/>
  <c r="M2215" i="7"/>
  <c r="M2337" i="7"/>
  <c r="M1702" i="7"/>
  <c r="M1053" i="7"/>
  <c r="EA1071" i="7" s="1"/>
  <c r="M1768" i="7"/>
  <c r="M1035" i="7"/>
  <c r="M605" i="7"/>
  <c r="EA621" i="7" s="1"/>
  <c r="M1034" i="7"/>
  <c r="ED2437" i="7"/>
  <c r="M2434" i="7" s="1"/>
  <c r="M2476" i="7"/>
  <c r="EA2494" i="7" s="1"/>
  <c r="M1439" i="7"/>
  <c r="EA1457" i="7" s="1"/>
  <c r="M1228" i="7"/>
  <c r="EF579" i="7"/>
  <c r="M576" i="7" s="1"/>
  <c r="M1168" i="7"/>
  <c r="M2079" i="7"/>
  <c r="M2118" i="7"/>
  <c r="M2369" i="7"/>
  <c r="M2142" i="7"/>
  <c r="M494" i="7"/>
  <c r="EA508" i="7" s="1"/>
  <c r="EA2570" i="7"/>
  <c r="M2535" i="7"/>
  <c r="M245" i="7"/>
  <c r="EA261" i="7" s="1"/>
  <c r="M390" i="7"/>
  <c r="EA404" i="7" s="1"/>
  <c r="M2527" i="7"/>
  <c r="EA2538" i="7" s="1"/>
  <c r="M1023" i="7"/>
  <c r="M584" i="7"/>
  <c r="EA600" i="7" s="1"/>
  <c r="M163" i="7"/>
  <c r="M1454" i="7"/>
  <c r="M2575" i="7"/>
  <c r="EA2586" i="7" s="1"/>
  <c r="M1522" i="7"/>
  <c r="M148" i="7"/>
  <c r="M1237" i="7"/>
  <c r="M955" i="7"/>
  <c r="M2019" i="7"/>
  <c r="EF1592" i="7"/>
  <c r="M1589" i="7" s="1"/>
  <c r="M756" i="7"/>
  <c r="M1125" i="7"/>
  <c r="EA1141" i="7" s="1"/>
  <c r="M597" i="7"/>
  <c r="M2033" i="7"/>
  <c r="ED2232" i="7"/>
  <c r="M2229" i="7" s="1"/>
  <c r="M339" i="7"/>
  <c r="ED2422" i="7"/>
  <c r="M2419" i="7" s="1"/>
  <c r="M2418" i="7"/>
  <c r="EF760" i="7"/>
  <c r="M757" i="7" s="1"/>
  <c r="ED2195" i="7"/>
  <c r="M2192" i="7" s="1"/>
  <c r="EF211" i="7"/>
  <c r="M208" i="7" s="1"/>
  <c r="M2191" i="7"/>
  <c r="EA467" i="7"/>
  <c r="ED2146" i="7"/>
  <c r="M2143" i="7" s="1"/>
  <c r="M360" i="7"/>
  <c r="M714" i="7"/>
  <c r="M982" i="7"/>
  <c r="M2239" i="7"/>
  <c r="M2063" i="7"/>
  <c r="M409" i="7"/>
  <c r="EA423" i="7" s="1"/>
  <c r="M2401" i="7"/>
  <c r="M1386" i="7"/>
  <c r="EF467" i="7"/>
  <c r="M464" i="7" s="1"/>
  <c r="M2646" i="7"/>
  <c r="M2609" i="7"/>
  <c r="M1317" i="7"/>
  <c r="EF385" i="7"/>
  <c r="M382" i="7" s="1"/>
  <c r="EF319" i="7"/>
  <c r="M316" i="7" s="1"/>
  <c r="M155" i="7"/>
  <c r="M554" i="7"/>
  <c r="M1610" i="7"/>
  <c r="M1486" i="7"/>
  <c r="M1499" i="7" s="1"/>
  <c r="EF290" i="7"/>
  <c r="M287" i="7" s="1"/>
  <c r="M842" i="7"/>
  <c r="M1229" i="7"/>
  <c r="M1010" i="7"/>
  <c r="M114" i="7"/>
  <c r="M724" i="7"/>
  <c r="M2583" i="7"/>
  <c r="M2566" i="7"/>
  <c r="M677" i="7"/>
  <c r="M348" i="7"/>
  <c r="M2322" i="7"/>
  <c r="M2445" i="7"/>
  <c r="EA2460" i="7" s="1"/>
  <c r="M678" i="7"/>
  <c r="M2518" i="7"/>
  <c r="M1500" i="7"/>
  <c r="M618" i="7"/>
  <c r="M826" i="7"/>
  <c r="EF343" i="7"/>
  <c r="M340" i="7" s="1"/>
  <c r="EA240" i="7"/>
  <c r="M236" i="7"/>
  <c r="EA579" i="7"/>
  <c r="M575" i="7"/>
  <c r="M2519" i="7"/>
  <c r="M1296" i="7"/>
  <c r="M1429" i="7"/>
  <c r="M381" i="7"/>
  <c r="M1656" i="7"/>
  <c r="EF1209" i="7"/>
  <c r="M1206" i="7" s="1"/>
  <c r="M1191" i="7"/>
  <c r="M2622" i="7"/>
  <c r="M315" i="7"/>
  <c r="M1747" i="7"/>
  <c r="M472" i="7"/>
  <c r="M485" i="7" s="1"/>
  <c r="ED2390" i="7"/>
  <c r="M2387" i="7" s="1"/>
  <c r="M540" i="7"/>
  <c r="M2049" i="7"/>
  <c r="M2321" i="7"/>
  <c r="M2386" i="7"/>
  <c r="M1349" i="7"/>
  <c r="EA1367" i="7" s="1"/>
  <c r="M555" i="7"/>
  <c r="M2093" i="7"/>
  <c r="M2491" i="7"/>
  <c r="M2433" i="7"/>
  <c r="M541" i="7"/>
  <c r="M1274" i="7"/>
  <c r="M1364" i="7"/>
  <c r="M401" i="7"/>
  <c r="M207" i="7"/>
  <c r="M1633" i="7"/>
  <c r="M2258" i="7"/>
  <c r="EF240" i="7"/>
  <c r="M237" i="7" s="1"/>
  <c r="M1068" i="7"/>
  <c r="EA2508" i="7"/>
  <c r="EA1637" i="7"/>
  <c r="EI1548" i="7"/>
  <c r="EA1772" i="7"/>
  <c r="EA1750" i="7"/>
  <c r="M1746" i="7"/>
  <c r="M139" i="7"/>
  <c r="EA2340" i="7"/>
  <c r="M2336" i="7"/>
  <c r="M2402" i="7"/>
  <c r="EI1000" i="7"/>
  <c r="M2064" i="7"/>
  <c r="EI1525" i="7"/>
  <c r="EF795" i="7"/>
  <c r="M792" i="7" s="1"/>
  <c r="M765" i="7"/>
  <c r="EA1570" i="7"/>
  <c r="M1566" i="7"/>
  <c r="EA1613" i="7"/>
  <c r="M1609" i="7"/>
  <c r="EA760" i="7"/>
  <c r="EF1728" i="7"/>
  <c r="M1725" i="7" s="1"/>
  <c r="M1711" i="7"/>
  <c r="EA1794" i="7"/>
  <c r="M1790" i="7"/>
  <c r="M526" i="7"/>
  <c r="M124" i="7"/>
  <c r="M1666" i="7"/>
  <c r="EF1683" i="7"/>
  <c r="M1680" i="7" s="1"/>
  <c r="EA2554" i="7"/>
  <c r="EA656" i="7"/>
  <c r="M652" i="7"/>
  <c r="M463" i="7"/>
  <c r="M2094" i="7"/>
  <c r="EF642" i="7"/>
  <c r="M639" i="7" s="1"/>
  <c r="M626" i="7"/>
  <c r="M1521" i="7"/>
  <c r="M1339" i="7"/>
  <c r="M1295" i="7"/>
  <c r="M1338" i="7"/>
  <c r="M705" i="7"/>
  <c r="M904" i="7"/>
  <c r="EF929" i="7"/>
  <c r="EA2293" i="7"/>
  <c r="M2289" i="7"/>
  <c r="M1409" i="7"/>
  <c r="EA1277" i="7"/>
  <c r="M1273" i="7"/>
  <c r="M2304" i="7"/>
  <c r="M1588" i="7"/>
  <c r="M286" i="7"/>
  <c r="M2272" i="7"/>
  <c r="M2457" i="7"/>
  <c r="M1544" i="7"/>
  <c r="EA2600" i="7"/>
  <c r="M258" i="7"/>
  <c r="EA1026" i="7"/>
  <c r="M1022" i="7"/>
  <c r="M2623" i="7"/>
  <c r="M2305" i="7"/>
  <c r="M996" i="7"/>
  <c r="EA1321" i="7"/>
  <c r="EF1119" i="7"/>
  <c r="M1101" i="7"/>
  <c r="M2694" i="7"/>
  <c r="M2257" i="7"/>
  <c r="M505" i="7"/>
  <c r="M1477" i="7"/>
  <c r="M442" i="7"/>
  <c r="EA846" i="7"/>
  <c r="EA2037" i="7"/>
  <c r="M420" i="7"/>
  <c r="AB96" i="1"/>
  <c r="AB447" i="1"/>
  <c r="CY169" i="1"/>
  <c r="X169" i="1" s="1"/>
  <c r="EL857" i="7" s="1"/>
  <c r="AB109" i="1"/>
  <c r="AB395" i="1"/>
  <c r="BZ277" i="1"/>
  <c r="AQ277" i="1" s="1"/>
  <c r="AB125" i="1"/>
  <c r="AB524" i="1"/>
  <c r="AB441" i="1"/>
  <c r="AB105" i="1"/>
  <c r="AB445" i="1"/>
  <c r="AB451" i="1"/>
  <c r="AB323" i="1"/>
  <c r="AB333" i="1"/>
  <c r="CD277" i="1"/>
  <c r="AU277" i="1" s="1"/>
  <c r="AB104" i="1"/>
  <c r="AB468" i="1"/>
  <c r="AB314" i="1"/>
  <c r="AB463" i="1"/>
  <c r="AB452" i="1"/>
  <c r="AB399" i="1"/>
  <c r="BZ349" i="1"/>
  <c r="CG349" i="1" s="1"/>
  <c r="AB274" i="1"/>
  <c r="AB122" i="1"/>
  <c r="AB119" i="1"/>
  <c r="AB116" i="1"/>
  <c r="AB100" i="1"/>
  <c r="AB389" i="1"/>
  <c r="AB335" i="1"/>
  <c r="AB332" i="1"/>
  <c r="AB271" i="1"/>
  <c r="AB519" i="1"/>
  <c r="AB518" i="1"/>
  <c r="AB515" i="1"/>
  <c r="AB345" i="1"/>
  <c r="AB324" i="1"/>
  <c r="AB334" i="1"/>
  <c r="AB328" i="1"/>
  <c r="CB196" i="1"/>
  <c r="CB167" i="1" s="1"/>
  <c r="AB462" i="1"/>
  <c r="AB396" i="1"/>
  <c r="AB388" i="1"/>
  <c r="AB273" i="1"/>
  <c r="AB130" i="1"/>
  <c r="AB115" i="1"/>
  <c r="AB102" i="1"/>
  <c r="AB466" i="1"/>
  <c r="AB439" i="1"/>
  <c r="BZ402" i="1"/>
  <c r="CI402" i="1" s="1"/>
  <c r="AB344" i="1"/>
  <c r="AB327" i="1"/>
  <c r="CZ169" i="1"/>
  <c r="Y169" i="1" s="1"/>
  <c r="BZ135" i="1"/>
  <c r="AQ135" i="1" s="1"/>
  <c r="AB477" i="1"/>
  <c r="CZ179" i="1"/>
  <c r="Y179" i="1" s="1"/>
  <c r="EM871" i="7" s="1"/>
  <c r="AB526" i="1"/>
  <c r="AB453" i="1"/>
  <c r="AB108" i="1"/>
  <c r="AB523" i="1"/>
  <c r="AB461" i="1"/>
  <c r="AB387" i="1"/>
  <c r="AB330" i="1"/>
  <c r="BZ536" i="1"/>
  <c r="CG536" i="1" s="1"/>
  <c r="AB465" i="1"/>
  <c r="AB449" i="1"/>
  <c r="AB446" i="1"/>
  <c r="AB384" i="1"/>
  <c r="AB336" i="1"/>
  <c r="AB101" i="1"/>
  <c r="AI402" i="1"/>
  <c r="AI381" i="1" s="1"/>
  <c r="AB325" i="1"/>
  <c r="AB525" i="1"/>
  <c r="AB473" i="1"/>
  <c r="AB400" i="1"/>
  <c r="AB386" i="1"/>
  <c r="AB275" i="1"/>
  <c r="AB272" i="1"/>
  <c r="CP179" i="1"/>
  <c r="O179" i="1" s="1"/>
  <c r="BZ196" i="1"/>
  <c r="CI196" i="1" s="1"/>
  <c r="CC135" i="1"/>
  <c r="CC94" i="1" s="1"/>
  <c r="AB268" i="1"/>
  <c r="CY184" i="1"/>
  <c r="X184" i="1" s="1"/>
  <c r="EL878" i="7" s="1"/>
  <c r="AB107" i="1"/>
  <c r="CY616" i="1"/>
  <c r="X616" i="1" s="1"/>
  <c r="CZ616" i="1"/>
  <c r="Y616" i="1" s="1"/>
  <c r="AQ579" i="1"/>
  <c r="BZ568" i="1"/>
  <c r="U579" i="1"/>
  <c r="AH568" i="1"/>
  <c r="T579" i="1"/>
  <c r="AG568" i="1"/>
  <c r="S579" i="1"/>
  <c r="AF568" i="1"/>
  <c r="CP616" i="1"/>
  <c r="O616" i="1" s="1"/>
  <c r="GM616" i="1" s="1"/>
  <c r="GN616" i="1" s="1"/>
  <c r="CJ618" i="1"/>
  <c r="AB613" i="1"/>
  <c r="CJ568" i="1"/>
  <c r="BA579" i="1"/>
  <c r="AT579" i="1"/>
  <c r="CC568" i="1"/>
  <c r="AB532" i="1"/>
  <c r="AJ611" i="1"/>
  <c r="W618" i="1"/>
  <c r="GM614" i="1"/>
  <c r="GN614" i="1" s="1"/>
  <c r="V618" i="1"/>
  <c r="AI611" i="1"/>
  <c r="GN576" i="1"/>
  <c r="HD576" i="1"/>
  <c r="AL568" i="1"/>
  <c r="Y579" i="1"/>
  <c r="AE611" i="1"/>
  <c r="R618" i="1"/>
  <c r="CY534" i="1"/>
  <c r="X534" i="1" s="1"/>
  <c r="CZ534" i="1"/>
  <c r="Y534" i="1" s="1"/>
  <c r="GN572" i="1"/>
  <c r="HD572" i="1"/>
  <c r="X618" i="1"/>
  <c r="AK611" i="1"/>
  <c r="AB568" i="1"/>
  <c r="O579" i="1"/>
  <c r="AC568" i="1"/>
  <c r="CE579" i="1"/>
  <c r="CF579" i="1"/>
  <c r="CH579" i="1"/>
  <c r="P579" i="1"/>
  <c r="CP534" i="1"/>
  <c r="O534" i="1" s="1"/>
  <c r="HD573" i="1"/>
  <c r="GN573" i="1"/>
  <c r="V579" i="1"/>
  <c r="AI568" i="1"/>
  <c r="CP533" i="1"/>
  <c r="O533" i="1" s="1"/>
  <c r="AH611" i="1"/>
  <c r="U618" i="1"/>
  <c r="AG618" i="1"/>
  <c r="F643" i="1"/>
  <c r="BD611" i="1"/>
  <c r="F588" i="1"/>
  <c r="AP568" i="1"/>
  <c r="GN574" i="1"/>
  <c r="HD574" i="1"/>
  <c r="GN571" i="1"/>
  <c r="HD571" i="1"/>
  <c r="F634" i="1"/>
  <c r="BC611" i="1"/>
  <c r="CP615" i="1"/>
  <c r="O615" i="1" s="1"/>
  <c r="F583" i="1"/>
  <c r="AO568" i="1"/>
  <c r="HD575" i="1"/>
  <c r="GN575" i="1"/>
  <c r="AJ568" i="1"/>
  <c r="W579" i="1"/>
  <c r="AD611" i="1"/>
  <c r="Q618" i="1"/>
  <c r="F605" i="1"/>
  <c r="X568" i="1"/>
  <c r="CY531" i="1"/>
  <c r="X531" i="1" s="1"/>
  <c r="CZ531" i="1"/>
  <c r="Y531" i="1" s="1"/>
  <c r="CA579" i="1"/>
  <c r="GN570" i="1"/>
  <c r="HD570" i="1"/>
  <c r="AC618" i="1"/>
  <c r="CP613" i="1"/>
  <c r="O613" i="1" s="1"/>
  <c r="AU611" i="1"/>
  <c r="F637" i="1"/>
  <c r="Q579" i="1"/>
  <c r="AD568" i="1"/>
  <c r="CP530" i="1"/>
  <c r="O530" i="1" s="1"/>
  <c r="CY530" i="1"/>
  <c r="X530" i="1" s="1"/>
  <c r="CZ530" i="1"/>
  <c r="Y530" i="1" s="1"/>
  <c r="F631" i="1"/>
  <c r="BB611" i="1"/>
  <c r="CI536" i="1"/>
  <c r="AT611" i="1"/>
  <c r="F636" i="1"/>
  <c r="AU579" i="1"/>
  <c r="CD568" i="1"/>
  <c r="CY615" i="1"/>
  <c r="X615" i="1" s="1"/>
  <c r="CZ615" i="1"/>
  <c r="Y615" i="1" s="1"/>
  <c r="AE568" i="1"/>
  <c r="R579" i="1"/>
  <c r="CJ536" i="1"/>
  <c r="F628" i="1"/>
  <c r="F561" i="1"/>
  <c r="BX434" i="1"/>
  <c r="AO481" i="1"/>
  <c r="F497" i="1"/>
  <c r="BC434" i="1"/>
  <c r="AP618" i="1"/>
  <c r="CK611" i="1"/>
  <c r="BC579" i="1"/>
  <c r="CZ532" i="1"/>
  <c r="Y532" i="1" s="1"/>
  <c r="GM532" i="1" s="1"/>
  <c r="GN532" i="1" s="1"/>
  <c r="T526" i="1"/>
  <c r="AG536" i="1" s="1"/>
  <c r="AB521" i="1"/>
  <c r="AB475" i="1"/>
  <c r="CB481" i="1"/>
  <c r="BB234" i="1"/>
  <c r="CK228" i="1"/>
  <c r="AO618" i="1"/>
  <c r="S618" i="1"/>
  <c r="AZ611" i="1"/>
  <c r="BB579" i="1"/>
  <c r="AB534" i="1"/>
  <c r="CW1042" i="3"/>
  <c r="CX1042" i="3"/>
  <c r="CW1041" i="3"/>
  <c r="V525" i="1" s="1"/>
  <c r="H2606" i="7" s="1"/>
  <c r="CX1041" i="3"/>
  <c r="CU1040" i="3"/>
  <c r="CX1040" i="3"/>
  <c r="AP434" i="1"/>
  <c r="F490" i="1"/>
  <c r="BZ481" i="1"/>
  <c r="CG481" i="1" s="1"/>
  <c r="CX816" i="3"/>
  <c r="CX813" i="3"/>
  <c r="CU812" i="3"/>
  <c r="CV812" i="3"/>
  <c r="U445" i="1" s="1"/>
  <c r="H2025" i="7" s="1"/>
  <c r="CX812" i="3"/>
  <c r="AG381" i="1"/>
  <c r="T402" i="1"/>
  <c r="CM513" i="1"/>
  <c r="CX889" i="3"/>
  <c r="CU885" i="3"/>
  <c r="CV885" i="3"/>
  <c r="CX890" i="3"/>
  <c r="CU886" i="3"/>
  <c r="CV886" i="3"/>
  <c r="CX886" i="3"/>
  <c r="CU853" i="3"/>
  <c r="CV853" i="3"/>
  <c r="CU854" i="3"/>
  <c r="CX854" i="3"/>
  <c r="CW1038" i="3"/>
  <c r="V524" i="1" s="1"/>
  <c r="H2592" i="7" s="1"/>
  <c r="CU1036" i="3"/>
  <c r="W465" i="1"/>
  <c r="T445" i="1"/>
  <c r="AG481" i="1" s="1"/>
  <c r="AB438" i="1"/>
  <c r="F494" i="1"/>
  <c r="BB434" i="1"/>
  <c r="CI579" i="1"/>
  <c r="BY568" i="1"/>
  <c r="AK568" i="1"/>
  <c r="HD577" i="1"/>
  <c r="BX568" i="1"/>
  <c r="CU1021" i="3"/>
  <c r="CV1021" i="3"/>
  <c r="U521" i="1" s="1"/>
  <c r="H2541" i="7" s="1"/>
  <c r="CX1021" i="3"/>
  <c r="CX1024" i="3"/>
  <c r="CU1008" i="3"/>
  <c r="CX1008" i="3"/>
  <c r="CX1011" i="3"/>
  <c r="CX1009" i="3"/>
  <c r="AB472" i="1"/>
  <c r="AB459" i="1"/>
  <c r="T455" i="1"/>
  <c r="AJ381" i="1"/>
  <c r="W402" i="1"/>
  <c r="CD611" i="1"/>
  <c r="CG579" i="1"/>
  <c r="CZ533" i="1"/>
  <c r="Y533" i="1" s="1"/>
  <c r="AB474" i="1"/>
  <c r="CU543" i="3"/>
  <c r="CX543" i="3"/>
  <c r="CW547" i="3"/>
  <c r="CX551" i="3"/>
  <c r="CX546" i="3"/>
  <c r="CX549" i="3"/>
  <c r="CW546" i="3"/>
  <c r="CX547" i="3"/>
  <c r="CW545" i="3"/>
  <c r="W330" i="1"/>
  <c r="CJ381" i="1"/>
  <c r="BA402" i="1"/>
  <c r="CP531" i="1"/>
  <c r="O531" i="1" s="1"/>
  <c r="GM531" i="1" s="1"/>
  <c r="GN531" i="1" s="1"/>
  <c r="AB516" i="1"/>
  <c r="CM434" i="1"/>
  <c r="BD481" i="1"/>
  <c r="AB476" i="1"/>
  <c r="W445" i="1"/>
  <c r="CD536" i="1"/>
  <c r="CU983" i="3"/>
  <c r="CX989" i="3"/>
  <c r="CX991" i="3"/>
  <c r="CV983" i="3"/>
  <c r="U515" i="1" s="1"/>
  <c r="H2443" i="7" s="1"/>
  <c r="CX983" i="3"/>
  <c r="CW986" i="3"/>
  <c r="CX990" i="3"/>
  <c r="CX986" i="3"/>
  <c r="AB470" i="1"/>
  <c r="CC611" i="1"/>
  <c r="AB520" i="1"/>
  <c r="CU1043" i="3"/>
  <c r="CX1045" i="3"/>
  <c r="CW1044" i="3"/>
  <c r="CG618" i="1"/>
  <c r="CZ613" i="1"/>
  <c r="Y613" i="1" s="1"/>
  <c r="AL618" i="1" s="1"/>
  <c r="AB478" i="1"/>
  <c r="CU892" i="3"/>
  <c r="CU891" i="3"/>
  <c r="CV891" i="3"/>
  <c r="CX891" i="3"/>
  <c r="GX466" i="1"/>
  <c r="CJ481" i="1" s="1"/>
  <c r="AB442" i="1"/>
  <c r="CD481" i="1"/>
  <c r="BC536" i="1"/>
  <c r="AB460" i="1"/>
  <c r="F540" i="1"/>
  <c r="AB528" i="1"/>
  <c r="W515" i="1"/>
  <c r="AJ536" i="1" s="1"/>
  <c r="CU807" i="3"/>
  <c r="CV807" i="3"/>
  <c r="U444" i="1" s="1"/>
  <c r="H2011" i="7" s="1"/>
  <c r="CX807" i="3"/>
  <c r="CX811" i="3"/>
  <c r="CX808" i="3"/>
  <c r="F353" i="1"/>
  <c r="AO309" i="1"/>
  <c r="CU1012" i="3"/>
  <c r="CX1015" i="3"/>
  <c r="CX1014" i="3"/>
  <c r="CU915" i="3"/>
  <c r="CU916" i="3"/>
  <c r="CX920" i="3"/>
  <c r="CX916" i="3"/>
  <c r="CV916" i="3"/>
  <c r="GX334" i="1"/>
  <c r="GX315" i="1"/>
  <c r="CY181" i="1"/>
  <c r="X181" i="1" s="1"/>
  <c r="CZ181" i="1"/>
  <c r="Y181" i="1" s="1"/>
  <c r="CX875" i="3"/>
  <c r="CU874" i="3"/>
  <c r="CX874" i="3"/>
  <c r="CU873" i="3"/>
  <c r="CX876" i="3"/>
  <c r="CX799" i="3"/>
  <c r="CU798" i="3"/>
  <c r="AP402" i="1"/>
  <c r="BY381" i="1"/>
  <c r="AB338" i="1"/>
  <c r="AB317" i="1"/>
  <c r="CX993" i="3"/>
  <c r="CU992" i="3"/>
  <c r="CX996" i="3"/>
  <c r="CV992" i="3"/>
  <c r="U516" i="1" s="1"/>
  <c r="H2462" i="7" s="1"/>
  <c r="CX992" i="3"/>
  <c r="CX995" i="3"/>
  <c r="CX994" i="3"/>
  <c r="CU897" i="3"/>
  <c r="CX897" i="3"/>
  <c r="CW900" i="3"/>
  <c r="V467" i="1" s="1"/>
  <c r="H2284" i="7" s="1"/>
  <c r="CX900" i="3"/>
  <c r="CU898" i="3"/>
  <c r="CX899" i="3"/>
  <c r="CU817" i="3"/>
  <c r="CV817" i="3"/>
  <c r="U446" i="1" s="1"/>
  <c r="H2041" i="7" s="1"/>
  <c r="CX820" i="3"/>
  <c r="CX817" i="3"/>
  <c r="CX818" i="3"/>
  <c r="CX821" i="3"/>
  <c r="AO402" i="1"/>
  <c r="BX381" i="1"/>
  <c r="AB319" i="1"/>
  <c r="CW393" i="3"/>
  <c r="CX401" i="3"/>
  <c r="CX393" i="3"/>
  <c r="CX392" i="3"/>
  <c r="CX400" i="3"/>
  <c r="CU391" i="3"/>
  <c r="CV391" i="3"/>
  <c r="U315" i="1" s="1"/>
  <c r="H1099" i="7" s="1"/>
  <c r="CX391" i="3"/>
  <c r="CW395" i="3"/>
  <c r="CX399" i="3"/>
  <c r="CX402" i="3"/>
  <c r="CW394" i="3"/>
  <c r="CX842" i="3"/>
  <c r="CU842" i="3"/>
  <c r="CV842" i="3"/>
  <c r="CV841" i="3"/>
  <c r="CU841" i="3"/>
  <c r="CX841" i="3"/>
  <c r="AB437" i="1"/>
  <c r="CX588" i="3"/>
  <c r="CX587" i="3"/>
  <c r="CX595" i="3"/>
  <c r="CU586" i="3"/>
  <c r="CV586" i="3"/>
  <c r="U334" i="1" s="1"/>
  <c r="H1506" i="7" s="1"/>
  <c r="CX592" i="3"/>
  <c r="CX590" i="3"/>
  <c r="CU862" i="3"/>
  <c r="CV862" i="3"/>
  <c r="CU861" i="3"/>
  <c r="CV861" i="3"/>
  <c r="CX861" i="3"/>
  <c r="CX864" i="3"/>
  <c r="AB329" i="1"/>
  <c r="CL266" i="1"/>
  <c r="BC277" i="1"/>
  <c r="CU882" i="3"/>
  <c r="CU881" i="3"/>
  <c r="CX882" i="3"/>
  <c r="CU804" i="3"/>
  <c r="CV804" i="3"/>
  <c r="U442" i="1" s="1"/>
  <c r="H1998" i="7" s="1"/>
  <c r="CX804" i="3"/>
  <c r="F415" i="1"/>
  <c r="CU910" i="3"/>
  <c r="CV910" i="3"/>
  <c r="CX914" i="3"/>
  <c r="CX910" i="3"/>
  <c r="CU909" i="3"/>
  <c r="CX913" i="3"/>
  <c r="CW912" i="3"/>
  <c r="V469" i="1" s="1"/>
  <c r="H2316" i="7" s="1"/>
  <c r="CX912" i="3"/>
  <c r="CU827" i="3"/>
  <c r="CV827" i="3"/>
  <c r="U448" i="1" s="1"/>
  <c r="H2071" i="7" s="1"/>
  <c r="CX827" i="3"/>
  <c r="CX830" i="3"/>
  <c r="W444" i="1"/>
  <c r="AJ481" i="1" s="1"/>
  <c r="CW1034" i="3"/>
  <c r="CX1034" i="3"/>
  <c r="CU1031" i="3"/>
  <c r="CV1031" i="3"/>
  <c r="U523" i="1" s="1"/>
  <c r="H2573" i="7" s="1"/>
  <c r="CX1031" i="3"/>
  <c r="CX1035" i="3"/>
  <c r="CU849" i="3"/>
  <c r="CU850" i="3"/>
  <c r="CV849" i="3"/>
  <c r="CX849" i="3"/>
  <c r="CX852" i="3"/>
  <c r="CX851" i="3"/>
  <c r="BB309" i="1"/>
  <c r="F362" i="1"/>
  <c r="AB343" i="1"/>
  <c r="S234" i="1"/>
  <c r="AF228" i="1"/>
  <c r="T234" i="1"/>
  <c r="AG228" i="1"/>
  <c r="CU1048" i="3"/>
  <c r="CW1049" i="3"/>
  <c r="V528" i="1" s="1"/>
  <c r="H2644" i="7" s="1"/>
  <c r="CU870" i="3"/>
  <c r="CU869" i="3"/>
  <c r="CV869" i="3"/>
  <c r="CX869" i="3"/>
  <c r="CX872" i="3"/>
  <c r="GX345" i="1"/>
  <c r="CX1017" i="3"/>
  <c r="CU1016" i="3"/>
  <c r="CV1016" i="3"/>
  <c r="U520" i="1" s="1"/>
  <c r="H2525" i="7" s="1"/>
  <c r="CX1016" i="3"/>
  <c r="CX1020" i="3"/>
  <c r="CW1018" i="3"/>
  <c r="CX1018" i="3"/>
  <c r="CU837" i="3"/>
  <c r="CX840" i="3"/>
  <c r="CX837" i="3"/>
  <c r="CU838" i="3"/>
  <c r="AU402" i="1"/>
  <c r="CD381" i="1"/>
  <c r="AB347" i="1"/>
  <c r="AB316" i="1"/>
  <c r="CU857" i="3"/>
  <c r="CX857" i="3"/>
  <c r="CX860" i="3"/>
  <c r="CU858" i="3"/>
  <c r="CX859" i="3"/>
  <c r="F358" i="1"/>
  <c r="AP309" i="1"/>
  <c r="AB340" i="1"/>
  <c r="T330" i="1"/>
  <c r="W315" i="1"/>
  <c r="AJ349" i="1" s="1"/>
  <c r="CX880" i="3"/>
  <c r="CU878" i="3"/>
  <c r="CV878" i="3"/>
  <c r="CX878" i="3"/>
  <c r="CU877" i="3"/>
  <c r="CV877" i="3"/>
  <c r="CX877" i="3"/>
  <c r="CX803" i="3"/>
  <c r="CU801" i="3"/>
  <c r="CX802" i="3"/>
  <c r="CX792" i="3"/>
  <c r="CU792" i="3"/>
  <c r="CV792" i="3"/>
  <c r="U438" i="1" s="1"/>
  <c r="H1954" i="7" s="1"/>
  <c r="CX794" i="3"/>
  <c r="CX696" i="3"/>
  <c r="CW699" i="3"/>
  <c r="CX699" i="3"/>
  <c r="CX695" i="3"/>
  <c r="CX701" i="3"/>
  <c r="CX703" i="3"/>
  <c r="CU694" i="3"/>
  <c r="CW697" i="3"/>
  <c r="CX697" i="3"/>
  <c r="W334" i="1"/>
  <c r="CD349" i="1"/>
  <c r="CJ266" i="1"/>
  <c r="BA277" i="1"/>
  <c r="CX1001" i="3"/>
  <c r="CX1004" i="3"/>
  <c r="CW999" i="3"/>
  <c r="CX1003" i="3"/>
  <c r="CX998" i="3"/>
  <c r="CX1002" i="3"/>
  <c r="CU997" i="3"/>
  <c r="CX1005" i="3"/>
  <c r="CU904" i="3"/>
  <c r="CX908" i="3"/>
  <c r="CU903" i="3"/>
  <c r="CV903" i="3"/>
  <c r="CX903" i="3"/>
  <c r="CU822" i="3"/>
  <c r="CX825" i="3"/>
  <c r="CX822" i="3"/>
  <c r="CW824" i="3"/>
  <c r="V447" i="1" s="1"/>
  <c r="H2058" i="7" s="1"/>
  <c r="BD402" i="1"/>
  <c r="CM381" i="1"/>
  <c r="CP398" i="1"/>
  <c r="O398" i="1" s="1"/>
  <c r="GM398" i="1" s="1"/>
  <c r="GN398" i="1" s="1"/>
  <c r="CB402" i="1" s="1"/>
  <c r="AB320" i="1"/>
  <c r="CW1029" i="3"/>
  <c r="CX1029" i="3"/>
  <c r="CW1028" i="3"/>
  <c r="CX1028" i="3"/>
  <c r="CU1026" i="3"/>
  <c r="CU846" i="3"/>
  <c r="CU845" i="3"/>
  <c r="CX848" i="3"/>
  <c r="BC402" i="1"/>
  <c r="CL381" i="1"/>
  <c r="GX330" i="1"/>
  <c r="CU499" i="3"/>
  <c r="CW503" i="3"/>
  <c r="CX507" i="3"/>
  <c r="CX501" i="3"/>
  <c r="CW502" i="3"/>
  <c r="CX500" i="3"/>
  <c r="CX508" i="3"/>
  <c r="T315" i="1"/>
  <c r="AG349" i="1" s="1"/>
  <c r="CW1047" i="3"/>
  <c r="V527" i="1" s="1"/>
  <c r="H2632" i="7" s="1"/>
  <c r="CX1047" i="3"/>
  <c r="CU1046" i="3"/>
  <c r="CV1046" i="3"/>
  <c r="U527" i="1" s="1"/>
  <c r="H2629" i="7" s="1"/>
  <c r="CX1046" i="3"/>
  <c r="CU866" i="3"/>
  <c r="CV866" i="3"/>
  <c r="CX866" i="3"/>
  <c r="CU865" i="3"/>
  <c r="CX868" i="3"/>
  <c r="CX790" i="3"/>
  <c r="CU789" i="3"/>
  <c r="CX789" i="3"/>
  <c r="CX791" i="3"/>
  <c r="AB391" i="1"/>
  <c r="T334" i="1"/>
  <c r="CX539" i="3"/>
  <c r="CU533" i="3"/>
  <c r="CW537" i="3"/>
  <c r="CV533" i="3"/>
  <c r="U329" i="1" s="1"/>
  <c r="H1394" i="7" s="1"/>
  <c r="CX533" i="3"/>
  <c r="CW538" i="3"/>
  <c r="CY190" i="1"/>
  <c r="X190" i="1" s="1"/>
  <c r="CZ190" i="1"/>
  <c r="Y190" i="1" s="1"/>
  <c r="CP173" i="1"/>
  <c r="O173" i="1" s="1"/>
  <c r="CW641" i="3"/>
  <c r="CX649" i="3"/>
  <c r="CX641" i="3"/>
  <c r="CW644" i="3"/>
  <c r="CU639" i="3"/>
  <c r="CV639" i="3"/>
  <c r="U340" i="1" s="1"/>
  <c r="H1618" i="7" s="1"/>
  <c r="CX639" i="3"/>
  <c r="CW643" i="3"/>
  <c r="CX647" i="3"/>
  <c r="CX643" i="3"/>
  <c r="CX646" i="3"/>
  <c r="CW642" i="3"/>
  <c r="CX642" i="3"/>
  <c r="CU445" i="3"/>
  <c r="CW450" i="3"/>
  <c r="CX450" i="3"/>
  <c r="CX451" i="3"/>
  <c r="CW447" i="3"/>
  <c r="CM266" i="1"/>
  <c r="BD277" i="1"/>
  <c r="AJ234" i="1"/>
  <c r="CY194" i="1"/>
  <c r="X194" i="1" s="1"/>
  <c r="AB193" i="1"/>
  <c r="CP190" i="1"/>
  <c r="O190" i="1" s="1"/>
  <c r="GM190" i="1" s="1"/>
  <c r="GN190" i="1" s="1"/>
  <c r="CY189" i="1"/>
  <c r="X189" i="1" s="1"/>
  <c r="CZ189" i="1"/>
  <c r="Y189" i="1" s="1"/>
  <c r="CP185" i="1"/>
  <c r="O185" i="1" s="1"/>
  <c r="CP180" i="1"/>
  <c r="O180" i="1" s="1"/>
  <c r="GM180" i="1" s="1"/>
  <c r="GP180" i="1" s="1"/>
  <c r="CY172" i="1"/>
  <c r="X172" i="1" s="1"/>
  <c r="CZ172" i="1"/>
  <c r="Y172" i="1" s="1"/>
  <c r="CP171" i="1"/>
  <c r="O171" i="1" s="1"/>
  <c r="CZ132" i="1"/>
  <c r="Y132" i="1" s="1"/>
  <c r="CY132" i="1"/>
  <c r="X132" i="1" s="1"/>
  <c r="CW555" i="3"/>
  <c r="CW557" i="3"/>
  <c r="CX558" i="3"/>
  <c r="CX555" i="3"/>
  <c r="CX563" i="3"/>
  <c r="CU553" i="3"/>
  <c r="CX557" i="3"/>
  <c r="CX561" i="3"/>
  <c r="AO277" i="1"/>
  <c r="CP177" i="1"/>
  <c r="O177" i="1" s="1"/>
  <c r="CU608" i="3"/>
  <c r="CW610" i="3"/>
  <c r="CX610" i="3"/>
  <c r="CW613" i="3"/>
  <c r="CX616" i="3"/>
  <c r="CX612" i="3"/>
  <c r="CX615" i="3"/>
  <c r="CX618" i="3"/>
  <c r="CV608" i="3"/>
  <c r="U336" i="1" s="1"/>
  <c r="H1551" i="7" s="1"/>
  <c r="CX608" i="3"/>
  <c r="CW611" i="3"/>
  <c r="CX611" i="3"/>
  <c r="CX614" i="3"/>
  <c r="CV413" i="3"/>
  <c r="U317" i="1" s="1"/>
  <c r="H1144" i="7" s="1"/>
  <c r="CX413" i="3"/>
  <c r="CX421" i="3"/>
  <c r="CW418" i="3"/>
  <c r="CW415" i="3"/>
  <c r="CX415" i="3"/>
  <c r="CU413" i="3"/>
  <c r="CX419" i="3"/>
  <c r="CZ230" i="1"/>
  <c r="Y230" i="1" s="1"/>
  <c r="CP189" i="1"/>
  <c r="O189" i="1" s="1"/>
  <c r="GM189" i="1" s="1"/>
  <c r="GN189" i="1" s="1"/>
  <c r="CZ188" i="1"/>
  <c r="Y188" i="1" s="1"/>
  <c r="AB176" i="1"/>
  <c r="CP172" i="1"/>
  <c r="O172" i="1" s="1"/>
  <c r="GM172" i="1" s="1"/>
  <c r="GP172" i="1" s="1"/>
  <c r="CP132" i="1"/>
  <c r="O132" i="1" s="1"/>
  <c r="GM132" i="1" s="1"/>
  <c r="GN132" i="1" s="1"/>
  <c r="CY131" i="1"/>
  <c r="X131" i="1" s="1"/>
  <c r="CZ131" i="1"/>
  <c r="Y131" i="1" s="1"/>
  <c r="CU661" i="3"/>
  <c r="CX661" i="3"/>
  <c r="CW664" i="3"/>
  <c r="CX664" i="3"/>
  <c r="CW663" i="3"/>
  <c r="CX663" i="3"/>
  <c r="CX667" i="3"/>
  <c r="CV661" i="3"/>
  <c r="U342" i="1" s="1"/>
  <c r="H1664" i="7" s="1"/>
  <c r="CX671" i="3"/>
  <c r="CW470" i="3"/>
  <c r="CW469" i="3"/>
  <c r="CX477" i="3"/>
  <c r="CX469" i="3"/>
  <c r="CW472" i="3"/>
  <c r="CU467" i="3"/>
  <c r="CX474" i="3"/>
  <c r="CX472" i="3"/>
  <c r="CX470" i="3"/>
  <c r="R234" i="1"/>
  <c r="AE228" i="1"/>
  <c r="CP181" i="1"/>
  <c r="O181" i="1" s="1"/>
  <c r="GM181" i="1" s="1"/>
  <c r="GP181" i="1" s="1"/>
  <c r="CY171" i="1"/>
  <c r="X171" i="1" s="1"/>
  <c r="CZ171" i="1"/>
  <c r="Y171" i="1" s="1"/>
  <c r="CK29" i="1"/>
  <c r="BB62" i="1"/>
  <c r="CU716" i="3"/>
  <c r="CV716" i="3"/>
  <c r="U347" i="1" s="1"/>
  <c r="H1775" i="7" s="1"/>
  <c r="CX716" i="3"/>
  <c r="CW719" i="3"/>
  <c r="CX725" i="3"/>
  <c r="CX719" i="3"/>
  <c r="CW721" i="3"/>
  <c r="CX717" i="3"/>
  <c r="CW523" i="3"/>
  <c r="CX527" i="3"/>
  <c r="CW526" i="3"/>
  <c r="CX526" i="3"/>
  <c r="CU521" i="3"/>
  <c r="CX532" i="3"/>
  <c r="CV521" i="3"/>
  <c r="U328" i="1" s="1"/>
  <c r="H1370" i="7" s="1"/>
  <c r="CX521" i="3"/>
  <c r="CY311" i="1"/>
  <c r="X311" i="1" s="1"/>
  <c r="AG266" i="1"/>
  <c r="T277" i="1"/>
  <c r="AB270" i="1"/>
  <c r="Q234" i="1"/>
  <c r="AD228" i="1"/>
  <c r="AP196" i="1"/>
  <c r="BY167" i="1"/>
  <c r="CP186" i="1"/>
  <c r="O186" i="1" s="1"/>
  <c r="CY180" i="1"/>
  <c r="X180" i="1" s="1"/>
  <c r="CZ180" i="1"/>
  <c r="Y180" i="1" s="1"/>
  <c r="CY176" i="1"/>
  <c r="X176" i="1" s="1"/>
  <c r="GM176" i="1" s="1"/>
  <c r="GP176" i="1" s="1"/>
  <c r="CZ176" i="1"/>
  <c r="Y176" i="1" s="1"/>
  <c r="CW580" i="3"/>
  <c r="CX583" i="3"/>
  <c r="CX585" i="3"/>
  <c r="CX580" i="3"/>
  <c r="CW578" i="3"/>
  <c r="CW579" i="3"/>
  <c r="CU575" i="3"/>
  <c r="CW381" i="3"/>
  <c r="CX389" i="3"/>
  <c r="CX381" i="3"/>
  <c r="CX380" i="3"/>
  <c r="CX388" i="3"/>
  <c r="CU379" i="3"/>
  <c r="CV379" i="3"/>
  <c r="U314" i="1" s="1"/>
  <c r="H1076" i="7" s="1"/>
  <c r="CX379" i="3"/>
  <c r="CW383" i="3"/>
  <c r="CW382" i="3"/>
  <c r="CP230" i="1"/>
  <c r="O230" i="1" s="1"/>
  <c r="AC234" i="1"/>
  <c r="AO167" i="1"/>
  <c r="F200" i="1"/>
  <c r="CP188" i="1"/>
  <c r="O188" i="1" s="1"/>
  <c r="GM188" i="1" s="1"/>
  <c r="GP188" i="1" s="1"/>
  <c r="CY178" i="1"/>
  <c r="X178" i="1" s="1"/>
  <c r="CZ178" i="1"/>
  <c r="Y178" i="1" s="1"/>
  <c r="CJ196" i="1"/>
  <c r="AG196" i="1"/>
  <c r="CU629" i="3"/>
  <c r="CV629" i="3"/>
  <c r="U338" i="1" s="1"/>
  <c r="H1595" i="7" s="1"/>
  <c r="CW633" i="3"/>
  <c r="CX637" i="3"/>
  <c r="CX633" i="3"/>
  <c r="CW632" i="3"/>
  <c r="CW631" i="3"/>
  <c r="CX631" i="3"/>
  <c r="CX635" i="3"/>
  <c r="CX638" i="3"/>
  <c r="CX630" i="3"/>
  <c r="CX435" i="3"/>
  <c r="CW438" i="3"/>
  <c r="CX438" i="3"/>
  <c r="CU434" i="3"/>
  <c r="CX434" i="3"/>
  <c r="CX442" i="3"/>
  <c r="CW436" i="3"/>
  <c r="CX436" i="3"/>
  <c r="CW439" i="3"/>
  <c r="CX443" i="3"/>
  <c r="CP194" i="1"/>
  <c r="O194" i="1" s="1"/>
  <c r="GM194" i="1" s="1"/>
  <c r="GN194" i="1" s="1"/>
  <c r="CP183" i="1"/>
  <c r="O183" i="1" s="1"/>
  <c r="CX688" i="3"/>
  <c r="CW688" i="3"/>
  <c r="CU683" i="3"/>
  <c r="CV683" i="3"/>
  <c r="U344" i="1" s="1"/>
  <c r="H1709" i="7" s="1"/>
  <c r="CW687" i="3"/>
  <c r="CX683" i="3"/>
  <c r="CX687" i="3"/>
  <c r="CX495" i="3"/>
  <c r="CU489" i="3"/>
  <c r="CV489" i="3"/>
  <c r="U324" i="1" s="1"/>
  <c r="H1303" i="7" s="1"/>
  <c r="CX489" i="3"/>
  <c r="CX493" i="3"/>
  <c r="CW492" i="3"/>
  <c r="CX498" i="3"/>
  <c r="CX496" i="3"/>
  <c r="CW494" i="3"/>
  <c r="CX492" i="3"/>
  <c r="CX490" i="3"/>
  <c r="CW373" i="3"/>
  <c r="CX377" i="3"/>
  <c r="CX373" i="3"/>
  <c r="CU368" i="3"/>
  <c r="CU367" i="3"/>
  <c r="CX376" i="3"/>
  <c r="CX367" i="3"/>
  <c r="CU366" i="3"/>
  <c r="CW371" i="3"/>
  <c r="CV366" i="3"/>
  <c r="CX371" i="3"/>
  <c r="CX366" i="3"/>
  <c r="CX375" i="3"/>
  <c r="CU365" i="3"/>
  <c r="CX378" i="3"/>
  <c r="CU364" i="3"/>
  <c r="CW374" i="3"/>
  <c r="BC228" i="1"/>
  <c r="F250" i="1"/>
  <c r="V234" i="1"/>
  <c r="AI228" i="1"/>
  <c r="BD228" i="1"/>
  <c r="CY193" i="1"/>
  <c r="X193" i="1" s="1"/>
  <c r="GM193" i="1" s="1"/>
  <c r="GN193" i="1" s="1"/>
  <c r="CZ193" i="1"/>
  <c r="Y193" i="1" s="1"/>
  <c r="CY177" i="1"/>
  <c r="X177" i="1" s="1"/>
  <c r="CZ177" i="1"/>
  <c r="Y177" i="1" s="1"/>
  <c r="AI196" i="1"/>
  <c r="GM51" i="1"/>
  <c r="GN51" i="1" s="1"/>
  <c r="CY192" i="1"/>
  <c r="X192" i="1" s="1"/>
  <c r="CZ192" i="1"/>
  <c r="Y192" i="1" s="1"/>
  <c r="CY185" i="1"/>
  <c r="X185" i="1" s="1"/>
  <c r="CZ185" i="1"/>
  <c r="Y185" i="1" s="1"/>
  <c r="GM178" i="1"/>
  <c r="GP178" i="1" s="1"/>
  <c r="AH196" i="1"/>
  <c r="AS196" i="1"/>
  <c r="CW600" i="3"/>
  <c r="CX600" i="3"/>
  <c r="CU597" i="3"/>
  <c r="CW599" i="3"/>
  <c r="CW602" i="3"/>
  <c r="CX602" i="3"/>
  <c r="CW405" i="3"/>
  <c r="CX405" i="3"/>
  <c r="CX404" i="3"/>
  <c r="CX412" i="3"/>
  <c r="CU403" i="3"/>
  <c r="CV403" i="3"/>
  <c r="U316" i="1" s="1"/>
  <c r="H1123" i="7" s="1"/>
  <c r="CX403" i="3"/>
  <c r="CX411" i="3"/>
  <c r="CW406" i="3"/>
  <c r="AB269" i="1"/>
  <c r="AJ277" i="1"/>
  <c r="AB189" i="1"/>
  <c r="P182" i="1"/>
  <c r="GX182" i="1"/>
  <c r="AB172" i="1"/>
  <c r="CZ170" i="1"/>
  <c r="Y170" i="1" s="1"/>
  <c r="CX651" i="3"/>
  <c r="CX659" i="3"/>
  <c r="CW655" i="3"/>
  <c r="CX655" i="3"/>
  <c r="CU650" i="3"/>
  <c r="CV650" i="3"/>
  <c r="U341" i="1" s="1"/>
  <c r="H1641" i="7" s="1"/>
  <c r="CX650" i="3"/>
  <c r="CW653" i="3"/>
  <c r="CX458" i="3"/>
  <c r="CX457" i="3"/>
  <c r="CX465" i="3"/>
  <c r="CU456" i="3"/>
  <c r="CV456" i="3"/>
  <c r="U321" i="1" s="1"/>
  <c r="H1235" i="7" s="1"/>
  <c r="CX456" i="3"/>
  <c r="CX460" i="3"/>
  <c r="CX462" i="3"/>
  <c r="CY186" i="1"/>
  <c r="X186" i="1" s="1"/>
  <c r="CZ186" i="1"/>
  <c r="Y186" i="1" s="1"/>
  <c r="CY183" i="1"/>
  <c r="X183" i="1" s="1"/>
  <c r="CZ183" i="1"/>
  <c r="Y183" i="1" s="1"/>
  <c r="AE196" i="1"/>
  <c r="BD349" i="1"/>
  <c r="CU705" i="3"/>
  <c r="CX713" i="3"/>
  <c r="CW707" i="3"/>
  <c r="CX707" i="3"/>
  <c r="CW710" i="3"/>
  <c r="CX710" i="3"/>
  <c r="CX715" i="3"/>
  <c r="CX708" i="3"/>
  <c r="CW708" i="3"/>
  <c r="CW511" i="3"/>
  <c r="CX519" i="3"/>
  <c r="CX515" i="3"/>
  <c r="CW514" i="3"/>
  <c r="CX514" i="3"/>
  <c r="CU509" i="3"/>
  <c r="CV509" i="3"/>
  <c r="U327" i="1" s="1"/>
  <c r="H1347" i="7" s="1"/>
  <c r="CX509" i="3"/>
  <c r="CX520" i="3"/>
  <c r="F286" i="1"/>
  <c r="CP192" i="1"/>
  <c r="O192" i="1" s="1"/>
  <c r="GM192" i="1" s="1"/>
  <c r="GN192" i="1" s="1"/>
  <c r="CY191" i="1"/>
  <c r="X191" i="1" s="1"/>
  <c r="GM191" i="1" s="1"/>
  <c r="GN191" i="1" s="1"/>
  <c r="CZ191" i="1"/>
  <c r="Y191" i="1" s="1"/>
  <c r="AD196" i="1"/>
  <c r="CU564" i="3"/>
  <c r="CX566" i="3"/>
  <c r="CW570" i="3"/>
  <c r="CX574" i="3"/>
  <c r="CW567" i="3"/>
  <c r="CW569" i="3"/>
  <c r="CX571" i="3"/>
  <c r="CX573" i="3"/>
  <c r="CX565" i="3"/>
  <c r="U234" i="1"/>
  <c r="AH228" i="1"/>
  <c r="CJ234" i="1"/>
  <c r="CY173" i="1"/>
  <c r="X173" i="1" s="1"/>
  <c r="CZ173" i="1"/>
  <c r="Y173" i="1" s="1"/>
  <c r="CP170" i="1"/>
  <c r="O170" i="1" s="1"/>
  <c r="GM170" i="1" s="1"/>
  <c r="GP170" i="1" s="1"/>
  <c r="AC196" i="1"/>
  <c r="AJ196" i="1"/>
  <c r="AB128" i="1"/>
  <c r="CX626" i="3"/>
  <c r="CU619" i="3"/>
  <c r="CW622" i="3"/>
  <c r="CW624" i="3"/>
  <c r="CX624" i="3"/>
  <c r="CX627" i="3"/>
  <c r="CX620" i="3"/>
  <c r="CX426" i="3"/>
  <c r="CX432" i="3"/>
  <c r="CU423" i="3"/>
  <c r="CX425" i="3"/>
  <c r="CW428" i="3"/>
  <c r="CX428" i="3"/>
  <c r="CX433" i="3"/>
  <c r="CX430" i="3"/>
  <c r="CX429" i="3"/>
  <c r="CV423" i="3"/>
  <c r="U318" i="1" s="1"/>
  <c r="H1166" i="7" s="1"/>
  <c r="CX423" i="3"/>
  <c r="CW426" i="3"/>
  <c r="CP232" i="1"/>
  <c r="O232" i="1" s="1"/>
  <c r="GM232" i="1" s="1"/>
  <c r="GN232" i="1" s="1"/>
  <c r="CY175" i="1"/>
  <c r="X175" i="1" s="1"/>
  <c r="CZ175" i="1"/>
  <c r="Y175" i="1" s="1"/>
  <c r="GM175" i="1" s="1"/>
  <c r="GP175" i="1" s="1"/>
  <c r="AO94" i="1"/>
  <c r="F139" i="1"/>
  <c r="CD135" i="1"/>
  <c r="CW677" i="3"/>
  <c r="CX677" i="3"/>
  <c r="CU672" i="3"/>
  <c r="CX676" i="3"/>
  <c r="CX682" i="3"/>
  <c r="CX679" i="3"/>
  <c r="CW483" i="3"/>
  <c r="CX483" i="3"/>
  <c r="CU478" i="3"/>
  <c r="CV478" i="3"/>
  <c r="U323" i="1" s="1"/>
  <c r="H1280" i="7" s="1"/>
  <c r="CX480" i="3"/>
  <c r="CX486" i="3"/>
  <c r="CX484" i="3"/>
  <c r="CW482" i="3"/>
  <c r="CX482" i="3"/>
  <c r="CX478" i="3"/>
  <c r="AB312" i="1"/>
  <c r="CY231" i="1"/>
  <c r="X231" i="1" s="1"/>
  <c r="GM231" i="1" s="1"/>
  <c r="GN231" i="1" s="1"/>
  <c r="CZ231" i="1"/>
  <c r="Y231" i="1" s="1"/>
  <c r="CC228" i="1"/>
  <c r="AT234" i="1"/>
  <c r="S182" i="1"/>
  <c r="AB180" i="1"/>
  <c r="CU358" i="3"/>
  <c r="CV358" i="3"/>
  <c r="U274" i="1" s="1"/>
  <c r="H1016" i="7" s="1"/>
  <c r="CW360" i="3"/>
  <c r="V274" i="1" s="1"/>
  <c r="H1019" i="7" s="1"/>
  <c r="CX360" i="3"/>
  <c r="CM228" i="1"/>
  <c r="T96" i="1"/>
  <c r="CY34" i="1"/>
  <c r="X34" i="1" s="1"/>
  <c r="CZ34" i="1"/>
  <c r="Y34" i="1" s="1"/>
  <c r="AF62" i="1"/>
  <c r="DI950" i="3"/>
  <c r="DG950" i="3"/>
  <c r="DH950" i="3"/>
  <c r="DF950" i="3"/>
  <c r="DJ950" i="3" s="1"/>
  <c r="CI234" i="1"/>
  <c r="CL228" i="1"/>
  <c r="BD196" i="1"/>
  <c r="AB111" i="1"/>
  <c r="CY48" i="1"/>
  <c r="X48" i="1" s="1"/>
  <c r="GM48" i="1" s="1"/>
  <c r="GN48" i="1" s="1"/>
  <c r="CZ48" i="1"/>
  <c r="Y48" i="1" s="1"/>
  <c r="CY46" i="1"/>
  <c r="X46" i="1" s="1"/>
  <c r="CZ46" i="1"/>
  <c r="Y46" i="1" s="1"/>
  <c r="CW316" i="3"/>
  <c r="CX323" i="3"/>
  <c r="CX322" i="3"/>
  <c r="CU310" i="3"/>
  <c r="CX321" i="3"/>
  <c r="CX313" i="3"/>
  <c r="CW317" i="3"/>
  <c r="CX317" i="3"/>
  <c r="CW312" i="3"/>
  <c r="CX320" i="3"/>
  <c r="BC196" i="1"/>
  <c r="CZ187" i="1"/>
  <c r="Y187" i="1" s="1"/>
  <c r="GM187" i="1" s="1"/>
  <c r="GP187" i="1" s="1"/>
  <c r="BX167" i="1"/>
  <c r="AB129" i="1"/>
  <c r="AB121" i="1"/>
  <c r="CU148" i="3"/>
  <c r="CW150" i="3"/>
  <c r="CX153" i="3"/>
  <c r="CX151" i="3"/>
  <c r="CY60" i="1"/>
  <c r="X60" i="1" s="1"/>
  <c r="CZ60" i="1"/>
  <c r="Y60" i="1" s="1"/>
  <c r="AG62" i="1"/>
  <c r="CW1033" i="3"/>
  <c r="V523" i="1" s="1"/>
  <c r="H2576" i="7" s="1"/>
  <c r="CV1008" i="3"/>
  <c r="U518" i="1" s="1"/>
  <c r="H2497" i="7" s="1"/>
  <c r="CG234" i="1"/>
  <c r="BB196" i="1"/>
  <c r="AB124" i="1"/>
  <c r="CY45" i="1"/>
  <c r="X45" i="1" s="1"/>
  <c r="CZ45" i="1"/>
  <c r="Y45" i="1" s="1"/>
  <c r="CP34" i="1"/>
  <c r="O34" i="1" s="1"/>
  <c r="GM34" i="1" s="1"/>
  <c r="GN34" i="1" s="1"/>
  <c r="AC62" i="1"/>
  <c r="CX1030" i="3"/>
  <c r="AB113" i="1"/>
  <c r="AB106" i="1"/>
  <c r="CP60" i="1"/>
  <c r="O60" i="1" s="1"/>
  <c r="GM60" i="1" s="1"/>
  <c r="GN60" i="1" s="1"/>
  <c r="CP47" i="1"/>
  <c r="O47" i="1" s="1"/>
  <c r="CP46" i="1"/>
  <c r="O46" i="1" s="1"/>
  <c r="CW21" i="3"/>
  <c r="CX21" i="3"/>
  <c r="CV18" i="3"/>
  <c r="U99" i="1" s="1"/>
  <c r="H161" i="7" s="1"/>
  <c r="CU18" i="3"/>
  <c r="W99" i="1"/>
  <c r="CP55" i="1"/>
  <c r="O55" i="1" s="1"/>
  <c r="CY44" i="1"/>
  <c r="X44" i="1" s="1"/>
  <c r="CZ44" i="1"/>
  <c r="Y44" i="1" s="1"/>
  <c r="AB43" i="1"/>
  <c r="CP184" i="1"/>
  <c r="O184" i="1" s="1"/>
  <c r="GX117" i="1"/>
  <c r="CW7" i="3"/>
  <c r="CX7" i="3"/>
  <c r="CU2" i="3"/>
  <c r="CW6" i="3"/>
  <c r="CU1" i="3"/>
  <c r="CW5" i="3"/>
  <c r="CX5" i="3"/>
  <c r="AD29" i="1"/>
  <c r="Q62" i="1"/>
  <c r="CP45" i="1"/>
  <c r="O45" i="1" s="1"/>
  <c r="CX357" i="3"/>
  <c r="CU352" i="3"/>
  <c r="CX352" i="3"/>
  <c r="AB103" i="1"/>
  <c r="BY266" i="1"/>
  <c r="AQ234" i="1"/>
  <c r="BZ29" i="1"/>
  <c r="AQ62" i="1"/>
  <c r="AP234" i="1"/>
  <c r="AB133" i="1"/>
  <c r="CU213" i="3"/>
  <c r="CV213" i="3"/>
  <c r="U124" i="1" s="1"/>
  <c r="H668" i="7" s="1"/>
  <c r="CX213" i="3"/>
  <c r="CX216" i="3"/>
  <c r="CP58" i="1"/>
  <c r="O58" i="1" s="1"/>
  <c r="GM58" i="1" s="1"/>
  <c r="GN58" i="1" s="1"/>
  <c r="AB49" i="1"/>
  <c r="GM54" i="1"/>
  <c r="GN54" i="1" s="1"/>
  <c r="CY49" i="1"/>
  <c r="X49" i="1" s="1"/>
  <c r="GM49" i="1" s="1"/>
  <c r="GN49" i="1" s="1"/>
  <c r="AH62" i="1"/>
  <c r="AJ62" i="1"/>
  <c r="CW363" i="3"/>
  <c r="V275" i="1" s="1"/>
  <c r="H1031" i="7" s="1"/>
  <c r="CX363" i="3"/>
  <c r="CX362" i="3"/>
  <c r="CU361" i="3"/>
  <c r="CV361" i="3"/>
  <c r="U275" i="1" s="1"/>
  <c r="H1028" i="7" s="1"/>
  <c r="CX361" i="3"/>
  <c r="F151" i="1"/>
  <c r="W114" i="1"/>
  <c r="AB60" i="1"/>
  <c r="CY57" i="1"/>
  <c r="X57" i="1" s="1"/>
  <c r="CZ57" i="1"/>
  <c r="Y57" i="1" s="1"/>
  <c r="CY52" i="1"/>
  <c r="X52" i="1" s="1"/>
  <c r="GM52" i="1" s="1"/>
  <c r="GN52" i="1" s="1"/>
  <c r="CZ52" i="1"/>
  <c r="Y52" i="1" s="1"/>
  <c r="CC29" i="1"/>
  <c r="AT62" i="1"/>
  <c r="F238" i="1"/>
  <c r="CU251" i="3"/>
  <c r="CW255" i="3"/>
  <c r="CX255" i="3"/>
  <c r="CX253" i="3"/>
  <c r="CX265" i="3"/>
  <c r="CW258" i="3"/>
  <c r="CW257" i="3"/>
  <c r="CX262" i="3"/>
  <c r="CX257" i="3"/>
  <c r="CX252" i="3"/>
  <c r="CW254" i="3"/>
  <c r="CW259" i="3"/>
  <c r="CX259" i="3"/>
  <c r="CW256" i="3"/>
  <c r="CX256" i="3"/>
  <c r="CX270" i="3"/>
  <c r="CX171" i="3"/>
  <c r="CU168" i="3"/>
  <c r="CX168" i="3"/>
  <c r="W117" i="1"/>
  <c r="CV1048" i="3"/>
  <c r="U528" i="1" s="1"/>
  <c r="H2641" i="7" s="1"/>
  <c r="CX1048" i="3"/>
  <c r="CV1026" i="3"/>
  <c r="U522" i="1" s="1"/>
  <c r="H2557" i="7" s="1"/>
  <c r="CX331" i="3"/>
  <c r="CW330" i="3"/>
  <c r="CX329" i="3"/>
  <c r="CU324" i="3"/>
  <c r="CV324" i="3"/>
  <c r="U269" i="1" s="1"/>
  <c r="H931" i="7" s="1"/>
  <c r="CW328" i="3"/>
  <c r="CX324" i="3"/>
  <c r="CX332" i="3"/>
  <c r="CW235" i="3"/>
  <c r="CX247" i="3"/>
  <c r="CX235" i="3"/>
  <c r="CW239" i="3"/>
  <c r="CX243" i="3"/>
  <c r="CX239" i="3"/>
  <c r="CW238" i="3"/>
  <c r="CX249" i="3"/>
  <c r="CX233" i="3"/>
  <c r="CW237" i="3"/>
  <c r="CX237" i="3"/>
  <c r="CU232" i="3"/>
  <c r="CX232" i="3"/>
  <c r="CW236" i="3"/>
  <c r="CX236" i="3"/>
  <c r="CX248" i="3"/>
  <c r="CX245" i="3"/>
  <c r="AB120" i="1"/>
  <c r="AB59" i="1"/>
  <c r="CP53" i="1"/>
  <c r="O53" i="1" s="1"/>
  <c r="CU346" i="3"/>
  <c r="CV346" i="3"/>
  <c r="U272" i="1" s="1"/>
  <c r="H988" i="7" s="1"/>
  <c r="CX348" i="3"/>
  <c r="AB123" i="1"/>
  <c r="T114" i="1"/>
  <c r="CD29" i="1"/>
  <c r="AU62" i="1"/>
  <c r="CP57" i="1"/>
  <c r="O57" i="1" s="1"/>
  <c r="GM57" i="1" s="1"/>
  <c r="GN57" i="1" s="1"/>
  <c r="CY56" i="1"/>
  <c r="X56" i="1" s="1"/>
  <c r="CY51" i="1"/>
  <c r="X51" i="1" s="1"/>
  <c r="CZ51" i="1"/>
  <c r="Y51" i="1" s="1"/>
  <c r="CP131" i="1"/>
  <c r="O131" i="1" s="1"/>
  <c r="GM131" i="1" s="1"/>
  <c r="GN131" i="1" s="1"/>
  <c r="CU221" i="3"/>
  <c r="CU220" i="3"/>
  <c r="CV220" i="3"/>
  <c r="CX220" i="3"/>
  <c r="CX224" i="3"/>
  <c r="AB112" i="1"/>
  <c r="W96" i="1"/>
  <c r="AJ135" i="1" s="1"/>
  <c r="CY55" i="1"/>
  <c r="X55" i="1" s="1"/>
  <c r="CY50" i="1"/>
  <c r="X50" i="1" s="1"/>
  <c r="CZ50" i="1"/>
  <c r="Y50" i="1" s="1"/>
  <c r="GM43" i="1"/>
  <c r="GN43" i="1" s="1"/>
  <c r="T129" i="1"/>
  <c r="CX209" i="3"/>
  <c r="CU208" i="3"/>
  <c r="CW211" i="3"/>
  <c r="CX211" i="3"/>
  <c r="CX210" i="3"/>
  <c r="GX122" i="1"/>
  <c r="AB97" i="1"/>
  <c r="CJ62" i="1"/>
  <c r="CW276" i="3"/>
  <c r="CX276" i="3"/>
  <c r="CX283" i="3"/>
  <c r="CU271" i="3"/>
  <c r="CX274" i="3"/>
  <c r="CX278" i="3"/>
  <c r="CX285" i="3"/>
  <c r="CX288" i="3"/>
  <c r="CX284" i="3"/>
  <c r="CX135" i="3"/>
  <c r="CU130" i="3"/>
  <c r="CW133" i="3"/>
  <c r="CX133" i="3"/>
  <c r="CV130" i="3"/>
  <c r="U112" i="1" s="1"/>
  <c r="H448" i="7" s="1"/>
  <c r="CX132" i="3"/>
  <c r="CW135" i="3"/>
  <c r="CW132" i="3"/>
  <c r="AI62" i="1"/>
  <c r="CX1013" i="3"/>
  <c r="CX826" i="3"/>
  <c r="CX64" i="3"/>
  <c r="CW63" i="3"/>
  <c r="CX63" i="3"/>
  <c r="CX58" i="3"/>
  <c r="CX62" i="3"/>
  <c r="CU57" i="3"/>
  <c r="CV57" i="3"/>
  <c r="U104" i="1" s="1"/>
  <c r="H264" i="7" s="1"/>
  <c r="CX57" i="3"/>
  <c r="CX61" i="3"/>
  <c r="CX69" i="3"/>
  <c r="CP50" i="1"/>
  <c r="O50" i="1" s="1"/>
  <c r="AB37" i="1"/>
  <c r="CV1043" i="3"/>
  <c r="U526" i="1" s="1"/>
  <c r="H2616" i="7" s="1"/>
  <c r="CX1043" i="3"/>
  <c r="CW1023" i="3"/>
  <c r="CW985" i="3"/>
  <c r="CX985" i="3"/>
  <c r="CW894" i="3"/>
  <c r="V466" i="1" s="1"/>
  <c r="H2267" i="7" s="1"/>
  <c r="CX356" i="3"/>
  <c r="CX316" i="3"/>
  <c r="CU226" i="3"/>
  <c r="CV226" i="3"/>
  <c r="U127" i="1" s="1"/>
  <c r="H712" i="7" s="1"/>
  <c r="CX226" i="3"/>
  <c r="CX230" i="3"/>
  <c r="CX229" i="3"/>
  <c r="CX110" i="3"/>
  <c r="CX109" i="3"/>
  <c r="CX108" i="3"/>
  <c r="CU107" i="3"/>
  <c r="CX107" i="3"/>
  <c r="CW109" i="3"/>
  <c r="CV107" i="3"/>
  <c r="U109" i="1" s="1"/>
  <c r="H388" i="7" s="1"/>
  <c r="CI62" i="1"/>
  <c r="CY53" i="1"/>
  <c r="X53" i="1" s="1"/>
  <c r="AB36" i="1"/>
  <c r="CX1038" i="3"/>
  <c r="CW1000" i="3"/>
  <c r="DF967" i="3"/>
  <c r="DJ967" i="3" s="1"/>
  <c r="DH967" i="3"/>
  <c r="DI967" i="3"/>
  <c r="DG967" i="3"/>
  <c r="CU181" i="3"/>
  <c r="CX185" i="3"/>
  <c r="CW184" i="3"/>
  <c r="CX181" i="3"/>
  <c r="CX184" i="3"/>
  <c r="CX187" i="3"/>
  <c r="CW183" i="3"/>
  <c r="V119" i="1" s="1"/>
  <c r="H585" i="7" s="1"/>
  <c r="CX183" i="3"/>
  <c r="CX186" i="3"/>
  <c r="CX188" i="3"/>
  <c r="CX31" i="3"/>
  <c r="CX26" i="3"/>
  <c r="CW25" i="3"/>
  <c r="CX29" i="3"/>
  <c r="CX33" i="3"/>
  <c r="CX24" i="3"/>
  <c r="CW28" i="3"/>
  <c r="CX28" i="3"/>
  <c r="CU23" i="3"/>
  <c r="CV23" i="3"/>
  <c r="U101" i="1" s="1"/>
  <c r="H185" i="7" s="1"/>
  <c r="CG62" i="1"/>
  <c r="CY41" i="1"/>
  <c r="X41" i="1" s="1"/>
  <c r="GM41" i="1" s="1"/>
  <c r="GN41" i="1" s="1"/>
  <c r="CZ37" i="1"/>
  <c r="Y37" i="1" s="1"/>
  <c r="CY33" i="1"/>
  <c r="X33" i="1" s="1"/>
  <c r="CZ33" i="1"/>
  <c r="Y33" i="1" s="1"/>
  <c r="CZ32" i="1"/>
  <c r="Y32" i="1" s="1"/>
  <c r="DG1050" i="3"/>
  <c r="DH1050" i="3"/>
  <c r="DI1050" i="3"/>
  <c r="DJ1050" i="3" s="1"/>
  <c r="CX1025" i="3"/>
  <c r="CW1010" i="3"/>
  <c r="V518" i="1" s="1"/>
  <c r="H2500" i="7" s="1"/>
  <c r="DF980" i="3"/>
  <c r="DJ980" i="3" s="1"/>
  <c r="DG980" i="3"/>
  <c r="DH980" i="3"/>
  <c r="DI980" i="3"/>
  <c r="CX89" i="3"/>
  <c r="CX84" i="3"/>
  <c r="CW87" i="3"/>
  <c r="CX87" i="3"/>
  <c r="CU82" i="3"/>
  <c r="CV82" i="3"/>
  <c r="U106" i="1" s="1"/>
  <c r="H322" i="7" s="1"/>
  <c r="CX86" i="3"/>
  <c r="CW86" i="3"/>
  <c r="CX82" i="3"/>
  <c r="CY40" i="1"/>
  <c r="X40" i="1" s="1"/>
  <c r="CZ40" i="1"/>
  <c r="Y40" i="1" s="1"/>
  <c r="GM38" i="1"/>
  <c r="GN38" i="1" s="1"/>
  <c r="CW1045" i="3"/>
  <c r="CW987" i="3"/>
  <c r="DG982" i="3"/>
  <c r="DH982" i="3"/>
  <c r="DF982" i="3"/>
  <c r="DJ982" i="3" s="1"/>
  <c r="DI982" i="3"/>
  <c r="CX127" i="3"/>
  <c r="CX126" i="3"/>
  <c r="CU121" i="3"/>
  <c r="CV121" i="3"/>
  <c r="U111" i="1" s="1"/>
  <c r="H426" i="7" s="1"/>
  <c r="CX128" i="3"/>
  <c r="CW126" i="3"/>
  <c r="CX124" i="3"/>
  <c r="CV997" i="3"/>
  <c r="U517" i="1" s="1"/>
  <c r="H2474" i="7" s="1"/>
  <c r="DI964" i="3"/>
  <c r="DF964" i="3"/>
  <c r="DJ964" i="3" s="1"/>
  <c r="DG964" i="3"/>
  <c r="DH964" i="3"/>
  <c r="DF953" i="3"/>
  <c r="DG953" i="3"/>
  <c r="DH953" i="3"/>
  <c r="DI953" i="3"/>
  <c r="CX907" i="3"/>
  <c r="CU164" i="3"/>
  <c r="CX164" i="3"/>
  <c r="CX165" i="3"/>
  <c r="CV164" i="3"/>
  <c r="U116" i="1" s="1"/>
  <c r="H533" i="7" s="1"/>
  <c r="CW17" i="3"/>
  <c r="CX16" i="3"/>
  <c r="CU14" i="3"/>
  <c r="CV14" i="3"/>
  <c r="U98" i="1" s="1"/>
  <c r="H146" i="7" s="1"/>
  <c r="CX14" i="3"/>
  <c r="AB47" i="1"/>
  <c r="CP40" i="1"/>
  <c r="O40" i="1" s="1"/>
  <c r="AB39" i="1"/>
  <c r="CP33" i="1"/>
  <c r="O33" i="1" s="1"/>
  <c r="CV1040" i="3"/>
  <c r="U525" i="1" s="1"/>
  <c r="H2603" i="7" s="1"/>
  <c r="CV1012" i="3"/>
  <c r="U519" i="1" s="1"/>
  <c r="H2511" i="7" s="1"/>
  <c r="DF947" i="3"/>
  <c r="DH947" i="3"/>
  <c r="DI947" i="3"/>
  <c r="DJ947" i="3" s="1"/>
  <c r="DG947" i="3"/>
  <c r="DH943" i="3"/>
  <c r="DF943" i="3"/>
  <c r="DJ943" i="3" s="1"/>
  <c r="DG943" i="3"/>
  <c r="DI943" i="3"/>
  <c r="CX893" i="3"/>
  <c r="DF758" i="3"/>
  <c r="DG758" i="3"/>
  <c r="Q395" i="1" s="1"/>
  <c r="DH758" i="3"/>
  <c r="DI758" i="3"/>
  <c r="S395" i="1" s="1"/>
  <c r="CW201" i="3"/>
  <c r="V121" i="1" s="1"/>
  <c r="H627" i="7" s="1"/>
  <c r="CX205" i="3"/>
  <c r="CX201" i="3"/>
  <c r="CU199" i="3"/>
  <c r="CX207" i="3"/>
  <c r="CV199" i="3"/>
  <c r="U121" i="1" s="1"/>
  <c r="H624" i="7" s="1"/>
  <c r="CX199" i="3"/>
  <c r="CX203" i="3"/>
  <c r="CW202" i="3"/>
  <c r="CX202" i="3"/>
  <c r="CW55" i="3"/>
  <c r="CX55" i="3"/>
  <c r="CU50" i="3"/>
  <c r="CV50" i="3"/>
  <c r="U103" i="1" s="1"/>
  <c r="H243" i="7" s="1"/>
  <c r="CW53" i="3"/>
  <c r="CX53" i="3"/>
  <c r="CX52" i="3"/>
  <c r="CW52" i="3"/>
  <c r="CP56" i="1"/>
  <c r="O56" i="1" s="1"/>
  <c r="GM56" i="1" s="1"/>
  <c r="GN56" i="1" s="1"/>
  <c r="CZ31" i="1"/>
  <c r="Y31" i="1" s="1"/>
  <c r="CX1032" i="3"/>
  <c r="CX1022" i="3"/>
  <c r="CX1007" i="3"/>
  <c r="DH966" i="3"/>
  <c r="DI966" i="3"/>
  <c r="DF966" i="3"/>
  <c r="DJ966" i="3" s="1"/>
  <c r="DG966" i="3"/>
  <c r="CU98" i="3"/>
  <c r="CX101" i="3"/>
  <c r="CW100" i="3"/>
  <c r="CX104" i="3"/>
  <c r="CX103" i="3"/>
  <c r="CX105" i="3"/>
  <c r="CW103" i="3"/>
  <c r="CY59" i="1"/>
  <c r="X59" i="1" s="1"/>
  <c r="GM59" i="1" s="1"/>
  <c r="GN59" i="1" s="1"/>
  <c r="AB42" i="1"/>
  <c r="AE62" i="1"/>
  <c r="CX1027" i="3"/>
  <c r="CX984" i="3"/>
  <c r="DF955" i="3"/>
  <c r="DJ955" i="3" s="1"/>
  <c r="DG955" i="3"/>
  <c r="DH955" i="3"/>
  <c r="DI955" i="3"/>
  <c r="CU139" i="3"/>
  <c r="CX139" i="3"/>
  <c r="CX142" i="3"/>
  <c r="CX146" i="3"/>
  <c r="CX141" i="3"/>
  <c r="CV139" i="3"/>
  <c r="U113" i="1" s="1"/>
  <c r="H470" i="7" s="1"/>
  <c r="F87" i="1"/>
  <c r="AP62" i="1"/>
  <c r="CZ49" i="1"/>
  <c r="Y49" i="1" s="1"/>
  <c r="CY36" i="1"/>
  <c r="X36" i="1" s="1"/>
  <c r="CZ36" i="1"/>
  <c r="Y36" i="1" s="1"/>
  <c r="CP35" i="1"/>
  <c r="O35" i="1" s="1"/>
  <c r="GM35" i="1" s="1"/>
  <c r="GN35" i="1" s="1"/>
  <c r="CX1037" i="3"/>
  <c r="CX999" i="3"/>
  <c r="DF961" i="3"/>
  <c r="DJ961" i="3" s="1"/>
  <c r="DG961" i="3"/>
  <c r="DH961" i="3"/>
  <c r="DI961" i="3"/>
  <c r="DF929" i="3"/>
  <c r="DG929" i="3"/>
  <c r="DH929" i="3"/>
  <c r="DI929" i="3"/>
  <c r="CX173" i="3"/>
  <c r="CX179" i="3"/>
  <c r="CU172" i="3"/>
  <c r="CV172" i="3"/>
  <c r="U118" i="1" s="1"/>
  <c r="H561" i="7" s="1"/>
  <c r="CX172" i="3"/>
  <c r="CW175" i="3"/>
  <c r="CX178" i="3"/>
  <c r="CX180" i="3"/>
  <c r="CW174" i="3"/>
  <c r="V118" i="1" s="1"/>
  <c r="H564" i="7" s="1"/>
  <c r="CX174" i="3"/>
  <c r="CX177" i="3"/>
  <c r="AO62" i="1"/>
  <c r="CP39" i="1"/>
  <c r="O39" i="1" s="1"/>
  <c r="GM37" i="1"/>
  <c r="GN37" i="1" s="1"/>
  <c r="CP32" i="1"/>
  <c r="O32" i="1" s="1"/>
  <c r="CW1019" i="3"/>
  <c r="CW1014" i="3"/>
  <c r="V519" i="1" s="1"/>
  <c r="H2514" i="7" s="1"/>
  <c r="CX72" i="3"/>
  <c r="CU70" i="3"/>
  <c r="CV70" i="3"/>
  <c r="U105" i="1" s="1"/>
  <c r="H293" i="7" s="1"/>
  <c r="CX70" i="3"/>
  <c r="CX74" i="3"/>
  <c r="CX78" i="3"/>
  <c r="CP44" i="1"/>
  <c r="O44" i="1" s="1"/>
  <c r="CX1049" i="3"/>
  <c r="CV857" i="3"/>
  <c r="U456" i="1" s="1"/>
  <c r="H2161" i="7" s="1"/>
  <c r="CW819" i="3"/>
  <c r="V446" i="1" s="1"/>
  <c r="H2044" i="7" s="1"/>
  <c r="CU114" i="3"/>
  <c r="CV114" i="3"/>
  <c r="U110" i="1" s="1"/>
  <c r="H407" i="7" s="1"/>
  <c r="CX114" i="3"/>
  <c r="CX117" i="3"/>
  <c r="CX116" i="3"/>
  <c r="CX120" i="3"/>
  <c r="CY47" i="1"/>
  <c r="X47" i="1" s="1"/>
  <c r="CP36" i="1"/>
  <c r="O36" i="1" s="1"/>
  <c r="CY35" i="1"/>
  <c r="X35" i="1" s="1"/>
  <c r="CZ35" i="1"/>
  <c r="Y35" i="1" s="1"/>
  <c r="CX1044" i="3"/>
  <c r="CW1024" i="3"/>
  <c r="DF963" i="3"/>
  <c r="DJ963" i="3" s="1"/>
  <c r="DG963" i="3"/>
  <c r="DH963" i="3"/>
  <c r="DI963" i="3"/>
  <c r="DJ936" i="3"/>
  <c r="CV873" i="3"/>
  <c r="CV838" i="3"/>
  <c r="CX838" i="3"/>
  <c r="CU155" i="3"/>
  <c r="CW158" i="3"/>
  <c r="CX158" i="3"/>
  <c r="CW160" i="3"/>
  <c r="CX163" i="3"/>
  <c r="CX160" i="3"/>
  <c r="CW157" i="3"/>
  <c r="V115" i="1" s="1"/>
  <c r="H514" i="7" s="1"/>
  <c r="CX157" i="3"/>
  <c r="CX162" i="3"/>
  <c r="CU8" i="3"/>
  <c r="CX8" i="3"/>
  <c r="CW11" i="3"/>
  <c r="CX11" i="3"/>
  <c r="CX10" i="3"/>
  <c r="CU9" i="3"/>
  <c r="AB53" i="1"/>
  <c r="DF1051" i="3"/>
  <c r="DG1051" i="3"/>
  <c r="DH1051" i="3"/>
  <c r="CX1039" i="3"/>
  <c r="CX1006" i="3"/>
  <c r="DF931" i="3"/>
  <c r="DJ931" i="3" s="1"/>
  <c r="DG931" i="3"/>
  <c r="DH931" i="3"/>
  <c r="DI931" i="3"/>
  <c r="CX197" i="3"/>
  <c r="CU190" i="3"/>
  <c r="CV190" i="3"/>
  <c r="U120" i="1" s="1"/>
  <c r="H603" i="7" s="1"/>
  <c r="CX190" i="3"/>
  <c r="CX193" i="3"/>
  <c r="CW192" i="3"/>
  <c r="CX192" i="3"/>
  <c r="CX195" i="3"/>
  <c r="CX191" i="3"/>
  <c r="CW43" i="3"/>
  <c r="CX42" i="3"/>
  <c r="CU37" i="3"/>
  <c r="CW41" i="3"/>
  <c r="CW45" i="3"/>
  <c r="CX45" i="3"/>
  <c r="CW40" i="3"/>
  <c r="CX40" i="3"/>
  <c r="CX44" i="3"/>
  <c r="CW44" i="3"/>
  <c r="CX48" i="3"/>
  <c r="BC62" i="1"/>
  <c r="AB41" i="1"/>
  <c r="CY39" i="1"/>
  <c r="X39" i="1" s="1"/>
  <c r="CZ39" i="1"/>
  <c r="Y39" i="1" s="1"/>
  <c r="CP31" i="1"/>
  <c r="O31" i="1" s="1"/>
  <c r="CX988" i="3"/>
  <c r="CV881" i="3"/>
  <c r="U463" i="1" s="1"/>
  <c r="H2234" i="7" s="1"/>
  <c r="CU218" i="3"/>
  <c r="CX219" i="3"/>
  <c r="CW93" i="3"/>
  <c r="CX93" i="3"/>
  <c r="CX96" i="3"/>
  <c r="CU91" i="3"/>
  <c r="CV91" i="3"/>
  <c r="U107" i="1" s="1"/>
  <c r="H346" i="7" s="1"/>
  <c r="CX91" i="3"/>
  <c r="CW95" i="3"/>
  <c r="CX95" i="3"/>
  <c r="GX104" i="1"/>
  <c r="CJ135" i="1" s="1"/>
  <c r="CZ53" i="1"/>
  <c r="Y53" i="1" s="1"/>
  <c r="CY42" i="1"/>
  <c r="X42" i="1" s="1"/>
  <c r="GM42" i="1" s="1"/>
  <c r="GN42" i="1" s="1"/>
  <c r="CZ42" i="1"/>
  <c r="Y42" i="1" s="1"/>
  <c r="DF1050" i="3"/>
  <c r="CV1036" i="3"/>
  <c r="U524" i="1" s="1"/>
  <c r="H2589" i="7" s="1"/>
  <c r="CX1026" i="3"/>
  <c r="CX797" i="3"/>
  <c r="DI978" i="3"/>
  <c r="DJ942" i="3"/>
  <c r="DF941" i="3"/>
  <c r="DG941" i="3"/>
  <c r="DF932" i="3"/>
  <c r="DJ932" i="3" s="1"/>
  <c r="DG932" i="3"/>
  <c r="DG927" i="3"/>
  <c r="CW906" i="3"/>
  <c r="V468" i="1" s="1"/>
  <c r="H2299" i="7" s="1"/>
  <c r="CV904" i="3"/>
  <c r="CX843" i="3"/>
  <c r="CW814" i="3"/>
  <c r="V445" i="1" s="1"/>
  <c r="H2028" i="7" s="1"/>
  <c r="CX814" i="3"/>
  <c r="CX809" i="3"/>
  <c r="CW720" i="3"/>
  <c r="DF938" i="3"/>
  <c r="DH938" i="3"/>
  <c r="DI938" i="3"/>
  <c r="DF762" i="3"/>
  <c r="DJ762" i="3" s="1"/>
  <c r="DG762" i="3"/>
  <c r="DH762" i="3"/>
  <c r="DI762" i="3"/>
  <c r="CX712" i="3"/>
  <c r="CX1010" i="3"/>
  <c r="CW972" i="3"/>
  <c r="V479" i="1" s="1"/>
  <c r="CX972" i="3"/>
  <c r="DI968" i="3"/>
  <c r="CX959" i="3"/>
  <c r="DF924" i="3"/>
  <c r="DG924" i="3"/>
  <c r="DH924" i="3"/>
  <c r="CW918" i="3"/>
  <c r="V470" i="1" s="1"/>
  <c r="H2331" i="7" s="1"/>
  <c r="CV882" i="3"/>
  <c r="CX1036" i="3"/>
  <c r="CX1023" i="3"/>
  <c r="CX970" i="3"/>
  <c r="DH968" i="3"/>
  <c r="DF962" i="3"/>
  <c r="DJ962" i="3" s="1"/>
  <c r="DG962" i="3"/>
  <c r="CV897" i="3"/>
  <c r="CX895" i="3"/>
  <c r="CX884" i="3"/>
  <c r="CV854" i="3"/>
  <c r="CX823" i="3"/>
  <c r="CW559" i="3"/>
  <c r="CX1019" i="3"/>
  <c r="CX987" i="3"/>
  <c r="DI976" i="3"/>
  <c r="DF975" i="3"/>
  <c r="DJ975" i="3" s="1"/>
  <c r="DH975" i="3"/>
  <c r="DI975" i="3"/>
  <c r="DG968" i="3"/>
  <c r="CX930" i="3"/>
  <c r="CV870" i="3"/>
  <c r="DH976" i="3"/>
  <c r="CX835" i="3"/>
  <c r="CX806" i="3"/>
  <c r="CV789" i="3"/>
  <c r="U437" i="1" s="1"/>
  <c r="H1944" i="7" s="1"/>
  <c r="DF780" i="3"/>
  <c r="DJ780" i="3" s="1"/>
  <c r="DG780" i="3"/>
  <c r="DH780" i="3"/>
  <c r="DI780" i="3"/>
  <c r="DF778" i="3"/>
  <c r="DG778" i="3"/>
  <c r="DJ778" i="3" s="1"/>
  <c r="DH778" i="3"/>
  <c r="DI778" i="3"/>
  <c r="DI743" i="3"/>
  <c r="DF743" i="3"/>
  <c r="DG743" i="3"/>
  <c r="DH743" i="3"/>
  <c r="CX662" i="3"/>
  <c r="CX863" i="3"/>
  <c r="DF729" i="3"/>
  <c r="DJ729" i="3" s="1"/>
  <c r="DG729" i="3"/>
  <c r="DH729" i="3"/>
  <c r="DI729" i="3"/>
  <c r="CX901" i="3"/>
  <c r="CW888" i="3"/>
  <c r="V465" i="1" s="1"/>
  <c r="H2252" i="7" s="1"/>
  <c r="CX856" i="3"/>
  <c r="CV832" i="3"/>
  <c r="U449" i="1" s="1"/>
  <c r="H2085" i="7" s="1"/>
  <c r="CX832" i="3"/>
  <c r="CV801" i="3"/>
  <c r="U441" i="1" s="1"/>
  <c r="H1988" i="7" s="1"/>
  <c r="DG752" i="3"/>
  <c r="Q393" i="1" s="1"/>
  <c r="DF752" i="3"/>
  <c r="DJ752" i="3" s="1"/>
  <c r="DH752" i="3"/>
  <c r="DI752" i="3"/>
  <c r="CX670" i="3"/>
  <c r="DF979" i="3"/>
  <c r="DJ979" i="3" s="1"/>
  <c r="CX960" i="3"/>
  <c r="CX954" i="3"/>
  <c r="DF952" i="3"/>
  <c r="CW948" i="3"/>
  <c r="V476" i="1" s="1"/>
  <c r="H2413" i="7" s="1"/>
  <c r="CX948" i="3"/>
  <c r="CX939" i="3"/>
  <c r="DI935" i="3"/>
  <c r="CX867" i="3"/>
  <c r="CX844" i="3"/>
  <c r="DF782" i="3"/>
  <c r="DJ782" i="3" s="1"/>
  <c r="DG782" i="3"/>
  <c r="DH782" i="3"/>
  <c r="DI782" i="3"/>
  <c r="CX1033" i="3"/>
  <c r="CX1000" i="3"/>
  <c r="DG981" i="3"/>
  <c r="DH981" i="3"/>
  <c r="DI969" i="3"/>
  <c r="DG951" i="3"/>
  <c r="DH951" i="3"/>
  <c r="DH946" i="3"/>
  <c r="DI946" i="3"/>
  <c r="DJ946" i="3" s="1"/>
  <c r="DH935" i="3"/>
  <c r="DG934" i="3"/>
  <c r="DH934" i="3"/>
  <c r="CX919" i="3"/>
  <c r="CX911" i="3"/>
  <c r="CX894" i="3"/>
  <c r="CV865" i="3"/>
  <c r="U459" i="1" s="1"/>
  <c r="H2186" i="7" s="1"/>
  <c r="CV858" i="3"/>
  <c r="CX853" i="3"/>
  <c r="DF766" i="3"/>
  <c r="DG766" i="3"/>
  <c r="DJ766" i="3" s="1"/>
  <c r="DH766" i="3"/>
  <c r="DI766" i="3"/>
  <c r="CX700" i="3"/>
  <c r="CX689" i="3"/>
  <c r="CX1012" i="3"/>
  <c r="DH969" i="3"/>
  <c r="DI944" i="3"/>
  <c r="DI941" i="3"/>
  <c r="DJ941" i="3" s="1"/>
  <c r="DI932" i="3"/>
  <c r="DF925" i="3"/>
  <c r="DJ925" i="3" s="1"/>
  <c r="DG925" i="3"/>
  <c r="DH925" i="3"/>
  <c r="DI925" i="3"/>
  <c r="CX917" i="3"/>
  <c r="CX905" i="3"/>
  <c r="CV892" i="3"/>
  <c r="CX879" i="3"/>
  <c r="CX839" i="3"/>
  <c r="CX815" i="3"/>
  <c r="CX810" i="3"/>
  <c r="CX793" i="3"/>
  <c r="DI977" i="3"/>
  <c r="DF971" i="3"/>
  <c r="DH971" i="3"/>
  <c r="DI971" i="3"/>
  <c r="DJ971" i="3" s="1"/>
  <c r="DH944" i="3"/>
  <c r="DH937" i="3"/>
  <c r="DI937" i="3"/>
  <c r="CV915" i="3"/>
  <c r="U470" i="1" s="1"/>
  <c r="H2327" i="7" s="1"/>
  <c r="CX915" i="3"/>
  <c r="CX881" i="3"/>
  <c r="CV846" i="3"/>
  <c r="CW834" i="3"/>
  <c r="V449" i="1" s="1"/>
  <c r="H2088" i="7" s="1"/>
  <c r="CW829" i="3"/>
  <c r="V448" i="1" s="1"/>
  <c r="H2074" i="7" s="1"/>
  <c r="CX805" i="3"/>
  <c r="CV798" i="3"/>
  <c r="U440" i="1" s="1"/>
  <c r="H1976" i="7" s="1"/>
  <c r="DH977" i="3"/>
  <c r="DG944" i="3"/>
  <c r="CV909" i="3"/>
  <c r="U469" i="1" s="1"/>
  <c r="H2312" i="7" s="1"/>
  <c r="CX883" i="3"/>
  <c r="CV874" i="3"/>
  <c r="CX862" i="3"/>
  <c r="CV822" i="3"/>
  <c r="U447" i="1" s="1"/>
  <c r="H2055" i="7" s="1"/>
  <c r="CX726" i="3"/>
  <c r="DG977" i="3"/>
  <c r="DG938" i="3"/>
  <c r="CV921" i="3"/>
  <c r="U472" i="1" s="1"/>
  <c r="H2345" i="7" s="1"/>
  <c r="CX921" i="3"/>
  <c r="CV898" i="3"/>
  <c r="CX898" i="3"/>
  <c r="CX871" i="3"/>
  <c r="CX855" i="3"/>
  <c r="DF784" i="3"/>
  <c r="DJ784" i="3" s="1"/>
  <c r="DG784" i="3"/>
  <c r="DH784" i="3"/>
  <c r="DI784" i="3"/>
  <c r="CX997" i="3"/>
  <c r="DH974" i="3"/>
  <c r="DI974" i="3"/>
  <c r="DI962" i="3"/>
  <c r="DF958" i="3"/>
  <c r="DG958" i="3"/>
  <c r="DH933" i="3"/>
  <c r="DG922" i="3"/>
  <c r="CX896" i="3"/>
  <c r="CX885" i="3"/>
  <c r="CX850" i="3"/>
  <c r="CV850" i="3"/>
  <c r="DH962" i="3"/>
  <c r="DH956" i="3"/>
  <c r="DI945" i="3"/>
  <c r="DI942" i="3"/>
  <c r="DG933" i="3"/>
  <c r="Q474" i="1" s="1"/>
  <c r="DF922" i="3"/>
  <c r="CX902" i="3"/>
  <c r="CX887" i="3"/>
  <c r="CX831" i="3"/>
  <c r="CV745" i="3"/>
  <c r="U391" i="1" s="1"/>
  <c r="H1869" i="7" s="1"/>
  <c r="CX745" i="3"/>
  <c r="DF730" i="3"/>
  <c r="P385" i="1" s="1"/>
  <c r="DG730" i="3"/>
  <c r="DH730" i="3"/>
  <c r="DI730" i="3"/>
  <c r="CX675" i="3"/>
  <c r="CW654" i="3"/>
  <c r="DF734" i="3"/>
  <c r="DJ734" i="3" s="1"/>
  <c r="DI734" i="3"/>
  <c r="DH734" i="3"/>
  <c r="CX714" i="3"/>
  <c r="DF770" i="3"/>
  <c r="DJ770" i="3" s="1"/>
  <c r="DG770" i="3"/>
  <c r="DH770" i="3"/>
  <c r="DI770" i="3"/>
  <c r="DI747" i="3"/>
  <c r="DF747" i="3"/>
  <c r="DJ747" i="3" s="1"/>
  <c r="CX607" i="3"/>
  <c r="DH923" i="3"/>
  <c r="CX904" i="3"/>
  <c r="CX873" i="3"/>
  <c r="CX824" i="3"/>
  <c r="DI783" i="3"/>
  <c r="DF776" i="3"/>
  <c r="DG776" i="3"/>
  <c r="DF774" i="3"/>
  <c r="DJ774" i="3" s="1"/>
  <c r="DG774" i="3"/>
  <c r="DH774" i="3"/>
  <c r="DI774" i="3"/>
  <c r="DF772" i="3"/>
  <c r="DJ772" i="3" s="1"/>
  <c r="DG772" i="3"/>
  <c r="DI749" i="3"/>
  <c r="DF749" i="3"/>
  <c r="DJ749" i="3" s="1"/>
  <c r="DG749" i="3"/>
  <c r="DH749" i="3"/>
  <c r="CX736" i="3"/>
  <c r="CV736" i="3"/>
  <c r="U387" i="1" s="1"/>
  <c r="H1835" i="7" s="1"/>
  <c r="CX723" i="3"/>
  <c r="CV575" i="3"/>
  <c r="U333" i="1" s="1"/>
  <c r="H1484" i="7" s="1"/>
  <c r="CX575" i="3"/>
  <c r="CX431" i="3"/>
  <c r="DG923" i="3"/>
  <c r="CX833" i="3"/>
  <c r="CW809" i="3"/>
  <c r="V444" i="1" s="1"/>
  <c r="H2014" i="7" s="1"/>
  <c r="CX800" i="3"/>
  <c r="DG786" i="3"/>
  <c r="DH786" i="3"/>
  <c r="DI786" i="3"/>
  <c r="DH783" i="3"/>
  <c r="DI731" i="3"/>
  <c r="CV845" i="3"/>
  <c r="CX845" i="3"/>
  <c r="DH731" i="3"/>
  <c r="CW709" i="3"/>
  <c r="CW674" i="3"/>
  <c r="CX653" i="3"/>
  <c r="DF740" i="3"/>
  <c r="DJ740" i="3" s="1"/>
  <c r="DI740" i="3"/>
  <c r="DG740" i="3"/>
  <c r="DH740" i="3"/>
  <c r="DF738" i="3"/>
  <c r="DJ738" i="3" s="1"/>
  <c r="DG738" i="3"/>
  <c r="CX718" i="3"/>
  <c r="CW612" i="3"/>
  <c r="CX488" i="3"/>
  <c r="CX909" i="3"/>
  <c r="CX892" i="3"/>
  <c r="CX865" i="3"/>
  <c r="CX836" i="3"/>
  <c r="CX819" i="3"/>
  <c r="CX711" i="3"/>
  <c r="CX706" i="3"/>
  <c r="CW504" i="3"/>
  <c r="CX504" i="3"/>
  <c r="CX918" i="3"/>
  <c r="CX870" i="3"/>
  <c r="CX828" i="3"/>
  <c r="CX798" i="3"/>
  <c r="DF781" i="3"/>
  <c r="DJ781" i="3" s="1"/>
  <c r="DG781" i="3"/>
  <c r="DH781" i="3"/>
  <c r="DI781" i="3"/>
  <c r="DF746" i="3"/>
  <c r="DJ746" i="3" s="1"/>
  <c r="DG746" i="3"/>
  <c r="DH746" i="3"/>
  <c r="DI746" i="3"/>
  <c r="DF733" i="3"/>
  <c r="DG733" i="3"/>
  <c r="DH733" i="3"/>
  <c r="R386" i="1" s="1"/>
  <c r="DI733" i="3"/>
  <c r="CX601" i="3"/>
  <c r="CX577" i="3"/>
  <c r="CW577" i="3"/>
  <c r="V333" i="1" s="1"/>
  <c r="H1487" i="7" s="1"/>
  <c r="CX888" i="3"/>
  <c r="CX846" i="3"/>
  <c r="CX834" i="3"/>
  <c r="CV795" i="3"/>
  <c r="U439" i="1" s="1"/>
  <c r="H1966" i="7" s="1"/>
  <c r="CX795" i="3"/>
  <c r="DF777" i="3"/>
  <c r="DG777" i="3"/>
  <c r="DH777" i="3"/>
  <c r="DI777" i="3"/>
  <c r="DJ777" i="3" s="1"/>
  <c r="DF769" i="3"/>
  <c r="DJ769" i="3" s="1"/>
  <c r="DG769" i="3"/>
  <c r="DH769" i="3"/>
  <c r="DI769" i="3"/>
  <c r="DF744" i="3"/>
  <c r="DJ744" i="3" s="1"/>
  <c r="DI744" i="3"/>
  <c r="DI741" i="3"/>
  <c r="CX720" i="3"/>
  <c r="CX694" i="3"/>
  <c r="CV694" i="3"/>
  <c r="U345" i="1" s="1"/>
  <c r="H1731" i="7" s="1"/>
  <c r="CX617" i="3"/>
  <c r="DF767" i="3"/>
  <c r="DJ767" i="3" s="1"/>
  <c r="DG767" i="3"/>
  <c r="DH767" i="3"/>
  <c r="DI767" i="3"/>
  <c r="DI764" i="3"/>
  <c r="DJ764" i="3" s="1"/>
  <c r="DF763" i="3"/>
  <c r="DG763" i="3"/>
  <c r="DH763" i="3"/>
  <c r="DI763" i="3"/>
  <c r="DH741" i="3"/>
  <c r="CX658" i="3"/>
  <c r="CX640" i="3"/>
  <c r="CX801" i="3"/>
  <c r="DF785" i="3"/>
  <c r="DJ785" i="3" s="1"/>
  <c r="DG785" i="3"/>
  <c r="DH785" i="3"/>
  <c r="DI785" i="3"/>
  <c r="DF773" i="3"/>
  <c r="DJ773" i="3" s="1"/>
  <c r="DG773" i="3"/>
  <c r="DH773" i="3"/>
  <c r="DI773" i="3"/>
  <c r="DH764" i="3"/>
  <c r="CV748" i="3"/>
  <c r="U392" i="1" s="1"/>
  <c r="H1879" i="7" s="1"/>
  <c r="CX748" i="3"/>
  <c r="DG741" i="3"/>
  <c r="CX691" i="3"/>
  <c r="CX673" i="3"/>
  <c r="CX906" i="3"/>
  <c r="DI776" i="3"/>
  <c r="DI768" i="3"/>
  <c r="DG764" i="3"/>
  <c r="CX722" i="3"/>
  <c r="CW590" i="3"/>
  <c r="CX529" i="3"/>
  <c r="CV837" i="3"/>
  <c r="U451" i="1" s="1"/>
  <c r="H2102" i="7" s="1"/>
  <c r="DH776" i="3"/>
  <c r="DH768" i="3"/>
  <c r="DG755" i="3"/>
  <c r="Q394" i="1" s="1"/>
  <c r="DF755" i="3"/>
  <c r="DH755" i="3"/>
  <c r="R394" i="1" s="1"/>
  <c r="DI755" i="3"/>
  <c r="S394" i="1" s="1"/>
  <c r="DG737" i="3"/>
  <c r="DH737" i="3"/>
  <c r="DI737" i="3"/>
  <c r="DF737" i="3"/>
  <c r="DJ737" i="3" s="1"/>
  <c r="DG734" i="3"/>
  <c r="CX660" i="3"/>
  <c r="CV619" i="3"/>
  <c r="U337" i="1" s="1"/>
  <c r="H1574" i="7" s="1"/>
  <c r="CX858" i="3"/>
  <c r="CX829" i="3"/>
  <c r="DI772" i="3"/>
  <c r="DG768" i="3"/>
  <c r="DH747" i="3"/>
  <c r="CV739" i="3"/>
  <c r="U388" i="1" s="1"/>
  <c r="H1847" i="7" s="1"/>
  <c r="CX739" i="3"/>
  <c r="CV705" i="3"/>
  <c r="U346" i="1" s="1"/>
  <c r="H1753" i="7" s="1"/>
  <c r="CX698" i="3"/>
  <c r="CX847" i="3"/>
  <c r="CX796" i="3"/>
  <c r="DH772" i="3"/>
  <c r="DG747" i="3"/>
  <c r="CX724" i="3"/>
  <c r="CW634" i="3"/>
  <c r="DG727" i="3"/>
  <c r="Q384" i="1" s="1"/>
  <c r="CX680" i="3"/>
  <c r="CX669" i="3"/>
  <c r="DI735" i="3"/>
  <c r="DI728" i="3"/>
  <c r="CX666" i="3"/>
  <c r="CW666" i="3"/>
  <c r="CX604" i="3"/>
  <c r="DI761" i="3"/>
  <c r="DH735" i="3"/>
  <c r="DG728" i="3"/>
  <c r="CX692" i="3"/>
  <c r="CW675" i="3"/>
  <c r="CX657" i="3"/>
  <c r="CX644" i="3"/>
  <c r="CW458" i="3"/>
  <c r="V321" i="1" s="1"/>
  <c r="H1238" i="7" s="1"/>
  <c r="DH761" i="3"/>
  <c r="DI751" i="3"/>
  <c r="DI742" i="3"/>
  <c r="DG735" i="3"/>
  <c r="DF728" i="3"/>
  <c r="CW718" i="3"/>
  <c r="V347" i="1" s="1"/>
  <c r="H1778" i="7" s="1"/>
  <c r="CX709" i="3"/>
  <c r="CW698" i="3"/>
  <c r="CW685" i="3"/>
  <c r="CX685" i="3"/>
  <c r="CX628" i="3"/>
  <c r="CX621" i="3"/>
  <c r="DG761" i="3"/>
  <c r="DH751" i="3"/>
  <c r="R393" i="1" s="1"/>
  <c r="DH742" i="3"/>
  <c r="R389" i="1" s="1"/>
  <c r="DI732" i="3"/>
  <c r="CX721" i="3"/>
  <c r="CX681" i="3"/>
  <c r="CW623" i="3"/>
  <c r="CX579" i="3"/>
  <c r="CX479" i="3"/>
  <c r="DG788" i="3"/>
  <c r="DF751" i="3"/>
  <c r="P393" i="1" s="1"/>
  <c r="DG742" i="3"/>
  <c r="Q389" i="1" s="1"/>
  <c r="DG732" i="3"/>
  <c r="CX690" i="3"/>
  <c r="CX594" i="3"/>
  <c r="CW525" i="3"/>
  <c r="CX760" i="3"/>
  <c r="DF732" i="3"/>
  <c r="DJ732" i="3" s="1"/>
  <c r="CX668" i="3"/>
  <c r="CX648" i="3"/>
  <c r="CX606" i="3"/>
  <c r="CW601" i="3"/>
  <c r="CX704" i="3"/>
  <c r="CW652" i="3"/>
  <c r="V341" i="1" s="1"/>
  <c r="H1644" i="7" s="1"/>
  <c r="CX634" i="3"/>
  <c r="CX632" i="3"/>
  <c r="CV672" i="3"/>
  <c r="U343" i="1" s="1"/>
  <c r="H1687" i="7" s="1"/>
  <c r="CX654" i="3"/>
  <c r="CX497" i="3"/>
  <c r="CX693" i="3"/>
  <c r="CX674" i="3"/>
  <c r="CW665" i="3"/>
  <c r="CX665" i="3"/>
  <c r="CX603" i="3"/>
  <c r="CX765" i="3"/>
  <c r="CX702" i="3"/>
  <c r="CX686" i="3"/>
  <c r="CW686" i="3"/>
  <c r="CX678" i="3"/>
  <c r="CX645" i="3"/>
  <c r="CX541" i="3"/>
  <c r="CW696" i="3"/>
  <c r="V345" i="1" s="1"/>
  <c r="H1734" i="7" s="1"/>
  <c r="CX636" i="3"/>
  <c r="DI727" i="3"/>
  <c r="CX705" i="3"/>
  <c r="CW676" i="3"/>
  <c r="CX656" i="3"/>
  <c r="CW440" i="3"/>
  <c r="DH759" i="3"/>
  <c r="DH727" i="3"/>
  <c r="R384" i="1" s="1"/>
  <c r="CX684" i="3"/>
  <c r="CX622" i="3"/>
  <c r="CX598" i="3"/>
  <c r="CX596" i="3"/>
  <c r="CW417" i="3"/>
  <c r="CX528" i="3"/>
  <c r="CW481" i="3"/>
  <c r="CW448" i="3"/>
  <c r="CX448" i="3"/>
  <c r="CW588" i="3"/>
  <c r="CX545" i="3"/>
  <c r="CV543" i="3"/>
  <c r="U330" i="1" s="1"/>
  <c r="H1415" i="7" s="1"/>
  <c r="CX511" i="3"/>
  <c r="CV499" i="3"/>
  <c r="U325" i="1" s="1"/>
  <c r="H1324" i="7" s="1"/>
  <c r="CX569" i="3"/>
  <c r="CX567" i="3"/>
  <c r="CX530" i="3"/>
  <c r="CW460" i="3"/>
  <c r="CX605" i="3"/>
  <c r="CX586" i="3"/>
  <c r="CX534" i="3"/>
  <c r="CX523" i="3"/>
  <c r="CX516" i="3"/>
  <c r="CX506" i="3"/>
  <c r="CW501" i="3"/>
  <c r="V325" i="1" s="1"/>
  <c r="H1327" i="7" s="1"/>
  <c r="CX467" i="3"/>
  <c r="CV467" i="3"/>
  <c r="U322" i="1" s="1"/>
  <c r="H1258" i="7" s="1"/>
  <c r="CV445" i="3"/>
  <c r="U320" i="1" s="1"/>
  <c r="H1213" i="7" s="1"/>
  <c r="CX584" i="3"/>
  <c r="CX582" i="3"/>
  <c r="CV553" i="3"/>
  <c r="U331" i="1" s="1"/>
  <c r="H1437" i="7" s="1"/>
  <c r="CX553" i="3"/>
  <c r="CX485" i="3"/>
  <c r="CX476" i="3"/>
  <c r="CX455" i="3"/>
  <c r="CW621" i="3"/>
  <c r="V337" i="1" s="1"/>
  <c r="H1577" i="7" s="1"/>
  <c r="CX559" i="3"/>
  <c r="CW536" i="3"/>
  <c r="CX536" i="3"/>
  <c r="CX525" i="3"/>
  <c r="CW513" i="3"/>
  <c r="CX503" i="3"/>
  <c r="CX672" i="3"/>
  <c r="CX578" i="3"/>
  <c r="CX576" i="3"/>
  <c r="CX538" i="3"/>
  <c r="CX494" i="3"/>
  <c r="CX487" i="3"/>
  <c r="CX464" i="3"/>
  <c r="CX652" i="3"/>
  <c r="CX599" i="3"/>
  <c r="CX597" i="3"/>
  <c r="CV597" i="3"/>
  <c r="U335" i="1" s="1"/>
  <c r="H1529" i="7" s="1"/>
  <c r="CX593" i="3"/>
  <c r="CX540" i="3"/>
  <c r="CX518" i="3"/>
  <c r="CX440" i="3"/>
  <c r="CW425" i="3"/>
  <c r="CX625" i="3"/>
  <c r="CX609" i="3"/>
  <c r="CW480" i="3"/>
  <c r="V323" i="1" s="1"/>
  <c r="H1283" i="7" s="1"/>
  <c r="CW471" i="3"/>
  <c r="CX452" i="3"/>
  <c r="CW591" i="3"/>
  <c r="CX591" i="3"/>
  <c r="CX589" i="3"/>
  <c r="CW589" i="3"/>
  <c r="CX572" i="3"/>
  <c r="CX542" i="3"/>
  <c r="CX510" i="3"/>
  <c r="CX505" i="3"/>
  <c r="CX466" i="3"/>
  <c r="CX387" i="3"/>
  <c r="CX619" i="3"/>
  <c r="CX570" i="3"/>
  <c r="CW568" i="3"/>
  <c r="CW566" i="3"/>
  <c r="V332" i="1" s="1"/>
  <c r="H1463" i="7" s="1"/>
  <c r="CW548" i="3"/>
  <c r="CX544" i="3"/>
  <c r="CX473" i="3"/>
  <c r="CX459" i="3"/>
  <c r="CX454" i="3"/>
  <c r="CV564" i="3"/>
  <c r="U332" i="1" s="1"/>
  <c r="H1460" i="7" s="1"/>
  <c r="CX550" i="3"/>
  <c r="CX522" i="3"/>
  <c r="CW491" i="3"/>
  <c r="CW437" i="3"/>
  <c r="CX437" i="3"/>
  <c r="CW427" i="3"/>
  <c r="CX427" i="3"/>
  <c r="CX562" i="3"/>
  <c r="CX531" i="3"/>
  <c r="CX475" i="3"/>
  <c r="CW461" i="3"/>
  <c r="CX444" i="3"/>
  <c r="CX623" i="3"/>
  <c r="CX613" i="3"/>
  <c r="CX581" i="3"/>
  <c r="CX560" i="3"/>
  <c r="CW558" i="3"/>
  <c r="CW556" i="3"/>
  <c r="CX554" i="3"/>
  <c r="CX552" i="3"/>
  <c r="CW535" i="3"/>
  <c r="V329" i="1" s="1"/>
  <c r="H1397" i="7" s="1"/>
  <c r="CW524" i="3"/>
  <c r="CX524" i="3"/>
  <c r="CX517" i="3"/>
  <c r="CW512" i="3"/>
  <c r="CX512" i="3"/>
  <c r="CW493" i="3"/>
  <c r="CX468" i="3"/>
  <c r="CX629" i="3"/>
  <c r="CX537" i="3"/>
  <c r="CX502" i="3"/>
  <c r="CX463" i="3"/>
  <c r="CX446" i="3"/>
  <c r="CW459" i="3"/>
  <c r="CX441" i="3"/>
  <c r="CX424" i="3"/>
  <c r="CX394" i="3"/>
  <c r="CX359" i="3"/>
  <c r="CX336" i="3"/>
  <c r="CX244" i="3"/>
  <c r="CW416" i="3"/>
  <c r="CX416" i="3"/>
  <c r="CW407" i="3"/>
  <c r="CX386" i="3"/>
  <c r="CW370" i="3"/>
  <c r="DF345" i="3"/>
  <c r="DG345" i="3"/>
  <c r="DH345" i="3"/>
  <c r="DI345" i="3"/>
  <c r="CX333" i="3"/>
  <c r="CX319" i="3"/>
  <c r="CX280" i="3"/>
  <c r="CX266" i="3"/>
  <c r="CX447" i="3"/>
  <c r="CX383" i="3"/>
  <c r="CV367" i="3"/>
  <c r="CX353" i="3"/>
  <c r="CX330" i="3"/>
  <c r="CW313" i="3"/>
  <c r="DF308" i="3"/>
  <c r="DJ308" i="3" s="1"/>
  <c r="DG308" i="3"/>
  <c r="DH308" i="3"/>
  <c r="DI308" i="3"/>
  <c r="DI303" i="3"/>
  <c r="DF303" i="3"/>
  <c r="DJ303" i="3" s="1"/>
  <c r="DG303" i="3"/>
  <c r="DH303" i="3"/>
  <c r="CW277" i="3"/>
  <c r="CW274" i="3"/>
  <c r="CX513" i="3"/>
  <c r="CX439" i="3"/>
  <c r="CX414" i="3"/>
  <c r="CV364" i="3"/>
  <c r="CW327" i="3"/>
  <c r="CX422" i="3"/>
  <c r="CW396" i="3"/>
  <c r="CX350" i="3"/>
  <c r="CV310" i="3"/>
  <c r="U268" i="1" s="1"/>
  <c r="H902" i="7" s="1"/>
  <c r="DF298" i="3"/>
  <c r="DJ298" i="3" s="1"/>
  <c r="DG298" i="3"/>
  <c r="DH298" i="3"/>
  <c r="DI298" i="3"/>
  <c r="DI293" i="3"/>
  <c r="DF293" i="3"/>
  <c r="DG293" i="3"/>
  <c r="DH293" i="3"/>
  <c r="CX409" i="3"/>
  <c r="CW372" i="3"/>
  <c r="CX335" i="3"/>
  <c r="CX282" i="3"/>
  <c r="CX268" i="3"/>
  <c r="CX481" i="3"/>
  <c r="CX461" i="3"/>
  <c r="CX417" i="3"/>
  <c r="CX369" i="3"/>
  <c r="CX358" i="3"/>
  <c r="CX347" i="3"/>
  <c r="CX406" i="3"/>
  <c r="CX385" i="3"/>
  <c r="CX355" i="3"/>
  <c r="DF340" i="3"/>
  <c r="DJ340" i="3" s="1"/>
  <c r="DG340" i="3"/>
  <c r="DH340" i="3"/>
  <c r="DI340" i="3"/>
  <c r="CW332" i="3"/>
  <c r="CX318" i="3"/>
  <c r="CW315" i="3"/>
  <c r="DF305" i="3"/>
  <c r="DJ305" i="3" s="1"/>
  <c r="DG305" i="3"/>
  <c r="DH305" i="3"/>
  <c r="DI305" i="3"/>
  <c r="DF295" i="3"/>
  <c r="DJ295" i="3" s="1"/>
  <c r="DG295" i="3"/>
  <c r="DH295" i="3"/>
  <c r="DI295" i="3"/>
  <c r="CX290" i="3"/>
  <c r="CW279" i="3"/>
  <c r="CX453" i="3"/>
  <c r="CX445" i="3"/>
  <c r="CX420" i="3"/>
  <c r="CX398" i="3"/>
  <c r="CV434" i="3"/>
  <c r="U319" i="1" s="1"/>
  <c r="H1189" i="7" s="1"/>
  <c r="CX390" i="3"/>
  <c r="CX382" i="3"/>
  <c r="CX374" i="3"/>
  <c r="CV352" i="3"/>
  <c r="U273" i="1" s="1"/>
  <c r="H1002" i="7" s="1"/>
  <c r="CW329" i="3"/>
  <c r="CX312" i="3"/>
  <c r="CW273" i="3"/>
  <c r="CX395" i="3"/>
  <c r="CX349" i="3"/>
  <c r="CW326" i="3"/>
  <c r="V269" i="1" s="1"/>
  <c r="H934" i="7" s="1"/>
  <c r="CX287" i="3"/>
  <c r="CX337" i="3"/>
  <c r="DF297" i="3"/>
  <c r="DJ297" i="3" s="1"/>
  <c r="DG297" i="3"/>
  <c r="DH297" i="3"/>
  <c r="DI297" i="3"/>
  <c r="CX281" i="3"/>
  <c r="CW429" i="3"/>
  <c r="CW408" i="3"/>
  <c r="CX346" i="3"/>
  <c r="CX334" i="3"/>
  <c r="CX568" i="3"/>
  <c r="CX535" i="3"/>
  <c r="CX418" i="3"/>
  <c r="CV368" i="3"/>
  <c r="CW331" i="3"/>
  <c r="CW278" i="3"/>
  <c r="CX264" i="3"/>
  <c r="CX564" i="3"/>
  <c r="CX499" i="3"/>
  <c r="CW384" i="3"/>
  <c r="CX354" i="3"/>
  <c r="CW314" i="3"/>
  <c r="DF304" i="3"/>
  <c r="DJ304" i="3" s="1"/>
  <c r="DG304" i="3"/>
  <c r="DH304" i="3"/>
  <c r="DI304" i="3"/>
  <c r="CX289" i="3"/>
  <c r="CX275" i="3"/>
  <c r="CX261" i="3"/>
  <c r="CX250" i="3"/>
  <c r="CX556" i="3"/>
  <c r="CX548" i="3"/>
  <c r="CX491" i="3"/>
  <c r="CX471" i="3"/>
  <c r="CX397" i="3"/>
  <c r="CV365" i="3"/>
  <c r="CX351" i="3"/>
  <c r="CX328" i="3"/>
  <c r="CX311" i="3"/>
  <c r="DF301" i="3"/>
  <c r="DJ301" i="3" s="1"/>
  <c r="DG301" i="3"/>
  <c r="DH301" i="3"/>
  <c r="DI301" i="3"/>
  <c r="CX272" i="3"/>
  <c r="CW449" i="3"/>
  <c r="CX449" i="3"/>
  <c r="CX410" i="3"/>
  <c r="CX325" i="3"/>
  <c r="CX286" i="3"/>
  <c r="DF341" i="3"/>
  <c r="DJ341" i="3" s="1"/>
  <c r="DF306" i="3"/>
  <c r="DJ306" i="3" s="1"/>
  <c r="DG296" i="3"/>
  <c r="CX258" i="3"/>
  <c r="CX225" i="3"/>
  <c r="CX214" i="3"/>
  <c r="CX370" i="3"/>
  <c r="CX365" i="3"/>
  <c r="DH342" i="3"/>
  <c r="DI300" i="3"/>
  <c r="CX277" i="3"/>
  <c r="CX273" i="3"/>
  <c r="CX170" i="3"/>
  <c r="DG342" i="3"/>
  <c r="Q271" i="1" s="1"/>
  <c r="DG300" i="3"/>
  <c r="CX241" i="3"/>
  <c r="CX222" i="3"/>
  <c r="CX200" i="3"/>
  <c r="CX167" i="3"/>
  <c r="CX407" i="3"/>
  <c r="DF300" i="3"/>
  <c r="DJ300" i="3" s="1"/>
  <c r="CX175" i="3"/>
  <c r="DI343" i="3"/>
  <c r="DH307" i="3"/>
  <c r="CX292" i="3"/>
  <c r="CX238" i="3"/>
  <c r="CV208" i="3"/>
  <c r="U122" i="1" s="1"/>
  <c r="H645" i="7" s="1"/>
  <c r="DH343" i="3"/>
  <c r="DJ343" i="3" s="1"/>
  <c r="DI339" i="3"/>
  <c r="DF307" i="3"/>
  <c r="DJ307" i="3" s="1"/>
  <c r="DI294" i="3"/>
  <c r="CX227" i="3"/>
  <c r="CW216" i="3"/>
  <c r="CX194" i="3"/>
  <c r="CX408" i="3"/>
  <c r="CX396" i="3"/>
  <c r="CX384" i="3"/>
  <c r="DG339" i="3"/>
  <c r="DJ339" i="3" s="1"/>
  <c r="CX314" i="3"/>
  <c r="CX310" i="3"/>
  <c r="DG294" i="3"/>
  <c r="CX254" i="3"/>
  <c r="CX161" i="3"/>
  <c r="CW318" i="3"/>
  <c r="CX372" i="3"/>
  <c r="DI344" i="3"/>
  <c r="DI291" i="3"/>
  <c r="CW240" i="3"/>
  <c r="CV232" i="3"/>
  <c r="U128" i="1" s="1"/>
  <c r="H730" i="7" s="1"/>
  <c r="CV221" i="3"/>
  <c r="CW210" i="3"/>
  <c r="V122" i="1" s="1"/>
  <c r="H648" i="7" s="1"/>
  <c r="CW166" i="3"/>
  <c r="CX368" i="3"/>
  <c r="DH344" i="3"/>
  <c r="CX338" i="3"/>
  <c r="DH291" i="3"/>
  <c r="CX279" i="3"/>
  <c r="CW229" i="3"/>
  <c r="CV218" i="3"/>
  <c r="U125" i="1" s="1"/>
  <c r="H684" i="7" s="1"/>
  <c r="CX196" i="3"/>
  <c r="CX182" i="3"/>
  <c r="CV155" i="3"/>
  <c r="U115" i="1" s="1"/>
  <c r="H511" i="7" s="1"/>
  <c r="DG344" i="3"/>
  <c r="CX315" i="3"/>
  <c r="DG291" i="3"/>
  <c r="CV271" i="3"/>
  <c r="U130" i="1" s="1"/>
  <c r="H798" i="7" s="1"/>
  <c r="CX271" i="3"/>
  <c r="CW215" i="3"/>
  <c r="V124" i="1" s="1"/>
  <c r="H671" i="7" s="1"/>
  <c r="CX204" i="3"/>
  <c r="CX326" i="3"/>
  <c r="DI302" i="3"/>
  <c r="CW275" i="3"/>
  <c r="CX260" i="3"/>
  <c r="DI309" i="3"/>
  <c r="DH302" i="3"/>
  <c r="CX246" i="3"/>
  <c r="CW234" i="3"/>
  <c r="CW223" i="3"/>
  <c r="V126" i="1" s="1"/>
  <c r="H699" i="7" s="1"/>
  <c r="CV212" i="3"/>
  <c r="U123" i="1" s="1"/>
  <c r="H659" i="7" s="1"/>
  <c r="CX269" i="3"/>
  <c r="CX267" i="3"/>
  <c r="CX242" i="3"/>
  <c r="CX176" i="3"/>
  <c r="DI341" i="3"/>
  <c r="DG309" i="3"/>
  <c r="DI306" i="3"/>
  <c r="DG299" i="3"/>
  <c r="CW253" i="3"/>
  <c r="V129" i="1" s="1"/>
  <c r="H766" i="7" s="1"/>
  <c r="CX198" i="3"/>
  <c r="CX364" i="3"/>
  <c r="DH341" i="3"/>
  <c r="CX327" i="3"/>
  <c r="DH306" i="3"/>
  <c r="DI296" i="3"/>
  <c r="CV251" i="3"/>
  <c r="U129" i="1" s="1"/>
  <c r="H763" i="7" s="1"/>
  <c r="CX251" i="3"/>
  <c r="CX231" i="3"/>
  <c r="CW228" i="3"/>
  <c r="CX217" i="3"/>
  <c r="CX206" i="3"/>
  <c r="DH296" i="3"/>
  <c r="CX263" i="3"/>
  <c r="CW170" i="3"/>
  <c r="CW167" i="3"/>
  <c r="CX150" i="3"/>
  <c r="CX130" i="3"/>
  <c r="CW123" i="3"/>
  <c r="CV98" i="3"/>
  <c r="U108" i="1" s="1"/>
  <c r="H366" i="7" s="1"/>
  <c r="CW77" i="3"/>
  <c r="CX67" i="3"/>
  <c r="CW62" i="3"/>
  <c r="CX49" i="3"/>
  <c r="CX36" i="3"/>
  <c r="CV2" i="3"/>
  <c r="CX154" i="3"/>
  <c r="CX113" i="3"/>
  <c r="CW54" i="3"/>
  <c r="CW20" i="3"/>
  <c r="V99" i="1" s="1"/>
  <c r="H164" i="7" s="1"/>
  <c r="CX15" i="3"/>
  <c r="CX228" i="3"/>
  <c r="CX215" i="3"/>
  <c r="CX145" i="3"/>
  <c r="CW134" i="3"/>
  <c r="CX134" i="3"/>
  <c r="CW118" i="3"/>
  <c r="CW59" i="3"/>
  <c r="CX41" i="3"/>
  <c r="CX147" i="3"/>
  <c r="CX136" i="3"/>
  <c r="CW74" i="3"/>
  <c r="CW64" i="3"/>
  <c r="CX46" i="3"/>
  <c r="CX38" i="3"/>
  <c r="CX25" i="3"/>
  <c r="CW125" i="3"/>
  <c r="CX51" i="3"/>
  <c r="CW4" i="3"/>
  <c r="V96" i="1" s="1"/>
  <c r="H115" i="7" s="1"/>
  <c r="CX138" i="3"/>
  <c r="CW110" i="3"/>
  <c r="CX92" i="3"/>
  <c r="CX79" i="3"/>
  <c r="CX56" i="3"/>
  <c r="CW30" i="3"/>
  <c r="CV22" i="3"/>
  <c r="U100" i="1" s="1"/>
  <c r="H176" i="7" s="1"/>
  <c r="CX17" i="3"/>
  <c r="CW12" i="3"/>
  <c r="CV168" i="3"/>
  <c r="U117" i="1" s="1"/>
  <c r="H547" i="7" s="1"/>
  <c r="CX140" i="3"/>
  <c r="CX115" i="3"/>
  <c r="CX100" i="3"/>
  <c r="CX97" i="3"/>
  <c r="CW84" i="3"/>
  <c r="CX43" i="3"/>
  <c r="CX221" i="3"/>
  <c r="CX189" i="3"/>
  <c r="CW171" i="3"/>
  <c r="CW159" i="3"/>
  <c r="CX159" i="3"/>
  <c r="CW76" i="3"/>
  <c r="CX71" i="3"/>
  <c r="CX66" i="3"/>
  <c r="CW61" i="3"/>
  <c r="CX35" i="3"/>
  <c r="CV1" i="3"/>
  <c r="U96" i="1" s="1"/>
  <c r="H111" i="7" s="1"/>
  <c r="CX212" i="3"/>
  <c r="CX149" i="3"/>
  <c r="CW144" i="3"/>
  <c r="CW142" i="3"/>
  <c r="CX131" i="3"/>
  <c r="CX129" i="3"/>
  <c r="CX122" i="3"/>
  <c r="CX112" i="3"/>
  <c r="CX27" i="3"/>
  <c r="CW27" i="3"/>
  <c r="CX19" i="3"/>
  <c r="CV9" i="3"/>
  <c r="CX9" i="3"/>
  <c r="CX155" i="3"/>
  <c r="CW151" i="3"/>
  <c r="CW94" i="3"/>
  <c r="CX81" i="3"/>
  <c r="CX32" i="3"/>
  <c r="CX234" i="3"/>
  <c r="CX208" i="3"/>
  <c r="CX166" i="3"/>
  <c r="CW117" i="3"/>
  <c r="CW102" i="3"/>
  <c r="CX73" i="3"/>
  <c r="CW73" i="3"/>
  <c r="CX68" i="3"/>
  <c r="CX6" i="3"/>
  <c r="CX3" i="3"/>
  <c r="CX169" i="3"/>
  <c r="CX50" i="3"/>
  <c r="CV37" i="3"/>
  <c r="U102" i="1" s="1"/>
  <c r="H214" i="7" s="1"/>
  <c r="CW193" i="3"/>
  <c r="CV181" i="3"/>
  <c r="U119" i="1" s="1"/>
  <c r="H582" i="7" s="1"/>
  <c r="CW124" i="3"/>
  <c r="CX119" i="3"/>
  <c r="CX99" i="3"/>
  <c r="CW78" i="3"/>
  <c r="CW16" i="3"/>
  <c r="V98" i="1" s="1"/>
  <c r="H149" i="7" s="1"/>
  <c r="CX137" i="3"/>
  <c r="CX83" i="3"/>
  <c r="CW60" i="3"/>
  <c r="CW42" i="3"/>
  <c r="CX34" i="3"/>
  <c r="CW29" i="3"/>
  <c r="CX218" i="3"/>
  <c r="CV148" i="3"/>
  <c r="U114" i="1" s="1"/>
  <c r="H492" i="7" s="1"/>
  <c r="CX148" i="3"/>
  <c r="CW88" i="3"/>
  <c r="CX65" i="3"/>
  <c r="CW65" i="3"/>
  <c r="CX47" i="3"/>
  <c r="CW26" i="3"/>
  <c r="CV8" i="3"/>
  <c r="U97" i="1" s="1"/>
  <c r="H130" i="7" s="1"/>
  <c r="CW75" i="3"/>
  <c r="CW39" i="3"/>
  <c r="CW31" i="3"/>
  <c r="CX13" i="3"/>
  <c r="CX240" i="3"/>
  <c r="CX223" i="3"/>
  <c r="CX156" i="3"/>
  <c r="CW141" i="3"/>
  <c r="CX121" i="3"/>
  <c r="CW116" i="3"/>
  <c r="V110" i="1" s="1"/>
  <c r="H410" i="7" s="1"/>
  <c r="CX111" i="3"/>
  <c r="CW111" i="3"/>
  <c r="CX106" i="3"/>
  <c r="CX80" i="3"/>
  <c r="CX18" i="3"/>
  <c r="CW152" i="3"/>
  <c r="CW143" i="3"/>
  <c r="CX143" i="3"/>
  <c r="CW101" i="3"/>
  <c r="CX90" i="3"/>
  <c r="CW85" i="3"/>
  <c r="CW72" i="3"/>
  <c r="CX23" i="3"/>
  <c r="CX1" i="3"/>
  <c r="CX125" i="3"/>
  <c r="CX75" i="3"/>
  <c r="CX37" i="3"/>
  <c r="CX2" i="3"/>
  <c r="CX88" i="3"/>
  <c r="CX54" i="3"/>
  <c r="CX20" i="3"/>
  <c r="CX118" i="3"/>
  <c r="CX76" i="3"/>
  <c r="CX59" i="3"/>
  <c r="CX30" i="3"/>
  <c r="CX12" i="3"/>
  <c r="CX152" i="3"/>
  <c r="CX102" i="3"/>
  <c r="CX85" i="3"/>
  <c r="CX144" i="3"/>
  <c r="CX123" i="3"/>
  <c r="CX98" i="3"/>
  <c r="CX77" i="3"/>
  <c r="CX60" i="3"/>
  <c r="CX22" i="3"/>
  <c r="CX94" i="3"/>
  <c r="CX39" i="3"/>
  <c r="CX4" i="3"/>
  <c r="CI277" i="1" l="1"/>
  <c r="BZ167" i="1"/>
  <c r="BZ266" i="1"/>
  <c r="CG277" i="1"/>
  <c r="AQ196" i="1"/>
  <c r="CD266" i="1"/>
  <c r="CG196" i="1"/>
  <c r="CG167" i="1" s="1"/>
  <c r="M441" i="7"/>
  <c r="M257" i="7"/>
  <c r="EA1096" i="7"/>
  <c r="AQ349" i="1"/>
  <c r="BZ309" i="1"/>
  <c r="GM179" i="1"/>
  <c r="GP179" i="1" s="1"/>
  <c r="CI349" i="1"/>
  <c r="AT277" i="1"/>
  <c r="AT266" i="1" s="1"/>
  <c r="AT196" i="1"/>
  <c r="AT167" i="1" s="1"/>
  <c r="CG402" i="1"/>
  <c r="AT135" i="1"/>
  <c r="AT94" i="1" s="1"/>
  <c r="GM169" i="1"/>
  <c r="GP169" i="1" s="1"/>
  <c r="EM857" i="7"/>
  <c r="M504" i="7"/>
  <c r="M1067" i="7"/>
  <c r="EA1480" i="7"/>
  <c r="M954" i="7"/>
  <c r="M1158" i="7"/>
  <c r="M1408" i="7"/>
  <c r="M2490" i="7"/>
  <c r="M2534" i="7"/>
  <c r="M2456" i="7"/>
  <c r="M596" i="7"/>
  <c r="M617" i="7"/>
  <c r="M1137" i="7"/>
  <c r="M1453" i="7"/>
  <c r="L33" i="7"/>
  <c r="EA1254" i="7"/>
  <c r="EA1186" i="7"/>
  <c r="M1182" i="7"/>
  <c r="EA158" i="7"/>
  <c r="M154" i="7"/>
  <c r="M2582" i="7"/>
  <c r="EA173" i="7"/>
  <c r="M169" i="7"/>
  <c r="M419" i="7"/>
  <c r="M1250" i="7"/>
  <c r="M400" i="7"/>
  <c r="EA127" i="7"/>
  <c r="M1363" i="7"/>
  <c r="M359" i="7"/>
  <c r="EA727" i="7"/>
  <c r="M723" i="7"/>
  <c r="EA1503" i="7"/>
  <c r="M123" i="7"/>
  <c r="EA363" i="7"/>
  <c r="M1116" i="7"/>
  <c r="EA1209" i="7"/>
  <c r="M1205" i="7"/>
  <c r="EA489" i="7"/>
  <c r="EA795" i="7"/>
  <c r="M791" i="7"/>
  <c r="EA1728" i="7"/>
  <c r="M1724" i="7"/>
  <c r="EA642" i="7"/>
  <c r="M638" i="7"/>
  <c r="EA1683" i="7"/>
  <c r="M1679" i="7"/>
  <c r="M926" i="7"/>
  <c r="EA929" i="7"/>
  <c r="M925" i="7"/>
  <c r="EA1119" i="7"/>
  <c r="M1115" i="7"/>
  <c r="CI481" i="1"/>
  <c r="CI434" i="1" s="1"/>
  <c r="BZ381" i="1"/>
  <c r="GM184" i="1"/>
  <c r="GP184" i="1" s="1"/>
  <c r="CI135" i="1"/>
  <c r="CG135" i="1"/>
  <c r="CG94" i="1" s="1"/>
  <c r="BZ94" i="1"/>
  <c r="AQ536" i="1"/>
  <c r="AQ402" i="1"/>
  <c r="AQ381" i="1" s="1"/>
  <c r="BZ513" i="1"/>
  <c r="V402" i="1"/>
  <c r="F425" i="1" s="1"/>
  <c r="H1936" i="7" s="1"/>
  <c r="AG309" i="1"/>
  <c r="T349" i="1"/>
  <c r="AG434" i="1"/>
  <c r="T481" i="1"/>
  <c r="BA481" i="1"/>
  <c r="CJ434" i="1"/>
  <c r="AG513" i="1"/>
  <c r="T536" i="1"/>
  <c r="W349" i="1"/>
  <c r="AJ309" i="1"/>
  <c r="W481" i="1"/>
  <c r="AJ434" i="1"/>
  <c r="CJ94" i="1"/>
  <c r="BA135" i="1"/>
  <c r="DF81" i="3"/>
  <c r="DJ81" i="3" s="1"/>
  <c r="DG81" i="3"/>
  <c r="DH81" i="3"/>
  <c r="DI81" i="3"/>
  <c r="DF395" i="3"/>
  <c r="DG395" i="3"/>
  <c r="DJ395" i="3" s="1"/>
  <c r="DH395" i="3"/>
  <c r="DI395" i="3"/>
  <c r="DF1012" i="3"/>
  <c r="DG1012" i="3"/>
  <c r="DH1012" i="3"/>
  <c r="DI1012" i="3"/>
  <c r="DF988" i="3"/>
  <c r="DJ988" i="3" s="1"/>
  <c r="DG988" i="3"/>
  <c r="DH988" i="3"/>
  <c r="DI988" i="3"/>
  <c r="DF236" i="3"/>
  <c r="DG236" i="3"/>
  <c r="DH236" i="3"/>
  <c r="DI236" i="3"/>
  <c r="DH2" i="3"/>
  <c r="DI2" i="3"/>
  <c r="DJ2" i="3" s="1"/>
  <c r="DG2" i="3"/>
  <c r="DF2" i="3"/>
  <c r="DF218" i="3"/>
  <c r="DG218" i="3"/>
  <c r="DH218" i="3"/>
  <c r="DI218" i="3"/>
  <c r="DF27" i="3"/>
  <c r="DG27" i="3"/>
  <c r="DH27" i="3"/>
  <c r="DI27" i="3"/>
  <c r="DG15" i="3"/>
  <c r="DH15" i="3"/>
  <c r="DI15" i="3"/>
  <c r="DJ15" i="3" s="1"/>
  <c r="DF15" i="3"/>
  <c r="DF176" i="3"/>
  <c r="DJ176" i="3" s="1"/>
  <c r="DG176" i="3"/>
  <c r="DH176" i="3"/>
  <c r="DI176" i="3"/>
  <c r="DF1" i="3"/>
  <c r="DG1" i="3"/>
  <c r="DH1" i="3"/>
  <c r="DI1" i="3"/>
  <c r="DF97" i="3"/>
  <c r="DJ97" i="3" s="1"/>
  <c r="DG97" i="3"/>
  <c r="DH97" i="3"/>
  <c r="DI97" i="3"/>
  <c r="DF231" i="3"/>
  <c r="DJ231" i="3" s="1"/>
  <c r="DG231" i="3"/>
  <c r="DH231" i="3"/>
  <c r="DI231" i="3"/>
  <c r="DG182" i="3"/>
  <c r="DF182" i="3"/>
  <c r="DH182" i="3"/>
  <c r="DI182" i="3"/>
  <c r="DJ182" i="3" s="1"/>
  <c r="DF161" i="3"/>
  <c r="DJ161" i="3" s="1"/>
  <c r="DG161" i="3"/>
  <c r="DH161" i="3"/>
  <c r="DI161" i="3"/>
  <c r="DF355" i="3"/>
  <c r="DJ355" i="3" s="1"/>
  <c r="DG355" i="3"/>
  <c r="DH355" i="3"/>
  <c r="DI355" i="3"/>
  <c r="DG475" i="3"/>
  <c r="DH475" i="3"/>
  <c r="DI475" i="3"/>
  <c r="DF475" i="3"/>
  <c r="DJ475" i="3" s="1"/>
  <c r="DF570" i="3"/>
  <c r="DG570" i="3"/>
  <c r="DH570" i="3"/>
  <c r="DI570" i="3"/>
  <c r="DF534" i="3"/>
  <c r="DG534" i="3"/>
  <c r="DI534" i="3"/>
  <c r="DJ534" i="3" s="1"/>
  <c r="DH534" i="3"/>
  <c r="DF760" i="3"/>
  <c r="P396" i="1" s="1"/>
  <c r="DG760" i="3"/>
  <c r="Q396" i="1" s="1"/>
  <c r="DH760" i="3"/>
  <c r="R396" i="1" s="1"/>
  <c r="DI760" i="3"/>
  <c r="DF617" i="3"/>
  <c r="DJ617" i="3" s="1"/>
  <c r="DG617" i="3"/>
  <c r="DH617" i="3"/>
  <c r="DI617" i="3"/>
  <c r="DF152" i="3"/>
  <c r="DG152" i="3"/>
  <c r="DH152" i="3"/>
  <c r="DI152" i="3"/>
  <c r="DF99" i="3"/>
  <c r="DG99" i="3"/>
  <c r="DH99" i="3"/>
  <c r="DI99" i="3"/>
  <c r="DJ99" i="3" s="1"/>
  <c r="DF32" i="3"/>
  <c r="DJ32" i="3" s="1"/>
  <c r="DG32" i="3"/>
  <c r="DH32" i="3"/>
  <c r="DI32" i="3"/>
  <c r="DF147" i="3"/>
  <c r="DJ147" i="3" s="1"/>
  <c r="DG147" i="3"/>
  <c r="DH147" i="3"/>
  <c r="DI147" i="3"/>
  <c r="DF67" i="3"/>
  <c r="DJ67" i="3" s="1"/>
  <c r="DG67" i="3"/>
  <c r="DI67" i="3"/>
  <c r="DH67" i="3"/>
  <c r="DF327" i="3"/>
  <c r="DG327" i="3"/>
  <c r="DJ327" i="3" s="1"/>
  <c r="DH327" i="3"/>
  <c r="DI327" i="3"/>
  <c r="DF407" i="3"/>
  <c r="DG407" i="3"/>
  <c r="DJ407" i="3" s="1"/>
  <c r="DH407" i="3"/>
  <c r="DI407" i="3"/>
  <c r="DF491" i="3"/>
  <c r="DG491" i="3"/>
  <c r="DJ491" i="3" s="1"/>
  <c r="DH491" i="3"/>
  <c r="DI491" i="3"/>
  <c r="DF349" i="3"/>
  <c r="DJ349" i="3" s="1"/>
  <c r="DG349" i="3"/>
  <c r="DH349" i="3"/>
  <c r="DI349" i="3"/>
  <c r="DF369" i="3"/>
  <c r="DG369" i="3"/>
  <c r="DH369" i="3"/>
  <c r="DI369" i="3"/>
  <c r="DJ369" i="3" s="1"/>
  <c r="DF350" i="3"/>
  <c r="DJ350" i="3" s="1"/>
  <c r="DG350" i="3"/>
  <c r="DH350" i="3"/>
  <c r="DI350" i="3"/>
  <c r="DH524" i="3"/>
  <c r="DI524" i="3"/>
  <c r="DF524" i="3"/>
  <c r="DG524" i="3"/>
  <c r="DJ524" i="3" s="1"/>
  <c r="DF437" i="3"/>
  <c r="DG437" i="3"/>
  <c r="DJ437" i="3" s="1"/>
  <c r="DI437" i="3"/>
  <c r="DH437" i="3"/>
  <c r="DF510" i="3"/>
  <c r="DG510" i="3"/>
  <c r="DI510" i="3"/>
  <c r="DJ510" i="3" s="1"/>
  <c r="DH510" i="3"/>
  <c r="DG597" i="3"/>
  <c r="DI597" i="3"/>
  <c r="DH597" i="3"/>
  <c r="DF597" i="3"/>
  <c r="DF476" i="3"/>
  <c r="DJ476" i="3" s="1"/>
  <c r="DG476" i="3"/>
  <c r="DH476" i="3"/>
  <c r="DI476" i="3"/>
  <c r="DF567" i="3"/>
  <c r="DI567" i="3"/>
  <c r="DG567" i="3"/>
  <c r="DJ567" i="3" s="1"/>
  <c r="DH567" i="3"/>
  <c r="DF693" i="3"/>
  <c r="DJ693" i="3" s="1"/>
  <c r="DG693" i="3"/>
  <c r="DH693" i="3"/>
  <c r="DI693" i="3"/>
  <c r="DF858" i="3"/>
  <c r="DG858" i="3"/>
  <c r="DH858" i="3"/>
  <c r="DI858" i="3"/>
  <c r="DJ858" i="3" s="1"/>
  <c r="DG801" i="3"/>
  <c r="DH801" i="3"/>
  <c r="DF801" i="3"/>
  <c r="DI801" i="3"/>
  <c r="DJ733" i="3"/>
  <c r="S386" i="1"/>
  <c r="DF706" i="3"/>
  <c r="DG706" i="3"/>
  <c r="DH706" i="3"/>
  <c r="DI706" i="3"/>
  <c r="DJ706" i="3" s="1"/>
  <c r="DF736" i="3"/>
  <c r="P387" i="1" s="1"/>
  <c r="DI736" i="3"/>
  <c r="DG736" i="3"/>
  <c r="Q387" i="1" s="1"/>
  <c r="DH736" i="3"/>
  <c r="R387" i="1" s="1"/>
  <c r="DF607" i="3"/>
  <c r="DJ607" i="3" s="1"/>
  <c r="DG607" i="3"/>
  <c r="DH607" i="3"/>
  <c r="DI607" i="3"/>
  <c r="DF862" i="3"/>
  <c r="DG862" i="3"/>
  <c r="DH862" i="3"/>
  <c r="DI862" i="3"/>
  <c r="DJ862" i="3" s="1"/>
  <c r="DI797" i="3"/>
  <c r="DF797" i="3"/>
  <c r="DJ797" i="3" s="1"/>
  <c r="DG797" i="3"/>
  <c r="DH797" i="3"/>
  <c r="DI191" i="3"/>
  <c r="DJ191" i="3" s="1"/>
  <c r="DF191" i="3"/>
  <c r="DG191" i="3"/>
  <c r="DH191" i="3"/>
  <c r="U461" i="1"/>
  <c r="H2210" i="7" s="1"/>
  <c r="DF1037" i="3"/>
  <c r="DG1037" i="3"/>
  <c r="DI1037" i="3"/>
  <c r="DJ1037" i="3" s="1"/>
  <c r="DH1037" i="3"/>
  <c r="DF1027" i="3"/>
  <c r="DG1027" i="3"/>
  <c r="DH1027" i="3"/>
  <c r="DI1027" i="3"/>
  <c r="DJ1027" i="3" s="1"/>
  <c r="AL62" i="1"/>
  <c r="DF205" i="3"/>
  <c r="DJ205" i="3" s="1"/>
  <c r="DG205" i="3"/>
  <c r="DH205" i="3"/>
  <c r="DI205" i="3"/>
  <c r="DF188" i="3"/>
  <c r="DJ188" i="3" s="1"/>
  <c r="DG188" i="3"/>
  <c r="DH188" i="3"/>
  <c r="DI188" i="3"/>
  <c r="CI29" i="1"/>
  <c r="AZ62" i="1"/>
  <c r="V521" i="1"/>
  <c r="H2544" i="7" s="1"/>
  <c r="V112" i="1"/>
  <c r="H451" i="7" s="1"/>
  <c r="DF248" i="3"/>
  <c r="DJ248" i="3" s="1"/>
  <c r="DG248" i="3"/>
  <c r="DH248" i="3"/>
  <c r="DI248" i="3"/>
  <c r="DF213" i="3"/>
  <c r="DG213" i="3"/>
  <c r="DH213" i="3"/>
  <c r="DI213" i="3"/>
  <c r="GM47" i="1"/>
  <c r="GN47" i="1" s="1"/>
  <c r="DF151" i="3"/>
  <c r="DH151" i="3"/>
  <c r="DG151" i="3"/>
  <c r="DI151" i="3"/>
  <c r="DF360" i="3"/>
  <c r="DG360" i="3"/>
  <c r="DJ360" i="3" s="1"/>
  <c r="DH360" i="3"/>
  <c r="DI360" i="3"/>
  <c r="DF423" i="3"/>
  <c r="DG423" i="3"/>
  <c r="DH423" i="3"/>
  <c r="DI423" i="3"/>
  <c r="AD167" i="1"/>
  <c r="Q196" i="1"/>
  <c r="DF457" i="3"/>
  <c r="DH457" i="3"/>
  <c r="DI457" i="3"/>
  <c r="DJ457" i="3" s="1"/>
  <c r="DG457" i="3"/>
  <c r="U196" i="1"/>
  <c r="AH167" i="1"/>
  <c r="DF492" i="3"/>
  <c r="DG492" i="3"/>
  <c r="DI492" i="3"/>
  <c r="DH492" i="3"/>
  <c r="GM183" i="1"/>
  <c r="GP183" i="1" s="1"/>
  <c r="V338" i="1"/>
  <c r="H1598" i="7" s="1"/>
  <c r="DF532" i="3"/>
  <c r="DJ532" i="3" s="1"/>
  <c r="DG532" i="3"/>
  <c r="DH532" i="3"/>
  <c r="DI532" i="3"/>
  <c r="AQ94" i="1"/>
  <c r="F145" i="1"/>
  <c r="DF667" i="3"/>
  <c r="DJ667" i="3" s="1"/>
  <c r="DH667" i="3"/>
  <c r="DI667" i="3"/>
  <c r="DG667" i="3"/>
  <c r="V317" i="1"/>
  <c r="H1147" i="7" s="1"/>
  <c r="DI1046" i="3"/>
  <c r="DG1046" i="3"/>
  <c r="DF1046" i="3"/>
  <c r="DH1046" i="3"/>
  <c r="U460" i="1"/>
  <c r="H2199" i="7" s="1"/>
  <c r="AQ266" i="1"/>
  <c r="F287" i="1"/>
  <c r="DF817" i="3"/>
  <c r="DG817" i="3"/>
  <c r="DH817" i="3"/>
  <c r="DI817" i="3"/>
  <c r="DF920" i="3"/>
  <c r="DJ920" i="3" s="1"/>
  <c r="DG920" i="3"/>
  <c r="DH920" i="3"/>
  <c r="DI920" i="3"/>
  <c r="F422" i="1"/>
  <c r="BA381" i="1"/>
  <c r="T381" i="1"/>
  <c r="F423" i="1"/>
  <c r="AO434" i="1"/>
  <c r="F485" i="1"/>
  <c r="F630" i="1"/>
  <c r="Q611" i="1"/>
  <c r="X611" i="1"/>
  <c r="F644" i="1"/>
  <c r="DG260" i="3"/>
  <c r="DI260" i="3"/>
  <c r="DF260" i="3"/>
  <c r="DJ260" i="3" s="1"/>
  <c r="DH260" i="3"/>
  <c r="DF572" i="3"/>
  <c r="DJ572" i="3" s="1"/>
  <c r="DG572" i="3"/>
  <c r="DH572" i="3"/>
  <c r="DI572" i="3"/>
  <c r="DF553" i="3"/>
  <c r="DG553" i="3"/>
  <c r="DH553" i="3"/>
  <c r="DI553" i="3"/>
  <c r="DF654" i="3"/>
  <c r="DG654" i="3"/>
  <c r="DJ654" i="3" s="1"/>
  <c r="DH654" i="3"/>
  <c r="DI654" i="3"/>
  <c r="DI680" i="3"/>
  <c r="DF680" i="3"/>
  <c r="DJ680" i="3" s="1"/>
  <c r="DG680" i="3"/>
  <c r="DH680" i="3"/>
  <c r="DF660" i="3"/>
  <c r="DJ660" i="3" s="1"/>
  <c r="DG660" i="3"/>
  <c r="DH660" i="3"/>
  <c r="DI660" i="3"/>
  <c r="DJ776" i="3"/>
  <c r="S400" i="1"/>
  <c r="DF658" i="3"/>
  <c r="DJ658" i="3" s="1"/>
  <c r="DG658" i="3"/>
  <c r="DH658" i="3"/>
  <c r="DI658" i="3"/>
  <c r="Q386" i="1"/>
  <c r="DG819" i="3"/>
  <c r="DJ819" i="3" s="1"/>
  <c r="DI819" i="3"/>
  <c r="DF819" i="3"/>
  <c r="DH819" i="3"/>
  <c r="DG845" i="3"/>
  <c r="DH845" i="3"/>
  <c r="DI845" i="3"/>
  <c r="DF845" i="3"/>
  <c r="DH887" i="3"/>
  <c r="DI887" i="3"/>
  <c r="DJ887" i="3" s="1"/>
  <c r="DF887" i="3"/>
  <c r="DG887" i="3"/>
  <c r="DF689" i="3"/>
  <c r="DJ689" i="3" s="1"/>
  <c r="DG689" i="3"/>
  <c r="DH689" i="3"/>
  <c r="DI689" i="3"/>
  <c r="DG960" i="3"/>
  <c r="DI960" i="3"/>
  <c r="DF960" i="3"/>
  <c r="DH960" i="3"/>
  <c r="DF662" i="3"/>
  <c r="DG662" i="3"/>
  <c r="DH662" i="3"/>
  <c r="DI662" i="3"/>
  <c r="DJ662" i="3" s="1"/>
  <c r="DG930" i="3"/>
  <c r="DI930" i="3"/>
  <c r="DH930" i="3"/>
  <c r="DF930" i="3"/>
  <c r="DF1023" i="3"/>
  <c r="DG1023" i="3"/>
  <c r="DJ1023" i="3" s="1"/>
  <c r="DH1023" i="3"/>
  <c r="DI1023" i="3"/>
  <c r="AB62" i="1"/>
  <c r="GM31" i="1"/>
  <c r="DG192" i="3"/>
  <c r="DH192" i="3"/>
  <c r="DI192" i="3"/>
  <c r="DF192" i="3"/>
  <c r="DF10" i="3"/>
  <c r="DG10" i="3"/>
  <c r="DH10" i="3"/>
  <c r="DI10" i="3"/>
  <c r="DJ10" i="3" s="1"/>
  <c r="DF1049" i="3"/>
  <c r="DG1049" i="3"/>
  <c r="DH1049" i="3"/>
  <c r="DI1049" i="3"/>
  <c r="DG178" i="3"/>
  <c r="DF178" i="3"/>
  <c r="DJ178" i="3" s="1"/>
  <c r="DH178" i="3"/>
  <c r="DI178" i="3"/>
  <c r="V103" i="1"/>
  <c r="H246" i="7" s="1"/>
  <c r="DF82" i="3"/>
  <c r="DG82" i="3"/>
  <c r="DH82" i="3"/>
  <c r="DI82" i="3"/>
  <c r="DG183" i="3"/>
  <c r="DJ183" i="3" s="1"/>
  <c r="DH183" i="3"/>
  <c r="DF183" i="3"/>
  <c r="DI183" i="3"/>
  <c r="V109" i="1"/>
  <c r="H391" i="7" s="1"/>
  <c r="DF132" i="3"/>
  <c r="DG132" i="3"/>
  <c r="DJ132" i="3" s="1"/>
  <c r="DI132" i="3"/>
  <c r="DH132" i="3"/>
  <c r="DF257" i="3"/>
  <c r="DG257" i="3"/>
  <c r="DJ257" i="3" s="1"/>
  <c r="DH257" i="3"/>
  <c r="DI257" i="3"/>
  <c r="V114" i="1"/>
  <c r="H495" i="7" s="1"/>
  <c r="DF483" i="3"/>
  <c r="DG483" i="3"/>
  <c r="DJ483" i="3" s="1"/>
  <c r="DH483" i="3"/>
  <c r="DI483" i="3"/>
  <c r="DF429" i="3"/>
  <c r="DG429" i="3"/>
  <c r="DH429" i="3"/>
  <c r="DI429" i="3"/>
  <c r="AC167" i="1"/>
  <c r="CE196" i="1"/>
  <c r="CF196" i="1"/>
  <c r="CH196" i="1"/>
  <c r="P196" i="1"/>
  <c r="V346" i="1"/>
  <c r="H1756" i="7" s="1"/>
  <c r="DF411" i="3"/>
  <c r="DJ411" i="3" s="1"/>
  <c r="DG411" i="3"/>
  <c r="DI411" i="3"/>
  <c r="DH411" i="3"/>
  <c r="DF378" i="3"/>
  <c r="DJ378" i="3" s="1"/>
  <c r="DG378" i="3"/>
  <c r="DH378" i="3"/>
  <c r="DI378" i="3"/>
  <c r="DF496" i="3"/>
  <c r="DJ496" i="3" s="1"/>
  <c r="DG496" i="3"/>
  <c r="DH496" i="3"/>
  <c r="DI496" i="3"/>
  <c r="DF633" i="3"/>
  <c r="DG633" i="3"/>
  <c r="DJ633" i="3" s="1"/>
  <c r="DH633" i="3"/>
  <c r="DI633" i="3"/>
  <c r="DF379" i="3"/>
  <c r="DG379" i="3"/>
  <c r="DH379" i="3"/>
  <c r="DI379" i="3"/>
  <c r="DI526" i="3"/>
  <c r="DG526" i="3"/>
  <c r="DH526" i="3"/>
  <c r="DF526" i="3"/>
  <c r="V342" i="1"/>
  <c r="H1667" i="7" s="1"/>
  <c r="DG421" i="3"/>
  <c r="DH421" i="3"/>
  <c r="DI421" i="3"/>
  <c r="DF421" i="3"/>
  <c r="DJ421" i="3" s="1"/>
  <c r="GM177" i="1"/>
  <c r="GP177" i="1" s="1"/>
  <c r="GM185" i="1"/>
  <c r="GP185" i="1" s="1"/>
  <c r="DF643" i="3"/>
  <c r="DG643" i="3"/>
  <c r="DJ643" i="3" s="1"/>
  <c r="DH643" i="3"/>
  <c r="DI643" i="3"/>
  <c r="DI701" i="3"/>
  <c r="DH701" i="3"/>
  <c r="DF701" i="3"/>
  <c r="DJ701" i="3" s="1"/>
  <c r="DG701" i="3"/>
  <c r="DF880" i="3"/>
  <c r="DJ880" i="3" s="1"/>
  <c r="DG880" i="3"/>
  <c r="DH880" i="3"/>
  <c r="DI880" i="3"/>
  <c r="AU381" i="1"/>
  <c r="F421" i="1"/>
  <c r="DF1031" i="3"/>
  <c r="DG1031" i="3"/>
  <c r="DH1031" i="3"/>
  <c r="DI1031" i="3"/>
  <c r="DF590" i="3"/>
  <c r="DG590" i="3"/>
  <c r="DJ590" i="3" s="1"/>
  <c r="DH590" i="3"/>
  <c r="DI590" i="3"/>
  <c r="DF402" i="3"/>
  <c r="DJ402" i="3" s="1"/>
  <c r="DG402" i="3"/>
  <c r="DH402" i="3"/>
  <c r="DI402" i="3"/>
  <c r="CI381" i="1"/>
  <c r="AZ402" i="1"/>
  <c r="BC513" i="1"/>
  <c r="F552" i="1"/>
  <c r="DF986" i="3"/>
  <c r="DG986" i="3"/>
  <c r="DJ986" i="3" s="1"/>
  <c r="DH986" i="3"/>
  <c r="DI986" i="3"/>
  <c r="DF812" i="3"/>
  <c r="DG812" i="3"/>
  <c r="DH812" i="3"/>
  <c r="DI812" i="3"/>
  <c r="AO611" i="1"/>
  <c r="F622" i="1"/>
  <c r="CG434" i="1"/>
  <c r="AX481" i="1"/>
  <c r="F603" i="1"/>
  <c r="W568" i="1"/>
  <c r="U611" i="1"/>
  <c r="F640" i="1"/>
  <c r="BA568" i="1"/>
  <c r="F599" i="1"/>
  <c r="DF143" i="3"/>
  <c r="DG143" i="3"/>
  <c r="DI143" i="3"/>
  <c r="DH143" i="3"/>
  <c r="DH497" i="3"/>
  <c r="DI497" i="3"/>
  <c r="DF497" i="3"/>
  <c r="DJ497" i="3" s="1"/>
  <c r="DG497" i="3"/>
  <c r="DG153" i="3"/>
  <c r="DH153" i="3"/>
  <c r="DF153" i="3"/>
  <c r="DJ153" i="3" s="1"/>
  <c r="DI153" i="3"/>
  <c r="DF663" i="3"/>
  <c r="DG663" i="3"/>
  <c r="DI663" i="3"/>
  <c r="DH663" i="3"/>
  <c r="AT568" i="1"/>
  <c r="F597" i="1"/>
  <c r="DF364" i="3"/>
  <c r="DG364" i="3"/>
  <c r="DH364" i="3"/>
  <c r="DI364" i="3"/>
  <c r="DF286" i="3"/>
  <c r="DJ286" i="3" s="1"/>
  <c r="DG286" i="3"/>
  <c r="DH286" i="3"/>
  <c r="DI286" i="3"/>
  <c r="DG422" i="3"/>
  <c r="DI422" i="3"/>
  <c r="DF422" i="3"/>
  <c r="DJ422" i="3" s="1"/>
  <c r="DH422" i="3"/>
  <c r="DF66" i="3"/>
  <c r="DJ66" i="3" s="1"/>
  <c r="DG66" i="3"/>
  <c r="DH66" i="3"/>
  <c r="DI66" i="3"/>
  <c r="DF198" i="3"/>
  <c r="DJ198" i="3" s="1"/>
  <c r="DG198" i="3"/>
  <c r="DH198" i="3"/>
  <c r="DI198" i="3"/>
  <c r="DF368" i="3"/>
  <c r="DG368" i="3"/>
  <c r="DH368" i="3"/>
  <c r="DI368" i="3"/>
  <c r="DJ368" i="3" s="1"/>
  <c r="DH408" i="3"/>
  <c r="DI408" i="3"/>
  <c r="DF408" i="3"/>
  <c r="DG408" i="3"/>
  <c r="DF222" i="3"/>
  <c r="DG222" i="3"/>
  <c r="DH222" i="3"/>
  <c r="DI222" i="3"/>
  <c r="DJ222" i="3" s="1"/>
  <c r="DI325" i="3"/>
  <c r="DJ325" i="3" s="1"/>
  <c r="DF325" i="3"/>
  <c r="DG325" i="3"/>
  <c r="DH325" i="3"/>
  <c r="DF250" i="3"/>
  <c r="DJ250" i="3" s="1"/>
  <c r="DG250" i="3"/>
  <c r="DH250" i="3"/>
  <c r="DI250" i="3"/>
  <c r="DF535" i="3"/>
  <c r="DG535" i="3"/>
  <c r="DH535" i="3"/>
  <c r="DI535" i="3"/>
  <c r="DF312" i="3"/>
  <c r="DG312" i="3"/>
  <c r="DJ312" i="3" s="1"/>
  <c r="DH312" i="3"/>
  <c r="DI312" i="3"/>
  <c r="DH481" i="3"/>
  <c r="DI481" i="3"/>
  <c r="DF481" i="3"/>
  <c r="DG481" i="3"/>
  <c r="DJ481" i="3" s="1"/>
  <c r="DF359" i="3"/>
  <c r="DG359" i="3"/>
  <c r="DH359" i="3"/>
  <c r="DI359" i="3"/>
  <c r="DJ359" i="3" s="1"/>
  <c r="DH552" i="3"/>
  <c r="DF552" i="3"/>
  <c r="DJ552" i="3" s="1"/>
  <c r="DG552" i="3"/>
  <c r="DI552" i="3"/>
  <c r="DF522" i="3"/>
  <c r="DG522" i="3"/>
  <c r="DI522" i="3"/>
  <c r="DJ522" i="3" s="1"/>
  <c r="DH522" i="3"/>
  <c r="DF464" i="3"/>
  <c r="DJ464" i="3" s="1"/>
  <c r="DG464" i="3"/>
  <c r="DH464" i="3"/>
  <c r="DI464" i="3"/>
  <c r="DF511" i="3"/>
  <c r="DG511" i="3"/>
  <c r="DJ511" i="3" s="1"/>
  <c r="DH511" i="3"/>
  <c r="DI511" i="3"/>
  <c r="DF705" i="3"/>
  <c r="DG705" i="3"/>
  <c r="DH705" i="3"/>
  <c r="DI705" i="3"/>
  <c r="DG479" i="3"/>
  <c r="DH479" i="3"/>
  <c r="DI479" i="3"/>
  <c r="DJ479" i="3" s="1"/>
  <c r="DF479" i="3"/>
  <c r="DJ742" i="3"/>
  <c r="S389" i="1"/>
  <c r="DF906" i="3"/>
  <c r="DG906" i="3"/>
  <c r="DJ906" i="3" s="1"/>
  <c r="DH906" i="3"/>
  <c r="DI906" i="3"/>
  <c r="P386" i="1"/>
  <c r="DH836" i="3"/>
  <c r="DF836" i="3"/>
  <c r="DJ836" i="3" s="1"/>
  <c r="DG836" i="3"/>
  <c r="DI836" i="3"/>
  <c r="U453" i="1"/>
  <c r="H2126" i="7" s="1"/>
  <c r="DF902" i="3"/>
  <c r="DJ902" i="3" s="1"/>
  <c r="DG902" i="3"/>
  <c r="DH902" i="3"/>
  <c r="DI902" i="3"/>
  <c r="DF997" i="3"/>
  <c r="DG997" i="3"/>
  <c r="DH997" i="3"/>
  <c r="DI997" i="3"/>
  <c r="DI793" i="3"/>
  <c r="DF793" i="3"/>
  <c r="DJ793" i="3" s="1"/>
  <c r="DG793" i="3"/>
  <c r="DH793" i="3"/>
  <c r="DH700" i="3"/>
  <c r="DF700" i="3"/>
  <c r="DJ700" i="3" s="1"/>
  <c r="DG700" i="3"/>
  <c r="DI700" i="3"/>
  <c r="DF1036" i="3"/>
  <c r="DG1036" i="3"/>
  <c r="DH1036" i="3"/>
  <c r="DI1036" i="3"/>
  <c r="DJ938" i="3"/>
  <c r="P474" i="1"/>
  <c r="V120" i="1"/>
  <c r="H606" i="7" s="1"/>
  <c r="DH11" i="3"/>
  <c r="DI11" i="3"/>
  <c r="DG11" i="3"/>
  <c r="DJ11" i="3" s="1"/>
  <c r="DF11" i="3"/>
  <c r="GM44" i="1"/>
  <c r="GN44" i="1" s="1"/>
  <c r="DF52" i="3"/>
  <c r="DG52" i="3"/>
  <c r="DH52" i="3"/>
  <c r="DI52" i="3"/>
  <c r="R395" i="1"/>
  <c r="CY395" i="1" s="1"/>
  <c r="X395" i="1" s="1"/>
  <c r="EL1921" i="7" s="1"/>
  <c r="M1919" i="7" s="1"/>
  <c r="DF14" i="3"/>
  <c r="DG14" i="3"/>
  <c r="DH14" i="3"/>
  <c r="DI14" i="3"/>
  <c r="DF107" i="3"/>
  <c r="DG107" i="3"/>
  <c r="DI107" i="3"/>
  <c r="DH107" i="3"/>
  <c r="DF210" i="3"/>
  <c r="DG210" i="3"/>
  <c r="DJ210" i="3" s="1"/>
  <c r="DH210" i="3"/>
  <c r="DI210" i="3"/>
  <c r="DF232" i="3"/>
  <c r="DG232" i="3"/>
  <c r="DH232" i="3"/>
  <c r="DI232" i="3"/>
  <c r="DG329" i="3"/>
  <c r="DJ329" i="3" s="1"/>
  <c r="DH329" i="3"/>
  <c r="DI329" i="3"/>
  <c r="DF329" i="3"/>
  <c r="DF262" i="3"/>
  <c r="DJ262" i="3" s="1"/>
  <c r="DG262" i="3"/>
  <c r="DH262" i="3"/>
  <c r="DI262" i="3"/>
  <c r="DF430" i="3"/>
  <c r="DJ430" i="3" s="1"/>
  <c r="DG430" i="3"/>
  <c r="DH430" i="3"/>
  <c r="DI430" i="3"/>
  <c r="DF713" i="3"/>
  <c r="DJ713" i="3" s="1"/>
  <c r="DG713" i="3"/>
  <c r="DH713" i="3"/>
  <c r="DI713" i="3"/>
  <c r="DF650" i="3"/>
  <c r="DG650" i="3"/>
  <c r="DH650" i="3"/>
  <c r="DI650" i="3"/>
  <c r="DF403" i="3"/>
  <c r="DG403" i="3"/>
  <c r="DH403" i="3"/>
  <c r="DI403" i="3"/>
  <c r="DF498" i="3"/>
  <c r="DJ498" i="3" s="1"/>
  <c r="DG498" i="3"/>
  <c r="DH498" i="3"/>
  <c r="DI498" i="3"/>
  <c r="AU266" i="1"/>
  <c r="F296" i="1"/>
  <c r="DF637" i="3"/>
  <c r="DJ637" i="3" s="1"/>
  <c r="DG637" i="3"/>
  <c r="DH637" i="3"/>
  <c r="DI637" i="3"/>
  <c r="DI664" i="3"/>
  <c r="DF664" i="3"/>
  <c r="DG664" i="3"/>
  <c r="DJ664" i="3" s="1"/>
  <c r="DH664" i="3"/>
  <c r="DG413" i="3"/>
  <c r="DH413" i="3"/>
  <c r="DI413" i="3"/>
  <c r="DF413" i="3"/>
  <c r="AO266" i="1"/>
  <c r="F281" i="1"/>
  <c r="DG647" i="3"/>
  <c r="DH647" i="3"/>
  <c r="DF647" i="3"/>
  <c r="DJ647" i="3" s="1"/>
  <c r="DI647" i="3"/>
  <c r="DF1047" i="3"/>
  <c r="DG1047" i="3"/>
  <c r="DJ1047" i="3" s="1"/>
  <c r="DH1047" i="3"/>
  <c r="DI1047" i="3"/>
  <c r="DI1028" i="3"/>
  <c r="DG1028" i="3"/>
  <c r="DJ1028" i="3" s="1"/>
  <c r="DF1028" i="3"/>
  <c r="DH1028" i="3"/>
  <c r="DF1005" i="3"/>
  <c r="DJ1005" i="3" s="1"/>
  <c r="DG1005" i="3"/>
  <c r="DH1005" i="3"/>
  <c r="DI1005" i="3"/>
  <c r="DH695" i="3"/>
  <c r="DI695" i="3"/>
  <c r="DJ695" i="3" s="1"/>
  <c r="DF695" i="3"/>
  <c r="DG695" i="3"/>
  <c r="DH592" i="3"/>
  <c r="DF592" i="3"/>
  <c r="DJ592" i="3" s="1"/>
  <c r="DG592" i="3"/>
  <c r="DI592" i="3"/>
  <c r="DF399" i="3"/>
  <c r="DJ399" i="3" s="1"/>
  <c r="DG399" i="3"/>
  <c r="DH399" i="3"/>
  <c r="DI399" i="3"/>
  <c r="DF1014" i="3"/>
  <c r="DG1014" i="3"/>
  <c r="DJ1014" i="3" s="1"/>
  <c r="DH1014" i="3"/>
  <c r="DI1014" i="3"/>
  <c r="CD434" i="1"/>
  <c r="AU481" i="1"/>
  <c r="DF990" i="3"/>
  <c r="DJ990" i="3" s="1"/>
  <c r="DG990" i="3"/>
  <c r="DH990" i="3"/>
  <c r="DI990" i="3"/>
  <c r="V330" i="1"/>
  <c r="H1418" i="7" s="1"/>
  <c r="DF1009" i="3"/>
  <c r="DG1009" i="3"/>
  <c r="DH1009" i="3"/>
  <c r="DI1009" i="3"/>
  <c r="DJ1009" i="3" s="1"/>
  <c r="DH384" i="3"/>
  <c r="DI384" i="3"/>
  <c r="DF384" i="3"/>
  <c r="DG384" i="3"/>
  <c r="DJ384" i="3" s="1"/>
  <c r="DH244" i="3"/>
  <c r="DF244" i="3"/>
  <c r="DJ244" i="3" s="1"/>
  <c r="DG244" i="3"/>
  <c r="DI244" i="3"/>
  <c r="DJ728" i="3"/>
  <c r="P384" i="1"/>
  <c r="DF711" i="3"/>
  <c r="DJ711" i="3" s="1"/>
  <c r="DI711" i="3"/>
  <c r="DG711" i="3"/>
  <c r="DH711" i="3"/>
  <c r="DF954" i="3"/>
  <c r="P477" i="1" s="1"/>
  <c r="DG954" i="3"/>
  <c r="Q477" i="1" s="1"/>
  <c r="DH954" i="3"/>
  <c r="DI954" i="3"/>
  <c r="W196" i="1"/>
  <c r="AJ167" i="1"/>
  <c r="AG611" i="1"/>
  <c r="T618" i="1"/>
  <c r="DF30" i="3"/>
  <c r="DG30" i="3"/>
  <c r="DH30" i="3"/>
  <c r="DI30" i="3"/>
  <c r="V104" i="1"/>
  <c r="H267" i="7" s="1"/>
  <c r="DH396" i="3"/>
  <c r="DI396" i="3"/>
  <c r="DF396" i="3"/>
  <c r="DG396" i="3"/>
  <c r="DJ396" i="3" s="1"/>
  <c r="DF556" i="3"/>
  <c r="DH556" i="3"/>
  <c r="DI556" i="3"/>
  <c r="DG556" i="3"/>
  <c r="DJ556" i="3" s="1"/>
  <c r="DG418" i="3"/>
  <c r="DJ418" i="3" s="1"/>
  <c r="DH418" i="3"/>
  <c r="DF418" i="3"/>
  <c r="DI418" i="3"/>
  <c r="DH461" i="3"/>
  <c r="DI461" i="3"/>
  <c r="DF461" i="3"/>
  <c r="DG461" i="3"/>
  <c r="DJ461" i="3" s="1"/>
  <c r="DF353" i="3"/>
  <c r="DJ353" i="3" s="1"/>
  <c r="DG353" i="3"/>
  <c r="DH353" i="3"/>
  <c r="DI353" i="3"/>
  <c r="DF336" i="3"/>
  <c r="DJ336" i="3" s="1"/>
  <c r="DG336" i="3"/>
  <c r="DH336" i="3"/>
  <c r="DI336" i="3"/>
  <c r="DF652" i="3"/>
  <c r="DG652" i="3"/>
  <c r="DJ652" i="3" s="1"/>
  <c r="DH652" i="3"/>
  <c r="DI652" i="3"/>
  <c r="V111" i="1"/>
  <c r="H429" i="7" s="1"/>
  <c r="DF76" i="3"/>
  <c r="DG76" i="3"/>
  <c r="DJ76" i="3" s="1"/>
  <c r="DH76" i="3"/>
  <c r="DI76" i="3"/>
  <c r="DF18" i="3"/>
  <c r="DG18" i="3"/>
  <c r="DH18" i="3"/>
  <c r="DI18" i="3"/>
  <c r="DG155" i="3"/>
  <c r="DF155" i="3"/>
  <c r="DH155" i="3"/>
  <c r="DI155" i="3"/>
  <c r="DF71" i="3"/>
  <c r="DG71" i="3"/>
  <c r="DI71" i="3"/>
  <c r="DJ71" i="3" s="1"/>
  <c r="DH71" i="3"/>
  <c r="DF56" i="3"/>
  <c r="DJ56" i="3" s="1"/>
  <c r="DG56" i="3"/>
  <c r="DH56" i="3"/>
  <c r="DI56" i="3"/>
  <c r="DI134" i="3"/>
  <c r="DF134" i="3"/>
  <c r="DG134" i="3"/>
  <c r="DJ134" i="3" s="1"/>
  <c r="DH134" i="3"/>
  <c r="DG130" i="3"/>
  <c r="DF130" i="3"/>
  <c r="DH130" i="3"/>
  <c r="DI130" i="3"/>
  <c r="DF326" i="3"/>
  <c r="DG326" i="3"/>
  <c r="DJ326" i="3" s="1"/>
  <c r="DH326" i="3"/>
  <c r="DI326" i="3"/>
  <c r="V116" i="1"/>
  <c r="H536" i="7" s="1"/>
  <c r="DG194" i="3"/>
  <c r="DF194" i="3"/>
  <c r="DJ194" i="3" s="1"/>
  <c r="DH194" i="3"/>
  <c r="DI194" i="3"/>
  <c r="DF241" i="3"/>
  <c r="DJ241" i="3" s="1"/>
  <c r="DG241" i="3"/>
  <c r="DH241" i="3"/>
  <c r="DI241" i="3"/>
  <c r="DF410" i="3"/>
  <c r="DJ410" i="3" s="1"/>
  <c r="DG410" i="3"/>
  <c r="DH410" i="3"/>
  <c r="DI410" i="3"/>
  <c r="DF261" i="3"/>
  <c r="DJ261" i="3" s="1"/>
  <c r="DG261" i="3"/>
  <c r="DH261" i="3"/>
  <c r="DI261" i="3"/>
  <c r="DF568" i="3"/>
  <c r="DG568" i="3"/>
  <c r="DJ568" i="3" s="1"/>
  <c r="DH568" i="3"/>
  <c r="DI568" i="3"/>
  <c r="DF268" i="3"/>
  <c r="DJ268" i="3" s="1"/>
  <c r="DG268" i="3"/>
  <c r="DI268" i="3"/>
  <c r="DH268" i="3"/>
  <c r="U312" i="1"/>
  <c r="DF383" i="3"/>
  <c r="DG383" i="3"/>
  <c r="DH383" i="3"/>
  <c r="DI383" i="3"/>
  <c r="DF394" i="3"/>
  <c r="DG394" i="3"/>
  <c r="DJ394" i="3" s="1"/>
  <c r="DH394" i="3"/>
  <c r="DI394" i="3"/>
  <c r="DI554" i="3"/>
  <c r="DJ554" i="3" s="1"/>
  <c r="DG554" i="3"/>
  <c r="DH554" i="3"/>
  <c r="DF554" i="3"/>
  <c r="DI550" i="3"/>
  <c r="DG550" i="3"/>
  <c r="DH550" i="3"/>
  <c r="DF550" i="3"/>
  <c r="DJ550" i="3" s="1"/>
  <c r="DG589" i="3"/>
  <c r="DJ589" i="3" s="1"/>
  <c r="DI589" i="3"/>
  <c r="DF589" i="3"/>
  <c r="DH589" i="3"/>
  <c r="DG487" i="3"/>
  <c r="DH487" i="3"/>
  <c r="DI487" i="3"/>
  <c r="DF487" i="3"/>
  <c r="DJ487" i="3" s="1"/>
  <c r="DF582" i="3"/>
  <c r="DJ582" i="3" s="1"/>
  <c r="DG582" i="3"/>
  <c r="DH582" i="3"/>
  <c r="DI582" i="3"/>
  <c r="DJ727" i="3"/>
  <c r="S384" i="1"/>
  <c r="DF632" i="3"/>
  <c r="DG632" i="3"/>
  <c r="DH632" i="3"/>
  <c r="DI632" i="3"/>
  <c r="DI579" i="3"/>
  <c r="DH579" i="3"/>
  <c r="DF579" i="3"/>
  <c r="DG579" i="3"/>
  <c r="DJ751" i="3"/>
  <c r="S393" i="1"/>
  <c r="DF673" i="3"/>
  <c r="DG673" i="3"/>
  <c r="DI673" i="3"/>
  <c r="DJ673" i="3" s="1"/>
  <c r="DH673" i="3"/>
  <c r="DJ763" i="3"/>
  <c r="DH865" i="3"/>
  <c r="DF865" i="3"/>
  <c r="DG865" i="3"/>
  <c r="DI865" i="3"/>
  <c r="DG810" i="3"/>
  <c r="DF810" i="3"/>
  <c r="DJ810" i="3" s="1"/>
  <c r="DH810" i="3"/>
  <c r="DI810" i="3"/>
  <c r="DF670" i="3"/>
  <c r="DJ670" i="3" s="1"/>
  <c r="DG670" i="3"/>
  <c r="DH670" i="3"/>
  <c r="DI670" i="3"/>
  <c r="DG193" i="3"/>
  <c r="DF193" i="3"/>
  <c r="DH193" i="3"/>
  <c r="DI193" i="3"/>
  <c r="V97" i="1"/>
  <c r="H134" i="7" s="1"/>
  <c r="DF78" i="3"/>
  <c r="DG78" i="3"/>
  <c r="DJ78" i="3" s="1"/>
  <c r="DH78" i="3"/>
  <c r="DI78" i="3"/>
  <c r="DF172" i="3"/>
  <c r="DG172" i="3"/>
  <c r="DH172" i="3"/>
  <c r="DI172" i="3"/>
  <c r="DF53" i="3"/>
  <c r="DG53" i="3"/>
  <c r="DJ53" i="3" s="1"/>
  <c r="DH53" i="3"/>
  <c r="DI53" i="3"/>
  <c r="DF124" i="3"/>
  <c r="DG124" i="3"/>
  <c r="DH124" i="3"/>
  <c r="DI124" i="3"/>
  <c r="DF86" i="3"/>
  <c r="DG86" i="3"/>
  <c r="DJ86" i="3" s="1"/>
  <c r="DH86" i="3"/>
  <c r="DI86" i="3"/>
  <c r="AK62" i="1"/>
  <c r="DH187" i="3"/>
  <c r="DI187" i="3"/>
  <c r="DF187" i="3"/>
  <c r="DJ187" i="3" s="1"/>
  <c r="DG187" i="3"/>
  <c r="GM50" i="1"/>
  <c r="GN50" i="1" s="1"/>
  <c r="DF133" i="3"/>
  <c r="DG133" i="3"/>
  <c r="DJ133" i="3" s="1"/>
  <c r="DH133" i="3"/>
  <c r="DI133" i="3"/>
  <c r="DF211" i="3"/>
  <c r="DG211" i="3"/>
  <c r="DH211" i="3"/>
  <c r="DI211" i="3"/>
  <c r="DF7" i="3"/>
  <c r="DG7" i="3"/>
  <c r="DJ7" i="3" s="1"/>
  <c r="DH7" i="3"/>
  <c r="DI7" i="3"/>
  <c r="DF1030" i="3"/>
  <c r="DJ1030" i="3" s="1"/>
  <c r="DG1030" i="3"/>
  <c r="DH1030" i="3"/>
  <c r="DI1030" i="3"/>
  <c r="DF679" i="3"/>
  <c r="DJ679" i="3" s="1"/>
  <c r="DH679" i="3"/>
  <c r="DI679" i="3"/>
  <c r="DG679" i="3"/>
  <c r="DF433" i="3"/>
  <c r="DJ433" i="3" s="1"/>
  <c r="DG433" i="3"/>
  <c r="DH433" i="3"/>
  <c r="DI433" i="3"/>
  <c r="DF375" i="3"/>
  <c r="DJ375" i="3" s="1"/>
  <c r="DG375" i="3"/>
  <c r="DH375" i="3"/>
  <c r="DI375" i="3"/>
  <c r="DH443" i="3"/>
  <c r="DF443" i="3"/>
  <c r="DJ443" i="3" s="1"/>
  <c r="DG443" i="3"/>
  <c r="DI443" i="3"/>
  <c r="GM186" i="1"/>
  <c r="GP186" i="1" s="1"/>
  <c r="DF527" i="3"/>
  <c r="DJ527" i="3" s="1"/>
  <c r="DI527" i="3"/>
  <c r="DG527" i="3"/>
  <c r="DH527" i="3"/>
  <c r="DF561" i="3"/>
  <c r="DJ561" i="3" s="1"/>
  <c r="DG561" i="3"/>
  <c r="DI561" i="3"/>
  <c r="DH561" i="3"/>
  <c r="V522" i="1"/>
  <c r="H2560" i="7" s="1"/>
  <c r="DF699" i="3"/>
  <c r="DI699" i="3"/>
  <c r="DG699" i="3"/>
  <c r="DJ699" i="3" s="1"/>
  <c r="DH699" i="3"/>
  <c r="DF837" i="3"/>
  <c r="DG837" i="3"/>
  <c r="DH837" i="3"/>
  <c r="DI837" i="3"/>
  <c r="DF804" i="3"/>
  <c r="DG804" i="3"/>
  <c r="DH804" i="3"/>
  <c r="DI804" i="3"/>
  <c r="DF899" i="3"/>
  <c r="DG899" i="3"/>
  <c r="DH899" i="3"/>
  <c r="DI899" i="3"/>
  <c r="DJ899" i="3" s="1"/>
  <c r="F411" i="1"/>
  <c r="AP381" i="1"/>
  <c r="DI1015" i="3"/>
  <c r="DG1015" i="3"/>
  <c r="DH1015" i="3"/>
  <c r="DF1015" i="3"/>
  <c r="DJ1015" i="3" s="1"/>
  <c r="DH547" i="3"/>
  <c r="DI547" i="3"/>
  <c r="DF547" i="3"/>
  <c r="DG547" i="3"/>
  <c r="DJ547" i="3" s="1"/>
  <c r="DF1011" i="3"/>
  <c r="DJ1011" i="3" s="1"/>
  <c r="DH1011" i="3"/>
  <c r="DG1011" i="3"/>
  <c r="DI1011" i="3"/>
  <c r="F247" i="1"/>
  <c r="BB228" i="1"/>
  <c r="GM530" i="1"/>
  <c r="GN530" i="1" s="1"/>
  <c r="GM533" i="1"/>
  <c r="GN533" i="1" s="1"/>
  <c r="DI656" i="3"/>
  <c r="DF656" i="3"/>
  <c r="DJ656" i="3" s="1"/>
  <c r="DG656" i="3"/>
  <c r="DH656" i="3"/>
  <c r="DF195" i="3"/>
  <c r="DJ195" i="3" s="1"/>
  <c r="DG195" i="3"/>
  <c r="DH195" i="3"/>
  <c r="DI195" i="3"/>
  <c r="DF646" i="3"/>
  <c r="DJ646" i="3" s="1"/>
  <c r="DG646" i="3"/>
  <c r="DH646" i="3"/>
  <c r="DI646" i="3"/>
  <c r="DF200" i="3"/>
  <c r="DG200" i="3"/>
  <c r="DH200" i="3"/>
  <c r="DI200" i="3"/>
  <c r="DJ200" i="3" s="1"/>
  <c r="V130" i="1"/>
  <c r="H801" i="7" s="1"/>
  <c r="V324" i="1"/>
  <c r="H1306" i="7" s="1"/>
  <c r="DH883" i="3"/>
  <c r="DF883" i="3"/>
  <c r="DJ883" i="3" s="1"/>
  <c r="DG883" i="3"/>
  <c r="DI883" i="3"/>
  <c r="DF59" i="3"/>
  <c r="DG59" i="3"/>
  <c r="DJ59" i="3" s="1"/>
  <c r="DH59" i="3"/>
  <c r="DI59" i="3"/>
  <c r="DF47" i="3"/>
  <c r="DJ47" i="3" s="1"/>
  <c r="DG47" i="3"/>
  <c r="DH47" i="3"/>
  <c r="DI47" i="3"/>
  <c r="DF118" i="3"/>
  <c r="DG118" i="3"/>
  <c r="DJ118" i="3" s="1"/>
  <c r="DH118" i="3"/>
  <c r="DI118" i="3"/>
  <c r="DF80" i="3"/>
  <c r="DJ80" i="3" s="1"/>
  <c r="DG80" i="3"/>
  <c r="DH80" i="3"/>
  <c r="DI80" i="3"/>
  <c r="DF65" i="3"/>
  <c r="DG65" i="3"/>
  <c r="DH65" i="3"/>
  <c r="DI65" i="3"/>
  <c r="DF9" i="3"/>
  <c r="DG9" i="3"/>
  <c r="DH9" i="3"/>
  <c r="DI9" i="3"/>
  <c r="DJ9" i="3" s="1"/>
  <c r="DG79" i="3"/>
  <c r="DH79" i="3"/>
  <c r="DI79" i="3"/>
  <c r="DF79" i="3"/>
  <c r="DJ79" i="3" s="1"/>
  <c r="DH150" i="3"/>
  <c r="DI150" i="3"/>
  <c r="DF150" i="3"/>
  <c r="DG150" i="3"/>
  <c r="DJ150" i="3" s="1"/>
  <c r="DF204" i="3"/>
  <c r="DJ204" i="3" s="1"/>
  <c r="DG204" i="3"/>
  <c r="DH204" i="3"/>
  <c r="DI204" i="3"/>
  <c r="DH449" i="3"/>
  <c r="DG449" i="3"/>
  <c r="DJ449" i="3" s="1"/>
  <c r="DI449" i="3"/>
  <c r="DF449" i="3"/>
  <c r="DF275" i="3"/>
  <c r="DG275" i="3"/>
  <c r="DH275" i="3"/>
  <c r="DI275" i="3"/>
  <c r="DF334" i="3"/>
  <c r="DJ334" i="3" s="1"/>
  <c r="DG334" i="3"/>
  <c r="DH334" i="3"/>
  <c r="DI334" i="3"/>
  <c r="DI282" i="3"/>
  <c r="DF282" i="3"/>
  <c r="DJ282" i="3" s="1"/>
  <c r="DG282" i="3"/>
  <c r="DH282" i="3"/>
  <c r="DG414" i="3"/>
  <c r="DI414" i="3"/>
  <c r="DJ414" i="3" s="1"/>
  <c r="DF414" i="3"/>
  <c r="DH414" i="3"/>
  <c r="DG447" i="3"/>
  <c r="DJ447" i="3" s="1"/>
  <c r="DI447" i="3"/>
  <c r="DF447" i="3"/>
  <c r="DH447" i="3"/>
  <c r="DH424" i="3"/>
  <c r="DI424" i="3"/>
  <c r="DJ424" i="3" s="1"/>
  <c r="DF424" i="3"/>
  <c r="DG424" i="3"/>
  <c r="DH591" i="3"/>
  <c r="DI591" i="3"/>
  <c r="DG591" i="3"/>
  <c r="DJ591" i="3" s="1"/>
  <c r="DF591" i="3"/>
  <c r="DF494" i="3"/>
  <c r="DG494" i="3"/>
  <c r="DJ494" i="3" s="1"/>
  <c r="DI494" i="3"/>
  <c r="DH494" i="3"/>
  <c r="DF584" i="3"/>
  <c r="DJ584" i="3" s="1"/>
  <c r="DG584" i="3"/>
  <c r="DH584" i="3"/>
  <c r="DI584" i="3"/>
  <c r="DF545" i="3"/>
  <c r="DG545" i="3"/>
  <c r="DJ545" i="3" s="1"/>
  <c r="DH545" i="3"/>
  <c r="DI545" i="3"/>
  <c r="DF636" i="3"/>
  <c r="DJ636" i="3" s="1"/>
  <c r="DG636" i="3"/>
  <c r="DH636" i="3"/>
  <c r="DI636" i="3"/>
  <c r="DF634" i="3"/>
  <c r="DG634" i="3"/>
  <c r="DH634" i="3"/>
  <c r="DI634" i="3"/>
  <c r="DH724" i="3"/>
  <c r="DI724" i="3"/>
  <c r="DG724" i="3"/>
  <c r="DF724" i="3"/>
  <c r="DJ724" i="3" s="1"/>
  <c r="DH691" i="3"/>
  <c r="DF691" i="3"/>
  <c r="DJ691" i="3" s="1"/>
  <c r="DG691" i="3"/>
  <c r="DI691" i="3"/>
  <c r="DF892" i="3"/>
  <c r="DG892" i="3"/>
  <c r="DH892" i="3"/>
  <c r="DI892" i="3"/>
  <c r="DJ892" i="3" s="1"/>
  <c r="DH815" i="3"/>
  <c r="DF815" i="3"/>
  <c r="DJ815" i="3" s="1"/>
  <c r="DG815" i="3"/>
  <c r="DI815" i="3"/>
  <c r="DJ743" i="3"/>
  <c r="P389" i="1"/>
  <c r="CP389" i="1" s="1"/>
  <c r="O389" i="1" s="1"/>
  <c r="DF809" i="3"/>
  <c r="DG809" i="3"/>
  <c r="DH809" i="3"/>
  <c r="DI809" i="3"/>
  <c r="DG190" i="3"/>
  <c r="DF190" i="3"/>
  <c r="DH190" i="3"/>
  <c r="DI190" i="3"/>
  <c r="DF8" i="3"/>
  <c r="DG8" i="3"/>
  <c r="DH8" i="3"/>
  <c r="DI8" i="3"/>
  <c r="DF74" i="3"/>
  <c r="DG74" i="3"/>
  <c r="DH74" i="3"/>
  <c r="DI74" i="3"/>
  <c r="F71" i="1"/>
  <c r="AP29" i="1"/>
  <c r="AP648" i="1"/>
  <c r="DF105" i="3"/>
  <c r="DJ105" i="3" s="1"/>
  <c r="DG105" i="3"/>
  <c r="DH105" i="3"/>
  <c r="DI105" i="3"/>
  <c r="DJ758" i="3"/>
  <c r="P395" i="1"/>
  <c r="DF184" i="3"/>
  <c r="DG184" i="3"/>
  <c r="DJ184" i="3" s="1"/>
  <c r="DH184" i="3"/>
  <c r="DI184" i="3"/>
  <c r="DF108" i="3"/>
  <c r="DG108" i="3"/>
  <c r="DH108" i="3"/>
  <c r="DI108" i="3"/>
  <c r="DJ108" i="3" s="1"/>
  <c r="DF69" i="3"/>
  <c r="DJ69" i="3" s="1"/>
  <c r="DG69" i="3"/>
  <c r="DH69" i="3"/>
  <c r="DI69" i="3"/>
  <c r="DF237" i="3"/>
  <c r="DG237" i="3"/>
  <c r="DJ237" i="3" s="1"/>
  <c r="DH237" i="3"/>
  <c r="DI237" i="3"/>
  <c r="DF331" i="3"/>
  <c r="DG331" i="3"/>
  <c r="DH331" i="3"/>
  <c r="DI331" i="3"/>
  <c r="DF361" i="3"/>
  <c r="DG361" i="3"/>
  <c r="DH361" i="3"/>
  <c r="DI361" i="3"/>
  <c r="AP228" i="1"/>
  <c r="F243" i="1"/>
  <c r="AC29" i="1"/>
  <c r="P62" i="1"/>
  <c r="CE62" i="1"/>
  <c r="CF62" i="1"/>
  <c r="CH62" i="1"/>
  <c r="DF682" i="3"/>
  <c r="DJ682" i="3" s="1"/>
  <c r="DG682" i="3"/>
  <c r="DH682" i="3"/>
  <c r="DI682" i="3"/>
  <c r="DF428" i="3"/>
  <c r="DH428" i="3"/>
  <c r="DG428" i="3"/>
  <c r="DI428" i="3"/>
  <c r="DF520" i="3"/>
  <c r="DJ520" i="3" s="1"/>
  <c r="DG520" i="3"/>
  <c r="DH520" i="3"/>
  <c r="DI520" i="3"/>
  <c r="BD309" i="1"/>
  <c r="F374" i="1"/>
  <c r="DF366" i="3"/>
  <c r="DG366" i="3"/>
  <c r="DH366" i="3"/>
  <c r="DI366" i="3"/>
  <c r="DJ366" i="3" s="1"/>
  <c r="DG493" i="3"/>
  <c r="DJ493" i="3" s="1"/>
  <c r="DH493" i="3"/>
  <c r="DI493" i="3"/>
  <c r="DF493" i="3"/>
  <c r="DF388" i="3"/>
  <c r="DJ388" i="3" s="1"/>
  <c r="DG388" i="3"/>
  <c r="DH388" i="3"/>
  <c r="DI388" i="3"/>
  <c r="V328" i="1"/>
  <c r="H1373" i="7" s="1"/>
  <c r="DF661" i="3"/>
  <c r="DG661" i="3"/>
  <c r="DH661" i="3"/>
  <c r="DI661" i="3"/>
  <c r="DF614" i="3"/>
  <c r="DJ614" i="3" s="1"/>
  <c r="DG614" i="3"/>
  <c r="DH614" i="3"/>
  <c r="DI614" i="3"/>
  <c r="DF557" i="3"/>
  <c r="DG557" i="3"/>
  <c r="DI557" i="3"/>
  <c r="DH557" i="3"/>
  <c r="DG639" i="3"/>
  <c r="DH639" i="3"/>
  <c r="DI639" i="3"/>
  <c r="DF639" i="3"/>
  <c r="DF539" i="3"/>
  <c r="DJ539" i="3" s="1"/>
  <c r="DI539" i="3"/>
  <c r="DG539" i="3"/>
  <c r="DH539" i="3"/>
  <c r="DF1029" i="3"/>
  <c r="DG1029" i="3"/>
  <c r="DH1029" i="3"/>
  <c r="DI1029" i="3"/>
  <c r="DF1002" i="3"/>
  <c r="DJ1002" i="3" s="1"/>
  <c r="DG1002" i="3"/>
  <c r="DH1002" i="3"/>
  <c r="DI1002" i="3"/>
  <c r="DI840" i="3"/>
  <c r="DF840" i="3"/>
  <c r="DJ840" i="3" s="1"/>
  <c r="DG840" i="3"/>
  <c r="DH840" i="3"/>
  <c r="DF1034" i="3"/>
  <c r="DG1034" i="3"/>
  <c r="DJ1034" i="3" s="1"/>
  <c r="DH1034" i="3"/>
  <c r="DI1034" i="3"/>
  <c r="DF391" i="3"/>
  <c r="DG391" i="3"/>
  <c r="DH391" i="3"/>
  <c r="DI391" i="3"/>
  <c r="DH983" i="3"/>
  <c r="DG983" i="3"/>
  <c r="DI983" i="3"/>
  <c r="DF983" i="3"/>
  <c r="DF1008" i="3"/>
  <c r="DG1008" i="3"/>
  <c r="DH1008" i="3"/>
  <c r="DI1008" i="3"/>
  <c r="CG513" i="1"/>
  <c r="AX536" i="1"/>
  <c r="DF813" i="3"/>
  <c r="DG813" i="3"/>
  <c r="DH813" i="3"/>
  <c r="DI813" i="3"/>
  <c r="DJ813" i="3" s="1"/>
  <c r="CB434" i="1"/>
  <c r="AS481" i="1"/>
  <c r="CJ513" i="1"/>
  <c r="BA536" i="1"/>
  <c r="F632" i="1"/>
  <c r="R611" i="1"/>
  <c r="BA618" i="1"/>
  <c r="CJ611" i="1"/>
  <c r="DF167" i="3"/>
  <c r="DG167" i="3"/>
  <c r="DJ167" i="3" s="1"/>
  <c r="DH167" i="3"/>
  <c r="DI167" i="3"/>
  <c r="DF1026" i="3"/>
  <c r="P522" i="1" s="1"/>
  <c r="DG1026" i="3"/>
  <c r="Q522" i="1" s="1"/>
  <c r="DH1026" i="3"/>
  <c r="R522" i="1" s="1"/>
  <c r="DI1026" i="3"/>
  <c r="F633" i="1"/>
  <c r="S611" i="1"/>
  <c r="DF50" i="3"/>
  <c r="DG50" i="3"/>
  <c r="DI50" i="3"/>
  <c r="DH50" i="3"/>
  <c r="DF374" i="3"/>
  <c r="DG374" i="3"/>
  <c r="DJ374" i="3" s="1"/>
  <c r="DH374" i="3"/>
  <c r="DI374" i="3"/>
  <c r="DI266" i="3"/>
  <c r="DF266" i="3"/>
  <c r="DJ266" i="3" s="1"/>
  <c r="DG266" i="3"/>
  <c r="DH266" i="3"/>
  <c r="DF454" i="3"/>
  <c r="DJ454" i="3" s="1"/>
  <c r="DG454" i="3"/>
  <c r="DH454" i="3"/>
  <c r="DI454" i="3"/>
  <c r="DF909" i="3"/>
  <c r="DG909" i="3"/>
  <c r="DH909" i="3"/>
  <c r="DI909" i="3"/>
  <c r="DG839" i="3"/>
  <c r="DH839" i="3"/>
  <c r="DF839" i="3"/>
  <c r="DJ839" i="3" s="1"/>
  <c r="DI839" i="3"/>
  <c r="DF1000" i="3"/>
  <c r="DG1000" i="3"/>
  <c r="DH1000" i="3"/>
  <c r="DI1000" i="3"/>
  <c r="DF814" i="3"/>
  <c r="DG814" i="3"/>
  <c r="DJ814" i="3" s="1"/>
  <c r="DH814" i="3"/>
  <c r="DI814" i="3"/>
  <c r="BC29" i="1"/>
  <c r="F78" i="1"/>
  <c r="BC648" i="1"/>
  <c r="DF70" i="3"/>
  <c r="DG70" i="3"/>
  <c r="DH70" i="3"/>
  <c r="DI70" i="3"/>
  <c r="DF103" i="3"/>
  <c r="DG103" i="3"/>
  <c r="DJ103" i="3" s="1"/>
  <c r="DI103" i="3"/>
  <c r="DH103" i="3"/>
  <c r="DF893" i="3"/>
  <c r="DG893" i="3"/>
  <c r="DH893" i="3"/>
  <c r="DI893" i="3"/>
  <c r="DJ893" i="3" s="1"/>
  <c r="DF16" i="3"/>
  <c r="DG16" i="3"/>
  <c r="DH16" i="3"/>
  <c r="DI16" i="3"/>
  <c r="DF128" i="3"/>
  <c r="DJ128" i="3" s="1"/>
  <c r="DG128" i="3"/>
  <c r="DH128" i="3"/>
  <c r="DI128" i="3"/>
  <c r="DG181" i="3"/>
  <c r="DF181" i="3"/>
  <c r="DH181" i="3"/>
  <c r="DI181" i="3"/>
  <c r="DF109" i="3"/>
  <c r="DG109" i="3"/>
  <c r="DI109" i="3"/>
  <c r="DH109" i="3"/>
  <c r="DF61" i="3"/>
  <c r="DG61" i="3"/>
  <c r="DJ61" i="3" s="1"/>
  <c r="DH61" i="3"/>
  <c r="DI61" i="3"/>
  <c r="DG265" i="3"/>
  <c r="DH265" i="3"/>
  <c r="DI265" i="3"/>
  <c r="DF265" i="3"/>
  <c r="DJ265" i="3" s="1"/>
  <c r="AQ29" i="1"/>
  <c r="F72" i="1"/>
  <c r="F221" i="1"/>
  <c r="BD167" i="1"/>
  <c r="CY182" i="1"/>
  <c r="X182" i="1" s="1"/>
  <c r="AK196" i="1" s="1"/>
  <c r="CZ182" i="1"/>
  <c r="Y182" i="1" s="1"/>
  <c r="DI676" i="3"/>
  <c r="DH676" i="3"/>
  <c r="DF676" i="3"/>
  <c r="DG676" i="3"/>
  <c r="DJ676" i="3" s="1"/>
  <c r="BA234" i="1"/>
  <c r="CJ228" i="1"/>
  <c r="DF509" i="3"/>
  <c r="DG509" i="3"/>
  <c r="DH509" i="3"/>
  <c r="DI509" i="3"/>
  <c r="AE167" i="1"/>
  <c r="R196" i="1"/>
  <c r="DF655" i="3"/>
  <c r="DH655" i="3"/>
  <c r="DI655" i="3"/>
  <c r="DG655" i="3"/>
  <c r="DJ655" i="3" s="1"/>
  <c r="DF412" i="3"/>
  <c r="DJ412" i="3" s="1"/>
  <c r="DG412" i="3"/>
  <c r="DH412" i="3"/>
  <c r="DI412" i="3"/>
  <c r="DF371" i="3"/>
  <c r="DG371" i="3"/>
  <c r="DJ371" i="3" s="1"/>
  <c r="DH371" i="3"/>
  <c r="DI371" i="3"/>
  <c r="DH489" i="3"/>
  <c r="DI489" i="3"/>
  <c r="DF489" i="3"/>
  <c r="DG489" i="3"/>
  <c r="DF436" i="3"/>
  <c r="DH436" i="3"/>
  <c r="DG436" i="3"/>
  <c r="DJ436" i="3" s="1"/>
  <c r="DI436" i="3"/>
  <c r="DF380" i="3"/>
  <c r="DG380" i="3"/>
  <c r="DH380" i="3"/>
  <c r="DI380" i="3"/>
  <c r="DJ380" i="3" s="1"/>
  <c r="CI167" i="1"/>
  <c r="AZ196" i="1"/>
  <c r="DF717" i="3"/>
  <c r="DG717" i="3"/>
  <c r="DH717" i="3"/>
  <c r="DI717" i="3"/>
  <c r="DJ717" i="3" s="1"/>
  <c r="F248" i="1"/>
  <c r="R228" i="1"/>
  <c r="DH611" i="3"/>
  <c r="DF611" i="3"/>
  <c r="DG611" i="3"/>
  <c r="DI611" i="3"/>
  <c r="DF998" i="3"/>
  <c r="DG998" i="3"/>
  <c r="DH998" i="3"/>
  <c r="DI998" i="3"/>
  <c r="DJ998" i="3" s="1"/>
  <c r="DI696" i="3"/>
  <c r="DF696" i="3"/>
  <c r="DG696" i="3"/>
  <c r="DJ696" i="3" s="1"/>
  <c r="DH696" i="3"/>
  <c r="F255" i="1"/>
  <c r="T228" i="1"/>
  <c r="DI595" i="3"/>
  <c r="DF595" i="3"/>
  <c r="DJ595" i="3" s="1"/>
  <c r="DG595" i="3"/>
  <c r="DH595" i="3"/>
  <c r="DH900" i="3"/>
  <c r="DI900" i="3"/>
  <c r="DF900" i="3"/>
  <c r="DG900" i="3"/>
  <c r="DF799" i="3"/>
  <c r="DJ799" i="3" s="1"/>
  <c r="DG799" i="3"/>
  <c r="DH799" i="3"/>
  <c r="DI799" i="3"/>
  <c r="DG891" i="3"/>
  <c r="DH891" i="3"/>
  <c r="DI891" i="3"/>
  <c r="DF891" i="3"/>
  <c r="AH536" i="1"/>
  <c r="DF549" i="3"/>
  <c r="DJ549" i="3" s="1"/>
  <c r="DG549" i="3"/>
  <c r="DH549" i="3"/>
  <c r="DI549" i="3"/>
  <c r="DF854" i="3"/>
  <c r="DG854" i="3"/>
  <c r="DH854" i="3"/>
  <c r="DI854" i="3"/>
  <c r="DJ854" i="3" s="1"/>
  <c r="DF816" i="3"/>
  <c r="DJ816" i="3" s="1"/>
  <c r="DG816" i="3"/>
  <c r="DI816" i="3"/>
  <c r="DH816" i="3"/>
  <c r="R568" i="1"/>
  <c r="F593" i="1"/>
  <c r="F591" i="1"/>
  <c r="Q568" i="1"/>
  <c r="V568" i="1"/>
  <c r="F602" i="1"/>
  <c r="DF338" i="3"/>
  <c r="P270" i="1" s="1"/>
  <c r="DG338" i="3"/>
  <c r="Q270" i="1" s="1"/>
  <c r="DH338" i="3"/>
  <c r="R270" i="1" s="1"/>
  <c r="DI338" i="3"/>
  <c r="DH569" i="3"/>
  <c r="DF569" i="3"/>
  <c r="DG569" i="3"/>
  <c r="DI569" i="3"/>
  <c r="DG186" i="3"/>
  <c r="DF186" i="3"/>
  <c r="DJ186" i="3" s="1"/>
  <c r="DH186" i="3"/>
  <c r="DI186" i="3"/>
  <c r="DF106" i="3"/>
  <c r="DJ106" i="3" s="1"/>
  <c r="DG106" i="3"/>
  <c r="DH106" i="3"/>
  <c r="DI106" i="3"/>
  <c r="DF159" i="3"/>
  <c r="DI159" i="3"/>
  <c r="DG159" i="3"/>
  <c r="DJ159" i="3" s="1"/>
  <c r="DH159" i="3"/>
  <c r="DF227" i="3"/>
  <c r="DG227" i="3"/>
  <c r="DH227" i="3"/>
  <c r="DI227" i="3"/>
  <c r="DJ227" i="3" s="1"/>
  <c r="DF289" i="3"/>
  <c r="DJ289" i="3" s="1"/>
  <c r="DG289" i="3"/>
  <c r="DH289" i="3"/>
  <c r="DI289" i="3"/>
  <c r="DG439" i="3"/>
  <c r="DJ439" i="3" s="1"/>
  <c r="DI439" i="3"/>
  <c r="DF439" i="3"/>
  <c r="DH439" i="3"/>
  <c r="DF4" i="3"/>
  <c r="DG4" i="3"/>
  <c r="DJ4" i="3" s="1"/>
  <c r="DH4" i="3"/>
  <c r="DI4" i="3"/>
  <c r="DI54" i="3"/>
  <c r="DF54" i="3"/>
  <c r="DH54" i="3"/>
  <c r="DG54" i="3"/>
  <c r="DJ54" i="3" s="1"/>
  <c r="DF148" i="3"/>
  <c r="DG148" i="3"/>
  <c r="DH148" i="3"/>
  <c r="DI148" i="3"/>
  <c r="DI169" i="3"/>
  <c r="DJ169" i="3" s="1"/>
  <c r="DF169" i="3"/>
  <c r="DG169" i="3"/>
  <c r="DH169" i="3"/>
  <c r="DF19" i="3"/>
  <c r="DG19" i="3"/>
  <c r="DH19" i="3"/>
  <c r="DI19" i="3"/>
  <c r="DJ19" i="3" s="1"/>
  <c r="DF215" i="3"/>
  <c r="DG215" i="3"/>
  <c r="DH215" i="3"/>
  <c r="DI215" i="3"/>
  <c r="V117" i="1"/>
  <c r="H550" i="7" s="1"/>
  <c r="DF271" i="3"/>
  <c r="DG271" i="3"/>
  <c r="DH271" i="3"/>
  <c r="DI271" i="3"/>
  <c r="DH170" i="3"/>
  <c r="DF170" i="3"/>
  <c r="DG170" i="3"/>
  <c r="DJ170" i="3" s="1"/>
  <c r="DI170" i="3"/>
  <c r="DF272" i="3"/>
  <c r="DG272" i="3"/>
  <c r="DH272" i="3"/>
  <c r="DI272" i="3"/>
  <c r="DJ272" i="3" s="1"/>
  <c r="DF382" i="3"/>
  <c r="DG382" i="3"/>
  <c r="DJ382" i="3" s="1"/>
  <c r="DH382" i="3"/>
  <c r="DI382" i="3"/>
  <c r="DH318" i="3"/>
  <c r="DI318" i="3"/>
  <c r="DF318" i="3"/>
  <c r="DG318" i="3"/>
  <c r="DJ318" i="3" s="1"/>
  <c r="DF513" i="3"/>
  <c r="DG513" i="3"/>
  <c r="DJ513" i="3" s="1"/>
  <c r="DH513" i="3"/>
  <c r="DI513" i="3"/>
  <c r="DF280" i="3"/>
  <c r="DJ280" i="3" s="1"/>
  <c r="DG280" i="3"/>
  <c r="DH280" i="3"/>
  <c r="DI280" i="3"/>
  <c r="DG560" i="3"/>
  <c r="DH560" i="3"/>
  <c r="DF560" i="3"/>
  <c r="DJ560" i="3" s="1"/>
  <c r="DI560" i="3"/>
  <c r="DG459" i="3"/>
  <c r="DH459" i="3"/>
  <c r="DI459" i="3"/>
  <c r="DF459" i="3"/>
  <c r="DF452" i="3"/>
  <c r="DJ452" i="3" s="1"/>
  <c r="DG452" i="3"/>
  <c r="DH452" i="3"/>
  <c r="DI452" i="3"/>
  <c r="DF576" i="3"/>
  <c r="DG576" i="3"/>
  <c r="DH576" i="3"/>
  <c r="DI576" i="3"/>
  <c r="DJ576" i="3" s="1"/>
  <c r="DF448" i="3"/>
  <c r="DG448" i="3"/>
  <c r="DJ448" i="3" s="1"/>
  <c r="DH448" i="3"/>
  <c r="DI448" i="3"/>
  <c r="DF541" i="3"/>
  <c r="DJ541" i="3" s="1"/>
  <c r="DG541" i="3"/>
  <c r="DH541" i="3"/>
  <c r="DI541" i="3"/>
  <c r="DF704" i="3"/>
  <c r="DJ704" i="3" s="1"/>
  <c r="DH704" i="3"/>
  <c r="DG704" i="3"/>
  <c r="DI704" i="3"/>
  <c r="DH721" i="3"/>
  <c r="DI721" i="3"/>
  <c r="DG721" i="3"/>
  <c r="DF721" i="3"/>
  <c r="DI644" i="3"/>
  <c r="DG644" i="3"/>
  <c r="DH644" i="3"/>
  <c r="DF644" i="3"/>
  <c r="DG748" i="3"/>
  <c r="Q392" i="1" s="1"/>
  <c r="DF748" i="3"/>
  <c r="P392" i="1" s="1"/>
  <c r="DH748" i="3"/>
  <c r="R392" i="1" s="1"/>
  <c r="DI748" i="3"/>
  <c r="DF488" i="3"/>
  <c r="DJ488" i="3" s="1"/>
  <c r="DG488" i="3"/>
  <c r="DH488" i="3"/>
  <c r="DI488" i="3"/>
  <c r="DG714" i="3"/>
  <c r="DH714" i="3"/>
  <c r="DF714" i="3"/>
  <c r="DJ714" i="3" s="1"/>
  <c r="DI714" i="3"/>
  <c r="DJ945" i="3"/>
  <c r="DG805" i="3"/>
  <c r="DH805" i="3"/>
  <c r="DF805" i="3"/>
  <c r="DJ805" i="3" s="1"/>
  <c r="DI805" i="3"/>
  <c r="DF879" i="3"/>
  <c r="DJ879" i="3" s="1"/>
  <c r="DG879" i="3"/>
  <c r="DH879" i="3"/>
  <c r="DI879" i="3"/>
  <c r="DF1033" i="3"/>
  <c r="DG1033" i="3"/>
  <c r="DJ1033" i="3" s="1"/>
  <c r="DH1033" i="3"/>
  <c r="DI1033" i="3"/>
  <c r="DJ924" i="3"/>
  <c r="DF48" i="3"/>
  <c r="DJ48" i="3" s="1"/>
  <c r="DG48" i="3"/>
  <c r="DH48" i="3"/>
  <c r="DI48" i="3"/>
  <c r="DG162" i="3"/>
  <c r="DH162" i="3"/>
  <c r="DI162" i="3"/>
  <c r="DF162" i="3"/>
  <c r="DJ162" i="3" s="1"/>
  <c r="DF1044" i="3"/>
  <c r="DG1044" i="3"/>
  <c r="DH1044" i="3"/>
  <c r="DI1044" i="3"/>
  <c r="DH179" i="3"/>
  <c r="DI179" i="3"/>
  <c r="DF179" i="3"/>
  <c r="DJ179" i="3" s="1"/>
  <c r="DG179" i="3"/>
  <c r="DF104" i="3"/>
  <c r="DJ104" i="3" s="1"/>
  <c r="DG104" i="3"/>
  <c r="DH104" i="3"/>
  <c r="DI104" i="3"/>
  <c r="DF87" i="3"/>
  <c r="DG87" i="3"/>
  <c r="DH87" i="3"/>
  <c r="DI87" i="3"/>
  <c r="CG29" i="1"/>
  <c r="AX62" i="1"/>
  <c r="DF110" i="3"/>
  <c r="DG110" i="3"/>
  <c r="DH110" i="3"/>
  <c r="DI110" i="3"/>
  <c r="DF57" i="3"/>
  <c r="DG57" i="3"/>
  <c r="DH57" i="3"/>
  <c r="DI57" i="3"/>
  <c r="DF135" i="3"/>
  <c r="DG135" i="3"/>
  <c r="DJ135" i="3" s="1"/>
  <c r="DH135" i="3"/>
  <c r="DI135" i="3"/>
  <c r="DF209" i="3"/>
  <c r="DG209" i="3"/>
  <c r="DH209" i="3"/>
  <c r="DI209" i="3"/>
  <c r="DJ209" i="3" s="1"/>
  <c r="AU29" i="1"/>
  <c r="F81" i="1"/>
  <c r="DG233" i="3"/>
  <c r="DH233" i="3"/>
  <c r="DI233" i="3"/>
  <c r="DJ233" i="3" s="1"/>
  <c r="DF233" i="3"/>
  <c r="DF1048" i="3"/>
  <c r="P528" i="1" s="1"/>
  <c r="DG1048" i="3"/>
  <c r="Q528" i="1" s="1"/>
  <c r="DH1048" i="3"/>
  <c r="R528" i="1" s="1"/>
  <c r="DI1048" i="3"/>
  <c r="DG253" i="3"/>
  <c r="DJ253" i="3" s="1"/>
  <c r="DH253" i="3"/>
  <c r="DI253" i="3"/>
  <c r="DF253" i="3"/>
  <c r="F252" i="1"/>
  <c r="AT228" i="1"/>
  <c r="DH425" i="3"/>
  <c r="DI425" i="3"/>
  <c r="DF425" i="3"/>
  <c r="DG425" i="3"/>
  <c r="DJ425" i="3" s="1"/>
  <c r="DF404" i="3"/>
  <c r="DG404" i="3"/>
  <c r="DH404" i="3"/>
  <c r="DI404" i="3"/>
  <c r="DJ404" i="3" s="1"/>
  <c r="V196" i="1"/>
  <c r="AI167" i="1"/>
  <c r="V319" i="1"/>
  <c r="H1192" i="7" s="1"/>
  <c r="DF381" i="3"/>
  <c r="DG381" i="3"/>
  <c r="DJ381" i="3" s="1"/>
  <c r="DH381" i="3"/>
  <c r="DI381" i="3"/>
  <c r="F205" i="1"/>
  <c r="AP167" i="1"/>
  <c r="DF470" i="3"/>
  <c r="DG470" i="3"/>
  <c r="DJ470" i="3" s="1"/>
  <c r="DH470" i="3"/>
  <c r="DI470" i="3"/>
  <c r="DH563" i="3"/>
  <c r="DI563" i="3"/>
  <c r="DG563" i="3"/>
  <c r="DF563" i="3"/>
  <c r="DJ563" i="3" s="1"/>
  <c r="DF508" i="3"/>
  <c r="DJ508" i="3" s="1"/>
  <c r="DG508" i="3"/>
  <c r="DH508" i="3"/>
  <c r="DI508" i="3"/>
  <c r="DI1003" i="3"/>
  <c r="DG1003" i="3"/>
  <c r="DF1003" i="3"/>
  <c r="DJ1003" i="3" s="1"/>
  <c r="DH1003" i="3"/>
  <c r="DG794" i="3"/>
  <c r="DF794" i="3"/>
  <c r="DJ794" i="3" s="1"/>
  <c r="DH794" i="3"/>
  <c r="DI794" i="3"/>
  <c r="DF1018" i="3"/>
  <c r="DG1018" i="3"/>
  <c r="DH1018" i="3"/>
  <c r="DI1018" i="3"/>
  <c r="AK234" i="1"/>
  <c r="DF882" i="3"/>
  <c r="DG882" i="3"/>
  <c r="DH882" i="3"/>
  <c r="DI882" i="3"/>
  <c r="DJ882" i="3" s="1"/>
  <c r="DI587" i="3"/>
  <c r="DJ587" i="3" s="1"/>
  <c r="DF587" i="3"/>
  <c r="DG587" i="3"/>
  <c r="DH587" i="3"/>
  <c r="DF876" i="3"/>
  <c r="DJ876" i="3" s="1"/>
  <c r="DG876" i="3"/>
  <c r="DH876" i="3"/>
  <c r="DI876" i="3"/>
  <c r="U466" i="1"/>
  <c r="H2263" i="7" s="1"/>
  <c r="DI991" i="3"/>
  <c r="DG991" i="3"/>
  <c r="DF991" i="3"/>
  <c r="DJ991" i="3" s="1"/>
  <c r="DH991" i="3"/>
  <c r="DI546" i="3"/>
  <c r="DG546" i="3"/>
  <c r="DJ546" i="3" s="1"/>
  <c r="DH546" i="3"/>
  <c r="DF546" i="3"/>
  <c r="DF1024" i="3"/>
  <c r="DH1024" i="3"/>
  <c r="DG1024" i="3"/>
  <c r="DI1024" i="3"/>
  <c r="BZ434" i="1"/>
  <c r="AQ481" i="1"/>
  <c r="Y568" i="1"/>
  <c r="F606" i="1"/>
  <c r="DG41" i="3"/>
  <c r="DJ41" i="3" s="1"/>
  <c r="DH41" i="3"/>
  <c r="DI41" i="3"/>
  <c r="DF41" i="3"/>
  <c r="CP393" i="1"/>
  <c r="O393" i="1" s="1"/>
  <c r="DG831" i="3"/>
  <c r="DF831" i="3"/>
  <c r="DJ831" i="3" s="1"/>
  <c r="DH831" i="3"/>
  <c r="DI831" i="3"/>
  <c r="DG180" i="3"/>
  <c r="DH180" i="3"/>
  <c r="DI180" i="3"/>
  <c r="DF180" i="3"/>
  <c r="DJ180" i="3" s="1"/>
  <c r="DF458" i="3"/>
  <c r="DG458" i="3"/>
  <c r="DJ458" i="3" s="1"/>
  <c r="DH458" i="3"/>
  <c r="DI458" i="3"/>
  <c r="DI20" i="3"/>
  <c r="DF20" i="3"/>
  <c r="DH20" i="3"/>
  <c r="DG20" i="3"/>
  <c r="DJ20" i="3" s="1"/>
  <c r="DI92" i="3"/>
  <c r="DJ92" i="3" s="1"/>
  <c r="DF92" i="3"/>
  <c r="DH92" i="3"/>
  <c r="DG92" i="3"/>
  <c r="DF145" i="3"/>
  <c r="DJ145" i="3" s="1"/>
  <c r="DH145" i="3"/>
  <c r="DI145" i="3"/>
  <c r="DG145" i="3"/>
  <c r="DI346" i="3"/>
  <c r="DF346" i="3"/>
  <c r="DG346" i="3"/>
  <c r="DH346" i="3"/>
  <c r="DF335" i="3"/>
  <c r="DJ335" i="3" s="1"/>
  <c r="DG335" i="3"/>
  <c r="DH335" i="3"/>
  <c r="DI335" i="3"/>
  <c r="DI441" i="3"/>
  <c r="DH441" i="3"/>
  <c r="DF441" i="3"/>
  <c r="DJ441" i="3" s="1"/>
  <c r="DG441" i="3"/>
  <c r="DI538" i="3"/>
  <c r="DG538" i="3"/>
  <c r="DH538" i="3"/>
  <c r="DF538" i="3"/>
  <c r="V334" i="1"/>
  <c r="H1509" i="7" s="1"/>
  <c r="DF681" i="3"/>
  <c r="DJ681" i="3" s="1"/>
  <c r="DG681" i="3"/>
  <c r="DH681" i="3"/>
  <c r="DI681" i="3"/>
  <c r="DF39" i="3"/>
  <c r="DG39" i="3"/>
  <c r="DH39" i="3"/>
  <c r="DI39" i="3"/>
  <c r="DI88" i="3"/>
  <c r="DF88" i="3"/>
  <c r="DH88" i="3"/>
  <c r="DG88" i="3"/>
  <c r="DF111" i="3"/>
  <c r="DH111" i="3"/>
  <c r="DI111" i="3"/>
  <c r="DG111" i="3"/>
  <c r="DJ111" i="3" s="1"/>
  <c r="DF3" i="3"/>
  <c r="DG3" i="3"/>
  <c r="DH3" i="3"/>
  <c r="DI3" i="3"/>
  <c r="DJ3" i="3" s="1"/>
  <c r="DG138" i="3"/>
  <c r="DH138" i="3"/>
  <c r="DI138" i="3"/>
  <c r="DF138" i="3"/>
  <c r="DJ138" i="3" s="1"/>
  <c r="DF228" i="3"/>
  <c r="DG228" i="3"/>
  <c r="DJ228" i="3" s="1"/>
  <c r="DH228" i="3"/>
  <c r="DI228" i="3"/>
  <c r="DF263" i="3"/>
  <c r="DJ263" i="3" s="1"/>
  <c r="DG263" i="3"/>
  <c r="DH263" i="3"/>
  <c r="DI263" i="3"/>
  <c r="DI273" i="3"/>
  <c r="DF273" i="3"/>
  <c r="DG273" i="3"/>
  <c r="DJ273" i="3" s="1"/>
  <c r="DH273" i="3"/>
  <c r="DF390" i="3"/>
  <c r="DJ390" i="3" s="1"/>
  <c r="DG390" i="3"/>
  <c r="DH390" i="3"/>
  <c r="DI390" i="3"/>
  <c r="DF409" i="3"/>
  <c r="DJ409" i="3" s="1"/>
  <c r="DG409" i="3"/>
  <c r="DH409" i="3"/>
  <c r="DI409" i="3"/>
  <c r="DF319" i="3"/>
  <c r="DJ319" i="3" s="1"/>
  <c r="DG319" i="3"/>
  <c r="DH319" i="3"/>
  <c r="DI319" i="3"/>
  <c r="DF446" i="3"/>
  <c r="DG446" i="3"/>
  <c r="DH446" i="3"/>
  <c r="DI446" i="3"/>
  <c r="DJ446" i="3" s="1"/>
  <c r="DG581" i="3"/>
  <c r="DI581" i="3"/>
  <c r="DF581" i="3"/>
  <c r="DJ581" i="3" s="1"/>
  <c r="DH581" i="3"/>
  <c r="DH473" i="3"/>
  <c r="DI473" i="3"/>
  <c r="DF473" i="3"/>
  <c r="DJ473" i="3" s="1"/>
  <c r="DG473" i="3"/>
  <c r="DF578" i="3"/>
  <c r="DG578" i="3"/>
  <c r="DJ578" i="3" s="1"/>
  <c r="DH578" i="3"/>
  <c r="DI578" i="3"/>
  <c r="DG467" i="3"/>
  <c r="DH467" i="3"/>
  <c r="DI467" i="3"/>
  <c r="DF467" i="3"/>
  <c r="DF645" i="3"/>
  <c r="DJ645" i="3" s="1"/>
  <c r="DG645" i="3"/>
  <c r="DH645" i="3"/>
  <c r="DI645" i="3"/>
  <c r="DF657" i="3"/>
  <c r="DJ657" i="3" s="1"/>
  <c r="DG657" i="3"/>
  <c r="DH657" i="3"/>
  <c r="DI657" i="3"/>
  <c r="DF796" i="3"/>
  <c r="DJ796" i="3" s="1"/>
  <c r="DG796" i="3"/>
  <c r="DH796" i="3"/>
  <c r="DI796" i="3"/>
  <c r="CZ394" i="1"/>
  <c r="Y394" i="1" s="1"/>
  <c r="EM1909" i="7" s="1"/>
  <c r="M1908" i="7" s="1"/>
  <c r="CY394" i="1"/>
  <c r="X394" i="1" s="1"/>
  <c r="EL1909" i="7" s="1"/>
  <c r="M1907" i="7" s="1"/>
  <c r="DF855" i="3"/>
  <c r="DJ855" i="3" s="1"/>
  <c r="DG855" i="3"/>
  <c r="DH855" i="3"/>
  <c r="DI855" i="3"/>
  <c r="DF853" i="3"/>
  <c r="DG853" i="3"/>
  <c r="DH853" i="3"/>
  <c r="DI853" i="3"/>
  <c r="DG987" i="3"/>
  <c r="DH987" i="3"/>
  <c r="DI987" i="3"/>
  <c r="DF987" i="3"/>
  <c r="DI843" i="3"/>
  <c r="DF843" i="3"/>
  <c r="DJ843" i="3" s="1"/>
  <c r="DG843" i="3"/>
  <c r="DH843" i="3"/>
  <c r="DF95" i="3"/>
  <c r="DG95" i="3"/>
  <c r="DJ95" i="3" s="1"/>
  <c r="DH95" i="3"/>
  <c r="DI95" i="3"/>
  <c r="DF197" i="3"/>
  <c r="DJ197" i="3" s="1"/>
  <c r="DG197" i="3"/>
  <c r="DH197" i="3"/>
  <c r="DI197" i="3"/>
  <c r="DG157" i="3"/>
  <c r="DI157" i="3"/>
  <c r="DF157" i="3"/>
  <c r="DH157" i="3"/>
  <c r="DG173" i="3"/>
  <c r="DF173" i="3"/>
  <c r="DH173" i="3"/>
  <c r="DI173" i="3"/>
  <c r="DJ173" i="3" s="1"/>
  <c r="DF141" i="3"/>
  <c r="DG141" i="3"/>
  <c r="DJ141" i="3" s="1"/>
  <c r="DI141" i="3"/>
  <c r="DH141" i="3"/>
  <c r="V108" i="1"/>
  <c r="H369" i="7" s="1"/>
  <c r="DF55" i="3"/>
  <c r="DG55" i="3"/>
  <c r="DJ55" i="3" s="1"/>
  <c r="DH55" i="3"/>
  <c r="DI55" i="3"/>
  <c r="DG185" i="3"/>
  <c r="DF185" i="3"/>
  <c r="DJ185" i="3" s="1"/>
  <c r="DH185" i="3"/>
  <c r="DI185" i="3"/>
  <c r="DG229" i="3"/>
  <c r="DJ229" i="3" s="1"/>
  <c r="DH229" i="3"/>
  <c r="DI229" i="3"/>
  <c r="DF229" i="3"/>
  <c r="DF284" i="3"/>
  <c r="DJ284" i="3" s="1"/>
  <c r="DG284" i="3"/>
  <c r="DH284" i="3"/>
  <c r="DI284" i="3"/>
  <c r="DH249" i="3"/>
  <c r="DI249" i="3"/>
  <c r="DF249" i="3"/>
  <c r="DJ249" i="3" s="1"/>
  <c r="DG249" i="3"/>
  <c r="DF255" i="3"/>
  <c r="DG255" i="3"/>
  <c r="DH255" i="3"/>
  <c r="DI255" i="3"/>
  <c r="DF362" i="3"/>
  <c r="DG362" i="3"/>
  <c r="DH362" i="3"/>
  <c r="DI362" i="3"/>
  <c r="DJ362" i="3" s="1"/>
  <c r="AQ228" i="1"/>
  <c r="F244" i="1"/>
  <c r="F212" i="1"/>
  <c r="BC167" i="1"/>
  <c r="CI228" i="1"/>
  <c r="AZ234" i="1"/>
  <c r="DG677" i="3"/>
  <c r="DJ677" i="3" s="1"/>
  <c r="DI677" i="3"/>
  <c r="DH677" i="3"/>
  <c r="DF677" i="3"/>
  <c r="U228" i="1"/>
  <c r="F256" i="1"/>
  <c r="DG659" i="3"/>
  <c r="DH659" i="3"/>
  <c r="DF659" i="3"/>
  <c r="DJ659" i="3" s="1"/>
  <c r="DI659" i="3"/>
  <c r="DF405" i="3"/>
  <c r="DG405" i="3"/>
  <c r="DJ405" i="3" s="1"/>
  <c r="DH405" i="3"/>
  <c r="DI405" i="3"/>
  <c r="DF442" i="3"/>
  <c r="DJ442" i="3" s="1"/>
  <c r="DH442" i="3"/>
  <c r="DI442" i="3"/>
  <c r="DG442" i="3"/>
  <c r="DF389" i="3"/>
  <c r="DJ389" i="3" s="1"/>
  <c r="DG389" i="3"/>
  <c r="DH389" i="3"/>
  <c r="DI389" i="3"/>
  <c r="DF719" i="3"/>
  <c r="DG719" i="3"/>
  <c r="DH719" i="3"/>
  <c r="DI719" i="3"/>
  <c r="DF472" i="3"/>
  <c r="DG472" i="3"/>
  <c r="DH472" i="3"/>
  <c r="DI472" i="3"/>
  <c r="DF608" i="3"/>
  <c r="DG608" i="3"/>
  <c r="DH608" i="3"/>
  <c r="DI608" i="3"/>
  <c r="DH555" i="3"/>
  <c r="DI555" i="3"/>
  <c r="DF555" i="3"/>
  <c r="DG555" i="3"/>
  <c r="DJ555" i="3" s="1"/>
  <c r="W234" i="1"/>
  <c r="AJ228" i="1"/>
  <c r="DF500" i="3"/>
  <c r="DG500" i="3"/>
  <c r="DH500" i="3"/>
  <c r="DI500" i="3"/>
  <c r="DJ500" i="3" s="1"/>
  <c r="V517" i="1"/>
  <c r="H2477" i="7" s="1"/>
  <c r="V520" i="1"/>
  <c r="H2528" i="7" s="1"/>
  <c r="DI830" i="3"/>
  <c r="DF830" i="3"/>
  <c r="DJ830" i="3" s="1"/>
  <c r="DG830" i="3"/>
  <c r="DH830" i="3"/>
  <c r="DF588" i="3"/>
  <c r="DI588" i="3"/>
  <c r="DG588" i="3"/>
  <c r="DH588" i="3"/>
  <c r="DF400" i="3"/>
  <c r="DJ400" i="3" s="1"/>
  <c r="DG400" i="3"/>
  <c r="DH400" i="3"/>
  <c r="DI400" i="3"/>
  <c r="DF897" i="3"/>
  <c r="DG897" i="3"/>
  <c r="DH897" i="3"/>
  <c r="DI897" i="3"/>
  <c r="DF808" i="3"/>
  <c r="DG808" i="3"/>
  <c r="DH808" i="3"/>
  <c r="DI808" i="3"/>
  <c r="DJ808" i="3" s="1"/>
  <c r="DF989" i="3"/>
  <c r="DJ989" i="3" s="1"/>
  <c r="DG989" i="3"/>
  <c r="DH989" i="3"/>
  <c r="DI989" i="3"/>
  <c r="DF551" i="3"/>
  <c r="DJ551" i="3" s="1"/>
  <c r="DI551" i="3"/>
  <c r="DH551" i="3"/>
  <c r="DG551" i="3"/>
  <c r="DF1021" i="3"/>
  <c r="DG1021" i="3"/>
  <c r="DH1021" i="3"/>
  <c r="DI1021" i="3"/>
  <c r="U455" i="1"/>
  <c r="H2150" i="7" s="1"/>
  <c r="GM615" i="1"/>
  <c r="GN615" i="1" s="1"/>
  <c r="F594" i="1"/>
  <c r="S568" i="1"/>
  <c r="DF12" i="3"/>
  <c r="DG12" i="3"/>
  <c r="DJ12" i="3" s="1"/>
  <c r="DH12" i="3"/>
  <c r="DI12" i="3"/>
  <c r="DI417" i="3"/>
  <c r="DG417" i="3"/>
  <c r="DH417" i="3"/>
  <c r="DF417" i="3"/>
  <c r="DF640" i="3"/>
  <c r="DG640" i="3"/>
  <c r="DH640" i="3"/>
  <c r="DI640" i="3"/>
  <c r="DJ640" i="3" s="1"/>
  <c r="DF863" i="3"/>
  <c r="DJ863" i="3" s="1"/>
  <c r="DG863" i="3"/>
  <c r="DH863" i="3"/>
  <c r="DI863" i="3"/>
  <c r="GM40" i="1"/>
  <c r="GN40" i="1" s="1"/>
  <c r="DG707" i="3"/>
  <c r="DF707" i="3"/>
  <c r="DH707" i="3"/>
  <c r="DI707" i="3"/>
  <c r="DF533" i="3"/>
  <c r="DG533" i="3"/>
  <c r="DH533" i="3"/>
  <c r="DI533" i="3"/>
  <c r="DG908" i="3"/>
  <c r="DH908" i="3"/>
  <c r="DI908" i="3"/>
  <c r="DF908" i="3"/>
  <c r="DJ908" i="3" s="1"/>
  <c r="DF1035" i="3"/>
  <c r="DJ1035" i="3" s="1"/>
  <c r="DG1035" i="3"/>
  <c r="DH1035" i="3"/>
  <c r="DI1035" i="3"/>
  <c r="DF333" i="3"/>
  <c r="DJ333" i="3" s="1"/>
  <c r="DG333" i="3"/>
  <c r="DH333" i="3"/>
  <c r="DI333" i="3"/>
  <c r="DH544" i="3"/>
  <c r="DF544" i="3"/>
  <c r="DG544" i="3"/>
  <c r="DI544" i="3"/>
  <c r="DJ544" i="3" s="1"/>
  <c r="DG606" i="3"/>
  <c r="DH606" i="3"/>
  <c r="DF606" i="3"/>
  <c r="DJ606" i="3" s="1"/>
  <c r="DI606" i="3"/>
  <c r="DG847" i="3"/>
  <c r="DH847" i="3"/>
  <c r="DF847" i="3"/>
  <c r="DJ847" i="3" s="1"/>
  <c r="DI847" i="3"/>
  <c r="DF718" i="3"/>
  <c r="DG718" i="3"/>
  <c r="DJ718" i="3" s="1"/>
  <c r="DI718" i="3"/>
  <c r="DH718" i="3"/>
  <c r="DH800" i="3"/>
  <c r="DI800" i="3"/>
  <c r="DF800" i="3"/>
  <c r="DJ800" i="3" s="1"/>
  <c r="DG800" i="3"/>
  <c r="DF871" i="3"/>
  <c r="DJ871" i="3" s="1"/>
  <c r="DG871" i="3"/>
  <c r="DH871" i="3"/>
  <c r="DI871" i="3"/>
  <c r="DF905" i="3"/>
  <c r="DG905" i="3"/>
  <c r="DH905" i="3"/>
  <c r="DI905" i="3"/>
  <c r="DJ905" i="3" s="1"/>
  <c r="DG1019" i="3"/>
  <c r="DJ1019" i="3" s="1"/>
  <c r="DH1019" i="3"/>
  <c r="DI1019" i="3"/>
  <c r="DF1019" i="3"/>
  <c r="DF959" i="3"/>
  <c r="DG959" i="3"/>
  <c r="DJ959" i="3" s="1"/>
  <c r="DH959" i="3"/>
  <c r="R478" i="1" s="1"/>
  <c r="DI959" i="3"/>
  <c r="S478" i="1" s="1"/>
  <c r="DF44" i="3"/>
  <c r="DG44" i="3"/>
  <c r="DJ44" i="3" s="1"/>
  <c r="DH44" i="3"/>
  <c r="DI44" i="3"/>
  <c r="DF72" i="3"/>
  <c r="DG72" i="3"/>
  <c r="DJ72" i="3" s="1"/>
  <c r="DH72" i="3"/>
  <c r="DI72" i="3"/>
  <c r="DJ929" i="3"/>
  <c r="S473" i="1"/>
  <c r="DH146" i="3"/>
  <c r="DI146" i="3"/>
  <c r="DF146" i="3"/>
  <c r="DJ146" i="3" s="1"/>
  <c r="DG146" i="3"/>
  <c r="DF101" i="3"/>
  <c r="DG101" i="3"/>
  <c r="DH101" i="3"/>
  <c r="DI101" i="3"/>
  <c r="DF165" i="3"/>
  <c r="DG165" i="3"/>
  <c r="DH165" i="3"/>
  <c r="DI165" i="3"/>
  <c r="DJ165" i="3" s="1"/>
  <c r="DG126" i="3"/>
  <c r="DF126" i="3"/>
  <c r="DH126" i="3"/>
  <c r="DI126" i="3"/>
  <c r="DF84" i="3"/>
  <c r="DG84" i="3"/>
  <c r="DH84" i="3"/>
  <c r="DI84" i="3"/>
  <c r="DF230" i="3"/>
  <c r="DJ230" i="3" s="1"/>
  <c r="DG230" i="3"/>
  <c r="DH230" i="3"/>
  <c r="DI230" i="3"/>
  <c r="DF288" i="3"/>
  <c r="DJ288" i="3" s="1"/>
  <c r="DG288" i="3"/>
  <c r="DH288" i="3"/>
  <c r="DI288" i="3"/>
  <c r="DF363" i="3"/>
  <c r="DG363" i="3"/>
  <c r="DH363" i="3"/>
  <c r="DI363" i="3"/>
  <c r="DI320" i="3"/>
  <c r="DF320" i="3"/>
  <c r="DJ320" i="3" s="1"/>
  <c r="DG320" i="3"/>
  <c r="DH320" i="3"/>
  <c r="DG432" i="3"/>
  <c r="DI432" i="3"/>
  <c r="DF432" i="3"/>
  <c r="DJ432" i="3" s="1"/>
  <c r="DH432" i="3"/>
  <c r="DF565" i="3"/>
  <c r="DG565" i="3"/>
  <c r="DH565" i="3"/>
  <c r="DI565" i="3"/>
  <c r="DJ565" i="3" s="1"/>
  <c r="DI514" i="3"/>
  <c r="DG514" i="3"/>
  <c r="DJ514" i="3" s="1"/>
  <c r="DH514" i="3"/>
  <c r="DF514" i="3"/>
  <c r="DG651" i="3"/>
  <c r="DH651" i="3"/>
  <c r="DF651" i="3"/>
  <c r="DI651" i="3"/>
  <c r="DJ651" i="3" s="1"/>
  <c r="V316" i="1"/>
  <c r="H1126" i="7" s="1"/>
  <c r="DF495" i="3"/>
  <c r="DJ495" i="3" s="1"/>
  <c r="DG495" i="3"/>
  <c r="DH495" i="3"/>
  <c r="DI495" i="3"/>
  <c r="DF434" i="3"/>
  <c r="DG434" i="3"/>
  <c r="DH434" i="3"/>
  <c r="DI434" i="3"/>
  <c r="T196" i="1"/>
  <c r="AG167" i="1"/>
  <c r="V314" i="1"/>
  <c r="H1079" i="7" s="1"/>
  <c r="F246" i="1"/>
  <c r="Q228" i="1"/>
  <c r="DF725" i="3"/>
  <c r="DJ725" i="3" s="1"/>
  <c r="DG725" i="3"/>
  <c r="DH725" i="3"/>
  <c r="DI725" i="3"/>
  <c r="DF474" i="3"/>
  <c r="DJ474" i="3" s="1"/>
  <c r="DG474" i="3"/>
  <c r="DH474" i="3"/>
  <c r="DI474" i="3"/>
  <c r="DG558" i="3"/>
  <c r="DH558" i="3"/>
  <c r="DI558" i="3"/>
  <c r="DF558" i="3"/>
  <c r="DF641" i="3"/>
  <c r="DG641" i="3"/>
  <c r="DJ641" i="3" s="1"/>
  <c r="DH641" i="3"/>
  <c r="DI641" i="3"/>
  <c r="DF791" i="3"/>
  <c r="DJ791" i="3" s="1"/>
  <c r="DG791" i="3"/>
  <c r="DH791" i="3"/>
  <c r="DI791" i="3"/>
  <c r="AS402" i="1"/>
  <c r="CB381" i="1"/>
  <c r="DF1004" i="3"/>
  <c r="DJ1004" i="3" s="1"/>
  <c r="DG1004" i="3"/>
  <c r="DH1004" i="3"/>
  <c r="DI1004" i="3"/>
  <c r="DF859" i="3"/>
  <c r="DJ859" i="3" s="1"/>
  <c r="DG859" i="3"/>
  <c r="DH859" i="3"/>
  <c r="DI859" i="3"/>
  <c r="DF1020" i="3"/>
  <c r="DJ1020" i="3" s="1"/>
  <c r="DG1020" i="3"/>
  <c r="DH1020" i="3"/>
  <c r="DI1020" i="3"/>
  <c r="F249" i="1"/>
  <c r="S228" i="1"/>
  <c r="DF827" i="3"/>
  <c r="DI827" i="3"/>
  <c r="DG827" i="3"/>
  <c r="DH827" i="3"/>
  <c r="DF392" i="3"/>
  <c r="DG392" i="3"/>
  <c r="DH392" i="3"/>
  <c r="DI392" i="3"/>
  <c r="DJ392" i="3" s="1"/>
  <c r="DI874" i="3"/>
  <c r="DJ874" i="3" s="1"/>
  <c r="DG874" i="3"/>
  <c r="DF874" i="3"/>
  <c r="DH874" i="3"/>
  <c r="DI811" i="3"/>
  <c r="DF811" i="3"/>
  <c r="DJ811" i="3" s="1"/>
  <c r="DG811" i="3"/>
  <c r="DH811" i="3"/>
  <c r="AB618" i="1"/>
  <c r="GM613" i="1"/>
  <c r="GM534" i="1"/>
  <c r="GN534" i="1" s="1"/>
  <c r="DF542" i="3"/>
  <c r="DJ542" i="3" s="1"/>
  <c r="DG542" i="3"/>
  <c r="DI542" i="3"/>
  <c r="DH542" i="3"/>
  <c r="DI672" i="3"/>
  <c r="DF672" i="3"/>
  <c r="DG672" i="3"/>
  <c r="DH672" i="3"/>
  <c r="DH221" i="3"/>
  <c r="DI221" i="3"/>
  <c r="DJ221" i="3" s="1"/>
  <c r="DF221" i="3"/>
  <c r="DG221" i="3"/>
  <c r="DF315" i="3"/>
  <c r="DG315" i="3"/>
  <c r="DJ315" i="3" s="1"/>
  <c r="DH315" i="3"/>
  <c r="DI315" i="3"/>
  <c r="DG623" i="3"/>
  <c r="DI623" i="3"/>
  <c r="DF623" i="3"/>
  <c r="DH623" i="3"/>
  <c r="DF503" i="3"/>
  <c r="DG503" i="3"/>
  <c r="DH503" i="3"/>
  <c r="DI503" i="3"/>
  <c r="DF506" i="3"/>
  <c r="DJ506" i="3" s="1"/>
  <c r="DG506" i="3"/>
  <c r="DI506" i="3"/>
  <c r="DH506" i="3"/>
  <c r="DH528" i="3"/>
  <c r="DF528" i="3"/>
  <c r="DJ528" i="3" s="1"/>
  <c r="DG528" i="3"/>
  <c r="DI528" i="3"/>
  <c r="DF648" i="3"/>
  <c r="DJ648" i="3" s="1"/>
  <c r="DG648" i="3"/>
  <c r="DH648" i="3"/>
  <c r="DI648" i="3"/>
  <c r="DG692" i="3"/>
  <c r="DH692" i="3"/>
  <c r="DI692" i="3"/>
  <c r="DF692" i="3"/>
  <c r="DJ692" i="3" s="1"/>
  <c r="DF698" i="3"/>
  <c r="DG698" i="3"/>
  <c r="DI698" i="3"/>
  <c r="DH698" i="3"/>
  <c r="DJ755" i="3"/>
  <c r="P394" i="1"/>
  <c r="CP394" i="1" s="1"/>
  <c r="O394" i="1" s="1"/>
  <c r="DF795" i="3"/>
  <c r="P439" i="1" s="1"/>
  <c r="DI795" i="3"/>
  <c r="DG795" i="3"/>
  <c r="Q439" i="1" s="1"/>
  <c r="DH795" i="3"/>
  <c r="R439" i="1" s="1"/>
  <c r="AI481" i="1"/>
  <c r="DF832" i="3"/>
  <c r="DG832" i="3"/>
  <c r="DH832" i="3"/>
  <c r="DI832" i="3"/>
  <c r="DF91" i="3"/>
  <c r="DG91" i="3"/>
  <c r="DH91" i="3"/>
  <c r="DI91" i="3"/>
  <c r="DF40" i="3"/>
  <c r="DG40" i="3"/>
  <c r="DH40" i="3"/>
  <c r="DI40" i="3"/>
  <c r="DF160" i="3"/>
  <c r="DG160" i="3"/>
  <c r="DH160" i="3"/>
  <c r="DI160" i="3"/>
  <c r="GM36" i="1"/>
  <c r="GN36" i="1" s="1"/>
  <c r="R473" i="1"/>
  <c r="DH142" i="3"/>
  <c r="DI142" i="3"/>
  <c r="DF142" i="3"/>
  <c r="DG142" i="3"/>
  <c r="DJ142" i="3" s="1"/>
  <c r="DF202" i="3"/>
  <c r="DG202" i="3"/>
  <c r="DJ202" i="3" s="1"/>
  <c r="DH202" i="3"/>
  <c r="DI202" i="3"/>
  <c r="DF164" i="3"/>
  <c r="DG164" i="3"/>
  <c r="DH164" i="3"/>
  <c r="DI164" i="3"/>
  <c r="DF127" i="3"/>
  <c r="DJ127" i="3" s="1"/>
  <c r="DG127" i="3"/>
  <c r="DH127" i="3"/>
  <c r="DI127" i="3"/>
  <c r="DF89" i="3"/>
  <c r="DJ89" i="3" s="1"/>
  <c r="DG89" i="3"/>
  <c r="DH89" i="3"/>
  <c r="DI89" i="3"/>
  <c r="DF28" i="3"/>
  <c r="DG28" i="3"/>
  <c r="DJ28" i="3" s="1"/>
  <c r="DH28" i="3"/>
  <c r="DI28" i="3"/>
  <c r="DF226" i="3"/>
  <c r="DG226" i="3"/>
  <c r="DH226" i="3"/>
  <c r="R127" i="1" s="1"/>
  <c r="DI226" i="3"/>
  <c r="DF62" i="3"/>
  <c r="DG62" i="3"/>
  <c r="DJ62" i="3" s="1"/>
  <c r="DH62" i="3"/>
  <c r="DI62" i="3"/>
  <c r="DI285" i="3"/>
  <c r="DG285" i="3"/>
  <c r="DH285" i="3"/>
  <c r="DF285" i="3"/>
  <c r="DJ285" i="3" s="1"/>
  <c r="DF239" i="3"/>
  <c r="DG239" i="3"/>
  <c r="DH239" i="3"/>
  <c r="DI239" i="3"/>
  <c r="DF168" i="3"/>
  <c r="DG168" i="3"/>
  <c r="DH168" i="3"/>
  <c r="DI168" i="3"/>
  <c r="F209" i="1"/>
  <c r="BB167" i="1"/>
  <c r="V268" i="1"/>
  <c r="CD94" i="1"/>
  <c r="AU135" i="1"/>
  <c r="DG426" i="3"/>
  <c r="DH426" i="3"/>
  <c r="DF426" i="3"/>
  <c r="DI426" i="3"/>
  <c r="DF573" i="3"/>
  <c r="DJ573" i="3" s="1"/>
  <c r="DI573" i="3"/>
  <c r="DG573" i="3"/>
  <c r="DH573" i="3"/>
  <c r="DF602" i="3"/>
  <c r="DG602" i="3"/>
  <c r="DJ602" i="3" s="1"/>
  <c r="DH602" i="3"/>
  <c r="DI602" i="3"/>
  <c r="DH367" i="3"/>
  <c r="DI367" i="3"/>
  <c r="DJ367" i="3" s="1"/>
  <c r="DF367" i="3"/>
  <c r="DG367" i="3"/>
  <c r="DG687" i="3"/>
  <c r="DJ687" i="3" s="1"/>
  <c r="DH687" i="3"/>
  <c r="DI687" i="3"/>
  <c r="DF687" i="3"/>
  <c r="CJ167" i="1"/>
  <c r="BA196" i="1"/>
  <c r="DG618" i="3"/>
  <c r="DH618" i="3"/>
  <c r="DF618" i="3"/>
  <c r="DJ618" i="3" s="1"/>
  <c r="DI618" i="3"/>
  <c r="F302" i="1"/>
  <c r="BD266" i="1"/>
  <c r="DF649" i="3"/>
  <c r="DJ649" i="3" s="1"/>
  <c r="DG649" i="3"/>
  <c r="DH649" i="3"/>
  <c r="DI649" i="3"/>
  <c r="DI789" i="3"/>
  <c r="DG789" i="3"/>
  <c r="DF789" i="3"/>
  <c r="DH789" i="3"/>
  <c r="DG501" i="3"/>
  <c r="DH501" i="3"/>
  <c r="DI501" i="3"/>
  <c r="DF501" i="3"/>
  <c r="DF1001" i="3"/>
  <c r="DJ1001" i="3" s="1"/>
  <c r="DG1001" i="3"/>
  <c r="DH1001" i="3"/>
  <c r="DI1001" i="3"/>
  <c r="DH792" i="3"/>
  <c r="R438" i="1" s="1"/>
  <c r="DF792" i="3"/>
  <c r="P438" i="1" s="1"/>
  <c r="DG792" i="3"/>
  <c r="Q438" i="1" s="1"/>
  <c r="DI792" i="3"/>
  <c r="DF1016" i="3"/>
  <c r="DG1016" i="3"/>
  <c r="DH1016" i="3"/>
  <c r="DI1016" i="3"/>
  <c r="BC266" i="1"/>
  <c r="F293" i="1"/>
  <c r="DF841" i="3"/>
  <c r="DG841" i="3"/>
  <c r="DH841" i="3"/>
  <c r="DI841" i="3"/>
  <c r="DF393" i="3"/>
  <c r="DG393" i="3"/>
  <c r="DH393" i="3"/>
  <c r="DI393" i="3"/>
  <c r="DF994" i="3"/>
  <c r="DJ994" i="3" s="1"/>
  <c r="DG994" i="3"/>
  <c r="DH994" i="3"/>
  <c r="DI994" i="3"/>
  <c r="DH807" i="3"/>
  <c r="R444" i="1" s="1"/>
  <c r="DF807" i="3"/>
  <c r="DG807" i="3"/>
  <c r="Q444" i="1" s="1"/>
  <c r="DI807" i="3"/>
  <c r="CD513" i="1"/>
  <c r="AU536" i="1"/>
  <c r="DF543" i="3"/>
  <c r="DI543" i="3"/>
  <c r="DG543" i="3"/>
  <c r="DH543" i="3"/>
  <c r="DF886" i="3"/>
  <c r="DG886" i="3"/>
  <c r="DH886" i="3"/>
  <c r="DI886" i="3"/>
  <c r="DJ886" i="3" s="1"/>
  <c r="DF1040" i="3"/>
  <c r="DG1040" i="3"/>
  <c r="DH1040" i="3"/>
  <c r="DI1040" i="3"/>
  <c r="BC568" i="1"/>
  <c r="F595" i="1"/>
  <c r="CE618" i="1"/>
  <c r="CF618" i="1"/>
  <c r="CH618" i="1"/>
  <c r="AC611" i="1"/>
  <c r="P618" i="1"/>
  <c r="F582" i="1"/>
  <c r="P568" i="1"/>
  <c r="DF17" i="3"/>
  <c r="DG17" i="3"/>
  <c r="DJ17" i="3" s="1"/>
  <c r="DH17" i="3"/>
  <c r="DI17" i="3"/>
  <c r="DF1043" i="3"/>
  <c r="DG1043" i="3"/>
  <c r="DH1043" i="3"/>
  <c r="DI1043" i="3"/>
  <c r="DG463" i="3"/>
  <c r="DH463" i="3"/>
  <c r="DI463" i="3"/>
  <c r="DF463" i="3"/>
  <c r="DJ463" i="3" s="1"/>
  <c r="DF613" i="3"/>
  <c r="DG613" i="3"/>
  <c r="DJ613" i="3" s="1"/>
  <c r="DH613" i="3"/>
  <c r="DI613" i="3"/>
  <c r="DF678" i="3"/>
  <c r="DJ678" i="3" s="1"/>
  <c r="DG678" i="3"/>
  <c r="DH678" i="3"/>
  <c r="DI678" i="3"/>
  <c r="DF22" i="3"/>
  <c r="P100" i="1" s="1"/>
  <c r="DG22" i="3"/>
  <c r="Q100" i="1" s="1"/>
  <c r="DH22" i="3"/>
  <c r="R100" i="1" s="1"/>
  <c r="DI22" i="3"/>
  <c r="DF112" i="3"/>
  <c r="DJ112" i="3" s="1"/>
  <c r="DG112" i="3"/>
  <c r="DH112" i="3"/>
  <c r="DI112" i="3"/>
  <c r="DF51" i="3"/>
  <c r="DG51" i="3"/>
  <c r="DH51" i="3"/>
  <c r="DI51" i="3"/>
  <c r="DJ51" i="3" s="1"/>
  <c r="DF206" i="3"/>
  <c r="DJ206" i="3" s="1"/>
  <c r="DG206" i="3"/>
  <c r="DH206" i="3"/>
  <c r="DI206" i="3"/>
  <c r="DJ293" i="3"/>
  <c r="DF609" i="3"/>
  <c r="DG609" i="3"/>
  <c r="DI609" i="3"/>
  <c r="DJ609" i="3" s="1"/>
  <c r="DH609" i="3"/>
  <c r="DF898" i="3"/>
  <c r="DG898" i="3"/>
  <c r="DH898" i="3"/>
  <c r="DI898" i="3"/>
  <c r="DJ898" i="3" s="1"/>
  <c r="DF60" i="3"/>
  <c r="DG60" i="3"/>
  <c r="DJ60" i="3" s="1"/>
  <c r="DH60" i="3"/>
  <c r="DI60" i="3"/>
  <c r="DH75" i="3"/>
  <c r="DI75" i="3"/>
  <c r="DG75" i="3"/>
  <c r="DJ75" i="3" s="1"/>
  <c r="DF75" i="3"/>
  <c r="V113" i="1"/>
  <c r="H473" i="7" s="1"/>
  <c r="DF34" i="3"/>
  <c r="DJ34" i="3" s="1"/>
  <c r="DG34" i="3"/>
  <c r="DH34" i="3"/>
  <c r="DI34" i="3"/>
  <c r="DF122" i="3"/>
  <c r="DG122" i="3"/>
  <c r="DH122" i="3"/>
  <c r="DI122" i="3"/>
  <c r="DJ122" i="3" s="1"/>
  <c r="DF43" i="3"/>
  <c r="DG43" i="3"/>
  <c r="DJ43" i="3" s="1"/>
  <c r="DH43" i="3"/>
  <c r="DI43" i="3"/>
  <c r="DF217" i="3"/>
  <c r="DJ217" i="3" s="1"/>
  <c r="DG217" i="3"/>
  <c r="DH217" i="3"/>
  <c r="DI217" i="3"/>
  <c r="DF267" i="3"/>
  <c r="DJ267" i="3" s="1"/>
  <c r="DH267" i="3"/>
  <c r="DI267" i="3"/>
  <c r="DG267" i="3"/>
  <c r="DF372" i="3"/>
  <c r="DG372" i="3"/>
  <c r="DH372" i="3"/>
  <c r="DI372" i="3"/>
  <c r="R271" i="1"/>
  <c r="DH420" i="3"/>
  <c r="DF420" i="3"/>
  <c r="DJ420" i="3" s="1"/>
  <c r="DI420" i="3"/>
  <c r="DG420" i="3"/>
  <c r="DF537" i="3"/>
  <c r="DG537" i="3"/>
  <c r="DJ537" i="3" s="1"/>
  <c r="DH537" i="3"/>
  <c r="DI537" i="3"/>
  <c r="DF444" i="3"/>
  <c r="DJ444" i="3" s="1"/>
  <c r="DH444" i="3"/>
  <c r="DG444" i="3"/>
  <c r="DI444" i="3"/>
  <c r="DF625" i="3"/>
  <c r="DJ625" i="3" s="1"/>
  <c r="DG625" i="3"/>
  <c r="DH625" i="3"/>
  <c r="DI625" i="3"/>
  <c r="DH516" i="3"/>
  <c r="DI516" i="3"/>
  <c r="DG516" i="3"/>
  <c r="DF516" i="3"/>
  <c r="DJ516" i="3" s="1"/>
  <c r="DF686" i="3"/>
  <c r="DG686" i="3"/>
  <c r="DJ686" i="3" s="1"/>
  <c r="DH686" i="3"/>
  <c r="DI686" i="3"/>
  <c r="DI668" i="3"/>
  <c r="DF668" i="3"/>
  <c r="DJ668" i="3" s="1"/>
  <c r="DG668" i="3"/>
  <c r="DH668" i="3"/>
  <c r="DH833" i="3"/>
  <c r="DI833" i="3"/>
  <c r="DJ833" i="3" s="1"/>
  <c r="DF833" i="3"/>
  <c r="DG833" i="3"/>
  <c r="Q400" i="1"/>
  <c r="DF850" i="3"/>
  <c r="DG850" i="3"/>
  <c r="DH850" i="3"/>
  <c r="DI850" i="3"/>
  <c r="DJ850" i="3" s="1"/>
  <c r="DF881" i="3"/>
  <c r="DG881" i="3"/>
  <c r="DH881" i="3"/>
  <c r="DI881" i="3"/>
  <c r="DF894" i="3"/>
  <c r="DG894" i="3"/>
  <c r="DJ894" i="3" s="1"/>
  <c r="DH894" i="3"/>
  <c r="DI894" i="3"/>
  <c r="DG823" i="3"/>
  <c r="DF823" i="3"/>
  <c r="DH823" i="3"/>
  <c r="DI823" i="3"/>
  <c r="DJ823" i="3" s="1"/>
  <c r="DF972" i="3"/>
  <c r="DG972" i="3"/>
  <c r="DH972" i="3"/>
  <c r="DI972" i="3"/>
  <c r="Q473" i="1"/>
  <c r="DF163" i="3"/>
  <c r="DJ163" i="3" s="1"/>
  <c r="DG163" i="3"/>
  <c r="DH163" i="3"/>
  <c r="DI163" i="3"/>
  <c r="DF139" i="3"/>
  <c r="DG139" i="3"/>
  <c r="DH139" i="3"/>
  <c r="DI139" i="3"/>
  <c r="DH58" i="3"/>
  <c r="DI58" i="3"/>
  <c r="DJ58" i="3" s="1"/>
  <c r="DG58" i="3"/>
  <c r="DF58" i="3"/>
  <c r="DG278" i="3"/>
  <c r="DH278" i="3"/>
  <c r="DI278" i="3"/>
  <c r="DF278" i="3"/>
  <c r="DF348" i="3"/>
  <c r="DJ348" i="3" s="1"/>
  <c r="DG348" i="3"/>
  <c r="DH348" i="3"/>
  <c r="DI348" i="3"/>
  <c r="DF243" i="3"/>
  <c r="DJ243" i="3" s="1"/>
  <c r="DG243" i="3"/>
  <c r="DH243" i="3"/>
  <c r="DI243" i="3"/>
  <c r="AJ29" i="1"/>
  <c r="W62" i="1"/>
  <c r="DF352" i="3"/>
  <c r="DG352" i="3"/>
  <c r="DH352" i="3"/>
  <c r="DI352" i="3"/>
  <c r="GM55" i="1"/>
  <c r="GN55" i="1" s="1"/>
  <c r="CG228" i="1"/>
  <c r="AX234" i="1"/>
  <c r="DF317" i="3"/>
  <c r="DG317" i="3"/>
  <c r="DJ317" i="3" s="1"/>
  <c r="DH317" i="3"/>
  <c r="DI317" i="3"/>
  <c r="DF620" i="3"/>
  <c r="DG620" i="3"/>
  <c r="DH620" i="3"/>
  <c r="DI620" i="3"/>
  <c r="DJ620" i="3" s="1"/>
  <c r="DI571" i="3"/>
  <c r="DF571" i="3"/>
  <c r="DJ571" i="3" s="1"/>
  <c r="DG571" i="3"/>
  <c r="DH571" i="3"/>
  <c r="DF515" i="3"/>
  <c r="DJ515" i="3" s="1"/>
  <c r="DG515" i="3"/>
  <c r="DH515" i="3"/>
  <c r="DI515" i="3"/>
  <c r="AF196" i="1"/>
  <c r="DF376" i="3"/>
  <c r="DJ376" i="3" s="1"/>
  <c r="DG376" i="3"/>
  <c r="DH376" i="3"/>
  <c r="DI376" i="3"/>
  <c r="DF683" i="3"/>
  <c r="DH683" i="3"/>
  <c r="DI683" i="3"/>
  <c r="DG683" i="3"/>
  <c r="DF438" i="3"/>
  <c r="DG438" i="3"/>
  <c r="DJ438" i="3" s="1"/>
  <c r="DH438" i="3"/>
  <c r="DI438" i="3"/>
  <c r="T266" i="1"/>
  <c r="F298" i="1"/>
  <c r="DH716" i="3"/>
  <c r="DF716" i="3"/>
  <c r="DG716" i="3"/>
  <c r="DI716" i="3"/>
  <c r="DH615" i="3"/>
  <c r="DI615" i="3"/>
  <c r="DF615" i="3"/>
  <c r="DJ615" i="3" s="1"/>
  <c r="DG615" i="3"/>
  <c r="V331" i="1"/>
  <c r="H1440" i="7" s="1"/>
  <c r="V340" i="1"/>
  <c r="H1621" i="7" s="1"/>
  <c r="DF507" i="3"/>
  <c r="DJ507" i="3" s="1"/>
  <c r="DG507" i="3"/>
  <c r="DH507" i="3"/>
  <c r="DI507" i="3"/>
  <c r="BD381" i="1"/>
  <c r="F427" i="1"/>
  <c r="DH802" i="3"/>
  <c r="DF802" i="3"/>
  <c r="DJ802" i="3" s="1"/>
  <c r="DG802" i="3"/>
  <c r="DI802" i="3"/>
  <c r="DI860" i="3"/>
  <c r="DG860" i="3"/>
  <c r="DF860" i="3"/>
  <c r="DJ860" i="3" s="1"/>
  <c r="DH860" i="3"/>
  <c r="DF401" i="3"/>
  <c r="DJ401" i="3" s="1"/>
  <c r="DG401" i="3"/>
  <c r="DH401" i="3"/>
  <c r="DI401" i="3"/>
  <c r="DI995" i="3"/>
  <c r="DG995" i="3"/>
  <c r="DF995" i="3"/>
  <c r="DJ995" i="3" s="1"/>
  <c r="DH995" i="3"/>
  <c r="DF875" i="3"/>
  <c r="DJ875" i="3" s="1"/>
  <c r="DG875" i="3"/>
  <c r="DH875" i="3"/>
  <c r="DI875" i="3"/>
  <c r="Y618" i="1"/>
  <c r="AL611" i="1"/>
  <c r="AX402" i="1"/>
  <c r="CG381" i="1"/>
  <c r="F598" i="1"/>
  <c r="AU568" i="1"/>
  <c r="CM579" i="1"/>
  <c r="AY579" i="1"/>
  <c r="CH568" i="1"/>
  <c r="T568" i="1"/>
  <c r="F600" i="1"/>
  <c r="DF330" i="3"/>
  <c r="DG330" i="3"/>
  <c r="DJ330" i="3" s="1"/>
  <c r="DH330" i="3"/>
  <c r="DI330" i="3"/>
  <c r="DF669" i="3"/>
  <c r="DJ669" i="3" s="1"/>
  <c r="DG669" i="3"/>
  <c r="DI669" i="3"/>
  <c r="DH669" i="3"/>
  <c r="R477" i="1"/>
  <c r="DF252" i="3"/>
  <c r="DI252" i="3"/>
  <c r="DJ252" i="3" s="1"/>
  <c r="DG252" i="3"/>
  <c r="DH252" i="3"/>
  <c r="DJ291" i="3"/>
  <c r="DH37" i="3"/>
  <c r="DI37" i="3"/>
  <c r="DG37" i="3"/>
  <c r="DF37" i="3"/>
  <c r="DG121" i="3"/>
  <c r="DH121" i="3"/>
  <c r="DI121" i="3"/>
  <c r="DF121" i="3"/>
  <c r="DF68" i="3"/>
  <c r="DJ68" i="3" s="1"/>
  <c r="DG68" i="3"/>
  <c r="DH68" i="3"/>
  <c r="DI68" i="3"/>
  <c r="DI242" i="3"/>
  <c r="DF242" i="3"/>
  <c r="DJ242" i="3" s="1"/>
  <c r="DG242" i="3"/>
  <c r="DH242" i="3"/>
  <c r="DF398" i="3"/>
  <c r="DJ398" i="3" s="1"/>
  <c r="DG398" i="3"/>
  <c r="DH398" i="3"/>
  <c r="DI398" i="3"/>
  <c r="DF502" i="3"/>
  <c r="DG502" i="3"/>
  <c r="DJ502" i="3" s="1"/>
  <c r="DI502" i="3"/>
  <c r="DH502" i="3"/>
  <c r="DG917" i="3"/>
  <c r="DH917" i="3"/>
  <c r="DI917" i="3"/>
  <c r="DJ917" i="3" s="1"/>
  <c r="DF917" i="3"/>
  <c r="DF77" i="3"/>
  <c r="DG77" i="3"/>
  <c r="DJ77" i="3" s="1"/>
  <c r="DH77" i="3"/>
  <c r="DI77" i="3"/>
  <c r="DF125" i="3"/>
  <c r="DG125" i="3"/>
  <c r="DJ125" i="3" s="1"/>
  <c r="DH125" i="3"/>
  <c r="DI125" i="3"/>
  <c r="DF156" i="3"/>
  <c r="DG156" i="3"/>
  <c r="DH156" i="3"/>
  <c r="DI156" i="3"/>
  <c r="DJ156" i="3" s="1"/>
  <c r="DF73" i="3"/>
  <c r="DG73" i="3"/>
  <c r="DJ73" i="3" s="1"/>
  <c r="DH73" i="3"/>
  <c r="DI73" i="3"/>
  <c r="DG129" i="3"/>
  <c r="DH129" i="3"/>
  <c r="DI129" i="3"/>
  <c r="DF129" i="3"/>
  <c r="DJ129" i="3" s="1"/>
  <c r="V106" i="1"/>
  <c r="H325" i="7" s="1"/>
  <c r="DF25" i="3"/>
  <c r="DG25" i="3"/>
  <c r="DJ25" i="3" s="1"/>
  <c r="DI25" i="3"/>
  <c r="DH25" i="3"/>
  <c r="DF113" i="3"/>
  <c r="DJ113" i="3" s="1"/>
  <c r="DG113" i="3"/>
  <c r="DI113" i="3"/>
  <c r="DH113" i="3"/>
  <c r="V127" i="1"/>
  <c r="H715" i="7" s="1"/>
  <c r="DI269" i="3"/>
  <c r="DF269" i="3"/>
  <c r="DJ269" i="3" s="1"/>
  <c r="DG269" i="3"/>
  <c r="DH269" i="3"/>
  <c r="DI238" i="3"/>
  <c r="DF238" i="3"/>
  <c r="DG238" i="3"/>
  <c r="DJ238" i="3" s="1"/>
  <c r="DH238" i="3"/>
  <c r="DF365" i="3"/>
  <c r="DG365" i="3"/>
  <c r="DH365" i="3"/>
  <c r="DI365" i="3"/>
  <c r="DJ365" i="3" s="1"/>
  <c r="DG311" i="3"/>
  <c r="DF311" i="3"/>
  <c r="DH311" i="3"/>
  <c r="DI311" i="3"/>
  <c r="DJ311" i="3" s="1"/>
  <c r="DF354" i="3"/>
  <c r="DJ354" i="3" s="1"/>
  <c r="DG354" i="3"/>
  <c r="DH354" i="3"/>
  <c r="DI354" i="3"/>
  <c r="DI445" i="3"/>
  <c r="DG445" i="3"/>
  <c r="DH445" i="3"/>
  <c r="DF445" i="3"/>
  <c r="DF629" i="3"/>
  <c r="DG629" i="3"/>
  <c r="DH629" i="3"/>
  <c r="DI629" i="3"/>
  <c r="V318" i="1"/>
  <c r="H1169" i="7" s="1"/>
  <c r="DF525" i="3"/>
  <c r="DG525" i="3"/>
  <c r="DJ525" i="3" s="1"/>
  <c r="DH525" i="3"/>
  <c r="DI525" i="3"/>
  <c r="DF523" i="3"/>
  <c r="DG523" i="3"/>
  <c r="DI523" i="3"/>
  <c r="DH523" i="3"/>
  <c r="DF596" i="3"/>
  <c r="DJ596" i="3" s="1"/>
  <c r="DG596" i="3"/>
  <c r="DH596" i="3"/>
  <c r="DI596" i="3"/>
  <c r="DF702" i="3"/>
  <c r="DJ702" i="3" s="1"/>
  <c r="DG702" i="3"/>
  <c r="DH702" i="3"/>
  <c r="DI702" i="3"/>
  <c r="DH621" i="3"/>
  <c r="DI621" i="3"/>
  <c r="DG621" i="3"/>
  <c r="DJ621" i="3" s="1"/>
  <c r="DF621" i="3"/>
  <c r="DI739" i="3"/>
  <c r="DF739" i="3"/>
  <c r="P388" i="1" s="1"/>
  <c r="DG739" i="3"/>
  <c r="Q388" i="1" s="1"/>
  <c r="DH739" i="3"/>
  <c r="R388" i="1" s="1"/>
  <c r="DH834" i="3"/>
  <c r="DI834" i="3"/>
  <c r="DF834" i="3"/>
  <c r="DG834" i="3"/>
  <c r="DJ834" i="3" s="1"/>
  <c r="DH798" i="3"/>
  <c r="R440" i="1" s="1"/>
  <c r="DF798" i="3"/>
  <c r="P440" i="1" s="1"/>
  <c r="DG798" i="3"/>
  <c r="Q440" i="1" s="1"/>
  <c r="DI798" i="3"/>
  <c r="P400" i="1"/>
  <c r="DF675" i="3"/>
  <c r="DH675" i="3"/>
  <c r="DI675" i="3"/>
  <c r="DG675" i="3"/>
  <c r="DJ675" i="3" s="1"/>
  <c r="DF885" i="3"/>
  <c r="DG885" i="3"/>
  <c r="DH885" i="3"/>
  <c r="DI885" i="3"/>
  <c r="DF921" i="3"/>
  <c r="P472" i="1" s="1"/>
  <c r="DG921" i="3"/>
  <c r="Q472" i="1" s="1"/>
  <c r="DH921" i="3"/>
  <c r="R472" i="1" s="1"/>
  <c r="DI921" i="3"/>
  <c r="DF915" i="3"/>
  <c r="DG915" i="3"/>
  <c r="DI915" i="3"/>
  <c r="DH915" i="3"/>
  <c r="DF911" i="3"/>
  <c r="DG911" i="3"/>
  <c r="DH911" i="3"/>
  <c r="DI911" i="3"/>
  <c r="DJ911" i="3" s="1"/>
  <c r="DG844" i="3"/>
  <c r="DF844" i="3"/>
  <c r="DJ844" i="3" s="1"/>
  <c r="DH844" i="3"/>
  <c r="DI844" i="3"/>
  <c r="DF856" i="3"/>
  <c r="DJ856" i="3" s="1"/>
  <c r="DI856" i="3"/>
  <c r="DG856" i="3"/>
  <c r="DH856" i="3"/>
  <c r="DF45" i="3"/>
  <c r="DG45" i="3"/>
  <c r="DJ45" i="3" s="1"/>
  <c r="DH45" i="3"/>
  <c r="DI45" i="3"/>
  <c r="DF120" i="3"/>
  <c r="DJ120" i="3" s="1"/>
  <c r="DG120" i="3"/>
  <c r="DH120" i="3"/>
  <c r="DI120" i="3"/>
  <c r="GM32" i="1"/>
  <c r="GN32" i="1" s="1"/>
  <c r="P473" i="1"/>
  <c r="DF203" i="3"/>
  <c r="DJ203" i="3" s="1"/>
  <c r="DG203" i="3"/>
  <c r="DH203" i="3"/>
  <c r="DI203" i="3"/>
  <c r="DF907" i="3"/>
  <c r="DJ907" i="3" s="1"/>
  <c r="DG907" i="3"/>
  <c r="DH907" i="3"/>
  <c r="DI907" i="3"/>
  <c r="DF24" i="3"/>
  <c r="DG24" i="3"/>
  <c r="DH24" i="3"/>
  <c r="DI24" i="3"/>
  <c r="DJ24" i="3" s="1"/>
  <c r="DF63" i="3"/>
  <c r="DG63" i="3"/>
  <c r="DJ63" i="3" s="1"/>
  <c r="DI63" i="3"/>
  <c r="DH63" i="3"/>
  <c r="DG274" i="3"/>
  <c r="DH274" i="3"/>
  <c r="DI274" i="3"/>
  <c r="DF274" i="3"/>
  <c r="DH171" i="3"/>
  <c r="DI171" i="3"/>
  <c r="DG171" i="3"/>
  <c r="DF171" i="3"/>
  <c r="AH29" i="1"/>
  <c r="U62" i="1"/>
  <c r="DF478" i="3"/>
  <c r="DG478" i="3"/>
  <c r="DH478" i="3"/>
  <c r="DI478" i="3"/>
  <c r="DH627" i="3"/>
  <c r="DF627" i="3"/>
  <c r="DJ627" i="3" s="1"/>
  <c r="DG627" i="3"/>
  <c r="DI627" i="3"/>
  <c r="DF519" i="3"/>
  <c r="DJ519" i="3" s="1"/>
  <c r="DG519" i="3"/>
  <c r="DH519" i="3"/>
  <c r="DI519" i="3"/>
  <c r="DF462" i="3"/>
  <c r="DJ462" i="3" s="1"/>
  <c r="DG462" i="3"/>
  <c r="DH462" i="3"/>
  <c r="DI462" i="3"/>
  <c r="AL196" i="1"/>
  <c r="V335" i="1"/>
  <c r="H1532" i="7" s="1"/>
  <c r="DI469" i="3"/>
  <c r="DG469" i="3"/>
  <c r="DJ469" i="3" s="1"/>
  <c r="DH469" i="3"/>
  <c r="DF469" i="3"/>
  <c r="DF612" i="3"/>
  <c r="DG612" i="3"/>
  <c r="DJ612" i="3" s="1"/>
  <c r="DH612" i="3"/>
  <c r="DI612" i="3"/>
  <c r="CG309" i="1"/>
  <c r="AX349" i="1"/>
  <c r="V320" i="1"/>
  <c r="H1216" i="7" s="1"/>
  <c r="AZ349" i="1"/>
  <c r="CI309" i="1"/>
  <c r="DG790" i="3"/>
  <c r="DF790" i="3"/>
  <c r="DJ790" i="3" s="1"/>
  <c r="DH790" i="3"/>
  <c r="DI790" i="3"/>
  <c r="BA266" i="1"/>
  <c r="F297" i="1"/>
  <c r="DF857" i="3"/>
  <c r="P456" i="1" s="1"/>
  <c r="DG857" i="3"/>
  <c r="Q456" i="1" s="1"/>
  <c r="DH857" i="3"/>
  <c r="R456" i="1" s="1"/>
  <c r="DI857" i="3"/>
  <c r="DF912" i="3"/>
  <c r="DG912" i="3"/>
  <c r="DJ912" i="3" s="1"/>
  <c r="DH912" i="3"/>
  <c r="DI912" i="3"/>
  <c r="U452" i="1"/>
  <c r="H2113" i="7" s="1"/>
  <c r="V315" i="1"/>
  <c r="H1102" i="7" s="1"/>
  <c r="DF992" i="3"/>
  <c r="DG992" i="3"/>
  <c r="DH992" i="3"/>
  <c r="DI992" i="3"/>
  <c r="AX618" i="1"/>
  <c r="CG611" i="1"/>
  <c r="DI1041" i="3"/>
  <c r="DG1041" i="3"/>
  <c r="DJ1041" i="3" s="1"/>
  <c r="DF1041" i="3"/>
  <c r="DH1041" i="3"/>
  <c r="AP611" i="1"/>
  <c r="F627" i="1"/>
  <c r="CB579" i="1"/>
  <c r="AW579" i="1"/>
  <c r="CF568" i="1"/>
  <c r="V611" i="1"/>
  <c r="F641" i="1"/>
  <c r="DF35" i="3"/>
  <c r="DJ35" i="3" s="1"/>
  <c r="DG35" i="3"/>
  <c r="DH35" i="3"/>
  <c r="DI35" i="3"/>
  <c r="DF820" i="3"/>
  <c r="DJ820" i="3" s="1"/>
  <c r="DG820" i="3"/>
  <c r="DH820" i="3"/>
  <c r="DI820" i="3"/>
  <c r="DI431" i="3"/>
  <c r="DG431" i="3"/>
  <c r="DH431" i="3"/>
  <c r="DF431" i="3"/>
  <c r="DJ431" i="3" s="1"/>
  <c r="DF919" i="3"/>
  <c r="DJ919" i="3" s="1"/>
  <c r="DH919" i="3"/>
  <c r="DI919" i="3"/>
  <c r="DG919" i="3"/>
  <c r="DF867" i="3"/>
  <c r="DJ867" i="3" s="1"/>
  <c r="DG867" i="3"/>
  <c r="DH867" i="3"/>
  <c r="DI867" i="3"/>
  <c r="DF884" i="3"/>
  <c r="DJ884" i="3" s="1"/>
  <c r="DG884" i="3"/>
  <c r="DH884" i="3"/>
  <c r="DI884" i="3"/>
  <c r="DH96" i="3"/>
  <c r="DI96" i="3"/>
  <c r="DG96" i="3"/>
  <c r="DF96" i="3"/>
  <c r="DJ96" i="3" s="1"/>
  <c r="DF1006" i="3"/>
  <c r="DJ1006" i="3" s="1"/>
  <c r="DG1006" i="3"/>
  <c r="DH1006" i="3"/>
  <c r="DI1006" i="3"/>
  <c r="DG158" i="3"/>
  <c r="DJ158" i="3" s="1"/>
  <c r="DH158" i="3"/>
  <c r="DF158" i="3"/>
  <c r="DI158" i="3"/>
  <c r="DF116" i="3"/>
  <c r="DG116" i="3"/>
  <c r="DJ116" i="3" s="1"/>
  <c r="DH116" i="3"/>
  <c r="DI116" i="3"/>
  <c r="DH33" i="3"/>
  <c r="DI33" i="3"/>
  <c r="DG33" i="3"/>
  <c r="DF33" i="3"/>
  <c r="DJ33" i="3" s="1"/>
  <c r="DI316" i="3"/>
  <c r="DF316" i="3"/>
  <c r="DG316" i="3"/>
  <c r="DJ316" i="3" s="1"/>
  <c r="DH316" i="3"/>
  <c r="AJ94" i="1"/>
  <c r="W135" i="1"/>
  <c r="DF235" i="3"/>
  <c r="DG235" i="3"/>
  <c r="DJ235" i="3" s="1"/>
  <c r="DH235" i="3"/>
  <c r="DI235" i="3"/>
  <c r="DF270" i="3"/>
  <c r="DJ270" i="3" s="1"/>
  <c r="DG270" i="3"/>
  <c r="DH270" i="3"/>
  <c r="DI270" i="3"/>
  <c r="AT29" i="1"/>
  <c r="F80" i="1"/>
  <c r="DH357" i="3"/>
  <c r="DI357" i="3"/>
  <c r="DF357" i="3"/>
  <c r="DJ357" i="3" s="1"/>
  <c r="DG357" i="3"/>
  <c r="DF313" i="3"/>
  <c r="DG313" i="3"/>
  <c r="DJ313" i="3" s="1"/>
  <c r="DH313" i="3"/>
  <c r="DI313" i="3"/>
  <c r="AF29" i="1"/>
  <c r="S62" i="1"/>
  <c r="DF482" i="3"/>
  <c r="DG482" i="3"/>
  <c r="DH482" i="3"/>
  <c r="DI482" i="3"/>
  <c r="DF624" i="3"/>
  <c r="DG624" i="3"/>
  <c r="DH624" i="3"/>
  <c r="DI624" i="3"/>
  <c r="V327" i="1"/>
  <c r="H1350" i="7" s="1"/>
  <c r="DF460" i="3"/>
  <c r="DG460" i="3"/>
  <c r="DJ460" i="3" s="1"/>
  <c r="DH460" i="3"/>
  <c r="DI460" i="3"/>
  <c r="DI435" i="3"/>
  <c r="DJ435" i="3" s="1"/>
  <c r="DF435" i="3"/>
  <c r="DG435" i="3"/>
  <c r="DH435" i="3"/>
  <c r="DH580" i="3"/>
  <c r="DF580" i="3"/>
  <c r="DG580" i="3"/>
  <c r="DJ580" i="3" s="1"/>
  <c r="DI580" i="3"/>
  <c r="AX277" i="1"/>
  <c r="CG266" i="1"/>
  <c r="DF477" i="3"/>
  <c r="DJ477" i="3" s="1"/>
  <c r="DH477" i="3"/>
  <c r="DI477" i="3"/>
  <c r="DG477" i="3"/>
  <c r="DF616" i="3"/>
  <c r="DJ616" i="3" s="1"/>
  <c r="DG616" i="3"/>
  <c r="DH616" i="3"/>
  <c r="DI616" i="3"/>
  <c r="DF451" i="3"/>
  <c r="DJ451" i="3" s="1"/>
  <c r="DH451" i="3"/>
  <c r="DI451" i="3"/>
  <c r="DG451" i="3"/>
  <c r="GM173" i="1"/>
  <c r="GP173" i="1" s="1"/>
  <c r="DF868" i="3"/>
  <c r="DJ868" i="3" s="1"/>
  <c r="DG868" i="3"/>
  <c r="DH868" i="3"/>
  <c r="DI868" i="3"/>
  <c r="DI822" i="3"/>
  <c r="DG822" i="3"/>
  <c r="DF822" i="3"/>
  <c r="DH822" i="3"/>
  <c r="DH803" i="3"/>
  <c r="DI803" i="3"/>
  <c r="DF803" i="3"/>
  <c r="DJ803" i="3" s="1"/>
  <c r="DG803" i="3"/>
  <c r="DF1017" i="3"/>
  <c r="DG1017" i="3"/>
  <c r="DH1017" i="3"/>
  <c r="DI1017" i="3"/>
  <c r="DJ1017" i="3" s="1"/>
  <c r="DF851" i="3"/>
  <c r="DJ851" i="3" s="1"/>
  <c r="DG851" i="3"/>
  <c r="DH851" i="3"/>
  <c r="DI851" i="3"/>
  <c r="V526" i="1"/>
  <c r="H2619" i="7" s="1"/>
  <c r="DF890" i="3"/>
  <c r="DJ890" i="3" s="1"/>
  <c r="DG890" i="3"/>
  <c r="DH890" i="3"/>
  <c r="DI890" i="3"/>
  <c r="CA568" i="1"/>
  <c r="AR579" i="1"/>
  <c r="AV579" i="1"/>
  <c r="CE568" i="1"/>
  <c r="F601" i="1"/>
  <c r="U568" i="1"/>
  <c r="DG119" i="3"/>
  <c r="DH119" i="3"/>
  <c r="DI119" i="3"/>
  <c r="DF119" i="3"/>
  <c r="DJ119" i="3" s="1"/>
  <c r="DF548" i="3"/>
  <c r="DH548" i="3"/>
  <c r="DI548" i="3"/>
  <c r="DG548" i="3"/>
  <c r="DH485" i="3"/>
  <c r="DI485" i="3"/>
  <c r="DF485" i="3"/>
  <c r="DJ485" i="3" s="1"/>
  <c r="DG485" i="3"/>
  <c r="DH970" i="3"/>
  <c r="R479" i="1" s="1"/>
  <c r="DI970" i="3"/>
  <c r="DG970" i="3"/>
  <c r="Q479" i="1" s="1"/>
  <c r="DF970" i="3"/>
  <c r="P479" i="1" s="1"/>
  <c r="DH703" i="3"/>
  <c r="DF703" i="3"/>
  <c r="DJ703" i="3" s="1"/>
  <c r="DG703" i="3"/>
  <c r="DI703" i="3"/>
  <c r="DF94" i="3"/>
  <c r="DG94" i="3"/>
  <c r="DH94" i="3"/>
  <c r="DI94" i="3"/>
  <c r="DG6" i="3"/>
  <c r="DH6" i="3"/>
  <c r="DI6" i="3"/>
  <c r="DF6" i="3"/>
  <c r="DG281" i="3"/>
  <c r="DF281" i="3"/>
  <c r="DJ281" i="3" s="1"/>
  <c r="DH281" i="3"/>
  <c r="DI281" i="3"/>
  <c r="DF453" i="3"/>
  <c r="DJ453" i="3" s="1"/>
  <c r="DH453" i="3"/>
  <c r="DI453" i="3"/>
  <c r="DG453" i="3"/>
  <c r="DF765" i="3"/>
  <c r="P399" i="1" s="1"/>
  <c r="DG765" i="3"/>
  <c r="DJ765" i="3" s="1"/>
  <c r="DH765" i="3"/>
  <c r="R399" i="1" s="1"/>
  <c r="DI765" i="3"/>
  <c r="S399" i="1" s="1"/>
  <c r="DF199" i="3"/>
  <c r="DG199" i="3"/>
  <c r="DH199" i="3"/>
  <c r="DI199" i="3"/>
  <c r="DF23" i="3"/>
  <c r="DG23" i="3"/>
  <c r="DH23" i="3"/>
  <c r="DI23" i="3"/>
  <c r="DG251" i="3"/>
  <c r="DH251" i="3"/>
  <c r="DI251" i="3"/>
  <c r="DF251" i="3"/>
  <c r="DF196" i="3"/>
  <c r="DJ196" i="3" s="1"/>
  <c r="DG196" i="3"/>
  <c r="DH196" i="3"/>
  <c r="DI196" i="3"/>
  <c r="DF214" i="3"/>
  <c r="DG214" i="3"/>
  <c r="DH214" i="3"/>
  <c r="DI214" i="3"/>
  <c r="DJ214" i="3" s="1"/>
  <c r="DF499" i="3"/>
  <c r="DG499" i="3"/>
  <c r="DH499" i="3"/>
  <c r="DI499" i="3"/>
  <c r="DH337" i="3"/>
  <c r="DI337" i="3"/>
  <c r="DF337" i="3"/>
  <c r="DJ337" i="3" s="1"/>
  <c r="DG337" i="3"/>
  <c r="DF385" i="3"/>
  <c r="DJ385" i="3" s="1"/>
  <c r="DG385" i="3"/>
  <c r="DH385" i="3"/>
  <c r="DI385" i="3"/>
  <c r="V312" i="1"/>
  <c r="H1054" i="7" s="1"/>
  <c r="DG531" i="3"/>
  <c r="DH531" i="3"/>
  <c r="DF531" i="3"/>
  <c r="DJ531" i="3" s="1"/>
  <c r="DI531" i="3"/>
  <c r="DH619" i="3"/>
  <c r="DF619" i="3"/>
  <c r="DG619" i="3"/>
  <c r="DI619" i="3"/>
  <c r="DF518" i="3"/>
  <c r="DJ518" i="3" s="1"/>
  <c r="DG518" i="3"/>
  <c r="DI518" i="3"/>
  <c r="DH518" i="3"/>
  <c r="DF586" i="3"/>
  <c r="DG586" i="3"/>
  <c r="DH586" i="3"/>
  <c r="DI586" i="3"/>
  <c r="DF622" i="3"/>
  <c r="DG622" i="3"/>
  <c r="DJ622" i="3" s="1"/>
  <c r="DH622" i="3"/>
  <c r="DI622" i="3"/>
  <c r="DH603" i="3"/>
  <c r="DF603" i="3"/>
  <c r="DJ603" i="3" s="1"/>
  <c r="DG603" i="3"/>
  <c r="DI603" i="3"/>
  <c r="DF685" i="3"/>
  <c r="DI685" i="3"/>
  <c r="DH685" i="3"/>
  <c r="DG685" i="3"/>
  <c r="DF604" i="3"/>
  <c r="DJ604" i="3" s="1"/>
  <c r="DG604" i="3"/>
  <c r="DH604" i="3"/>
  <c r="DI604" i="3"/>
  <c r="DF888" i="3"/>
  <c r="DG888" i="3"/>
  <c r="DJ888" i="3" s="1"/>
  <c r="DI888" i="3"/>
  <c r="DH888" i="3"/>
  <c r="DF870" i="3"/>
  <c r="DI870" i="3"/>
  <c r="DJ870" i="3" s="1"/>
  <c r="DG870" i="3"/>
  <c r="DH870" i="3"/>
  <c r="DI575" i="3"/>
  <c r="DF575" i="3"/>
  <c r="DG575" i="3"/>
  <c r="DH575" i="3"/>
  <c r="DF824" i="3"/>
  <c r="DG824" i="3"/>
  <c r="DJ824" i="3" s="1"/>
  <c r="DH824" i="3"/>
  <c r="DI824" i="3"/>
  <c r="R385" i="1"/>
  <c r="DJ935" i="3"/>
  <c r="S474" i="1"/>
  <c r="DF901" i="3"/>
  <c r="DJ901" i="3" s="1"/>
  <c r="DG901" i="3"/>
  <c r="DH901" i="3"/>
  <c r="DI901" i="3"/>
  <c r="DF895" i="3"/>
  <c r="DJ895" i="3" s="1"/>
  <c r="DG895" i="3"/>
  <c r="DH895" i="3"/>
  <c r="DI895" i="3"/>
  <c r="DH712" i="3"/>
  <c r="DI712" i="3"/>
  <c r="DG712" i="3"/>
  <c r="DF712" i="3"/>
  <c r="DJ712" i="3" s="1"/>
  <c r="DF93" i="3"/>
  <c r="DG93" i="3"/>
  <c r="DH93" i="3"/>
  <c r="DI93" i="3"/>
  <c r="DF1039" i="3"/>
  <c r="DJ1039" i="3" s="1"/>
  <c r="DG1039" i="3"/>
  <c r="DH1039" i="3"/>
  <c r="DI1039" i="3"/>
  <c r="DH117" i="3"/>
  <c r="DI117" i="3"/>
  <c r="DG117" i="3"/>
  <c r="DF117" i="3"/>
  <c r="GM39" i="1"/>
  <c r="GN39" i="1" s="1"/>
  <c r="DH29" i="3"/>
  <c r="DI29" i="3"/>
  <c r="DG29" i="3"/>
  <c r="DF29" i="3"/>
  <c r="DF356" i="3"/>
  <c r="DJ356" i="3" s="1"/>
  <c r="DG356" i="3"/>
  <c r="DH356" i="3"/>
  <c r="DI356" i="3"/>
  <c r="DF64" i="3"/>
  <c r="DG64" i="3"/>
  <c r="DH64" i="3"/>
  <c r="DI64" i="3"/>
  <c r="DF283" i="3"/>
  <c r="DJ283" i="3" s="1"/>
  <c r="DG283" i="3"/>
  <c r="DH283" i="3"/>
  <c r="DI283" i="3"/>
  <c r="GM53" i="1"/>
  <c r="GN53" i="1" s="1"/>
  <c r="DG247" i="3"/>
  <c r="DH247" i="3"/>
  <c r="DI247" i="3"/>
  <c r="DF247" i="3"/>
  <c r="DJ247" i="3" s="1"/>
  <c r="DH256" i="3"/>
  <c r="DF256" i="3"/>
  <c r="DG256" i="3"/>
  <c r="DI256" i="3"/>
  <c r="GM45" i="1"/>
  <c r="GN45" i="1" s="1"/>
  <c r="AG29" i="1"/>
  <c r="T62" i="1"/>
  <c r="DG321" i="3"/>
  <c r="DH321" i="3"/>
  <c r="DI321" i="3"/>
  <c r="DF321" i="3"/>
  <c r="DJ321" i="3" s="1"/>
  <c r="DG574" i="3"/>
  <c r="DH574" i="3"/>
  <c r="DI574" i="3"/>
  <c r="DF574" i="3"/>
  <c r="DJ574" i="3" s="1"/>
  <c r="DF456" i="3"/>
  <c r="DG456" i="3"/>
  <c r="DH456" i="3"/>
  <c r="DI456" i="3"/>
  <c r="DF600" i="3"/>
  <c r="DG600" i="3"/>
  <c r="DH600" i="3"/>
  <c r="DI600" i="3"/>
  <c r="DF373" i="3"/>
  <c r="DG373" i="3"/>
  <c r="DH373" i="3"/>
  <c r="DI373" i="3"/>
  <c r="DF630" i="3"/>
  <c r="DG630" i="3"/>
  <c r="DH630" i="3"/>
  <c r="DI630" i="3"/>
  <c r="DJ630" i="3" s="1"/>
  <c r="DF585" i="3"/>
  <c r="DJ585" i="3" s="1"/>
  <c r="DI585" i="3"/>
  <c r="DG585" i="3"/>
  <c r="DH585" i="3"/>
  <c r="BB29" i="1"/>
  <c r="F75" i="1"/>
  <c r="BB648" i="1"/>
  <c r="V322" i="1"/>
  <c r="H1261" i="7" s="1"/>
  <c r="AL234" i="1"/>
  <c r="DG450" i="3"/>
  <c r="DJ450" i="3" s="1"/>
  <c r="DH450" i="3"/>
  <c r="DI450" i="3"/>
  <c r="DF450" i="3"/>
  <c r="DF825" i="3"/>
  <c r="DJ825" i="3" s="1"/>
  <c r="DI825" i="3"/>
  <c r="DG825" i="3"/>
  <c r="DH825" i="3"/>
  <c r="CD309" i="1"/>
  <c r="AU349" i="1"/>
  <c r="DF877" i="3"/>
  <c r="DG877" i="3"/>
  <c r="DH877" i="3"/>
  <c r="DI877" i="3"/>
  <c r="DF852" i="3"/>
  <c r="DJ852" i="3" s="1"/>
  <c r="DI852" i="3"/>
  <c r="DG852" i="3"/>
  <c r="DH852" i="3"/>
  <c r="DI913" i="3"/>
  <c r="DF913" i="3"/>
  <c r="DJ913" i="3" s="1"/>
  <c r="DG913" i="3"/>
  <c r="DH913" i="3"/>
  <c r="DG864" i="3"/>
  <c r="DH864" i="3"/>
  <c r="DI864" i="3"/>
  <c r="DF864" i="3"/>
  <c r="DJ864" i="3" s="1"/>
  <c r="DF996" i="3"/>
  <c r="DJ996" i="3" s="1"/>
  <c r="DG996" i="3"/>
  <c r="DH996" i="3"/>
  <c r="DI996" i="3"/>
  <c r="CJ349" i="1"/>
  <c r="W536" i="1"/>
  <c r="AJ513" i="1"/>
  <c r="DF1045" i="3"/>
  <c r="DG1045" i="3"/>
  <c r="DH1045" i="3"/>
  <c r="DI1045" i="3"/>
  <c r="BD434" i="1"/>
  <c r="F506" i="1"/>
  <c r="CG568" i="1"/>
  <c r="AX579" i="1"/>
  <c r="U465" i="1"/>
  <c r="H2248" i="7" s="1"/>
  <c r="DF1042" i="3"/>
  <c r="DG1042" i="3"/>
  <c r="DH1042" i="3"/>
  <c r="DI1042" i="3"/>
  <c r="CI513" i="1"/>
  <c r="AZ536" i="1"/>
  <c r="DI599" i="3"/>
  <c r="DF599" i="3"/>
  <c r="DH599" i="3"/>
  <c r="DG599" i="3"/>
  <c r="DG277" i="3"/>
  <c r="DJ277" i="3" s="1"/>
  <c r="DF277" i="3"/>
  <c r="DH277" i="3"/>
  <c r="DI277" i="3"/>
  <c r="DF98" i="3"/>
  <c r="P108" i="1" s="1"/>
  <c r="DG98" i="3"/>
  <c r="DH98" i="3"/>
  <c r="DI98" i="3"/>
  <c r="DF38" i="3"/>
  <c r="DG38" i="3"/>
  <c r="DH38" i="3"/>
  <c r="DI38" i="3"/>
  <c r="DJ38" i="3" s="1"/>
  <c r="DF328" i="3"/>
  <c r="DG328" i="3"/>
  <c r="DJ328" i="3" s="1"/>
  <c r="DH328" i="3"/>
  <c r="DI328" i="3"/>
  <c r="DF468" i="3"/>
  <c r="DG468" i="3"/>
  <c r="DH468" i="3"/>
  <c r="DI468" i="3"/>
  <c r="DJ468" i="3" s="1"/>
  <c r="DF598" i="3"/>
  <c r="DG598" i="3"/>
  <c r="DH598" i="3"/>
  <c r="DI598" i="3"/>
  <c r="DJ598" i="3" s="1"/>
  <c r="DF828" i="3"/>
  <c r="DI828" i="3"/>
  <c r="DJ828" i="3" s="1"/>
  <c r="DG828" i="3"/>
  <c r="DH828" i="3"/>
  <c r="DJ730" i="3"/>
  <c r="S385" i="1"/>
  <c r="DF896" i="3"/>
  <c r="DJ896" i="3" s="1"/>
  <c r="DG896" i="3"/>
  <c r="DH896" i="3"/>
  <c r="DI896" i="3"/>
  <c r="DJ953" i="3"/>
  <c r="S477" i="1"/>
  <c r="DF123" i="3"/>
  <c r="DG123" i="3"/>
  <c r="DJ123" i="3" s="1"/>
  <c r="DH123" i="3"/>
  <c r="DI123" i="3"/>
  <c r="DF240" i="3"/>
  <c r="DG240" i="3"/>
  <c r="DJ240" i="3" s="1"/>
  <c r="DH240" i="3"/>
  <c r="DI240" i="3"/>
  <c r="DG83" i="3"/>
  <c r="DH83" i="3"/>
  <c r="DI83" i="3"/>
  <c r="DJ83" i="3" s="1"/>
  <c r="DF83" i="3"/>
  <c r="DG100" i="3"/>
  <c r="DH100" i="3"/>
  <c r="DI100" i="3"/>
  <c r="DF100" i="3"/>
  <c r="DF46" i="3"/>
  <c r="DJ46" i="3" s="1"/>
  <c r="DG46" i="3"/>
  <c r="DI46" i="3"/>
  <c r="DH46" i="3"/>
  <c r="DH254" i="3"/>
  <c r="DI254" i="3"/>
  <c r="DF254" i="3"/>
  <c r="DG254" i="3"/>
  <c r="DJ254" i="3" s="1"/>
  <c r="DF351" i="3"/>
  <c r="DJ351" i="3" s="1"/>
  <c r="DG351" i="3"/>
  <c r="DH351" i="3"/>
  <c r="DI351" i="3"/>
  <c r="DF144" i="3"/>
  <c r="DG144" i="3"/>
  <c r="DJ144" i="3" s="1"/>
  <c r="DH144" i="3"/>
  <c r="DI144" i="3"/>
  <c r="V105" i="1"/>
  <c r="H296" i="7" s="1"/>
  <c r="DF13" i="3"/>
  <c r="DJ13" i="3" s="1"/>
  <c r="DG13" i="3"/>
  <c r="DH13" i="3"/>
  <c r="DI13" i="3"/>
  <c r="DF137" i="3"/>
  <c r="DJ137" i="3" s="1"/>
  <c r="DG137" i="3"/>
  <c r="DH137" i="3"/>
  <c r="DI137" i="3"/>
  <c r="DF166" i="3"/>
  <c r="DG166" i="3"/>
  <c r="DJ166" i="3" s="1"/>
  <c r="DH166" i="3"/>
  <c r="DI166" i="3"/>
  <c r="DF115" i="3"/>
  <c r="DH115" i="3"/>
  <c r="DI115" i="3"/>
  <c r="DJ115" i="3" s="1"/>
  <c r="DG115" i="3"/>
  <c r="DF36" i="3"/>
  <c r="DJ36" i="3" s="1"/>
  <c r="DG36" i="3"/>
  <c r="DH36" i="3"/>
  <c r="DI36" i="3"/>
  <c r="V128" i="1"/>
  <c r="H733" i="7" s="1"/>
  <c r="S271" i="1"/>
  <c r="DI225" i="3"/>
  <c r="DF225" i="3"/>
  <c r="DJ225" i="3" s="1"/>
  <c r="DG225" i="3"/>
  <c r="DH225" i="3"/>
  <c r="DG564" i="3"/>
  <c r="DH564" i="3"/>
  <c r="DF564" i="3"/>
  <c r="DI564" i="3"/>
  <c r="DF287" i="3"/>
  <c r="DJ287" i="3" s="1"/>
  <c r="DG287" i="3"/>
  <c r="DH287" i="3"/>
  <c r="DI287" i="3"/>
  <c r="DF290" i="3"/>
  <c r="DJ290" i="3" s="1"/>
  <c r="DG290" i="3"/>
  <c r="DH290" i="3"/>
  <c r="DI290" i="3"/>
  <c r="DF406" i="3"/>
  <c r="DG406" i="3"/>
  <c r="DJ406" i="3" s="1"/>
  <c r="DH406" i="3"/>
  <c r="DI406" i="3"/>
  <c r="DF386" i="3"/>
  <c r="DJ386" i="3" s="1"/>
  <c r="DG386" i="3"/>
  <c r="DH386" i="3"/>
  <c r="DI386" i="3"/>
  <c r="DH512" i="3"/>
  <c r="DI512" i="3"/>
  <c r="DF512" i="3"/>
  <c r="DG512" i="3"/>
  <c r="DJ512" i="3" s="1"/>
  <c r="DH562" i="3"/>
  <c r="DI562" i="3"/>
  <c r="DF562" i="3"/>
  <c r="DJ562" i="3" s="1"/>
  <c r="DG562" i="3"/>
  <c r="DF387" i="3"/>
  <c r="DJ387" i="3" s="1"/>
  <c r="DG387" i="3"/>
  <c r="DH387" i="3"/>
  <c r="DI387" i="3"/>
  <c r="DH540" i="3"/>
  <c r="DF540" i="3"/>
  <c r="DJ540" i="3" s="1"/>
  <c r="DG540" i="3"/>
  <c r="DI540" i="3"/>
  <c r="DF559" i="3"/>
  <c r="DI559" i="3"/>
  <c r="DH559" i="3"/>
  <c r="DG559" i="3"/>
  <c r="DG605" i="3"/>
  <c r="DH605" i="3"/>
  <c r="DI605" i="3"/>
  <c r="DF605" i="3"/>
  <c r="DJ605" i="3" s="1"/>
  <c r="DI684" i="3"/>
  <c r="DJ684" i="3" s="1"/>
  <c r="DF684" i="3"/>
  <c r="DG684" i="3"/>
  <c r="DH684" i="3"/>
  <c r="DF665" i="3"/>
  <c r="DG665" i="3"/>
  <c r="DJ665" i="3" s="1"/>
  <c r="DH665" i="3"/>
  <c r="DI665" i="3"/>
  <c r="DF594" i="3"/>
  <c r="DJ594" i="3" s="1"/>
  <c r="DG594" i="3"/>
  <c r="DH594" i="3"/>
  <c r="DI594" i="3"/>
  <c r="V344" i="1"/>
  <c r="H1712" i="7" s="1"/>
  <c r="DF529" i="3"/>
  <c r="DJ529" i="3" s="1"/>
  <c r="DG529" i="3"/>
  <c r="DH529" i="3"/>
  <c r="DI529" i="3"/>
  <c r="DF694" i="3"/>
  <c r="DG694" i="3"/>
  <c r="DH694" i="3"/>
  <c r="DI694" i="3"/>
  <c r="DF918" i="3"/>
  <c r="DG918" i="3"/>
  <c r="DH918" i="3"/>
  <c r="DI918" i="3"/>
  <c r="DF873" i="3"/>
  <c r="P461" i="1" s="1"/>
  <c r="DG873" i="3"/>
  <c r="Q461" i="1" s="1"/>
  <c r="DH873" i="3"/>
  <c r="R461" i="1" s="1"/>
  <c r="DI873" i="3"/>
  <c r="Q385" i="1"/>
  <c r="R474" i="1"/>
  <c r="DI939" i="3"/>
  <c r="DF939" i="3"/>
  <c r="P475" i="1" s="1"/>
  <c r="DG939" i="3"/>
  <c r="Q475" i="1" s="1"/>
  <c r="DH939" i="3"/>
  <c r="R475" i="1" s="1"/>
  <c r="U467" i="1"/>
  <c r="H2280" i="7" s="1"/>
  <c r="V107" i="1"/>
  <c r="H349" i="7" s="1"/>
  <c r="DF114" i="3"/>
  <c r="P110" i="1" s="1"/>
  <c r="DG114" i="3"/>
  <c r="Q110" i="1" s="1"/>
  <c r="DH114" i="3"/>
  <c r="R110" i="1" s="1"/>
  <c r="DI114" i="3"/>
  <c r="AO29" i="1"/>
  <c r="F66" i="1"/>
  <c r="AO648" i="1"/>
  <c r="DF1007" i="3"/>
  <c r="DJ1007" i="3" s="1"/>
  <c r="DG1007" i="3"/>
  <c r="DI1007" i="3"/>
  <c r="DH1007" i="3"/>
  <c r="DH207" i="3"/>
  <c r="DI207" i="3"/>
  <c r="DF207" i="3"/>
  <c r="DJ207" i="3" s="1"/>
  <c r="DG207" i="3"/>
  <c r="V101" i="1"/>
  <c r="H188" i="7" s="1"/>
  <c r="DF1038" i="3"/>
  <c r="DG1038" i="3"/>
  <c r="DH1038" i="3"/>
  <c r="DI1038" i="3"/>
  <c r="DF826" i="3"/>
  <c r="DJ826" i="3" s="1"/>
  <c r="DG826" i="3"/>
  <c r="DH826" i="3"/>
  <c r="DI826" i="3"/>
  <c r="DF276" i="3"/>
  <c r="DG276" i="3"/>
  <c r="DJ276" i="3" s="1"/>
  <c r="DH276" i="3"/>
  <c r="DI276" i="3"/>
  <c r="DF224" i="3"/>
  <c r="DJ224" i="3" s="1"/>
  <c r="DG224" i="3"/>
  <c r="DH224" i="3"/>
  <c r="DI224" i="3"/>
  <c r="Q29" i="1"/>
  <c r="F74" i="1"/>
  <c r="DF21" i="3"/>
  <c r="DG21" i="3"/>
  <c r="DJ21" i="3" s="1"/>
  <c r="DH21" i="3"/>
  <c r="DI21" i="3"/>
  <c r="DF484" i="3"/>
  <c r="DJ484" i="3" s="1"/>
  <c r="DG484" i="3"/>
  <c r="DH484" i="3"/>
  <c r="DI484" i="3"/>
  <c r="DH708" i="3"/>
  <c r="DF708" i="3"/>
  <c r="DG708" i="3"/>
  <c r="DI708" i="3"/>
  <c r="CP182" i="1"/>
  <c r="O182" i="1" s="1"/>
  <c r="V228" i="1"/>
  <c r="F257" i="1"/>
  <c r="DF377" i="3"/>
  <c r="DJ377" i="3" s="1"/>
  <c r="DG377" i="3"/>
  <c r="DH377" i="3"/>
  <c r="DI377" i="3"/>
  <c r="DF638" i="3"/>
  <c r="DJ638" i="3" s="1"/>
  <c r="DG638" i="3"/>
  <c r="DH638" i="3"/>
  <c r="DI638" i="3"/>
  <c r="DI583" i="3"/>
  <c r="DF583" i="3"/>
  <c r="DJ583" i="3" s="1"/>
  <c r="DG583" i="3"/>
  <c r="DH583" i="3"/>
  <c r="GM311" i="1"/>
  <c r="DF419" i="3"/>
  <c r="DJ419" i="3" s="1"/>
  <c r="DG419" i="3"/>
  <c r="DH419" i="3"/>
  <c r="DI419" i="3"/>
  <c r="DF610" i="3"/>
  <c r="DG610" i="3"/>
  <c r="DJ610" i="3" s="1"/>
  <c r="DH610" i="3"/>
  <c r="DI610" i="3"/>
  <c r="F206" i="1"/>
  <c r="AQ167" i="1"/>
  <c r="DF866" i="3"/>
  <c r="DG866" i="3"/>
  <c r="DH866" i="3"/>
  <c r="DI866" i="3"/>
  <c r="DJ866" i="3" s="1"/>
  <c r="U462" i="1"/>
  <c r="H2223" i="7" s="1"/>
  <c r="DH849" i="3"/>
  <c r="R454" i="1" s="1"/>
  <c r="DF849" i="3"/>
  <c r="P454" i="1" s="1"/>
  <c r="DG849" i="3"/>
  <c r="Q454" i="1" s="1"/>
  <c r="DI849" i="3"/>
  <c r="DF861" i="3"/>
  <c r="P458" i="1" s="1"/>
  <c r="DG861" i="3"/>
  <c r="Q458" i="1" s="1"/>
  <c r="DH861" i="3"/>
  <c r="R458" i="1" s="1"/>
  <c r="DI861" i="3"/>
  <c r="DF842" i="3"/>
  <c r="DG842" i="3"/>
  <c r="DH842" i="3"/>
  <c r="DI842" i="3"/>
  <c r="DJ842" i="3" s="1"/>
  <c r="AO381" i="1"/>
  <c r="F406" i="1"/>
  <c r="CI568" i="1"/>
  <c r="AZ579" i="1"/>
  <c r="AQ513" i="1"/>
  <c r="F546" i="1"/>
  <c r="O568" i="1"/>
  <c r="F581" i="1"/>
  <c r="W611" i="1"/>
  <c r="F642" i="1"/>
  <c r="AQ568" i="1"/>
  <c r="F589" i="1"/>
  <c r="AE29" i="1"/>
  <c r="R62" i="1"/>
  <c r="DF131" i="3"/>
  <c r="DG131" i="3"/>
  <c r="DH131" i="3"/>
  <c r="DI131" i="3"/>
  <c r="DJ131" i="3" s="1"/>
  <c r="DF292" i="3"/>
  <c r="P133" i="1" s="1"/>
  <c r="DG292" i="3"/>
  <c r="DJ292" i="3" s="1"/>
  <c r="DH292" i="3"/>
  <c r="R133" i="1" s="1"/>
  <c r="DI292" i="3"/>
  <c r="S133" i="1" s="1"/>
  <c r="DJ345" i="3"/>
  <c r="P271" i="1"/>
  <c r="DH536" i="3"/>
  <c r="DF536" i="3"/>
  <c r="DG536" i="3"/>
  <c r="DI536" i="3"/>
  <c r="R400" i="1"/>
  <c r="DF1010" i="3"/>
  <c r="DG1010" i="3"/>
  <c r="DJ1010" i="3" s="1"/>
  <c r="DH1010" i="3"/>
  <c r="DI1010" i="3"/>
  <c r="DF85" i="3"/>
  <c r="DG85" i="3"/>
  <c r="DJ85" i="3" s="1"/>
  <c r="DH85" i="3"/>
  <c r="DI85" i="3"/>
  <c r="DF208" i="3"/>
  <c r="P122" i="1" s="1"/>
  <c r="DG208" i="3"/>
  <c r="Q122" i="1" s="1"/>
  <c r="DH208" i="3"/>
  <c r="R122" i="1" s="1"/>
  <c r="DI208" i="3"/>
  <c r="DF149" i="3"/>
  <c r="DH149" i="3"/>
  <c r="DI149" i="3"/>
  <c r="DJ149" i="3" s="1"/>
  <c r="DG149" i="3"/>
  <c r="DH310" i="3"/>
  <c r="DI310" i="3"/>
  <c r="DF310" i="3"/>
  <c r="DG310" i="3"/>
  <c r="DI258" i="3"/>
  <c r="DF258" i="3"/>
  <c r="DG258" i="3"/>
  <c r="DH258" i="3"/>
  <c r="DF397" i="3"/>
  <c r="DJ397" i="3" s="1"/>
  <c r="DG397" i="3"/>
  <c r="DH397" i="3"/>
  <c r="DI397" i="3"/>
  <c r="DF347" i="3"/>
  <c r="DJ347" i="3" s="1"/>
  <c r="DG347" i="3"/>
  <c r="DH347" i="3"/>
  <c r="DI347" i="3"/>
  <c r="DI427" i="3"/>
  <c r="DH427" i="3"/>
  <c r="DF427" i="3"/>
  <c r="DG427" i="3"/>
  <c r="DJ427" i="3" s="1"/>
  <c r="DG593" i="3"/>
  <c r="DI593" i="3"/>
  <c r="DF593" i="3"/>
  <c r="DJ593" i="3" s="1"/>
  <c r="DH593" i="3"/>
  <c r="DF690" i="3"/>
  <c r="DJ690" i="3" s="1"/>
  <c r="DG690" i="3"/>
  <c r="DH690" i="3"/>
  <c r="DI690" i="3"/>
  <c r="DF666" i="3"/>
  <c r="DG666" i="3"/>
  <c r="DH666" i="3"/>
  <c r="DI666" i="3"/>
  <c r="DG720" i="3"/>
  <c r="DJ720" i="3" s="1"/>
  <c r="DF720" i="3"/>
  <c r="DH720" i="3"/>
  <c r="DI720" i="3"/>
  <c r="DH577" i="3"/>
  <c r="DF577" i="3"/>
  <c r="DG577" i="3"/>
  <c r="DJ577" i="3" s="1"/>
  <c r="DI577" i="3"/>
  <c r="DH504" i="3"/>
  <c r="DI504" i="3"/>
  <c r="DF504" i="3"/>
  <c r="DG504" i="3"/>
  <c r="DJ504" i="3" s="1"/>
  <c r="DF653" i="3"/>
  <c r="DG653" i="3"/>
  <c r="DJ653" i="3" s="1"/>
  <c r="DH653" i="3"/>
  <c r="DI653" i="3"/>
  <c r="DF723" i="3"/>
  <c r="DJ723" i="3" s="1"/>
  <c r="DG723" i="3"/>
  <c r="DH723" i="3"/>
  <c r="DI723" i="3"/>
  <c r="DF904" i="3"/>
  <c r="DG904" i="3"/>
  <c r="DH904" i="3"/>
  <c r="DI904" i="3"/>
  <c r="DJ904" i="3" s="1"/>
  <c r="Q478" i="1"/>
  <c r="DG726" i="3"/>
  <c r="DH726" i="3"/>
  <c r="DF726" i="3"/>
  <c r="DJ726" i="3" s="1"/>
  <c r="DI726" i="3"/>
  <c r="DF948" i="3"/>
  <c r="P476" i="1" s="1"/>
  <c r="DG948" i="3"/>
  <c r="DJ948" i="3" s="1"/>
  <c r="DI948" i="3"/>
  <c r="S476" i="1" s="1"/>
  <c r="DH948" i="3"/>
  <c r="R476" i="1" s="1"/>
  <c r="DH806" i="3"/>
  <c r="DI806" i="3"/>
  <c r="DF806" i="3"/>
  <c r="DJ806" i="3" s="1"/>
  <c r="DG806" i="3"/>
  <c r="DF219" i="3"/>
  <c r="DJ219" i="3" s="1"/>
  <c r="DG219" i="3"/>
  <c r="DH219" i="3"/>
  <c r="DI219" i="3"/>
  <c r="DF42" i="3"/>
  <c r="DG42" i="3"/>
  <c r="DJ42" i="3" s="1"/>
  <c r="DH42" i="3"/>
  <c r="DI42" i="3"/>
  <c r="DF838" i="3"/>
  <c r="DG838" i="3"/>
  <c r="DH838" i="3"/>
  <c r="DI838" i="3"/>
  <c r="DJ838" i="3" s="1"/>
  <c r="DG177" i="3"/>
  <c r="DF177" i="3"/>
  <c r="DJ177" i="3" s="1"/>
  <c r="DH177" i="3"/>
  <c r="DI177" i="3"/>
  <c r="DF1022" i="3"/>
  <c r="DG1022" i="3"/>
  <c r="DH1022" i="3"/>
  <c r="DI1022" i="3"/>
  <c r="DJ1022" i="3" s="1"/>
  <c r="DF1025" i="3"/>
  <c r="DJ1025" i="3" s="1"/>
  <c r="DG1025" i="3"/>
  <c r="DH1025" i="3"/>
  <c r="DI1025" i="3"/>
  <c r="DF26" i="3"/>
  <c r="DG26" i="3"/>
  <c r="DJ26" i="3" s="1"/>
  <c r="DH26" i="3"/>
  <c r="DI26" i="3"/>
  <c r="DF985" i="3"/>
  <c r="DG985" i="3"/>
  <c r="DJ985" i="3" s="1"/>
  <c r="DH985" i="3"/>
  <c r="DI985" i="3"/>
  <c r="DF1013" i="3"/>
  <c r="DG1013" i="3"/>
  <c r="DH1013" i="3"/>
  <c r="DI1013" i="3"/>
  <c r="DJ1013" i="3" s="1"/>
  <c r="DF220" i="3"/>
  <c r="DG220" i="3"/>
  <c r="DH220" i="3"/>
  <c r="DI220" i="3"/>
  <c r="DF332" i="3"/>
  <c r="DG332" i="3"/>
  <c r="DJ332" i="3" s="1"/>
  <c r="DH332" i="3"/>
  <c r="DI332" i="3"/>
  <c r="DF259" i="3"/>
  <c r="DG259" i="3"/>
  <c r="DH259" i="3"/>
  <c r="DI259" i="3"/>
  <c r="DF322" i="3"/>
  <c r="DJ322" i="3" s="1"/>
  <c r="DG322" i="3"/>
  <c r="DH322" i="3"/>
  <c r="DI322" i="3"/>
  <c r="AG135" i="1"/>
  <c r="DF486" i="3"/>
  <c r="DJ486" i="3" s="1"/>
  <c r="DG486" i="3"/>
  <c r="DH486" i="3"/>
  <c r="DI486" i="3"/>
  <c r="DG566" i="3"/>
  <c r="DJ566" i="3" s="1"/>
  <c r="DH566" i="3"/>
  <c r="DI566" i="3"/>
  <c r="DF566" i="3"/>
  <c r="DH715" i="3"/>
  <c r="DI715" i="3"/>
  <c r="DF715" i="3"/>
  <c r="DJ715" i="3" s="1"/>
  <c r="DG715" i="3"/>
  <c r="AS167" i="1"/>
  <c r="F213" i="1"/>
  <c r="DH688" i="3"/>
  <c r="DF688" i="3"/>
  <c r="DG688" i="3"/>
  <c r="DJ688" i="3" s="1"/>
  <c r="DI688" i="3"/>
  <c r="DG635" i="3"/>
  <c r="DH635" i="3"/>
  <c r="DI635" i="3"/>
  <c r="DF635" i="3"/>
  <c r="DJ635" i="3" s="1"/>
  <c r="P234" i="1"/>
  <c r="AC228" i="1"/>
  <c r="CE234" i="1"/>
  <c r="CF234" i="1"/>
  <c r="CH234" i="1"/>
  <c r="DF521" i="3"/>
  <c r="P328" i="1" s="1"/>
  <c r="DG521" i="3"/>
  <c r="DH521" i="3"/>
  <c r="R328" i="1" s="1"/>
  <c r="DI521" i="3"/>
  <c r="CI94" i="1"/>
  <c r="AZ135" i="1"/>
  <c r="DG671" i="3"/>
  <c r="DH671" i="3"/>
  <c r="DF671" i="3"/>
  <c r="DJ671" i="3" s="1"/>
  <c r="DI671" i="3"/>
  <c r="V336" i="1"/>
  <c r="H1554" i="7" s="1"/>
  <c r="GM171" i="1"/>
  <c r="GP171" i="1" s="1"/>
  <c r="BC381" i="1"/>
  <c r="F418" i="1"/>
  <c r="DF903" i="3"/>
  <c r="P468" i="1" s="1"/>
  <c r="DG903" i="3"/>
  <c r="Q468" i="1" s="1"/>
  <c r="DH903" i="3"/>
  <c r="DI903" i="3"/>
  <c r="DF697" i="3"/>
  <c r="DG697" i="3"/>
  <c r="DH697" i="3"/>
  <c r="DI697" i="3"/>
  <c r="DF872" i="3"/>
  <c r="DJ872" i="3" s="1"/>
  <c r="DG872" i="3"/>
  <c r="DH872" i="3"/>
  <c r="DI872" i="3"/>
  <c r="U454" i="1"/>
  <c r="H2137" i="7" s="1"/>
  <c r="DF910" i="3"/>
  <c r="DG910" i="3"/>
  <c r="DH910" i="3"/>
  <c r="DI910" i="3"/>
  <c r="DJ910" i="3" s="1"/>
  <c r="U458" i="1"/>
  <c r="H2175" i="7" s="1"/>
  <c r="CI266" i="1"/>
  <c r="AZ277" i="1"/>
  <c r="DF821" i="3"/>
  <c r="DJ821" i="3" s="1"/>
  <c r="DG821" i="3"/>
  <c r="DH821" i="3"/>
  <c r="DI821" i="3"/>
  <c r="DF993" i="3"/>
  <c r="DJ993" i="3" s="1"/>
  <c r="DG993" i="3"/>
  <c r="DH993" i="3"/>
  <c r="DI993" i="3"/>
  <c r="W381" i="1"/>
  <c r="F426" i="1"/>
  <c r="DF889" i="3"/>
  <c r="DJ889" i="3" s="1"/>
  <c r="DG889" i="3"/>
  <c r="DH889" i="3"/>
  <c r="DI889" i="3"/>
  <c r="DI189" i="3"/>
  <c r="DF189" i="3"/>
  <c r="DJ189" i="3" s="1"/>
  <c r="DG189" i="3"/>
  <c r="DH189" i="3"/>
  <c r="DF223" i="3"/>
  <c r="DG223" i="3"/>
  <c r="DJ223" i="3" s="1"/>
  <c r="DH223" i="3"/>
  <c r="DI223" i="3"/>
  <c r="DI154" i="3"/>
  <c r="DF154" i="3"/>
  <c r="DJ154" i="3" s="1"/>
  <c r="DG154" i="3"/>
  <c r="DH154" i="3"/>
  <c r="DF370" i="3"/>
  <c r="DG370" i="3"/>
  <c r="DJ370" i="3" s="1"/>
  <c r="DH370" i="3"/>
  <c r="DI370" i="3"/>
  <c r="DF440" i="3"/>
  <c r="DG440" i="3"/>
  <c r="DH440" i="3"/>
  <c r="DI440" i="3"/>
  <c r="DF628" i="3"/>
  <c r="DJ628" i="3" s="1"/>
  <c r="DG628" i="3"/>
  <c r="DI628" i="3"/>
  <c r="DH628" i="3"/>
  <c r="DF846" i="3"/>
  <c r="DG846" i="3"/>
  <c r="DH846" i="3"/>
  <c r="DI846" i="3"/>
  <c r="DJ846" i="3" s="1"/>
  <c r="DF140" i="3"/>
  <c r="DH140" i="3"/>
  <c r="DI140" i="3"/>
  <c r="DJ140" i="3" s="1"/>
  <c r="DG140" i="3"/>
  <c r="DG49" i="3"/>
  <c r="DH49" i="3"/>
  <c r="DI49" i="3"/>
  <c r="DF49" i="3"/>
  <c r="DJ49" i="3" s="1"/>
  <c r="DF246" i="3"/>
  <c r="DJ246" i="3" s="1"/>
  <c r="DG246" i="3"/>
  <c r="DH246" i="3"/>
  <c r="DI246" i="3"/>
  <c r="DF175" i="3"/>
  <c r="DG175" i="3"/>
  <c r="DJ175" i="3" s="1"/>
  <c r="DH175" i="3"/>
  <c r="DI175" i="3"/>
  <c r="DI264" i="3"/>
  <c r="DF264" i="3"/>
  <c r="DJ264" i="3" s="1"/>
  <c r="DG264" i="3"/>
  <c r="DH264" i="3"/>
  <c r="DF466" i="3"/>
  <c r="DJ466" i="3" s="1"/>
  <c r="DG466" i="3"/>
  <c r="DH466" i="3"/>
  <c r="DI466" i="3"/>
  <c r="DF102" i="3"/>
  <c r="DG102" i="3"/>
  <c r="DH102" i="3"/>
  <c r="DI102" i="3"/>
  <c r="DF90" i="3"/>
  <c r="DJ90" i="3" s="1"/>
  <c r="DG90" i="3"/>
  <c r="DH90" i="3"/>
  <c r="DI90" i="3"/>
  <c r="V102" i="1"/>
  <c r="H217" i="7" s="1"/>
  <c r="DF234" i="3"/>
  <c r="DG234" i="3"/>
  <c r="DJ234" i="3" s="1"/>
  <c r="DH234" i="3"/>
  <c r="DI234" i="3"/>
  <c r="DI212" i="3"/>
  <c r="DF212" i="3"/>
  <c r="P123" i="1" s="1"/>
  <c r="DG212" i="3"/>
  <c r="Q123" i="1" s="1"/>
  <c r="DH212" i="3"/>
  <c r="R123" i="1" s="1"/>
  <c r="DF136" i="3"/>
  <c r="DJ136" i="3" s="1"/>
  <c r="DH136" i="3"/>
  <c r="DI136" i="3"/>
  <c r="DG136" i="3"/>
  <c r="DF279" i="3"/>
  <c r="DG279" i="3"/>
  <c r="DJ279" i="3" s="1"/>
  <c r="DH279" i="3"/>
  <c r="DI279" i="3"/>
  <c r="DH314" i="3"/>
  <c r="DI314" i="3"/>
  <c r="DF314" i="3"/>
  <c r="DG314" i="3"/>
  <c r="DJ314" i="3" s="1"/>
  <c r="DF471" i="3"/>
  <c r="DG471" i="3"/>
  <c r="DJ471" i="3" s="1"/>
  <c r="DH471" i="3"/>
  <c r="DI471" i="3"/>
  <c r="DF358" i="3"/>
  <c r="P274" i="1" s="1"/>
  <c r="DG358" i="3"/>
  <c r="Q274" i="1" s="1"/>
  <c r="DH358" i="3"/>
  <c r="R274" i="1" s="1"/>
  <c r="DI358" i="3"/>
  <c r="AH277" i="1"/>
  <c r="DH416" i="3"/>
  <c r="DF416" i="3"/>
  <c r="DG416" i="3"/>
  <c r="DJ416" i="3" s="1"/>
  <c r="DI416" i="3"/>
  <c r="DF517" i="3"/>
  <c r="DJ517" i="3" s="1"/>
  <c r="DG517" i="3"/>
  <c r="DH517" i="3"/>
  <c r="DI517" i="3"/>
  <c r="DF505" i="3"/>
  <c r="DJ505" i="3" s="1"/>
  <c r="DG505" i="3"/>
  <c r="DH505" i="3"/>
  <c r="DI505" i="3"/>
  <c r="DF455" i="3"/>
  <c r="DJ455" i="3" s="1"/>
  <c r="DI455" i="3"/>
  <c r="DH455" i="3"/>
  <c r="DG455" i="3"/>
  <c r="DF530" i="3"/>
  <c r="DJ530" i="3" s="1"/>
  <c r="DG530" i="3"/>
  <c r="DI530" i="3"/>
  <c r="DH530" i="3"/>
  <c r="DF674" i="3"/>
  <c r="DG674" i="3"/>
  <c r="DJ674" i="3" s="1"/>
  <c r="DH674" i="3"/>
  <c r="DI674" i="3"/>
  <c r="DG709" i="3"/>
  <c r="DJ709" i="3" s="1"/>
  <c r="DH709" i="3"/>
  <c r="DI709" i="3"/>
  <c r="DF709" i="3"/>
  <c r="DF829" i="3"/>
  <c r="DG829" i="3"/>
  <c r="DH829" i="3"/>
  <c r="DI829" i="3"/>
  <c r="DF722" i="3"/>
  <c r="DJ722" i="3" s="1"/>
  <c r="DG722" i="3"/>
  <c r="DH722" i="3"/>
  <c r="DI722" i="3"/>
  <c r="DF601" i="3"/>
  <c r="DG601" i="3"/>
  <c r="DJ601" i="3" s="1"/>
  <c r="DH601" i="3"/>
  <c r="DI601" i="3"/>
  <c r="V343" i="1"/>
  <c r="H1690" i="7" s="1"/>
  <c r="AH402" i="1"/>
  <c r="DI745" i="3"/>
  <c r="DF745" i="3"/>
  <c r="P391" i="1" s="1"/>
  <c r="DG745" i="3"/>
  <c r="Q391" i="1" s="1"/>
  <c r="DH745" i="3"/>
  <c r="R391" i="1" s="1"/>
  <c r="P478" i="1"/>
  <c r="DF835" i="3"/>
  <c r="DJ835" i="3" s="1"/>
  <c r="DI835" i="3"/>
  <c r="DG835" i="3"/>
  <c r="DH835" i="3"/>
  <c r="DF174" i="3"/>
  <c r="DG174" i="3"/>
  <c r="DH174" i="3"/>
  <c r="DI174" i="3"/>
  <c r="DH999" i="3"/>
  <c r="DI999" i="3"/>
  <c r="DF999" i="3"/>
  <c r="DG999" i="3"/>
  <c r="DF984" i="3"/>
  <c r="DG984" i="3"/>
  <c r="DH984" i="3"/>
  <c r="DI984" i="3"/>
  <c r="DJ984" i="3" s="1"/>
  <c r="DH1032" i="3"/>
  <c r="DI1032" i="3"/>
  <c r="DJ1032" i="3" s="1"/>
  <c r="DF1032" i="3"/>
  <c r="DG1032" i="3"/>
  <c r="DF201" i="3"/>
  <c r="DG201" i="3"/>
  <c r="DJ201" i="3" s="1"/>
  <c r="DH201" i="3"/>
  <c r="DI201" i="3"/>
  <c r="GM33" i="1"/>
  <c r="GN33" i="1" s="1"/>
  <c r="DF31" i="3"/>
  <c r="DG31" i="3"/>
  <c r="DH31" i="3"/>
  <c r="DI31" i="3"/>
  <c r="V515" i="1"/>
  <c r="H2446" i="7" s="1"/>
  <c r="AI29" i="1"/>
  <c r="V62" i="1"/>
  <c r="CJ29" i="1"/>
  <c r="BA62" i="1"/>
  <c r="U126" i="1"/>
  <c r="DF245" i="3"/>
  <c r="DJ245" i="3" s="1"/>
  <c r="DG245" i="3"/>
  <c r="DH245" i="3"/>
  <c r="DI245" i="3"/>
  <c r="DI324" i="3"/>
  <c r="DF324" i="3"/>
  <c r="P269" i="1" s="1"/>
  <c r="DG324" i="3"/>
  <c r="DH324" i="3"/>
  <c r="R269" i="1" s="1"/>
  <c r="DG216" i="3"/>
  <c r="DH216" i="3"/>
  <c r="DI216" i="3"/>
  <c r="DF216" i="3"/>
  <c r="DF5" i="3"/>
  <c r="DG5" i="3"/>
  <c r="DH5" i="3"/>
  <c r="DI5" i="3"/>
  <c r="GM46" i="1"/>
  <c r="GN46" i="1" s="1"/>
  <c r="DF323" i="3"/>
  <c r="DJ323" i="3" s="1"/>
  <c r="DG323" i="3"/>
  <c r="DH323" i="3"/>
  <c r="DI323" i="3"/>
  <c r="DF480" i="3"/>
  <c r="DG480" i="3"/>
  <c r="DH480" i="3"/>
  <c r="DI480" i="3"/>
  <c r="DF626" i="3"/>
  <c r="DJ626" i="3" s="1"/>
  <c r="DG626" i="3"/>
  <c r="DH626" i="3"/>
  <c r="DI626" i="3"/>
  <c r="DF710" i="3"/>
  <c r="DG710" i="3"/>
  <c r="DH710" i="3"/>
  <c r="DI710" i="3"/>
  <c r="DF465" i="3"/>
  <c r="DJ465" i="3" s="1"/>
  <c r="DH465" i="3"/>
  <c r="DI465" i="3"/>
  <c r="DG465" i="3"/>
  <c r="AJ266" i="1"/>
  <c r="W277" i="1"/>
  <c r="DF490" i="3"/>
  <c r="DG490" i="3"/>
  <c r="DH490" i="3"/>
  <c r="DI490" i="3"/>
  <c r="DJ490" i="3" s="1"/>
  <c r="DH631" i="3"/>
  <c r="DI631" i="3"/>
  <c r="DG631" i="3"/>
  <c r="DJ631" i="3" s="1"/>
  <c r="DF631" i="3"/>
  <c r="GM230" i="1"/>
  <c r="AB234" i="1"/>
  <c r="DF415" i="3"/>
  <c r="DG415" i="3"/>
  <c r="DJ415" i="3" s="1"/>
  <c r="DH415" i="3"/>
  <c r="DI415" i="3"/>
  <c r="DF642" i="3"/>
  <c r="DG642" i="3"/>
  <c r="DJ642" i="3" s="1"/>
  <c r="DH642" i="3"/>
  <c r="DI642" i="3"/>
  <c r="DH848" i="3"/>
  <c r="DG848" i="3"/>
  <c r="DI848" i="3"/>
  <c r="DF848" i="3"/>
  <c r="DJ848" i="3" s="1"/>
  <c r="U468" i="1"/>
  <c r="H2295" i="7" s="1"/>
  <c r="DG878" i="3"/>
  <c r="DH878" i="3"/>
  <c r="DI878" i="3"/>
  <c r="DJ878" i="3" s="1"/>
  <c r="DF878" i="3"/>
  <c r="V381" i="1"/>
  <c r="DH869" i="3"/>
  <c r="R460" i="1" s="1"/>
  <c r="DI869" i="3"/>
  <c r="DF869" i="3"/>
  <c r="P460" i="1" s="1"/>
  <c r="DG869" i="3"/>
  <c r="Q460" i="1" s="1"/>
  <c r="DF914" i="3"/>
  <c r="DJ914" i="3" s="1"/>
  <c r="DG914" i="3"/>
  <c r="DH914" i="3"/>
  <c r="DI914" i="3"/>
  <c r="DF818" i="3"/>
  <c r="DG818" i="3"/>
  <c r="DH818" i="3"/>
  <c r="DI818" i="3"/>
  <c r="DJ818" i="3" s="1"/>
  <c r="DF916" i="3"/>
  <c r="DG916" i="3"/>
  <c r="DH916" i="3"/>
  <c r="DI916" i="3"/>
  <c r="DJ916" i="3" s="1"/>
  <c r="F359" i="1"/>
  <c r="AQ309" i="1"/>
  <c r="BB568" i="1"/>
  <c r="F592" i="1"/>
  <c r="AX196" i="1" l="1"/>
  <c r="F295" i="1"/>
  <c r="F214" i="1"/>
  <c r="F153" i="1"/>
  <c r="AX135" i="1"/>
  <c r="F412" i="1"/>
  <c r="AZ481" i="1"/>
  <c r="AQ648" i="1"/>
  <c r="AQ22" i="1" s="1"/>
  <c r="CP395" i="1"/>
  <c r="O395" i="1" s="1"/>
  <c r="CP478" i="1"/>
  <c r="O478" i="1" s="1"/>
  <c r="AI277" i="1"/>
  <c r="AI266" i="1" s="1"/>
  <c r="H905" i="7"/>
  <c r="AH349" i="1"/>
  <c r="H1047" i="7"/>
  <c r="AH135" i="1"/>
  <c r="AH94" i="1" s="1"/>
  <c r="H695" i="7"/>
  <c r="DZ1909" i="7"/>
  <c r="L1909" i="7"/>
  <c r="CP386" i="1"/>
  <c r="O386" i="1" s="1"/>
  <c r="AI536" i="1"/>
  <c r="V536" i="1" s="1"/>
  <c r="GM394" i="1"/>
  <c r="GO394" i="1" s="1"/>
  <c r="AD402" i="1"/>
  <c r="AD381" i="1" s="1"/>
  <c r="AI135" i="1"/>
  <c r="AI94" i="1" s="1"/>
  <c r="AH481" i="1"/>
  <c r="U481" i="1" s="1"/>
  <c r="AE402" i="1"/>
  <c r="AE381" i="1" s="1"/>
  <c r="CP385" i="1"/>
  <c r="O385" i="1" s="1"/>
  <c r="CY133" i="1"/>
  <c r="X133" i="1" s="1"/>
  <c r="EL846" i="7" s="1"/>
  <c r="M844" i="7" s="1"/>
  <c r="CZ133" i="1"/>
  <c r="Y133" i="1" s="1"/>
  <c r="EM846" i="7" s="1"/>
  <c r="M845" i="7" s="1"/>
  <c r="CZ399" i="1"/>
  <c r="Y399" i="1" s="1"/>
  <c r="CY399" i="1"/>
  <c r="X399" i="1" s="1"/>
  <c r="CP477" i="1"/>
  <c r="O477" i="1" s="1"/>
  <c r="X196" i="1"/>
  <c r="AK167" i="1"/>
  <c r="CY476" i="1"/>
  <c r="X476" i="1" s="1"/>
  <c r="EL2422" i="7" s="1"/>
  <c r="M2420" i="7" s="1"/>
  <c r="CZ476" i="1"/>
  <c r="Y476" i="1" s="1"/>
  <c r="EM2422" i="7" s="1"/>
  <c r="M2421" i="7" s="1"/>
  <c r="R402" i="1"/>
  <c r="DJ216" i="3"/>
  <c r="DJ480" i="3"/>
  <c r="DJ324" i="3"/>
  <c r="S269" i="1"/>
  <c r="AG94" i="1"/>
  <c r="T135" i="1"/>
  <c r="GN311" i="1"/>
  <c r="CB349" i="1" s="1"/>
  <c r="DJ708" i="3"/>
  <c r="R332" i="1"/>
  <c r="R108" i="1"/>
  <c r="AI349" i="1"/>
  <c r="F585" i="1"/>
  <c r="AW568" i="1"/>
  <c r="DJ798" i="3"/>
  <c r="S440" i="1"/>
  <c r="P338" i="1"/>
  <c r="Y611" i="1"/>
  <c r="F645" i="1"/>
  <c r="R347" i="1"/>
  <c r="R273" i="1"/>
  <c r="R330" i="1"/>
  <c r="DJ841" i="3"/>
  <c r="S452" i="1"/>
  <c r="BA167" i="1"/>
  <c r="F216" i="1"/>
  <c r="P336" i="1"/>
  <c r="Q272" i="1"/>
  <c r="DJ271" i="3"/>
  <c r="S130" i="1"/>
  <c r="R114" i="1"/>
  <c r="DJ569" i="3"/>
  <c r="Q324" i="1"/>
  <c r="DJ509" i="3"/>
  <c r="S327" i="1"/>
  <c r="BC22" i="1"/>
  <c r="F664" i="1"/>
  <c r="BC678" i="1"/>
  <c r="P469" i="1"/>
  <c r="Q275" i="1"/>
  <c r="R97" i="1"/>
  <c r="DJ804" i="3"/>
  <c r="S442" i="1"/>
  <c r="Q112" i="1"/>
  <c r="R99" i="1"/>
  <c r="AU434" i="1"/>
  <c r="F500" i="1"/>
  <c r="P317" i="1"/>
  <c r="DJ403" i="3"/>
  <c r="S316" i="1"/>
  <c r="DJ14" i="3"/>
  <c r="S98" i="1"/>
  <c r="R524" i="1"/>
  <c r="DJ705" i="3"/>
  <c r="S346" i="1"/>
  <c r="DJ364" i="3"/>
  <c r="S312" i="1"/>
  <c r="Q523" i="1"/>
  <c r="DJ845" i="3"/>
  <c r="S453" i="1"/>
  <c r="Q446" i="1"/>
  <c r="DJ423" i="3"/>
  <c r="S318" i="1"/>
  <c r="P441" i="1"/>
  <c r="W266" i="1"/>
  <c r="F301" i="1"/>
  <c r="CP271" i="1"/>
  <c r="O271" i="1" s="1"/>
  <c r="DJ873" i="3"/>
  <c r="S461" i="1"/>
  <c r="Q332" i="1"/>
  <c r="Q108" i="1"/>
  <c r="F586" i="1"/>
  <c r="AX568" i="1"/>
  <c r="W94" i="1"/>
  <c r="F159" i="1"/>
  <c r="AS579" i="1"/>
  <c r="CB568" i="1"/>
  <c r="R470" i="1"/>
  <c r="P320" i="1"/>
  <c r="Q273" i="1"/>
  <c r="Q330" i="1"/>
  <c r="R452" i="1"/>
  <c r="P272" i="1"/>
  <c r="DJ1024" i="3"/>
  <c r="R130" i="1"/>
  <c r="Q114" i="1"/>
  <c r="P324" i="1"/>
  <c r="R327" i="1"/>
  <c r="Q399" i="1"/>
  <c r="CP399" i="1" s="1"/>
  <c r="O399" i="1" s="1"/>
  <c r="GM399" i="1" s="1"/>
  <c r="GO399" i="1" s="1"/>
  <c r="P275" i="1"/>
  <c r="Q97" i="1"/>
  <c r="R442" i="1"/>
  <c r="DJ579" i="3"/>
  <c r="DJ383" i="3"/>
  <c r="Q99" i="1"/>
  <c r="DJ413" i="3"/>
  <c r="S317" i="1"/>
  <c r="R316" i="1"/>
  <c r="R98" i="1"/>
  <c r="Q524" i="1"/>
  <c r="R346" i="1"/>
  <c r="R312" i="1"/>
  <c r="P523" i="1"/>
  <c r="DJ429" i="3"/>
  <c r="R453" i="1"/>
  <c r="P446" i="1"/>
  <c r="R318" i="1"/>
  <c r="R441" i="1"/>
  <c r="P335" i="1"/>
  <c r="DJ586" i="3"/>
  <c r="S334" i="1"/>
  <c r="DJ857" i="3"/>
  <c r="S456" i="1"/>
  <c r="CP456" i="1" s="1"/>
  <c r="O456" i="1" s="1"/>
  <c r="DJ915" i="3"/>
  <c r="S470" i="1"/>
  <c r="CP440" i="1"/>
  <c r="O440" i="1" s="1"/>
  <c r="R320" i="1"/>
  <c r="P273" i="1"/>
  <c r="DJ543" i="3"/>
  <c r="S330" i="1"/>
  <c r="Q452" i="1"/>
  <c r="DJ795" i="3"/>
  <c r="S439" i="1"/>
  <c r="CP439" i="1" s="1"/>
  <c r="O439" i="1" s="1"/>
  <c r="T167" i="1"/>
  <c r="F217" i="1"/>
  <c r="CY478" i="1"/>
  <c r="X478" i="1" s="1"/>
  <c r="CZ478" i="1"/>
  <c r="Y478" i="1" s="1"/>
  <c r="DJ346" i="3"/>
  <c r="S272" i="1"/>
  <c r="Q130" i="1"/>
  <c r="P114" i="1"/>
  <c r="DJ489" i="3"/>
  <c r="S324" i="1"/>
  <c r="Q327" i="1"/>
  <c r="DJ1026" i="3"/>
  <c r="S522" i="1"/>
  <c r="CP522" i="1" s="1"/>
  <c r="O522" i="1" s="1"/>
  <c r="P340" i="1"/>
  <c r="DJ428" i="3"/>
  <c r="P97" i="1"/>
  <c r="Q442" i="1"/>
  <c r="P99" i="1"/>
  <c r="R317" i="1"/>
  <c r="Q316" i="1"/>
  <c r="Q98" i="1"/>
  <c r="P524" i="1"/>
  <c r="Q346" i="1"/>
  <c r="Q312" i="1"/>
  <c r="DJ143" i="3"/>
  <c r="Q453" i="1"/>
  <c r="Q318" i="1"/>
  <c r="Q441" i="1"/>
  <c r="R335" i="1"/>
  <c r="DJ829" i="3"/>
  <c r="DJ212" i="3"/>
  <c r="S123" i="1"/>
  <c r="AZ94" i="1"/>
  <c r="F146" i="1"/>
  <c r="DJ666" i="3"/>
  <c r="AO22" i="1"/>
  <c r="AO678" i="1"/>
  <c r="F652" i="1"/>
  <c r="DJ373" i="3"/>
  <c r="T29" i="1"/>
  <c r="F83" i="1"/>
  <c r="T648" i="1"/>
  <c r="DJ64" i="3"/>
  <c r="CY474" i="1"/>
  <c r="X474" i="1" s="1"/>
  <c r="EL2390" i="7" s="1"/>
  <c r="M2388" i="7" s="1"/>
  <c r="CZ474" i="1"/>
  <c r="Y474" i="1" s="1"/>
  <c r="EM2390" i="7" s="1"/>
  <c r="M2389" i="7" s="1"/>
  <c r="R334" i="1"/>
  <c r="P129" i="1"/>
  <c r="DJ478" i="3"/>
  <c r="S323" i="1"/>
  <c r="Q470" i="1"/>
  <c r="Q320" i="1"/>
  <c r="P111" i="1"/>
  <c r="W29" i="1"/>
  <c r="F86" i="1"/>
  <c r="W648" i="1"/>
  <c r="Q476" i="1"/>
  <c r="CP476" i="1" s="1"/>
  <c r="O476" i="1" s="1"/>
  <c r="F621" i="1"/>
  <c r="P611" i="1"/>
  <c r="P330" i="1"/>
  <c r="P452" i="1"/>
  <c r="DJ501" i="3"/>
  <c r="DJ426" i="3"/>
  <c r="DJ160" i="3"/>
  <c r="DJ434" i="3"/>
  <c r="S319" i="1"/>
  <c r="DJ707" i="3"/>
  <c r="DJ472" i="3"/>
  <c r="DJ987" i="3"/>
  <c r="DJ1048" i="3"/>
  <c r="S528" i="1"/>
  <c r="P130" i="1"/>
  <c r="DJ338" i="3"/>
  <c r="S270" i="1"/>
  <c r="CP270" i="1" s="1"/>
  <c r="O270" i="1" s="1"/>
  <c r="R324" i="1"/>
  <c r="P327" i="1"/>
  <c r="DJ639" i="3"/>
  <c r="S340" i="1"/>
  <c r="DJ190" i="3"/>
  <c r="S120" i="1"/>
  <c r="P442" i="1"/>
  <c r="AH309" i="1"/>
  <c r="U349" i="1"/>
  <c r="DJ30" i="3"/>
  <c r="Q317" i="1"/>
  <c r="P316" i="1"/>
  <c r="P98" i="1"/>
  <c r="P346" i="1"/>
  <c r="P312" i="1"/>
  <c r="DJ82" i="3"/>
  <c r="S106" i="1"/>
  <c r="P318" i="1"/>
  <c r="DJ597" i="3"/>
  <c r="S335" i="1"/>
  <c r="DJ236" i="3"/>
  <c r="BA94" i="1"/>
  <c r="F155" i="1"/>
  <c r="CP461" i="1"/>
  <c r="O461" i="1" s="1"/>
  <c r="Q334" i="1"/>
  <c r="DJ251" i="3"/>
  <c r="S129" i="1"/>
  <c r="AV568" i="1"/>
  <c r="F584" i="1"/>
  <c r="R323" i="1"/>
  <c r="P470" i="1"/>
  <c r="DJ445" i="3"/>
  <c r="S320" i="1"/>
  <c r="DJ121" i="3"/>
  <c r="S111" i="1"/>
  <c r="DJ139" i="3"/>
  <c r="S113" i="1"/>
  <c r="AU513" i="1"/>
  <c r="F555" i="1"/>
  <c r="R437" i="1"/>
  <c r="F154" i="1"/>
  <c r="AU94" i="1"/>
  <c r="R319" i="1"/>
  <c r="DJ101" i="3"/>
  <c r="DJ853" i="3"/>
  <c r="S455" i="1"/>
  <c r="DJ57" i="3"/>
  <c r="S104" i="1"/>
  <c r="DJ16" i="3"/>
  <c r="AX513" i="1"/>
  <c r="F543" i="1"/>
  <c r="R340" i="1"/>
  <c r="DJ331" i="3"/>
  <c r="R120" i="1"/>
  <c r="DJ275" i="3"/>
  <c r="DJ837" i="3"/>
  <c r="S451" i="1"/>
  <c r="DJ172" i="3"/>
  <c r="S118" i="1"/>
  <c r="DJ650" i="3"/>
  <c r="S341" i="1"/>
  <c r="R106" i="1"/>
  <c r="Q335" i="1"/>
  <c r="DJ208" i="3"/>
  <c r="S122" i="1"/>
  <c r="CP122" i="1" s="1"/>
  <c r="O122" i="1" s="1"/>
  <c r="DJ869" i="3"/>
  <c r="S460" i="1"/>
  <c r="CP460" i="1" s="1"/>
  <c r="O460" i="1" s="1"/>
  <c r="DJ521" i="3"/>
  <c r="S328" i="1"/>
  <c r="AZ568" i="1"/>
  <c r="F590" i="1"/>
  <c r="P334" i="1"/>
  <c r="R129" i="1"/>
  <c r="DJ970" i="3"/>
  <c r="S479" i="1"/>
  <c r="CP479" i="1" s="1"/>
  <c r="O479" i="1" s="1"/>
  <c r="F607" i="1"/>
  <c r="AR568" i="1"/>
  <c r="Q323" i="1"/>
  <c r="DJ921" i="3"/>
  <c r="S472" i="1"/>
  <c r="CP472" i="1" s="1"/>
  <c r="O472" i="1" s="1"/>
  <c r="R111" i="1"/>
  <c r="R113" i="1"/>
  <c r="AY618" i="1"/>
  <c r="CH611" i="1"/>
  <c r="P437" i="1"/>
  <c r="DJ164" i="3"/>
  <c r="S116" i="1"/>
  <c r="Q319" i="1"/>
  <c r="DJ897" i="3"/>
  <c r="S467" i="1"/>
  <c r="DJ157" i="3"/>
  <c r="R455" i="1"/>
  <c r="R104" i="1"/>
  <c r="F254" i="1"/>
  <c r="BA228" i="1"/>
  <c r="Q340" i="1"/>
  <c r="P120" i="1"/>
  <c r="R451" i="1"/>
  <c r="R118" i="1"/>
  <c r="F639" i="1"/>
  <c r="T611" i="1"/>
  <c r="R341" i="1"/>
  <c r="Q106" i="1"/>
  <c r="R527" i="1"/>
  <c r="AZ29" i="1"/>
  <c r="F73" i="1"/>
  <c r="AZ648" i="1"/>
  <c r="DJ570" i="3"/>
  <c r="CY271" i="1"/>
  <c r="X271" i="1" s="1"/>
  <c r="EL986" i="7" s="1"/>
  <c r="M984" i="7" s="1"/>
  <c r="CZ271" i="1"/>
  <c r="Y271" i="1" s="1"/>
  <c r="EM986" i="7" s="1"/>
  <c r="M985" i="7" s="1"/>
  <c r="Y234" i="1"/>
  <c r="AL228" i="1"/>
  <c r="Q129" i="1"/>
  <c r="P323" i="1"/>
  <c r="Q111" i="1"/>
  <c r="Q113" i="1"/>
  <c r="AW618" i="1"/>
  <c r="CF611" i="1"/>
  <c r="DJ807" i="3"/>
  <c r="S444" i="1"/>
  <c r="DJ1016" i="3"/>
  <c r="S520" i="1"/>
  <c r="Q437" i="1"/>
  <c r="R116" i="1"/>
  <c r="R343" i="1"/>
  <c r="P319" i="1"/>
  <c r="R467" i="1"/>
  <c r="Q455" i="1"/>
  <c r="V167" i="1"/>
  <c r="F219" i="1"/>
  <c r="H884" i="7" s="1"/>
  <c r="Q104" i="1"/>
  <c r="DJ1008" i="3"/>
  <c r="S518" i="1"/>
  <c r="Q120" i="1"/>
  <c r="Q451" i="1"/>
  <c r="Q118" i="1"/>
  <c r="Q341" i="1"/>
  <c r="DJ232" i="3"/>
  <c r="S128" i="1"/>
  <c r="AZ381" i="1"/>
  <c r="F413" i="1"/>
  <c r="P106" i="1"/>
  <c r="P527" i="1"/>
  <c r="W434" i="1"/>
  <c r="F505" i="1"/>
  <c r="DJ697" i="3"/>
  <c r="Q328" i="1"/>
  <c r="DJ259" i="3"/>
  <c r="DJ918" i="3"/>
  <c r="CY477" i="1"/>
  <c r="X477" i="1" s="1"/>
  <c r="EL2437" i="7" s="1"/>
  <c r="M2435" i="7" s="1"/>
  <c r="CZ477" i="1"/>
  <c r="Y477" i="1" s="1"/>
  <c r="EM2437" i="7" s="1"/>
  <c r="M2436" i="7" s="1"/>
  <c r="DJ1045" i="3"/>
  <c r="DJ600" i="3"/>
  <c r="DJ256" i="3"/>
  <c r="DJ93" i="3"/>
  <c r="DJ23" i="3"/>
  <c r="S101" i="1"/>
  <c r="F84" i="1"/>
  <c r="U29" i="1"/>
  <c r="P102" i="1"/>
  <c r="Q344" i="1"/>
  <c r="P113" i="1"/>
  <c r="DJ881" i="3"/>
  <c r="S463" i="1"/>
  <c r="AV618" i="1"/>
  <c r="CE611" i="1"/>
  <c r="R520" i="1"/>
  <c r="DJ789" i="3"/>
  <c r="S437" i="1"/>
  <c r="DJ226" i="3"/>
  <c r="S127" i="1"/>
  <c r="Q116" i="1"/>
  <c r="DJ40" i="3"/>
  <c r="Q343" i="1"/>
  <c r="DJ558" i="3"/>
  <c r="DJ1021" i="3"/>
  <c r="S521" i="1"/>
  <c r="Q467" i="1"/>
  <c r="DJ719" i="3"/>
  <c r="DJ255" i="3"/>
  <c r="P455" i="1"/>
  <c r="DJ538" i="3"/>
  <c r="X234" i="1"/>
  <c r="AK228" i="1"/>
  <c r="P104" i="1"/>
  <c r="DJ459" i="3"/>
  <c r="DJ215" i="3"/>
  <c r="U536" i="1"/>
  <c r="AH513" i="1"/>
  <c r="R518" i="1"/>
  <c r="P451" i="1"/>
  <c r="P118" i="1"/>
  <c r="DJ865" i="3"/>
  <c r="S459" i="1"/>
  <c r="DJ632" i="3"/>
  <c r="P341" i="1"/>
  <c r="R128" i="1"/>
  <c r="DJ52" i="3"/>
  <c r="DJ526" i="3"/>
  <c r="CZ395" i="1"/>
  <c r="Y395" i="1" s="1"/>
  <c r="DJ192" i="3"/>
  <c r="DJ960" i="3"/>
  <c r="Q527" i="1"/>
  <c r="DJ152" i="3"/>
  <c r="F85" i="1"/>
  <c r="V29" i="1"/>
  <c r="DJ745" i="3"/>
  <c r="S391" i="1"/>
  <c r="DJ599" i="3"/>
  <c r="BB22" i="1"/>
  <c r="F661" i="1"/>
  <c r="BB678" i="1"/>
  <c r="DJ685" i="3"/>
  <c r="R101" i="1"/>
  <c r="R447" i="1"/>
  <c r="Y196" i="1"/>
  <c r="AL167" i="1"/>
  <c r="DJ523" i="3"/>
  <c r="Q102" i="1"/>
  <c r="DJ683" i="3"/>
  <c r="S344" i="1"/>
  <c r="R463" i="1"/>
  <c r="P444" i="1"/>
  <c r="Q520" i="1"/>
  <c r="P116" i="1"/>
  <c r="DJ698" i="3"/>
  <c r="P343" i="1"/>
  <c r="R521" i="1"/>
  <c r="P467" i="1"/>
  <c r="P322" i="1"/>
  <c r="DJ748" i="3"/>
  <c r="S392" i="1"/>
  <c r="CP392" i="1" s="1"/>
  <c r="O392" i="1" s="1"/>
  <c r="P466" i="1"/>
  <c r="F207" i="1"/>
  <c r="AZ167" i="1"/>
  <c r="Q518" i="1"/>
  <c r="DJ557" i="3"/>
  <c r="Q459" i="1"/>
  <c r="F220" i="1"/>
  <c r="W167" i="1"/>
  <c r="Q128" i="1"/>
  <c r="DJ663" i="3"/>
  <c r="CA62" i="1"/>
  <c r="GN31" i="1"/>
  <c r="CB62" i="1" s="1"/>
  <c r="DJ553" i="3"/>
  <c r="S331" i="1"/>
  <c r="DJ1046" i="3"/>
  <c r="S527" i="1"/>
  <c r="DJ492" i="3"/>
  <c r="W309" i="1"/>
  <c r="F373" i="1"/>
  <c r="DJ903" i="3"/>
  <c r="S468" i="1"/>
  <c r="CH228" i="1"/>
  <c r="AY234" i="1"/>
  <c r="DJ258" i="3"/>
  <c r="DJ694" i="3"/>
  <c r="S345" i="1"/>
  <c r="DJ456" i="3"/>
  <c r="S321" i="1"/>
  <c r="DJ499" i="3"/>
  <c r="S325" i="1"/>
  <c r="Q101" i="1"/>
  <c r="P447" i="1"/>
  <c r="AX611" i="1"/>
  <c r="F625" i="1"/>
  <c r="DJ885" i="3"/>
  <c r="S465" i="1"/>
  <c r="DJ37" i="3"/>
  <c r="S102" i="1"/>
  <c r="R344" i="1"/>
  <c r="Q463" i="1"/>
  <c r="P520" i="1"/>
  <c r="DJ168" i="3"/>
  <c r="S117" i="1"/>
  <c r="Q127" i="1"/>
  <c r="DJ91" i="3"/>
  <c r="S107" i="1"/>
  <c r="DJ672" i="3"/>
  <c r="S343" i="1"/>
  <c r="Q521" i="1"/>
  <c r="DJ467" i="3"/>
  <c r="S322" i="1"/>
  <c r="DJ891" i="3"/>
  <c r="S466" i="1"/>
  <c r="DJ1000" i="3"/>
  <c r="P518" i="1"/>
  <c r="CH29" i="1"/>
  <c r="AY62" i="1"/>
  <c r="DJ809" i="3"/>
  <c r="AK29" i="1"/>
  <c r="X62" i="1"/>
  <c r="P459" i="1"/>
  <c r="CY384" i="1"/>
  <c r="X384" i="1" s="1"/>
  <c r="EL1811" i="7" s="1"/>
  <c r="M1809" i="7" s="1"/>
  <c r="CZ384" i="1"/>
  <c r="Y384" i="1" s="1"/>
  <c r="EM1811" i="7" s="1"/>
  <c r="M1810" i="7" s="1"/>
  <c r="P128" i="1"/>
  <c r="DJ379" i="3"/>
  <c r="S314" i="1"/>
  <c r="AB29" i="1"/>
  <c r="O62" i="1"/>
  <c r="R331" i="1"/>
  <c r="DJ151" i="3"/>
  <c r="DJ736" i="3"/>
  <c r="S387" i="1"/>
  <c r="CP387" i="1" s="1"/>
  <c r="O387" i="1" s="1"/>
  <c r="DJ27" i="3"/>
  <c r="DJ1012" i="3"/>
  <c r="S519" i="1"/>
  <c r="F557" i="1"/>
  <c r="T513" i="1"/>
  <c r="DJ5" i="3"/>
  <c r="AH381" i="1"/>
  <c r="U402" i="1"/>
  <c r="O234" i="1"/>
  <c r="AB228" i="1"/>
  <c r="DJ710" i="3"/>
  <c r="DJ999" i="3"/>
  <c r="R468" i="1"/>
  <c r="CF228" i="1"/>
  <c r="AW234" i="1"/>
  <c r="DJ1038" i="3"/>
  <c r="R345" i="1"/>
  <c r="W513" i="1"/>
  <c r="F560" i="1"/>
  <c r="DJ877" i="3"/>
  <c r="S462" i="1"/>
  <c r="R321" i="1"/>
  <c r="DJ29" i="3"/>
  <c r="R333" i="1"/>
  <c r="DJ619" i="3"/>
  <c r="S337" i="1"/>
  <c r="R325" i="1"/>
  <c r="P101" i="1"/>
  <c r="Q447" i="1"/>
  <c r="DJ624" i="3"/>
  <c r="DJ992" i="3"/>
  <c r="S516" i="1"/>
  <c r="DJ171" i="3"/>
  <c r="R465" i="1"/>
  <c r="R102" i="1"/>
  <c r="P344" i="1"/>
  <c r="P463" i="1"/>
  <c r="DJ1040" i="3"/>
  <c r="S525" i="1"/>
  <c r="DJ792" i="3"/>
  <c r="S438" i="1"/>
  <c r="R117" i="1"/>
  <c r="P127" i="1"/>
  <c r="R107" i="1"/>
  <c r="DJ503" i="3"/>
  <c r="Q133" i="1"/>
  <c r="CP133" i="1" s="1"/>
  <c r="O133" i="1" s="1"/>
  <c r="DJ84" i="3"/>
  <c r="CY473" i="1"/>
  <c r="X473" i="1" s="1"/>
  <c r="EL2373" i="7" s="1"/>
  <c r="M2371" i="7" s="1"/>
  <c r="CZ473" i="1"/>
  <c r="Y473" i="1" s="1"/>
  <c r="EM2373" i="7" s="1"/>
  <c r="M2372" i="7" s="1"/>
  <c r="P521" i="1"/>
  <c r="W228" i="1"/>
  <c r="F258" i="1"/>
  <c r="R322" i="1"/>
  <c r="DJ88" i="3"/>
  <c r="DJ1018" i="3"/>
  <c r="DJ110" i="3"/>
  <c r="DJ1044" i="3"/>
  <c r="R466" i="1"/>
  <c r="DJ109" i="3"/>
  <c r="P515" i="1"/>
  <c r="CF29" i="1"/>
  <c r="AW62" i="1"/>
  <c r="AP22" i="1"/>
  <c r="AP678" i="1"/>
  <c r="F657" i="1"/>
  <c r="G16" i="2" s="1"/>
  <c r="DJ65" i="3"/>
  <c r="F203" i="1"/>
  <c r="AX167" i="1"/>
  <c r="R459" i="1"/>
  <c r="AX434" i="1"/>
  <c r="F488" i="1"/>
  <c r="R314" i="1"/>
  <c r="Q331" i="1"/>
  <c r="R519" i="1"/>
  <c r="AZ266" i="1"/>
  <c r="F288" i="1"/>
  <c r="CE228" i="1"/>
  <c r="AV234" i="1"/>
  <c r="R29" i="1"/>
  <c r="F76" i="1"/>
  <c r="Q345" i="1"/>
  <c r="BA349" i="1"/>
  <c r="CJ309" i="1"/>
  <c r="R462" i="1"/>
  <c r="Q321" i="1"/>
  <c r="Q333" i="1"/>
  <c r="Q337" i="1"/>
  <c r="Q325" i="1"/>
  <c r="DJ199" i="3"/>
  <c r="S121" i="1"/>
  <c r="DJ548" i="3"/>
  <c r="DJ822" i="3"/>
  <c r="S447" i="1"/>
  <c r="R516" i="1"/>
  <c r="Q465" i="1"/>
  <c r="DJ739" i="3"/>
  <c r="S388" i="1"/>
  <c r="CP388" i="1" s="1"/>
  <c r="O388" i="1" s="1"/>
  <c r="F587" i="1"/>
  <c r="AY568" i="1"/>
  <c r="DJ1043" i="3"/>
  <c r="S526" i="1"/>
  <c r="R525" i="1"/>
  <c r="Q117" i="1"/>
  <c r="Q107" i="1"/>
  <c r="Q322" i="1"/>
  <c r="Q466" i="1"/>
  <c r="F638" i="1"/>
  <c r="BA611" i="1"/>
  <c r="DJ983" i="3"/>
  <c r="S515" i="1"/>
  <c r="CE29" i="1"/>
  <c r="AV62" i="1"/>
  <c r="DJ954" i="3"/>
  <c r="DJ997" i="3"/>
  <c r="S517" i="1"/>
  <c r="Q314" i="1"/>
  <c r="P331" i="1"/>
  <c r="U167" i="1"/>
  <c r="F218" i="1"/>
  <c r="H883" i="7" s="1"/>
  <c r="DJ218" i="3"/>
  <c r="S125" i="1"/>
  <c r="Q519" i="1"/>
  <c r="Q268" i="1"/>
  <c r="P345" i="1"/>
  <c r="DJ100" i="3"/>
  <c r="AZ513" i="1"/>
  <c r="F547" i="1"/>
  <c r="Q462" i="1"/>
  <c r="P321" i="1"/>
  <c r="P333" i="1"/>
  <c r="P337" i="1"/>
  <c r="P325" i="1"/>
  <c r="R121" i="1"/>
  <c r="DJ6" i="3"/>
  <c r="F492" i="1"/>
  <c r="AZ434" i="1"/>
  <c r="F284" i="1"/>
  <c r="AX266" i="1"/>
  <c r="Q516" i="1"/>
  <c r="P465" i="1"/>
  <c r="CM568" i="1"/>
  <c r="BD579" i="1"/>
  <c r="R526" i="1"/>
  <c r="Q525" i="1"/>
  <c r="P117" i="1"/>
  <c r="P107" i="1"/>
  <c r="R448" i="1"/>
  <c r="AX29" i="1"/>
  <c r="F69" i="1"/>
  <c r="AX648" i="1"/>
  <c r="DJ181" i="3"/>
  <c r="S119" i="1"/>
  <c r="Q515" i="1"/>
  <c r="P29" i="1"/>
  <c r="F65" i="1"/>
  <c r="R517" i="1"/>
  <c r="CZ389" i="1"/>
  <c r="Y389" i="1" s="1"/>
  <c r="EM1865" i="7" s="1"/>
  <c r="M1864" i="7" s="1"/>
  <c r="CY389" i="1"/>
  <c r="X389" i="1" s="1"/>
  <c r="DJ408" i="3"/>
  <c r="P314" i="1"/>
  <c r="P167" i="1"/>
  <c r="F199" i="1"/>
  <c r="CY400" i="1"/>
  <c r="X400" i="1" s="1"/>
  <c r="CZ400" i="1"/>
  <c r="Y400" i="1" s="1"/>
  <c r="R125" i="1"/>
  <c r="P519" i="1"/>
  <c r="BA434" i="1"/>
  <c r="F501" i="1"/>
  <c r="F237" i="1"/>
  <c r="P228" i="1"/>
  <c r="DJ220" i="3"/>
  <c r="S126" i="1"/>
  <c r="P268" i="1"/>
  <c r="DJ861" i="3"/>
  <c r="S458" i="1"/>
  <c r="CP458" i="1" s="1"/>
  <c r="O458" i="1" s="1"/>
  <c r="CY385" i="1"/>
  <c r="X385" i="1" s="1"/>
  <c r="EL1821" i="7" s="1"/>
  <c r="M1819" i="7" s="1"/>
  <c r="CZ385" i="1"/>
  <c r="Y385" i="1" s="1"/>
  <c r="EM1821" i="7" s="1"/>
  <c r="M1820" i="7" s="1"/>
  <c r="P462" i="1"/>
  <c r="DJ575" i="3"/>
  <c r="S333" i="1"/>
  <c r="R337" i="1"/>
  <c r="Q121" i="1"/>
  <c r="P516" i="1"/>
  <c r="AZ309" i="1"/>
  <c r="F360" i="1"/>
  <c r="DJ22" i="3"/>
  <c r="S100" i="1"/>
  <c r="CP100" i="1" s="1"/>
  <c r="O100" i="1" s="1"/>
  <c r="Q526" i="1"/>
  <c r="P525" i="1"/>
  <c r="DJ832" i="3"/>
  <c r="S449" i="1"/>
  <c r="Q448" i="1"/>
  <c r="AS381" i="1"/>
  <c r="F419" i="1"/>
  <c r="F245" i="1"/>
  <c r="AZ228" i="1"/>
  <c r="R119" i="1"/>
  <c r="R515" i="1"/>
  <c r="DJ155" i="3"/>
  <c r="S115" i="1"/>
  <c r="Q517" i="1"/>
  <c r="CH167" i="1"/>
  <c r="AY196" i="1"/>
  <c r="DJ213" i="3"/>
  <c r="S124" i="1"/>
  <c r="DJ760" i="3"/>
  <c r="S396" i="1"/>
  <c r="DJ1" i="3"/>
  <c r="S96" i="1"/>
  <c r="Q125" i="1"/>
  <c r="F502" i="1"/>
  <c r="T434" i="1"/>
  <c r="R126" i="1"/>
  <c r="DJ310" i="3"/>
  <c r="S268" i="1"/>
  <c r="AU309" i="1"/>
  <c r="F368" i="1"/>
  <c r="P121" i="1"/>
  <c r="DJ482" i="3"/>
  <c r="F241" i="1"/>
  <c r="AX228" i="1"/>
  <c r="P526" i="1"/>
  <c r="R449" i="1"/>
  <c r="DJ827" i="3"/>
  <c r="S448" i="1"/>
  <c r="DJ533" i="3"/>
  <c r="S329" i="1"/>
  <c r="DJ588" i="3"/>
  <c r="DJ644" i="3"/>
  <c r="P119" i="1"/>
  <c r="DJ70" i="3"/>
  <c r="S105" i="1"/>
  <c r="R103" i="1"/>
  <c r="BA513" i="1"/>
  <c r="F556" i="1"/>
  <c r="DJ391" i="3"/>
  <c r="S315" i="1"/>
  <c r="DJ1029" i="3"/>
  <c r="DJ661" i="3"/>
  <c r="S342" i="1"/>
  <c r="DJ634" i="3"/>
  <c r="R115" i="1"/>
  <c r="R109" i="1"/>
  <c r="P517" i="1"/>
  <c r="DJ812" i="3"/>
  <c r="S445" i="1"/>
  <c r="CF167" i="1"/>
  <c r="AW196" i="1"/>
  <c r="R124" i="1"/>
  <c r="R96" i="1"/>
  <c r="P125" i="1"/>
  <c r="DJ114" i="3"/>
  <c r="S110" i="1"/>
  <c r="CP110" i="1" s="1"/>
  <c r="O110" i="1" s="1"/>
  <c r="GN230" i="1"/>
  <c r="CB234" i="1" s="1"/>
  <c r="CA234" i="1"/>
  <c r="AH266" i="1"/>
  <c r="U277" i="1"/>
  <c r="DJ102" i="3"/>
  <c r="DJ440" i="3"/>
  <c r="Q126" i="1"/>
  <c r="R268" i="1"/>
  <c r="DJ94" i="3"/>
  <c r="F356" i="1"/>
  <c r="AX309" i="1"/>
  <c r="CP473" i="1"/>
  <c r="O473" i="1" s="1"/>
  <c r="DJ629" i="3"/>
  <c r="S338" i="1"/>
  <c r="DJ716" i="3"/>
  <c r="S347" i="1"/>
  <c r="S196" i="1"/>
  <c r="AF167" i="1"/>
  <c r="DJ972" i="3"/>
  <c r="DJ372" i="3"/>
  <c r="DJ239" i="3"/>
  <c r="Q449" i="1"/>
  <c r="DJ623" i="3"/>
  <c r="P448" i="1"/>
  <c r="DJ126" i="3"/>
  <c r="R329" i="1"/>
  <c r="DJ417" i="3"/>
  <c r="DJ608" i="3"/>
  <c r="S336" i="1"/>
  <c r="Q119" i="1"/>
  <c r="R105" i="1"/>
  <c r="DJ909" i="3"/>
  <c r="S469" i="1"/>
  <c r="DJ50" i="3"/>
  <c r="S103" i="1"/>
  <c r="R315" i="1"/>
  <c r="R342" i="1"/>
  <c r="DJ74" i="3"/>
  <c r="DJ130" i="3"/>
  <c r="S112" i="1"/>
  <c r="P115" i="1"/>
  <c r="DJ107" i="3"/>
  <c r="S109" i="1"/>
  <c r="CP474" i="1"/>
  <c r="O474" i="1" s="1"/>
  <c r="R445" i="1"/>
  <c r="CE167" i="1"/>
  <c r="AV196" i="1"/>
  <c r="Q124" i="1"/>
  <c r="AL29" i="1"/>
  <c r="Y62" i="1"/>
  <c r="CZ386" i="1"/>
  <c r="Y386" i="1" s="1"/>
  <c r="EM1833" i="7" s="1"/>
  <c r="M1832" i="7" s="1"/>
  <c r="CY386" i="1"/>
  <c r="X386" i="1" s="1"/>
  <c r="Q96" i="1"/>
  <c r="BA29" i="1"/>
  <c r="F82" i="1"/>
  <c r="BA648" i="1"/>
  <c r="Q269" i="1"/>
  <c r="CP269" i="1" s="1"/>
  <c r="O269" i="1" s="1"/>
  <c r="DJ174" i="3"/>
  <c r="DJ358" i="3"/>
  <c r="S274" i="1"/>
  <c r="CP274" i="1" s="1"/>
  <c r="O274" i="1" s="1"/>
  <c r="P126" i="1"/>
  <c r="DJ536" i="3"/>
  <c r="GM182" i="1"/>
  <c r="GP182" i="1" s="1"/>
  <c r="CD196" i="1" s="1"/>
  <c r="AB196" i="1"/>
  <c r="DJ939" i="3"/>
  <c r="S475" i="1"/>
  <c r="CP475" i="1" s="1"/>
  <c r="O475" i="1" s="1"/>
  <c r="DJ559" i="3"/>
  <c r="DJ564" i="3"/>
  <c r="S332" i="1"/>
  <c r="DJ1042" i="3"/>
  <c r="DJ117" i="3"/>
  <c r="S29" i="1"/>
  <c r="F77" i="1"/>
  <c r="DJ274" i="3"/>
  <c r="R338" i="1"/>
  <c r="AX381" i="1"/>
  <c r="F409" i="1"/>
  <c r="Q347" i="1"/>
  <c r="DJ278" i="3"/>
  <c r="DJ393" i="3"/>
  <c r="P449" i="1"/>
  <c r="GN613" i="1"/>
  <c r="CB618" i="1" s="1"/>
  <c r="CA618" i="1"/>
  <c r="DJ363" i="3"/>
  <c r="Q329" i="1"/>
  <c r="R336" i="1"/>
  <c r="DJ39" i="3"/>
  <c r="AQ434" i="1"/>
  <c r="F491" i="1"/>
  <c r="DJ87" i="3"/>
  <c r="DJ900" i="3"/>
  <c r="F210" i="1"/>
  <c r="R167" i="1"/>
  <c r="Q105" i="1"/>
  <c r="R469" i="1"/>
  <c r="Q103" i="1"/>
  <c r="AS434" i="1"/>
  <c r="F498" i="1"/>
  <c r="Q315" i="1"/>
  <c r="Q342" i="1"/>
  <c r="DJ361" i="3"/>
  <c r="S275" i="1"/>
  <c r="DJ211" i="3"/>
  <c r="DJ124" i="3"/>
  <c r="DJ193" i="3"/>
  <c r="R112" i="1"/>
  <c r="Q115" i="1"/>
  <c r="Q109" i="1"/>
  <c r="DJ535" i="3"/>
  <c r="Q445" i="1"/>
  <c r="DJ1031" i="3"/>
  <c r="S523" i="1"/>
  <c r="DJ1049" i="3"/>
  <c r="DJ817" i="3"/>
  <c r="S446" i="1"/>
  <c r="F208" i="1"/>
  <c r="Q167" i="1"/>
  <c r="P124" i="1"/>
  <c r="P96" i="1"/>
  <c r="T309" i="1"/>
  <c r="F370" i="1"/>
  <c r="AX94" i="1"/>
  <c r="F142" i="1"/>
  <c r="DJ31" i="3"/>
  <c r="DJ849" i="3"/>
  <c r="S454" i="1"/>
  <c r="CP454" i="1" s="1"/>
  <c r="O454" i="1" s="1"/>
  <c r="P332" i="1"/>
  <c r="DJ98" i="3"/>
  <c r="S108" i="1"/>
  <c r="CP400" i="1"/>
  <c r="O400" i="1" s="1"/>
  <c r="Q338" i="1"/>
  <c r="P347" i="1"/>
  <c r="DJ352" i="3"/>
  <c r="S273" i="1"/>
  <c r="AI434" i="1"/>
  <c r="V481" i="1"/>
  <c r="AB611" i="1"/>
  <c r="O618" i="1"/>
  <c r="P329" i="1"/>
  <c r="Q336" i="1"/>
  <c r="R272" i="1"/>
  <c r="DJ721" i="3"/>
  <c r="DJ148" i="3"/>
  <c r="S114" i="1"/>
  <c r="DJ611" i="3"/>
  <c r="P105" i="1"/>
  <c r="Q469" i="1"/>
  <c r="P103" i="1"/>
  <c r="P315" i="1"/>
  <c r="P342" i="1"/>
  <c r="R275" i="1"/>
  <c r="DJ8" i="3"/>
  <c r="S97" i="1"/>
  <c r="CZ393" i="1"/>
  <c r="Y393" i="1" s="1"/>
  <c r="EM1899" i="7" s="1"/>
  <c r="M1898" i="7" s="1"/>
  <c r="CY393" i="1"/>
  <c r="X393" i="1" s="1"/>
  <c r="EL1899" i="7" s="1"/>
  <c r="M1897" i="7" s="1"/>
  <c r="P112" i="1"/>
  <c r="DJ18" i="3"/>
  <c r="S99" i="1"/>
  <c r="AC402" i="1"/>
  <c r="CP384" i="1"/>
  <c r="O384" i="1" s="1"/>
  <c r="P109" i="1"/>
  <c r="DJ1036" i="3"/>
  <c r="S524" i="1"/>
  <c r="P445" i="1"/>
  <c r="R523" i="1"/>
  <c r="DJ930" i="3"/>
  <c r="P453" i="1"/>
  <c r="R446" i="1"/>
  <c r="DJ801" i="3"/>
  <c r="S441" i="1"/>
  <c r="GM473" i="1" l="1"/>
  <c r="GO473" i="1" s="1"/>
  <c r="CP104" i="1"/>
  <c r="O104" i="1" s="1"/>
  <c r="J1909" i="7"/>
  <c r="P1909" i="7"/>
  <c r="O1909" i="7"/>
  <c r="AQ678" i="1"/>
  <c r="CP328" i="1"/>
  <c r="O328" i="1" s="1"/>
  <c r="CP465" i="1"/>
  <c r="O465" i="1" s="1"/>
  <c r="U135" i="1"/>
  <c r="U648" i="1" s="1"/>
  <c r="U22" i="1" s="1"/>
  <c r="GM478" i="1"/>
  <c r="GO478" i="1" s="1"/>
  <c r="V277" i="1"/>
  <c r="F300" i="1" s="1"/>
  <c r="AI513" i="1"/>
  <c r="Q402" i="1"/>
  <c r="F658" i="1"/>
  <c r="GM133" i="1"/>
  <c r="GN133" i="1" s="1"/>
  <c r="CP121" i="1"/>
  <c r="O121" i="1" s="1"/>
  <c r="CP107" i="1"/>
  <c r="O107" i="1" s="1"/>
  <c r="L2390" i="7"/>
  <c r="DZ2390" i="7"/>
  <c r="DZ1899" i="7"/>
  <c r="L1899" i="7"/>
  <c r="GM389" i="1"/>
  <c r="GO389" i="1" s="1"/>
  <c r="EL1865" i="7"/>
  <c r="M1863" i="7" s="1"/>
  <c r="DZ2373" i="7"/>
  <c r="L2373" i="7"/>
  <c r="L1811" i="7"/>
  <c r="DZ1811" i="7"/>
  <c r="L2437" i="7"/>
  <c r="DZ2437" i="7"/>
  <c r="DZ986" i="7"/>
  <c r="L986" i="7"/>
  <c r="L846" i="7"/>
  <c r="DZ846" i="7"/>
  <c r="CP468" i="1"/>
  <c r="O468" i="1" s="1"/>
  <c r="DZ2422" i="7"/>
  <c r="L2422" i="7"/>
  <c r="V135" i="1"/>
  <c r="F158" i="1" s="1"/>
  <c r="GM386" i="1"/>
  <c r="GO386" i="1" s="1"/>
  <c r="EL1833" i="7"/>
  <c r="M1831" i="7" s="1"/>
  <c r="DZ1821" i="7"/>
  <c r="L1821" i="7"/>
  <c r="GM395" i="1"/>
  <c r="GO395" i="1" s="1"/>
  <c r="EM1921" i="7"/>
  <c r="M1920" i="7" s="1"/>
  <c r="CP520" i="1"/>
  <c r="O520" i="1" s="1"/>
  <c r="CP344" i="1"/>
  <c r="O344" i="1" s="1"/>
  <c r="CP516" i="1"/>
  <c r="O516" i="1" s="1"/>
  <c r="GM474" i="1"/>
  <c r="GO474" i="1" s="1"/>
  <c r="CP453" i="1"/>
  <c r="O453" i="1" s="1"/>
  <c r="CP345" i="1"/>
  <c r="O345" i="1" s="1"/>
  <c r="AH434" i="1"/>
  <c r="CP470" i="1"/>
  <c r="O470" i="1" s="1"/>
  <c r="CP109" i="1"/>
  <c r="O109" i="1" s="1"/>
  <c r="CP128" i="1"/>
  <c r="O128" i="1" s="1"/>
  <c r="GM393" i="1"/>
  <c r="GO393" i="1" s="1"/>
  <c r="CP519" i="1"/>
  <c r="O519" i="1" s="1"/>
  <c r="CP333" i="1"/>
  <c r="O333" i="1" s="1"/>
  <c r="CP127" i="1"/>
  <c r="O127" i="1" s="1"/>
  <c r="CP444" i="1"/>
  <c r="O444" i="1" s="1"/>
  <c r="CP462" i="1"/>
  <c r="O462" i="1" s="1"/>
  <c r="CP463" i="1"/>
  <c r="O463" i="1" s="1"/>
  <c r="GM385" i="1"/>
  <c r="GO385" i="1" s="1"/>
  <c r="CP320" i="1"/>
  <c r="O320" i="1" s="1"/>
  <c r="CP119" i="1"/>
  <c r="O119" i="1" s="1"/>
  <c r="CP442" i="1"/>
  <c r="O442" i="1" s="1"/>
  <c r="CP126" i="1"/>
  <c r="O126" i="1" s="1"/>
  <c r="CP527" i="1"/>
  <c r="O527" i="1" s="1"/>
  <c r="GM400" i="1"/>
  <c r="GO400" i="1" s="1"/>
  <c r="CP106" i="1"/>
  <c r="O106" i="1" s="1"/>
  <c r="CP452" i="1"/>
  <c r="O452" i="1" s="1"/>
  <c r="CP525" i="1"/>
  <c r="O525" i="1" s="1"/>
  <c r="CP330" i="1"/>
  <c r="O330" i="1" s="1"/>
  <c r="AE277" i="1"/>
  <c r="AE266" i="1" s="1"/>
  <c r="CP105" i="1"/>
  <c r="O105" i="1" s="1"/>
  <c r="CP315" i="1"/>
  <c r="O315" i="1" s="1"/>
  <c r="CP118" i="1"/>
  <c r="O118" i="1" s="1"/>
  <c r="CP332" i="1"/>
  <c r="O332" i="1" s="1"/>
  <c r="CP526" i="1"/>
  <c r="O526" i="1" s="1"/>
  <c r="CP451" i="1"/>
  <c r="O451" i="1" s="1"/>
  <c r="GM476" i="1"/>
  <c r="GO476" i="1" s="1"/>
  <c r="CD167" i="1"/>
  <c r="AU196" i="1"/>
  <c r="CY448" i="1"/>
  <c r="X448" i="1" s="1"/>
  <c r="EL2083" i="7" s="1"/>
  <c r="M2081" i="7" s="1"/>
  <c r="CZ448" i="1"/>
  <c r="Y448" i="1" s="1"/>
  <c r="EM2083" i="7" s="1"/>
  <c r="M2082" i="7" s="1"/>
  <c r="V434" i="1"/>
  <c r="F504" i="1"/>
  <c r="CY275" i="1"/>
  <c r="X275" i="1" s="1"/>
  <c r="EL1038" i="7" s="1"/>
  <c r="M1036" i="7" s="1"/>
  <c r="CZ275" i="1"/>
  <c r="Y275" i="1" s="1"/>
  <c r="EM1038" i="7" s="1"/>
  <c r="M1037" i="7" s="1"/>
  <c r="CY446" i="1"/>
  <c r="X446" i="1" s="1"/>
  <c r="EL2053" i="7" s="1"/>
  <c r="M2051" i="7" s="1"/>
  <c r="CZ446" i="1"/>
  <c r="Y446" i="1" s="1"/>
  <c r="EM2053" i="7" s="1"/>
  <c r="M2052" i="7" s="1"/>
  <c r="CY515" i="1"/>
  <c r="X515" i="1" s="1"/>
  <c r="EL2460" i="7" s="1"/>
  <c r="M2458" i="7" s="1"/>
  <c r="CZ515" i="1"/>
  <c r="Y515" i="1" s="1"/>
  <c r="EM2460" i="7" s="1"/>
  <c r="M2459" i="7" s="1"/>
  <c r="AF536" i="1"/>
  <c r="CZ447" i="1"/>
  <c r="Y447" i="1" s="1"/>
  <c r="EM2067" i="7" s="1"/>
  <c r="M2066" i="7" s="1"/>
  <c r="CY447" i="1"/>
  <c r="X447" i="1" s="1"/>
  <c r="EL2067" i="7" s="1"/>
  <c r="M2065" i="7" s="1"/>
  <c r="CP515" i="1"/>
  <c r="O515" i="1" s="1"/>
  <c r="AC536" i="1"/>
  <c r="CZ337" i="1"/>
  <c r="Y337" i="1" s="1"/>
  <c r="EM1592" i="7" s="1"/>
  <c r="M1591" i="7" s="1"/>
  <c r="CY337" i="1"/>
  <c r="X337" i="1" s="1"/>
  <c r="EL1592" i="7" s="1"/>
  <c r="M1590" i="7" s="1"/>
  <c r="CY331" i="1"/>
  <c r="X331" i="1" s="1"/>
  <c r="EL1457" i="7" s="1"/>
  <c r="M1455" i="7" s="1"/>
  <c r="CZ331" i="1"/>
  <c r="Y331" i="1" s="1"/>
  <c r="EM1457" i="7" s="1"/>
  <c r="M1456" i="7" s="1"/>
  <c r="CP341" i="1"/>
  <c r="O341" i="1" s="1"/>
  <c r="CP102" i="1"/>
  <c r="O102" i="1" s="1"/>
  <c r="CY129" i="1"/>
  <c r="X129" i="1" s="1"/>
  <c r="EL795" i="7" s="1"/>
  <c r="M793" i="7" s="1"/>
  <c r="CZ129" i="1"/>
  <c r="Y129" i="1" s="1"/>
  <c r="EM795" i="7" s="1"/>
  <c r="M794" i="7" s="1"/>
  <c r="CY323" i="1"/>
  <c r="X323" i="1" s="1"/>
  <c r="EL1299" i="7" s="1"/>
  <c r="M1297" i="7" s="1"/>
  <c r="CZ323" i="1"/>
  <c r="Y323" i="1" s="1"/>
  <c r="EM1299" i="7" s="1"/>
  <c r="M1298" i="7" s="1"/>
  <c r="CZ123" i="1"/>
  <c r="Y123" i="1" s="1"/>
  <c r="EM665" i="7" s="1"/>
  <c r="M664" i="7" s="1"/>
  <c r="CY123" i="1"/>
  <c r="X123" i="1" s="1"/>
  <c r="EL665" i="7" s="1"/>
  <c r="M663" i="7" s="1"/>
  <c r="CP340" i="1"/>
  <c r="O340" i="1" s="1"/>
  <c r="CP523" i="1"/>
  <c r="O523" i="1" s="1"/>
  <c r="F236" i="1"/>
  <c r="O228" i="1"/>
  <c r="CY325" i="1"/>
  <c r="X325" i="1" s="1"/>
  <c r="EL1342" i="7" s="1"/>
  <c r="M1340" i="7" s="1"/>
  <c r="CZ325" i="1"/>
  <c r="Y325" i="1" s="1"/>
  <c r="EM1342" i="7" s="1"/>
  <c r="M1341" i="7" s="1"/>
  <c r="CP343" i="1"/>
  <c r="O343" i="1" s="1"/>
  <c r="CY521" i="1"/>
  <c r="X521" i="1" s="1"/>
  <c r="EL2554" i="7" s="1"/>
  <c r="M2552" i="7" s="1"/>
  <c r="CZ521" i="1"/>
  <c r="Y521" i="1" s="1"/>
  <c r="EM2554" i="7" s="1"/>
  <c r="M2553" i="7" s="1"/>
  <c r="CZ341" i="1"/>
  <c r="Y341" i="1" s="1"/>
  <c r="EM1660" i="7" s="1"/>
  <c r="M1659" i="7" s="1"/>
  <c r="CY341" i="1"/>
  <c r="X341" i="1" s="1"/>
  <c r="EL1660" i="7" s="1"/>
  <c r="M1658" i="7" s="1"/>
  <c r="CY319" i="1"/>
  <c r="X319" i="1" s="1"/>
  <c r="EL1209" i="7" s="1"/>
  <c r="M1207" i="7" s="1"/>
  <c r="CZ319" i="1"/>
  <c r="Y319" i="1" s="1"/>
  <c r="EM1209" i="7" s="1"/>
  <c r="M1208" i="7" s="1"/>
  <c r="CY522" i="1"/>
  <c r="X522" i="1" s="1"/>
  <c r="EL2570" i="7" s="1"/>
  <c r="M2568" i="7" s="1"/>
  <c r="CZ522" i="1"/>
  <c r="Y522" i="1" s="1"/>
  <c r="EM2570" i="7" s="1"/>
  <c r="M2569" i="7" s="1"/>
  <c r="CP273" i="1"/>
  <c r="O273" i="1" s="1"/>
  <c r="AE349" i="1"/>
  <c r="GM271" i="1"/>
  <c r="GN271" i="1" s="1"/>
  <c r="CY316" i="1"/>
  <c r="X316" i="1" s="1"/>
  <c r="EL1141" i="7" s="1"/>
  <c r="M1139" i="7" s="1"/>
  <c r="CZ316" i="1"/>
  <c r="Y316" i="1" s="1"/>
  <c r="EM1141" i="7" s="1"/>
  <c r="M1140" i="7" s="1"/>
  <c r="R381" i="1"/>
  <c r="F416" i="1"/>
  <c r="CY343" i="1"/>
  <c r="X343" i="1" s="1"/>
  <c r="EL1706" i="7" s="1"/>
  <c r="M1704" i="7" s="1"/>
  <c r="CZ343" i="1"/>
  <c r="Y343" i="1" s="1"/>
  <c r="EM1706" i="7" s="1"/>
  <c r="M1705" i="7" s="1"/>
  <c r="CY108" i="1"/>
  <c r="X108" i="1" s="1"/>
  <c r="EL385" i="7" s="1"/>
  <c r="M383" i="7" s="1"/>
  <c r="CZ108" i="1"/>
  <c r="Y108" i="1" s="1"/>
  <c r="EM385" i="7" s="1"/>
  <c r="M384" i="7" s="1"/>
  <c r="CY336" i="1"/>
  <c r="X336" i="1" s="1"/>
  <c r="EL1570" i="7" s="1"/>
  <c r="M1568" i="7" s="1"/>
  <c r="CZ336" i="1"/>
  <c r="Y336" i="1" s="1"/>
  <c r="EM1570" i="7" s="1"/>
  <c r="M1569" i="7" s="1"/>
  <c r="CZ458" i="1"/>
  <c r="Y458" i="1" s="1"/>
  <c r="EM2184" i="7" s="1"/>
  <c r="M2183" i="7" s="1"/>
  <c r="CY458" i="1"/>
  <c r="X458" i="1" s="1"/>
  <c r="EL2184" i="7" s="1"/>
  <c r="M2182" i="7" s="1"/>
  <c r="AD277" i="1"/>
  <c r="CY438" i="1"/>
  <c r="X438" i="1" s="1"/>
  <c r="EL1962" i="7" s="1"/>
  <c r="M1960" i="7" s="1"/>
  <c r="CZ438" i="1"/>
  <c r="Y438" i="1" s="1"/>
  <c r="EM1962" i="7" s="1"/>
  <c r="M1961" i="7" s="1"/>
  <c r="F424" i="1"/>
  <c r="U381" i="1"/>
  <c r="AF402" i="1"/>
  <c r="CB29" i="1"/>
  <c r="AS62" i="1"/>
  <c r="CY459" i="1"/>
  <c r="X459" i="1" s="1"/>
  <c r="EL2195" i="7" s="1"/>
  <c r="M2193" i="7" s="1"/>
  <c r="CZ459" i="1"/>
  <c r="Y459" i="1" s="1"/>
  <c r="EM2195" i="7" s="1"/>
  <c r="M2194" i="7" s="1"/>
  <c r="Y228" i="1"/>
  <c r="F261" i="1"/>
  <c r="F371" i="1"/>
  <c r="U309" i="1"/>
  <c r="CP272" i="1"/>
  <c r="O272" i="1" s="1"/>
  <c r="CY121" i="1"/>
  <c r="X121" i="1" s="1"/>
  <c r="EL642" i="7" s="1"/>
  <c r="M640" i="7" s="1"/>
  <c r="CZ121" i="1"/>
  <c r="Y121" i="1" s="1"/>
  <c r="EM642" i="7" s="1"/>
  <c r="M641" i="7" s="1"/>
  <c r="CZ107" i="1"/>
  <c r="Y107" i="1" s="1"/>
  <c r="EM363" i="7" s="1"/>
  <c r="M362" i="7" s="1"/>
  <c r="CY107" i="1"/>
  <c r="X107" i="1" s="1"/>
  <c r="EL363" i="7" s="1"/>
  <c r="M361" i="7" s="1"/>
  <c r="CZ321" i="1"/>
  <c r="Y321" i="1" s="1"/>
  <c r="EM1254" i="7" s="1"/>
  <c r="M1253" i="7" s="1"/>
  <c r="CY321" i="1"/>
  <c r="X321" i="1" s="1"/>
  <c r="EL1254" i="7" s="1"/>
  <c r="M1252" i="7" s="1"/>
  <c r="CA29" i="1"/>
  <c r="AR62" i="1"/>
  <c r="CP116" i="1"/>
  <c r="O116" i="1" s="1"/>
  <c r="CP319" i="1"/>
  <c r="O319" i="1" s="1"/>
  <c r="CY118" i="1"/>
  <c r="X118" i="1" s="1"/>
  <c r="EL579" i="7" s="1"/>
  <c r="M577" i="7" s="1"/>
  <c r="CZ118" i="1"/>
  <c r="Y118" i="1" s="1"/>
  <c r="EM579" i="7" s="1"/>
  <c r="M578" i="7" s="1"/>
  <c r="CP129" i="1"/>
  <c r="O129" i="1" s="1"/>
  <c r="CP317" i="1"/>
  <c r="O317" i="1" s="1"/>
  <c r="CY130" i="1"/>
  <c r="X130" i="1" s="1"/>
  <c r="EL830" i="7" s="1"/>
  <c r="M828" i="7" s="1"/>
  <c r="CZ130" i="1"/>
  <c r="Y130" i="1" s="1"/>
  <c r="EM830" i="7" s="1"/>
  <c r="M829" i="7" s="1"/>
  <c r="AI309" i="1"/>
  <c r="V349" i="1"/>
  <c r="CY523" i="1"/>
  <c r="X523" i="1" s="1"/>
  <c r="EL2586" i="7" s="1"/>
  <c r="M2584" i="7" s="1"/>
  <c r="CZ523" i="1"/>
  <c r="Y523" i="1" s="1"/>
  <c r="EM2586" i="7" s="1"/>
  <c r="M2585" i="7" s="1"/>
  <c r="CY109" i="1"/>
  <c r="X109" i="1" s="1"/>
  <c r="EL404" i="7" s="1"/>
  <c r="M402" i="7" s="1"/>
  <c r="CZ109" i="1"/>
  <c r="Y109" i="1" s="1"/>
  <c r="EM404" i="7" s="1"/>
  <c r="M403" i="7" s="1"/>
  <c r="CY524" i="1"/>
  <c r="X524" i="1" s="1"/>
  <c r="EL2600" i="7" s="1"/>
  <c r="M2598" i="7" s="1"/>
  <c r="CZ524" i="1"/>
  <c r="Y524" i="1" s="1"/>
  <c r="EM2600" i="7" s="1"/>
  <c r="M2599" i="7" s="1"/>
  <c r="CZ274" i="1"/>
  <c r="Y274" i="1" s="1"/>
  <c r="EM1026" i="7" s="1"/>
  <c r="M1025" i="7" s="1"/>
  <c r="CY274" i="1"/>
  <c r="X274" i="1" s="1"/>
  <c r="EL1026" i="7" s="1"/>
  <c r="M1024" i="7" s="1"/>
  <c r="CY329" i="1"/>
  <c r="X329" i="1" s="1"/>
  <c r="EL1412" i="7" s="1"/>
  <c r="M1410" i="7" s="1"/>
  <c r="CZ329" i="1"/>
  <c r="Y329" i="1" s="1"/>
  <c r="EM1412" i="7" s="1"/>
  <c r="M1411" i="7" s="1"/>
  <c r="CY96" i="1"/>
  <c r="X96" i="1" s="1"/>
  <c r="EL127" i="7" s="1"/>
  <c r="M125" i="7" s="1"/>
  <c r="CZ96" i="1"/>
  <c r="Y96" i="1" s="1"/>
  <c r="EM127" i="7" s="1"/>
  <c r="M126" i="7" s="1"/>
  <c r="AF135" i="1"/>
  <c r="CY449" i="1"/>
  <c r="X449" i="1" s="1"/>
  <c r="EL2097" i="7" s="1"/>
  <c r="M2095" i="7" s="1"/>
  <c r="CZ449" i="1"/>
  <c r="Y449" i="1" s="1"/>
  <c r="EM2097" i="7" s="1"/>
  <c r="M2096" i="7" s="1"/>
  <c r="CP268" i="1"/>
  <c r="O268" i="1" s="1"/>
  <c r="AC277" i="1"/>
  <c r="CZ525" i="1"/>
  <c r="Y525" i="1" s="1"/>
  <c r="EM2613" i="7" s="1"/>
  <c r="M2612" i="7" s="1"/>
  <c r="CY525" i="1"/>
  <c r="X525" i="1" s="1"/>
  <c r="EL2613" i="7" s="1"/>
  <c r="M2611" i="7" s="1"/>
  <c r="CY391" i="1"/>
  <c r="X391" i="1" s="1"/>
  <c r="EL1877" i="7" s="1"/>
  <c r="M1875" i="7" s="1"/>
  <c r="CZ391" i="1"/>
  <c r="Y391" i="1" s="1"/>
  <c r="EM1877" i="7" s="1"/>
  <c r="M1876" i="7" s="1"/>
  <c r="CY101" i="1"/>
  <c r="X101" i="1" s="1"/>
  <c r="EL211" i="7" s="1"/>
  <c r="M209" i="7" s="1"/>
  <c r="CZ101" i="1"/>
  <c r="Y101" i="1" s="1"/>
  <c r="EM211" i="7" s="1"/>
  <c r="M210" i="7" s="1"/>
  <c r="CZ479" i="1"/>
  <c r="Y479" i="1" s="1"/>
  <c r="CY479" i="1"/>
  <c r="X479" i="1" s="1"/>
  <c r="CY324" i="1"/>
  <c r="X324" i="1" s="1"/>
  <c r="EL1321" i="7" s="1"/>
  <c r="M1319" i="7" s="1"/>
  <c r="CZ324" i="1"/>
  <c r="Y324" i="1" s="1"/>
  <c r="EM1321" i="7" s="1"/>
  <c r="M1320" i="7" s="1"/>
  <c r="CY470" i="1"/>
  <c r="X470" i="1" s="1"/>
  <c r="CZ470" i="1"/>
  <c r="Y470" i="1" s="1"/>
  <c r="EM2340" i="7" s="1"/>
  <c r="M2339" i="7" s="1"/>
  <c r="F202" i="1"/>
  <c r="AW167" i="1"/>
  <c r="CP445" i="1"/>
  <c r="O445" i="1" s="1"/>
  <c r="CY445" i="1"/>
  <c r="X445" i="1" s="1"/>
  <c r="EL2037" i="7" s="1"/>
  <c r="M2035" i="7" s="1"/>
  <c r="CZ445" i="1"/>
  <c r="Y445" i="1" s="1"/>
  <c r="EM2037" i="7" s="1"/>
  <c r="M2036" i="7" s="1"/>
  <c r="CY114" i="1"/>
  <c r="X114" i="1" s="1"/>
  <c r="EL508" i="7" s="1"/>
  <c r="M506" i="7" s="1"/>
  <c r="CZ114" i="1"/>
  <c r="Y114" i="1" s="1"/>
  <c r="EM508" i="7" s="1"/>
  <c r="M507" i="7" s="1"/>
  <c r="CY454" i="1"/>
  <c r="X454" i="1" s="1"/>
  <c r="EL2146" i="7" s="1"/>
  <c r="M2144" i="7" s="1"/>
  <c r="CZ454" i="1"/>
  <c r="Y454" i="1" s="1"/>
  <c r="EM2146" i="7" s="1"/>
  <c r="M2145" i="7" s="1"/>
  <c r="CP115" i="1"/>
  <c r="O115" i="1" s="1"/>
  <c r="CP517" i="1"/>
  <c r="O517" i="1" s="1"/>
  <c r="CY126" i="1"/>
  <c r="X126" i="1" s="1"/>
  <c r="CZ126" i="1"/>
  <c r="Y126" i="1" s="1"/>
  <c r="EM709" i="7" s="1"/>
  <c r="M708" i="7" s="1"/>
  <c r="CY462" i="1"/>
  <c r="X462" i="1" s="1"/>
  <c r="EL2232" i="7" s="1"/>
  <c r="M2230" i="7" s="1"/>
  <c r="CZ462" i="1"/>
  <c r="Y462" i="1" s="1"/>
  <c r="EM2232" i="7" s="1"/>
  <c r="M2231" i="7" s="1"/>
  <c r="CP459" i="1"/>
  <c r="O459" i="1" s="1"/>
  <c r="CY345" i="1"/>
  <c r="X345" i="1" s="1"/>
  <c r="EL1750" i="7" s="1"/>
  <c r="M1748" i="7" s="1"/>
  <c r="CZ345" i="1"/>
  <c r="Y345" i="1" s="1"/>
  <c r="EM1750" i="7" s="1"/>
  <c r="M1749" i="7" s="1"/>
  <c r="CY451" i="1"/>
  <c r="X451" i="1" s="1"/>
  <c r="EL2111" i="7" s="1"/>
  <c r="M2109" i="7" s="1"/>
  <c r="CZ451" i="1"/>
  <c r="Y451" i="1" s="1"/>
  <c r="EM2111" i="7" s="1"/>
  <c r="M2110" i="7" s="1"/>
  <c r="AE481" i="1"/>
  <c r="CY120" i="1"/>
  <c r="X120" i="1" s="1"/>
  <c r="EL621" i="7" s="1"/>
  <c r="M619" i="7" s="1"/>
  <c r="CZ120" i="1"/>
  <c r="Y120" i="1" s="1"/>
  <c r="EM621" i="7" s="1"/>
  <c r="M620" i="7" s="1"/>
  <c r="CP441" i="1"/>
  <c r="O441" i="1" s="1"/>
  <c r="U434" i="1"/>
  <c r="F503" i="1"/>
  <c r="F88" i="1"/>
  <c r="X29" i="1"/>
  <c r="CZ117" i="1"/>
  <c r="Y117" i="1" s="1"/>
  <c r="EM558" i="7" s="1"/>
  <c r="M557" i="7" s="1"/>
  <c r="CY117" i="1"/>
  <c r="X117" i="1" s="1"/>
  <c r="EL558" i="7" s="1"/>
  <c r="M556" i="7" s="1"/>
  <c r="CZ128" i="1"/>
  <c r="Y128" i="1" s="1"/>
  <c r="EM760" i="7" s="1"/>
  <c r="M759" i="7" s="1"/>
  <c r="CY128" i="1"/>
  <c r="X128" i="1" s="1"/>
  <c r="EL760" i="7" s="1"/>
  <c r="M758" i="7" s="1"/>
  <c r="AZ22" i="1"/>
  <c r="F659" i="1"/>
  <c r="AZ678" i="1"/>
  <c r="CY467" i="1"/>
  <c r="X467" i="1" s="1"/>
  <c r="EL2293" i="7" s="1"/>
  <c r="M2291" i="7" s="1"/>
  <c r="CZ467" i="1"/>
  <c r="Y467" i="1" s="1"/>
  <c r="EM2293" i="7" s="1"/>
  <c r="M2292" i="7" s="1"/>
  <c r="CP114" i="1"/>
  <c r="O114" i="1" s="1"/>
  <c r="CZ456" i="1"/>
  <c r="Y456" i="1" s="1"/>
  <c r="EM2170" i="7" s="1"/>
  <c r="M2169" i="7" s="1"/>
  <c r="CY456" i="1"/>
  <c r="X456" i="1" s="1"/>
  <c r="EL2170" i="7" s="1"/>
  <c r="M2168" i="7" s="1"/>
  <c r="CY317" i="1"/>
  <c r="X317" i="1" s="1"/>
  <c r="EL1162" i="7" s="1"/>
  <c r="M1160" i="7" s="1"/>
  <c r="CZ317" i="1"/>
  <c r="Y317" i="1" s="1"/>
  <c r="EM1162" i="7" s="1"/>
  <c r="M1161" i="7" s="1"/>
  <c r="CZ318" i="1"/>
  <c r="Y318" i="1" s="1"/>
  <c r="EM1186" i="7" s="1"/>
  <c r="M1185" i="7" s="1"/>
  <c r="CY318" i="1"/>
  <c r="X318" i="1" s="1"/>
  <c r="EL1186" i="7" s="1"/>
  <c r="M1184" i="7" s="1"/>
  <c r="CP336" i="1"/>
  <c r="O336" i="1" s="1"/>
  <c r="CP103" i="1"/>
  <c r="O103" i="1" s="1"/>
  <c r="GM384" i="1"/>
  <c r="CP448" i="1"/>
  <c r="O448" i="1" s="1"/>
  <c r="AD536" i="1"/>
  <c r="CY519" i="1"/>
  <c r="X519" i="1" s="1"/>
  <c r="EL2522" i="7" s="1"/>
  <c r="M2520" i="7" s="1"/>
  <c r="CZ519" i="1"/>
  <c r="Y519" i="1" s="1"/>
  <c r="EM2522" i="7" s="1"/>
  <c r="M2521" i="7" s="1"/>
  <c r="CY344" i="1"/>
  <c r="X344" i="1" s="1"/>
  <c r="CZ344" i="1"/>
  <c r="Y344" i="1" s="1"/>
  <c r="EM1728" i="7" s="1"/>
  <c r="M1727" i="7" s="1"/>
  <c r="CY127" i="1"/>
  <c r="X127" i="1" s="1"/>
  <c r="EL727" i="7" s="1"/>
  <c r="M725" i="7" s="1"/>
  <c r="CZ127" i="1"/>
  <c r="Y127" i="1" s="1"/>
  <c r="EM727" i="7" s="1"/>
  <c r="M726" i="7" s="1"/>
  <c r="CP334" i="1"/>
  <c r="O334" i="1" s="1"/>
  <c r="CY340" i="1"/>
  <c r="X340" i="1" s="1"/>
  <c r="EL1637" i="7" s="1"/>
  <c r="M1635" i="7" s="1"/>
  <c r="CZ340" i="1"/>
  <c r="Y340" i="1" s="1"/>
  <c r="EM1637" i="7" s="1"/>
  <c r="M1636" i="7" s="1"/>
  <c r="CB309" i="1"/>
  <c r="AS349" i="1"/>
  <c r="BD568" i="1"/>
  <c r="F604" i="1"/>
  <c r="BD648" i="1"/>
  <c r="CY124" i="1"/>
  <c r="X124" i="1" s="1"/>
  <c r="EL681" i="7" s="1"/>
  <c r="M679" i="7" s="1"/>
  <c r="CZ124" i="1"/>
  <c r="Y124" i="1" s="1"/>
  <c r="EM681" i="7" s="1"/>
  <c r="M680" i="7" s="1"/>
  <c r="CY100" i="1"/>
  <c r="X100" i="1" s="1"/>
  <c r="EL182" i="7" s="1"/>
  <c r="M180" i="7" s="1"/>
  <c r="CZ100" i="1"/>
  <c r="Y100" i="1" s="1"/>
  <c r="EM182" i="7" s="1"/>
  <c r="M181" i="7" s="1"/>
  <c r="CY119" i="1"/>
  <c r="X119" i="1" s="1"/>
  <c r="CZ119" i="1"/>
  <c r="Y119" i="1" s="1"/>
  <c r="EM600" i="7" s="1"/>
  <c r="M599" i="7" s="1"/>
  <c r="U513" i="1"/>
  <c r="F558" i="1"/>
  <c r="AD481" i="1"/>
  <c r="CY113" i="1"/>
  <c r="X113" i="1" s="1"/>
  <c r="EL489" i="7" s="1"/>
  <c r="M487" i="7" s="1"/>
  <c r="CZ113" i="1"/>
  <c r="Y113" i="1" s="1"/>
  <c r="EM489" i="7" s="1"/>
  <c r="M488" i="7" s="1"/>
  <c r="T22" i="1"/>
  <c r="F669" i="1"/>
  <c r="T678" i="1"/>
  <c r="AD349" i="1"/>
  <c r="CY272" i="1"/>
  <c r="X272" i="1" s="1"/>
  <c r="EL1000" i="7" s="1"/>
  <c r="M998" i="7" s="1"/>
  <c r="CZ272" i="1"/>
  <c r="Y272" i="1" s="1"/>
  <c r="EM1000" i="7" s="1"/>
  <c r="M999" i="7" s="1"/>
  <c r="CY334" i="1"/>
  <c r="X334" i="1" s="1"/>
  <c r="EL1525" i="7" s="1"/>
  <c r="M1523" i="7" s="1"/>
  <c r="CZ334" i="1"/>
  <c r="Y334" i="1" s="1"/>
  <c r="EM1525" i="7" s="1"/>
  <c r="M1524" i="7" s="1"/>
  <c r="CY442" i="1"/>
  <c r="X442" i="1" s="1"/>
  <c r="EL2006" i="7" s="1"/>
  <c r="M2004" i="7" s="1"/>
  <c r="CZ442" i="1"/>
  <c r="Y442" i="1" s="1"/>
  <c r="EM2006" i="7" s="1"/>
  <c r="M2005" i="7" s="1"/>
  <c r="F222" i="1"/>
  <c r="X167" i="1"/>
  <c r="CZ342" i="1"/>
  <c r="Y342" i="1" s="1"/>
  <c r="EM1683" i="7" s="1"/>
  <c r="M1682" i="7" s="1"/>
  <c r="CY342" i="1"/>
  <c r="X342" i="1" s="1"/>
  <c r="EL1683" i="7" s="1"/>
  <c r="M1681" i="7" s="1"/>
  <c r="AY29" i="1"/>
  <c r="F70" i="1"/>
  <c r="F242" i="1"/>
  <c r="AY228" i="1"/>
  <c r="CY437" i="1"/>
  <c r="X437" i="1" s="1"/>
  <c r="EL1952" i="7" s="1"/>
  <c r="M1950" i="7" s="1"/>
  <c r="AF481" i="1"/>
  <c r="CZ437" i="1"/>
  <c r="Y437" i="1" s="1"/>
  <c r="EM1952" i="7" s="1"/>
  <c r="M1951" i="7" s="1"/>
  <c r="CY520" i="1"/>
  <c r="X520" i="1" s="1"/>
  <c r="EL2538" i="7" s="1"/>
  <c r="M2536" i="7" s="1"/>
  <c r="CZ520" i="1"/>
  <c r="Y520" i="1" s="1"/>
  <c r="EM2538" i="7" s="1"/>
  <c r="M2537" i="7" s="1"/>
  <c r="CY116" i="1"/>
  <c r="X116" i="1" s="1"/>
  <c r="EL544" i="7" s="1"/>
  <c r="M542" i="7" s="1"/>
  <c r="CZ116" i="1"/>
  <c r="Y116" i="1" s="1"/>
  <c r="EM544" i="7" s="1"/>
  <c r="M543" i="7" s="1"/>
  <c r="CY335" i="1"/>
  <c r="X335" i="1" s="1"/>
  <c r="EL1548" i="7" s="1"/>
  <c r="M1546" i="7" s="1"/>
  <c r="CZ335" i="1"/>
  <c r="Y335" i="1" s="1"/>
  <c r="EM1548" i="7" s="1"/>
  <c r="M1547" i="7" s="1"/>
  <c r="CP327" i="1"/>
  <c r="O327" i="1" s="1"/>
  <c r="AS568" i="1"/>
  <c r="F596" i="1"/>
  <c r="CY453" i="1"/>
  <c r="X453" i="1" s="1"/>
  <c r="EL2135" i="7" s="1"/>
  <c r="M2133" i="7" s="1"/>
  <c r="CZ453" i="1"/>
  <c r="Y453" i="1" s="1"/>
  <c r="EM2135" i="7" s="1"/>
  <c r="M2134" i="7" s="1"/>
  <c r="CY452" i="1"/>
  <c r="X452" i="1" s="1"/>
  <c r="EL2122" i="7" s="1"/>
  <c r="M2120" i="7" s="1"/>
  <c r="CZ452" i="1"/>
  <c r="Y452" i="1" s="1"/>
  <c r="EM2122" i="7" s="1"/>
  <c r="M2121" i="7" s="1"/>
  <c r="T94" i="1"/>
  <c r="F156" i="1"/>
  <c r="Q381" i="1"/>
  <c r="F414" i="1"/>
  <c r="GM458" i="1"/>
  <c r="GO458" i="1" s="1"/>
  <c r="P402" i="1"/>
  <c r="CE402" i="1"/>
  <c r="CF402" i="1"/>
  <c r="CH402" i="1"/>
  <c r="AC381" i="1"/>
  <c r="CP329" i="1"/>
  <c r="O329" i="1" s="1"/>
  <c r="U266" i="1"/>
  <c r="F299" i="1"/>
  <c r="F204" i="1"/>
  <c r="AY167" i="1"/>
  <c r="AX22" i="1"/>
  <c r="F655" i="1"/>
  <c r="AX678" i="1"/>
  <c r="CP331" i="1"/>
  <c r="O331" i="1" s="1"/>
  <c r="CZ526" i="1"/>
  <c r="Y526" i="1" s="1"/>
  <c r="EM2626" i="7" s="1"/>
  <c r="M2625" i="7" s="1"/>
  <c r="CY526" i="1"/>
  <c r="X526" i="1" s="1"/>
  <c r="EL2626" i="7" s="1"/>
  <c r="M2624" i="7" s="1"/>
  <c r="CY387" i="1"/>
  <c r="X387" i="1" s="1"/>
  <c r="CZ387" i="1"/>
  <c r="Y387" i="1" s="1"/>
  <c r="EM1843" i="7" s="1"/>
  <c r="M1842" i="7" s="1"/>
  <c r="CY111" i="1"/>
  <c r="X111" i="1" s="1"/>
  <c r="EL445" i="7" s="1"/>
  <c r="M443" i="7" s="1"/>
  <c r="CZ111" i="1"/>
  <c r="Y111" i="1" s="1"/>
  <c r="EM445" i="7" s="1"/>
  <c r="M444" i="7" s="1"/>
  <c r="CP524" i="1"/>
  <c r="O524" i="1" s="1"/>
  <c r="GM524" i="1" s="1"/>
  <c r="GO524" i="1" s="1"/>
  <c r="CP108" i="1"/>
  <c r="O108" i="1" s="1"/>
  <c r="CY99" i="1"/>
  <c r="X99" i="1" s="1"/>
  <c r="EL173" i="7" s="1"/>
  <c r="M171" i="7" s="1"/>
  <c r="CZ99" i="1"/>
  <c r="Y99" i="1" s="1"/>
  <c r="EM173" i="7" s="1"/>
  <c r="M172" i="7" s="1"/>
  <c r="CP112" i="1"/>
  <c r="O112" i="1" s="1"/>
  <c r="F620" i="1"/>
  <c r="O611" i="1"/>
  <c r="AD135" i="1"/>
  <c r="CY103" i="1"/>
  <c r="X103" i="1" s="1"/>
  <c r="EL261" i="7" s="1"/>
  <c r="M259" i="7" s="1"/>
  <c r="CZ103" i="1"/>
  <c r="Y103" i="1" s="1"/>
  <c r="EM261" i="7" s="1"/>
  <c r="M260" i="7" s="1"/>
  <c r="CP325" i="1"/>
  <c r="O325" i="1" s="1"/>
  <c r="BA309" i="1"/>
  <c r="F369" i="1"/>
  <c r="CP521" i="1"/>
  <c r="O521" i="1" s="1"/>
  <c r="F240" i="1"/>
  <c r="AW228" i="1"/>
  <c r="CP518" i="1"/>
  <c r="O518" i="1" s="1"/>
  <c r="CY102" i="1"/>
  <c r="X102" i="1" s="1"/>
  <c r="EL240" i="7" s="1"/>
  <c r="M238" i="7" s="1"/>
  <c r="CZ102" i="1"/>
  <c r="Y102" i="1" s="1"/>
  <c r="EM240" i="7" s="1"/>
  <c r="M239" i="7" s="1"/>
  <c r="CZ468" i="1"/>
  <c r="Y468" i="1" s="1"/>
  <c r="EM2308" i="7" s="1"/>
  <c r="M2307" i="7" s="1"/>
  <c r="CY468" i="1"/>
  <c r="X468" i="1" s="1"/>
  <c r="CY444" i="1"/>
  <c r="X444" i="1" s="1"/>
  <c r="EL2023" i="7" s="1"/>
  <c r="M2021" i="7" s="1"/>
  <c r="CZ444" i="1"/>
  <c r="Y444" i="1" s="1"/>
  <c r="EM2023" i="7" s="1"/>
  <c r="M2022" i="7" s="1"/>
  <c r="CP437" i="1"/>
  <c r="O437" i="1" s="1"/>
  <c r="AC481" i="1"/>
  <c r="CY328" i="1"/>
  <c r="X328" i="1" s="1"/>
  <c r="EL1390" i="7" s="1"/>
  <c r="M1388" i="7" s="1"/>
  <c r="CZ328" i="1"/>
  <c r="Y328" i="1" s="1"/>
  <c r="EM1390" i="7" s="1"/>
  <c r="M1389" i="7" s="1"/>
  <c r="CP318" i="1"/>
  <c r="O318" i="1" s="1"/>
  <c r="CY270" i="1"/>
  <c r="X270" i="1" s="1"/>
  <c r="EL972" i="7" s="1"/>
  <c r="M970" i="7" s="1"/>
  <c r="CZ270" i="1"/>
  <c r="Y270" i="1" s="1"/>
  <c r="EM972" i="7" s="1"/>
  <c r="M971" i="7" s="1"/>
  <c r="CP123" i="1"/>
  <c r="O123" i="1" s="1"/>
  <c r="CY269" i="1"/>
  <c r="X269" i="1" s="1"/>
  <c r="CZ269" i="1"/>
  <c r="Y269" i="1" s="1"/>
  <c r="EM958" i="7" s="1"/>
  <c r="M957" i="7" s="1"/>
  <c r="GM477" i="1"/>
  <c r="GO477" i="1" s="1"/>
  <c r="CY396" i="1"/>
  <c r="X396" i="1" s="1"/>
  <c r="EL1931" i="7" s="1"/>
  <c r="M1929" i="7" s="1"/>
  <c r="CZ396" i="1"/>
  <c r="Y396" i="1" s="1"/>
  <c r="EM1931" i="7" s="1"/>
  <c r="M1930" i="7" s="1"/>
  <c r="CY332" i="1"/>
  <c r="X332" i="1" s="1"/>
  <c r="EL1480" i="7" s="1"/>
  <c r="M1478" i="7" s="1"/>
  <c r="CZ332" i="1"/>
  <c r="Y332" i="1" s="1"/>
  <c r="EM1480" i="7" s="1"/>
  <c r="M1479" i="7" s="1"/>
  <c r="CA228" i="1"/>
  <c r="AR234" i="1"/>
  <c r="CY315" i="1"/>
  <c r="X315" i="1" s="1"/>
  <c r="EL1119" i="7" s="1"/>
  <c r="M1117" i="7" s="1"/>
  <c r="CZ315" i="1"/>
  <c r="Y315" i="1" s="1"/>
  <c r="EM1119" i="7" s="1"/>
  <c r="M1118" i="7" s="1"/>
  <c r="CP337" i="1"/>
  <c r="O337" i="1" s="1"/>
  <c r="CZ517" i="1"/>
  <c r="Y517" i="1" s="1"/>
  <c r="EM2494" i="7" s="1"/>
  <c r="M2493" i="7" s="1"/>
  <c r="CY517" i="1"/>
  <c r="X517" i="1" s="1"/>
  <c r="EL2494" i="7" s="1"/>
  <c r="M2492" i="7" s="1"/>
  <c r="CY516" i="1"/>
  <c r="X516" i="1" s="1"/>
  <c r="CZ516" i="1"/>
  <c r="Y516" i="1" s="1"/>
  <c r="EM2472" i="7" s="1"/>
  <c r="M2471" i="7" s="1"/>
  <c r="CY518" i="1"/>
  <c r="X518" i="1" s="1"/>
  <c r="EL2508" i="7" s="1"/>
  <c r="M2506" i="7" s="1"/>
  <c r="CZ518" i="1"/>
  <c r="Y518" i="1" s="1"/>
  <c r="EM2508" i="7" s="1"/>
  <c r="M2507" i="7" s="1"/>
  <c r="CY320" i="1"/>
  <c r="X320" i="1" s="1"/>
  <c r="EL1232" i="7" s="1"/>
  <c r="M1230" i="7" s="1"/>
  <c r="CZ320" i="1"/>
  <c r="Y320" i="1" s="1"/>
  <c r="EM1232" i="7" s="1"/>
  <c r="M1231" i="7" s="1"/>
  <c r="CY106" i="1"/>
  <c r="X106" i="1" s="1"/>
  <c r="EL343" i="7" s="1"/>
  <c r="M341" i="7" s="1"/>
  <c r="CZ106" i="1"/>
  <c r="Y106" i="1" s="1"/>
  <c r="EM343" i="7" s="1"/>
  <c r="M342" i="7" s="1"/>
  <c r="W22" i="1"/>
  <c r="F672" i="1"/>
  <c r="W678" i="1"/>
  <c r="CP335" i="1"/>
  <c r="O335" i="1" s="1"/>
  <c r="CY312" i="1"/>
  <c r="X312" i="1" s="1"/>
  <c r="EL1071" i="7" s="1"/>
  <c r="M1069" i="7" s="1"/>
  <c r="AF349" i="1"/>
  <c r="CZ312" i="1"/>
  <c r="Y312" i="1" s="1"/>
  <c r="EM1071" i="7" s="1"/>
  <c r="M1070" i="7" s="1"/>
  <c r="CP469" i="1"/>
  <c r="O469" i="1" s="1"/>
  <c r="CY115" i="1"/>
  <c r="X115" i="1" s="1"/>
  <c r="EL530" i="7" s="1"/>
  <c r="M528" i="7" s="1"/>
  <c r="CZ115" i="1"/>
  <c r="Y115" i="1" s="1"/>
  <c r="EM530" i="7" s="1"/>
  <c r="M529" i="7" s="1"/>
  <c r="CA196" i="1"/>
  <c r="CY466" i="1"/>
  <c r="X466" i="1" s="1"/>
  <c r="EL2276" i="7" s="1"/>
  <c r="M2274" i="7" s="1"/>
  <c r="CZ466" i="1"/>
  <c r="Y466" i="1" s="1"/>
  <c r="EM2276" i="7" s="1"/>
  <c r="M2275" i="7" s="1"/>
  <c r="CY465" i="1"/>
  <c r="X465" i="1" s="1"/>
  <c r="EL2261" i="7" s="1"/>
  <c r="M2259" i="7" s="1"/>
  <c r="CZ465" i="1"/>
  <c r="Y465" i="1" s="1"/>
  <c r="EM2261" i="7" s="1"/>
  <c r="M2260" i="7" s="1"/>
  <c r="CP466" i="1"/>
  <c r="O466" i="1" s="1"/>
  <c r="F223" i="1"/>
  <c r="Y167" i="1"/>
  <c r="X228" i="1"/>
  <c r="F260" i="1"/>
  <c r="AV611" i="1"/>
  <c r="F623" i="1"/>
  <c r="F626" i="1"/>
  <c r="AY611" i="1"/>
  <c r="CY460" i="1"/>
  <c r="X460" i="1" s="1"/>
  <c r="EL2208" i="7" s="1"/>
  <c r="M2206" i="7" s="1"/>
  <c r="CZ460" i="1"/>
  <c r="Y460" i="1" s="1"/>
  <c r="EM2208" i="7" s="1"/>
  <c r="M2207" i="7" s="1"/>
  <c r="CP130" i="1"/>
  <c r="O130" i="1" s="1"/>
  <c r="AO18" i="1"/>
  <c r="F682" i="1"/>
  <c r="CP275" i="1"/>
  <c r="O275" i="1" s="1"/>
  <c r="GM275" i="1" s="1"/>
  <c r="GN275" i="1" s="1"/>
  <c r="BC18" i="1"/>
  <c r="F694" i="1"/>
  <c r="CY112" i="1"/>
  <c r="X112" i="1" s="1"/>
  <c r="EL467" i="7" s="1"/>
  <c r="M465" i="7" s="1"/>
  <c r="CZ112" i="1"/>
  <c r="Y112" i="1" s="1"/>
  <c r="EM467" i="7" s="1"/>
  <c r="M466" i="7" s="1"/>
  <c r="BA22" i="1"/>
  <c r="BA678" i="1"/>
  <c r="F668" i="1"/>
  <c r="AC135" i="1"/>
  <c r="CP96" i="1"/>
  <c r="O96" i="1" s="1"/>
  <c r="CA611" i="1"/>
  <c r="AR618" i="1"/>
  <c r="Y29" i="1"/>
  <c r="F89" i="1"/>
  <c r="F211" i="1"/>
  <c r="S167" i="1"/>
  <c r="CZ110" i="1"/>
  <c r="Y110" i="1" s="1"/>
  <c r="EM423" i="7" s="1"/>
  <c r="M422" i="7" s="1"/>
  <c r="CY110" i="1"/>
  <c r="X110" i="1" s="1"/>
  <c r="EL423" i="7" s="1"/>
  <c r="M421" i="7" s="1"/>
  <c r="CP321" i="1"/>
  <c r="O321" i="1" s="1"/>
  <c r="CY388" i="1"/>
  <c r="X388" i="1" s="1"/>
  <c r="EL1855" i="7" s="1"/>
  <c r="M1853" i="7" s="1"/>
  <c r="CZ388" i="1"/>
  <c r="Y388" i="1" s="1"/>
  <c r="EM1855" i="7" s="1"/>
  <c r="M1854" i="7" s="1"/>
  <c r="AP18" i="1"/>
  <c r="F687" i="1"/>
  <c r="CZ392" i="1"/>
  <c r="Y392" i="1" s="1"/>
  <c r="EM1887" i="7" s="1"/>
  <c r="M1886" i="7" s="1"/>
  <c r="CY392" i="1"/>
  <c r="X392" i="1" s="1"/>
  <c r="EL1887" i="7" s="1"/>
  <c r="M1885" i="7" s="1"/>
  <c r="CY463" i="1"/>
  <c r="X463" i="1" s="1"/>
  <c r="EL2243" i="7" s="1"/>
  <c r="M2241" i="7" s="1"/>
  <c r="CZ463" i="1"/>
  <c r="Y463" i="1" s="1"/>
  <c r="EM2243" i="7" s="1"/>
  <c r="M2242" i="7" s="1"/>
  <c r="AW611" i="1"/>
  <c r="F624" i="1"/>
  <c r="CP312" i="1"/>
  <c r="O312" i="1" s="1"/>
  <c r="AC349" i="1"/>
  <c r="CY528" i="1"/>
  <c r="X528" i="1" s="1"/>
  <c r="EL2650" i="7" s="1"/>
  <c r="M2648" i="7" s="1"/>
  <c r="CZ528" i="1"/>
  <c r="Y528" i="1" s="1"/>
  <c r="EM2650" i="7" s="1"/>
  <c r="M2649" i="7" s="1"/>
  <c r="CP99" i="1"/>
  <c r="O99" i="1" s="1"/>
  <c r="CY439" i="1"/>
  <c r="X439" i="1" s="1"/>
  <c r="EL1974" i="7" s="1"/>
  <c r="M1972" i="7" s="1"/>
  <c r="CZ439" i="1"/>
  <c r="Y439" i="1" s="1"/>
  <c r="EM1974" i="7" s="1"/>
  <c r="M1973" i="7" s="1"/>
  <c r="CZ346" i="1"/>
  <c r="Y346" i="1" s="1"/>
  <c r="EM1772" i="7" s="1"/>
  <c r="M1771" i="7" s="1"/>
  <c r="CY346" i="1"/>
  <c r="X346" i="1" s="1"/>
  <c r="EL1772" i="7" s="1"/>
  <c r="M1770" i="7" s="1"/>
  <c r="V94" i="1"/>
  <c r="CY97" i="1"/>
  <c r="X97" i="1" s="1"/>
  <c r="EL143" i="7" s="1"/>
  <c r="M141" i="7" s="1"/>
  <c r="CZ97" i="1"/>
  <c r="Y97" i="1" s="1"/>
  <c r="EM143" i="7" s="1"/>
  <c r="M142" i="7" s="1"/>
  <c r="CP396" i="1"/>
  <c r="O396" i="1" s="1"/>
  <c r="CY441" i="1"/>
  <c r="X441" i="1" s="1"/>
  <c r="EL1996" i="7" s="1"/>
  <c r="M1994" i="7" s="1"/>
  <c r="CZ441" i="1"/>
  <c r="Y441" i="1" s="1"/>
  <c r="EM1996" i="7" s="1"/>
  <c r="M1995" i="7" s="1"/>
  <c r="CP124" i="1"/>
  <c r="O124" i="1" s="1"/>
  <c r="CB611" i="1"/>
  <c r="AS618" i="1"/>
  <c r="CY347" i="1"/>
  <c r="X347" i="1" s="1"/>
  <c r="EL1794" i="7" s="1"/>
  <c r="M1792" i="7" s="1"/>
  <c r="CZ347" i="1"/>
  <c r="Y347" i="1" s="1"/>
  <c r="EM1794" i="7" s="1"/>
  <c r="M1793" i="7" s="1"/>
  <c r="AE536" i="1"/>
  <c r="CP117" i="1"/>
  <c r="O117" i="1" s="1"/>
  <c r="O29" i="1"/>
  <c r="F64" i="1"/>
  <c r="CP455" i="1"/>
  <c r="O455" i="1" s="1"/>
  <c r="CY122" i="1"/>
  <c r="X122" i="1" s="1"/>
  <c r="EL656" i="7" s="1"/>
  <c r="M654" i="7" s="1"/>
  <c r="CZ122" i="1"/>
  <c r="Y122" i="1" s="1"/>
  <c r="EM656" i="7" s="1"/>
  <c r="M655" i="7" s="1"/>
  <c r="CY104" i="1"/>
  <c r="X104" i="1" s="1"/>
  <c r="EL290" i="7" s="1"/>
  <c r="M288" i="7" s="1"/>
  <c r="CZ104" i="1"/>
  <c r="Y104" i="1" s="1"/>
  <c r="EM290" i="7" s="1"/>
  <c r="M289" i="7" s="1"/>
  <c r="CP346" i="1"/>
  <c r="O346" i="1" s="1"/>
  <c r="CP111" i="1"/>
  <c r="O111" i="1" s="1"/>
  <c r="CP446" i="1"/>
  <c r="O446" i="1" s="1"/>
  <c r="U94" i="1"/>
  <c r="F157" i="1"/>
  <c r="CZ125" i="1"/>
  <c r="Y125" i="1" s="1"/>
  <c r="EM692" i="7" s="1"/>
  <c r="M691" i="7" s="1"/>
  <c r="CY125" i="1"/>
  <c r="X125" i="1" s="1"/>
  <c r="EL692" i="7" s="1"/>
  <c r="M690" i="7" s="1"/>
  <c r="CB228" i="1"/>
  <c r="AS234" i="1"/>
  <c r="CY273" i="1"/>
  <c r="X273" i="1" s="1"/>
  <c r="EL1014" i="7" s="1"/>
  <c r="M1012" i="7" s="1"/>
  <c r="CZ273" i="1"/>
  <c r="Y273" i="1" s="1"/>
  <c r="EM1014" i="7" s="1"/>
  <c r="M1013" i="7" s="1"/>
  <c r="CY475" i="1"/>
  <c r="X475" i="1" s="1"/>
  <c r="EL2405" i="7" s="1"/>
  <c r="M2403" i="7" s="1"/>
  <c r="CZ475" i="1"/>
  <c r="Y475" i="1" s="1"/>
  <c r="EM2405" i="7" s="1"/>
  <c r="M2404" i="7" s="1"/>
  <c r="CY333" i="1"/>
  <c r="X333" i="1" s="1"/>
  <c r="EL1503" i="7" s="1"/>
  <c r="M1501" i="7" s="1"/>
  <c r="CZ333" i="1"/>
  <c r="Y333" i="1" s="1"/>
  <c r="EM1503" i="7" s="1"/>
  <c r="M1502" i="7" s="1"/>
  <c r="CP449" i="1"/>
  <c r="O449" i="1" s="1"/>
  <c r="GM449" i="1" s="1"/>
  <c r="GO449" i="1" s="1"/>
  <c r="CP125" i="1"/>
  <c r="O125" i="1" s="1"/>
  <c r="CY268" i="1"/>
  <c r="X268" i="1" s="1"/>
  <c r="EL929" i="7" s="1"/>
  <c r="M927" i="7" s="1"/>
  <c r="CZ268" i="1"/>
  <c r="Y268" i="1" s="1"/>
  <c r="EM929" i="7" s="1"/>
  <c r="M928" i="7" s="1"/>
  <c r="AF277" i="1"/>
  <c r="CP438" i="1"/>
  <c r="O438" i="1" s="1"/>
  <c r="GM438" i="1" s="1"/>
  <c r="GO438" i="1" s="1"/>
  <c r="AV29" i="1"/>
  <c r="F67" i="1"/>
  <c r="F239" i="1"/>
  <c r="AV228" i="1"/>
  <c r="AW29" i="1"/>
  <c r="F68" i="1"/>
  <c r="CP101" i="1"/>
  <c r="O101" i="1" s="1"/>
  <c r="F559" i="1"/>
  <c r="V513" i="1"/>
  <c r="CZ322" i="1"/>
  <c r="Y322" i="1" s="1"/>
  <c r="EM1277" i="7" s="1"/>
  <c r="M1276" i="7" s="1"/>
  <c r="CY322" i="1"/>
  <c r="X322" i="1" s="1"/>
  <c r="EL1277" i="7" s="1"/>
  <c r="M1275" i="7" s="1"/>
  <c r="CY527" i="1"/>
  <c r="X527" i="1" s="1"/>
  <c r="EL2638" i="7" s="1"/>
  <c r="M2636" i="7" s="1"/>
  <c r="CZ527" i="1"/>
  <c r="Y527" i="1" s="1"/>
  <c r="EM2638" i="7" s="1"/>
  <c r="M2637" i="7" s="1"/>
  <c r="CP322" i="1"/>
  <c r="O322" i="1" s="1"/>
  <c r="CP113" i="1"/>
  <c r="O113" i="1" s="1"/>
  <c r="GM113" i="1" s="1"/>
  <c r="GN113" i="1" s="1"/>
  <c r="CP391" i="1"/>
  <c r="O391" i="1" s="1"/>
  <c r="CP528" i="1"/>
  <c r="O528" i="1" s="1"/>
  <c r="CP120" i="1"/>
  <c r="O120" i="1" s="1"/>
  <c r="CY472" i="1"/>
  <c r="X472" i="1" s="1"/>
  <c r="CZ472" i="1"/>
  <c r="Y472" i="1" s="1"/>
  <c r="EM2358" i="7" s="1"/>
  <c r="M2357" i="7" s="1"/>
  <c r="CP98" i="1"/>
  <c r="O98" i="1" s="1"/>
  <c r="CP97" i="1"/>
  <c r="O97" i="1" s="1"/>
  <c r="CP324" i="1"/>
  <c r="O324" i="1" s="1"/>
  <c r="CY461" i="1"/>
  <c r="X461" i="1" s="1"/>
  <c r="EL2219" i="7" s="1"/>
  <c r="M2217" i="7" s="1"/>
  <c r="CZ461" i="1"/>
  <c r="Y461" i="1" s="1"/>
  <c r="EM2219" i="7" s="1"/>
  <c r="M2218" i="7" s="1"/>
  <c r="CZ327" i="1"/>
  <c r="Y327" i="1" s="1"/>
  <c r="EM1367" i="7" s="1"/>
  <c r="M1366" i="7" s="1"/>
  <c r="CY327" i="1"/>
  <c r="X327" i="1" s="1"/>
  <c r="EL1367" i="7" s="1"/>
  <c r="M1365" i="7" s="1"/>
  <c r="CP338" i="1"/>
  <c r="O338" i="1" s="1"/>
  <c r="CY469" i="1"/>
  <c r="X469" i="1" s="1"/>
  <c r="EL2325" i="7" s="1"/>
  <c r="M2323" i="7" s="1"/>
  <c r="CZ469" i="1"/>
  <c r="Y469" i="1" s="1"/>
  <c r="EM2325" i="7" s="1"/>
  <c r="M2324" i="7" s="1"/>
  <c r="CP342" i="1"/>
  <c r="O342" i="1" s="1"/>
  <c r="CP347" i="1"/>
  <c r="O347" i="1" s="1"/>
  <c r="AB167" i="1"/>
  <c r="O196" i="1"/>
  <c r="AV167" i="1"/>
  <c r="F201" i="1"/>
  <c r="AQ18" i="1"/>
  <c r="F688" i="1"/>
  <c r="CY338" i="1"/>
  <c r="X338" i="1" s="1"/>
  <c r="EL1613" i="7" s="1"/>
  <c r="M1611" i="7" s="1"/>
  <c r="CZ338" i="1"/>
  <c r="Y338" i="1" s="1"/>
  <c r="EM1613" i="7" s="1"/>
  <c r="M1612" i="7" s="1"/>
  <c r="AE135" i="1"/>
  <c r="CZ105" i="1"/>
  <c r="Y105" i="1" s="1"/>
  <c r="EM319" i="7" s="1"/>
  <c r="M318" i="7" s="1"/>
  <c r="CY105" i="1"/>
  <c r="X105" i="1" s="1"/>
  <c r="EL319" i="7" s="1"/>
  <c r="M317" i="7" s="1"/>
  <c r="CP314" i="1"/>
  <c r="O314" i="1" s="1"/>
  <c r="CY314" i="1"/>
  <c r="X314" i="1" s="1"/>
  <c r="EL1096" i="7" s="1"/>
  <c r="M1094" i="7" s="1"/>
  <c r="CZ314" i="1"/>
  <c r="Y314" i="1" s="1"/>
  <c r="EM1096" i="7" s="1"/>
  <c r="M1095" i="7" s="1"/>
  <c r="CP447" i="1"/>
  <c r="O447" i="1" s="1"/>
  <c r="CP467" i="1"/>
  <c r="O467" i="1" s="1"/>
  <c r="BB18" i="1"/>
  <c r="F691" i="1"/>
  <c r="CP323" i="1"/>
  <c r="O323" i="1" s="1"/>
  <c r="CY455" i="1"/>
  <c r="X455" i="1" s="1"/>
  <c r="EL2159" i="7" s="1"/>
  <c r="M2157" i="7" s="1"/>
  <c r="CZ455" i="1"/>
  <c r="Y455" i="1" s="1"/>
  <c r="EM2159" i="7" s="1"/>
  <c r="M2158" i="7" s="1"/>
  <c r="CP316" i="1"/>
  <c r="O316" i="1" s="1"/>
  <c r="CY330" i="1"/>
  <c r="X330" i="1" s="1"/>
  <c r="EL1433" i="7" s="1"/>
  <c r="M1431" i="7" s="1"/>
  <c r="CZ330" i="1"/>
  <c r="Y330" i="1" s="1"/>
  <c r="EM1433" i="7" s="1"/>
  <c r="M1432" i="7" s="1"/>
  <c r="CY98" i="1"/>
  <c r="X98" i="1" s="1"/>
  <c r="EL158" i="7" s="1"/>
  <c r="M156" i="7" s="1"/>
  <c r="CZ98" i="1"/>
  <c r="Y98" i="1" s="1"/>
  <c r="EM158" i="7" s="1"/>
  <c r="M157" i="7" s="1"/>
  <c r="CY440" i="1"/>
  <c r="X440" i="1" s="1"/>
  <c r="EL1984" i="7" s="1"/>
  <c r="M1982" i="7" s="1"/>
  <c r="CZ440" i="1"/>
  <c r="Y440" i="1" s="1"/>
  <c r="EM1984" i="7" s="1"/>
  <c r="M1983" i="7" s="1"/>
  <c r="V266" i="1" l="1"/>
  <c r="J2437" i="7"/>
  <c r="P2437" i="7"/>
  <c r="O2437" i="7"/>
  <c r="J2422" i="7"/>
  <c r="O2422" i="7"/>
  <c r="P2422" i="7"/>
  <c r="J2390" i="7"/>
  <c r="P2390" i="7"/>
  <c r="O2390" i="7"/>
  <c r="GM448" i="1"/>
  <c r="GO448" i="1" s="1"/>
  <c r="J1811" i="7"/>
  <c r="P1811" i="7"/>
  <c r="O1811" i="7"/>
  <c r="GM107" i="1"/>
  <c r="GN107" i="1" s="1"/>
  <c r="GM346" i="1"/>
  <c r="GO346" i="1" s="1"/>
  <c r="J2373" i="7"/>
  <c r="P2373" i="7"/>
  <c r="O2373" i="7"/>
  <c r="GM342" i="1"/>
  <c r="GO342" i="1" s="1"/>
  <c r="J1821" i="7"/>
  <c r="P1821" i="7"/>
  <c r="O1821" i="7"/>
  <c r="J846" i="7"/>
  <c r="P846" i="7"/>
  <c r="O846" i="7"/>
  <c r="J986" i="7"/>
  <c r="P986" i="7"/>
  <c r="O986" i="7"/>
  <c r="J1899" i="7"/>
  <c r="P1899" i="7"/>
  <c r="O1899" i="7"/>
  <c r="GM130" i="1"/>
  <c r="GN130" i="1" s="1"/>
  <c r="GM396" i="1"/>
  <c r="GO396" i="1" s="1"/>
  <c r="GM337" i="1"/>
  <c r="GO337" i="1" s="1"/>
  <c r="GM108" i="1"/>
  <c r="GN108" i="1" s="1"/>
  <c r="GM316" i="1"/>
  <c r="GO316" i="1" s="1"/>
  <c r="GM120" i="1"/>
  <c r="GN120" i="1" s="1"/>
  <c r="GM121" i="1"/>
  <c r="GN121" i="1" s="1"/>
  <c r="GM521" i="1"/>
  <c r="GO521" i="1" s="1"/>
  <c r="GM331" i="1"/>
  <c r="GO331" i="1" s="1"/>
  <c r="GM111" i="1"/>
  <c r="GN111" i="1" s="1"/>
  <c r="L1996" i="7"/>
  <c r="GM335" i="1"/>
  <c r="GO335" i="1" s="1"/>
  <c r="R277" i="1"/>
  <c r="R266" i="1" s="1"/>
  <c r="F670" i="1"/>
  <c r="GM467" i="1"/>
  <c r="GO467" i="1" s="1"/>
  <c r="DZ1984" i="7"/>
  <c r="L1984" i="7"/>
  <c r="L1433" i="7"/>
  <c r="DZ1433" i="7"/>
  <c r="DZ319" i="7"/>
  <c r="L319" i="7"/>
  <c r="L1613" i="7"/>
  <c r="DZ1613" i="7"/>
  <c r="DZ1367" i="7"/>
  <c r="L1367" i="7"/>
  <c r="GM472" i="1"/>
  <c r="GO472" i="1" s="1"/>
  <c r="EL2358" i="7"/>
  <c r="M2356" i="7" s="1"/>
  <c r="L1277" i="7"/>
  <c r="DZ1277" i="7"/>
  <c r="DZ2405" i="7"/>
  <c r="L2405" i="7"/>
  <c r="DZ1974" i="7"/>
  <c r="L1974" i="7"/>
  <c r="L467" i="7"/>
  <c r="DZ467" i="7"/>
  <c r="L2208" i="7"/>
  <c r="DZ2208" i="7"/>
  <c r="DZ530" i="7"/>
  <c r="L530" i="7"/>
  <c r="DZ1931" i="7"/>
  <c r="L1931" i="7"/>
  <c r="L173" i="7"/>
  <c r="DZ173" i="7"/>
  <c r="L445" i="7"/>
  <c r="DZ445" i="7"/>
  <c r="L1548" i="7"/>
  <c r="DZ1548" i="7"/>
  <c r="DZ2538" i="7"/>
  <c r="L2538" i="7"/>
  <c r="DZ1683" i="7"/>
  <c r="L1683" i="7"/>
  <c r="L1525" i="7"/>
  <c r="DZ1525" i="7"/>
  <c r="DZ489" i="7"/>
  <c r="L489" i="7"/>
  <c r="L1637" i="7"/>
  <c r="DZ1637" i="7"/>
  <c r="L1162" i="7"/>
  <c r="DZ1162" i="7"/>
  <c r="DZ2111" i="7"/>
  <c r="L2111" i="7"/>
  <c r="GM470" i="1"/>
  <c r="GO470" i="1" s="1"/>
  <c r="EL2340" i="7"/>
  <c r="M2338" i="7" s="1"/>
  <c r="L1877" i="7"/>
  <c r="DZ1877" i="7"/>
  <c r="L1026" i="7"/>
  <c r="DZ1026" i="7"/>
  <c r="DZ1254" i="7"/>
  <c r="L1254" i="7"/>
  <c r="L2195" i="7"/>
  <c r="DZ2195" i="7"/>
  <c r="L1570" i="7"/>
  <c r="DZ1570" i="7"/>
  <c r="L1706" i="7"/>
  <c r="DZ1706" i="7"/>
  <c r="DZ1141" i="7"/>
  <c r="L1141" i="7"/>
  <c r="L1660" i="7"/>
  <c r="DZ1660" i="7"/>
  <c r="DZ2554" i="7"/>
  <c r="L2554" i="7"/>
  <c r="DZ665" i="7"/>
  <c r="L665" i="7"/>
  <c r="DZ2053" i="7"/>
  <c r="L2053" i="7"/>
  <c r="DZ692" i="7"/>
  <c r="L692" i="7"/>
  <c r="DZ290" i="7"/>
  <c r="L290" i="7"/>
  <c r="L1772" i="7"/>
  <c r="DZ1772" i="7"/>
  <c r="L2243" i="7"/>
  <c r="DZ2243" i="7"/>
  <c r="L2276" i="7"/>
  <c r="DZ2276" i="7"/>
  <c r="L1071" i="7"/>
  <c r="DZ1071" i="7"/>
  <c r="L1232" i="7"/>
  <c r="DZ1232" i="7"/>
  <c r="GM516" i="1"/>
  <c r="GO516" i="1" s="1"/>
  <c r="EL2472" i="7"/>
  <c r="M2470" i="7" s="1"/>
  <c r="L1390" i="7"/>
  <c r="DZ1390" i="7"/>
  <c r="L2023" i="7"/>
  <c r="DZ2023" i="7"/>
  <c r="DZ240" i="7"/>
  <c r="L240" i="7"/>
  <c r="DZ2122" i="7"/>
  <c r="L2122" i="7"/>
  <c r="GM119" i="1"/>
  <c r="GN119" i="1" s="1"/>
  <c r="EL600" i="7"/>
  <c r="M598" i="7" s="1"/>
  <c r="L681" i="7"/>
  <c r="DZ681" i="7"/>
  <c r="GM344" i="1"/>
  <c r="GO344" i="1" s="1"/>
  <c r="EL1728" i="7"/>
  <c r="M1726" i="7" s="1"/>
  <c r="L1186" i="7"/>
  <c r="DZ1186" i="7"/>
  <c r="L2170" i="7"/>
  <c r="DZ2170" i="7"/>
  <c r="DZ2293" i="7"/>
  <c r="L2293" i="7"/>
  <c r="DZ558" i="7"/>
  <c r="L558" i="7"/>
  <c r="DZ621" i="7"/>
  <c r="L621" i="7"/>
  <c r="L2232" i="7"/>
  <c r="DZ2232" i="7"/>
  <c r="L508" i="7"/>
  <c r="DZ508" i="7"/>
  <c r="L2613" i="7"/>
  <c r="DZ2613" i="7"/>
  <c r="L127" i="7"/>
  <c r="DZ127" i="7"/>
  <c r="DZ404" i="7"/>
  <c r="L404" i="7"/>
  <c r="DZ642" i="7"/>
  <c r="L642" i="7"/>
  <c r="DZ2184" i="7"/>
  <c r="L2184" i="7"/>
  <c r="DZ2570" i="7"/>
  <c r="L2570" i="7"/>
  <c r="DZ795" i="7"/>
  <c r="L795" i="7"/>
  <c r="DZ1457" i="7"/>
  <c r="L1457" i="7"/>
  <c r="GM118" i="1"/>
  <c r="GN118" i="1" s="1"/>
  <c r="GM462" i="1"/>
  <c r="GO462" i="1" s="1"/>
  <c r="GM519" i="1"/>
  <c r="GO519" i="1" s="1"/>
  <c r="L158" i="7"/>
  <c r="DZ158" i="7"/>
  <c r="L1096" i="7"/>
  <c r="DZ1096" i="7"/>
  <c r="L2325" i="7"/>
  <c r="DZ2325" i="7"/>
  <c r="L929" i="7"/>
  <c r="DZ929" i="7"/>
  <c r="DZ1503" i="7"/>
  <c r="L1503" i="7"/>
  <c r="DZ1014" i="7"/>
  <c r="L1014" i="7"/>
  <c r="DZ1794" i="7"/>
  <c r="L1794" i="7"/>
  <c r="L143" i="7"/>
  <c r="DZ143" i="7"/>
  <c r="L1887" i="7"/>
  <c r="DZ1887" i="7"/>
  <c r="DZ423" i="7"/>
  <c r="L423" i="7"/>
  <c r="L2494" i="7"/>
  <c r="DZ2494" i="7"/>
  <c r="DZ1119" i="7"/>
  <c r="L1119" i="7"/>
  <c r="DZ1480" i="7"/>
  <c r="L1480" i="7"/>
  <c r="L972" i="7"/>
  <c r="DZ972" i="7"/>
  <c r="GM468" i="1"/>
  <c r="GO468" i="1" s="1"/>
  <c r="EL2308" i="7"/>
  <c r="M2306" i="7" s="1"/>
  <c r="L261" i="7"/>
  <c r="DZ261" i="7"/>
  <c r="GM387" i="1"/>
  <c r="GO387" i="1" s="1"/>
  <c r="EL1843" i="7"/>
  <c r="M1841" i="7" s="1"/>
  <c r="L544" i="7"/>
  <c r="DZ544" i="7"/>
  <c r="DZ2006" i="7"/>
  <c r="L2006" i="7"/>
  <c r="DZ1000" i="7"/>
  <c r="L1000" i="7"/>
  <c r="L1750" i="7"/>
  <c r="DZ1750" i="7"/>
  <c r="L1321" i="7"/>
  <c r="DZ1321" i="7"/>
  <c r="L211" i="7"/>
  <c r="DZ211" i="7"/>
  <c r="DZ2097" i="7"/>
  <c r="L2097" i="7"/>
  <c r="DZ363" i="7"/>
  <c r="L363" i="7"/>
  <c r="DZ385" i="7"/>
  <c r="L385" i="7"/>
  <c r="L1592" i="7"/>
  <c r="DZ1592" i="7"/>
  <c r="DZ2067" i="7"/>
  <c r="L2067" i="7"/>
  <c r="L2460" i="7"/>
  <c r="DZ2460" i="7"/>
  <c r="DZ1038" i="7"/>
  <c r="L1038" i="7"/>
  <c r="L2083" i="7"/>
  <c r="DZ2083" i="7"/>
  <c r="L1921" i="7"/>
  <c r="DZ1921" i="7"/>
  <c r="L1833" i="7"/>
  <c r="DZ1833" i="7"/>
  <c r="L1865" i="7"/>
  <c r="DZ1865" i="7"/>
  <c r="L2159" i="7"/>
  <c r="DZ2159" i="7"/>
  <c r="GM338" i="1"/>
  <c r="GO338" i="1" s="1"/>
  <c r="L2219" i="7"/>
  <c r="DZ2219" i="7"/>
  <c r="L2638" i="7"/>
  <c r="DZ2638" i="7"/>
  <c r="DZ656" i="7"/>
  <c r="L656" i="7"/>
  <c r="DZ1996" i="7"/>
  <c r="DZ2650" i="7"/>
  <c r="L2650" i="7"/>
  <c r="L1855" i="7"/>
  <c r="DZ1855" i="7"/>
  <c r="DZ2261" i="7"/>
  <c r="L2261" i="7"/>
  <c r="L343" i="7"/>
  <c r="DZ343" i="7"/>
  <c r="DZ2508" i="7"/>
  <c r="L2508" i="7"/>
  <c r="GM269" i="1"/>
  <c r="GN269" i="1" s="1"/>
  <c r="EL958" i="7"/>
  <c r="M956" i="7" s="1"/>
  <c r="DZ2626" i="7"/>
  <c r="L2626" i="7"/>
  <c r="L2135" i="7"/>
  <c r="DZ2135" i="7"/>
  <c r="L1952" i="7"/>
  <c r="DZ1952" i="7"/>
  <c r="DZ182" i="7"/>
  <c r="L182" i="7"/>
  <c r="L727" i="7"/>
  <c r="DZ727" i="7"/>
  <c r="DZ2522" i="7"/>
  <c r="L2522" i="7"/>
  <c r="DZ760" i="7"/>
  <c r="L760" i="7"/>
  <c r="GM126" i="1"/>
  <c r="GN126" i="1" s="1"/>
  <c r="EL709" i="7"/>
  <c r="M707" i="7" s="1"/>
  <c r="L2146" i="7"/>
  <c r="DZ2146" i="7"/>
  <c r="L2037" i="7"/>
  <c r="DZ2037" i="7"/>
  <c r="DZ1412" i="7"/>
  <c r="L1412" i="7"/>
  <c r="L2600" i="7"/>
  <c r="DZ2600" i="7"/>
  <c r="L2586" i="7"/>
  <c r="DZ2586" i="7"/>
  <c r="L830" i="7"/>
  <c r="DZ830" i="7"/>
  <c r="DZ579" i="7"/>
  <c r="L579" i="7"/>
  <c r="DZ1962" i="7"/>
  <c r="L1962" i="7"/>
  <c r="L1209" i="7"/>
  <c r="DZ1209" i="7"/>
  <c r="DZ1342" i="7"/>
  <c r="L1342" i="7"/>
  <c r="L1299" i="7"/>
  <c r="DZ1299" i="7"/>
  <c r="GM520" i="1"/>
  <c r="GO520" i="1" s="1"/>
  <c r="GM522" i="1"/>
  <c r="GO522" i="1" s="1"/>
  <c r="GM333" i="1"/>
  <c r="GO333" i="1" s="1"/>
  <c r="GM388" i="1"/>
  <c r="GO388" i="1" s="1"/>
  <c r="GM465" i="1"/>
  <c r="GO465" i="1" s="1"/>
  <c r="GM320" i="1"/>
  <c r="GO320" i="1" s="1"/>
  <c r="GM109" i="1"/>
  <c r="GN109" i="1" s="1"/>
  <c r="GM525" i="1"/>
  <c r="GN525" i="1" s="1"/>
  <c r="GM123" i="1"/>
  <c r="GN123" i="1" s="1"/>
  <c r="GM526" i="1"/>
  <c r="GN526" i="1" s="1"/>
  <c r="GM329" i="1"/>
  <c r="GO329" i="1" s="1"/>
  <c r="GM447" i="1"/>
  <c r="GO447" i="1" s="1"/>
  <c r="GM475" i="1"/>
  <c r="GO475" i="1" s="1"/>
  <c r="GM439" i="1"/>
  <c r="GO439" i="1" s="1"/>
  <c r="GM117" i="1"/>
  <c r="GN117" i="1" s="1"/>
  <c r="GM99" i="1"/>
  <c r="GN99" i="1" s="1"/>
  <c r="GM456" i="1"/>
  <c r="GO456" i="1" s="1"/>
  <c r="U678" i="1"/>
  <c r="F700" i="1" s="1"/>
  <c r="GM101" i="1"/>
  <c r="GN101" i="1" s="1"/>
  <c r="GM105" i="1"/>
  <c r="GN105" i="1" s="1"/>
  <c r="GM325" i="1"/>
  <c r="GO325" i="1" s="1"/>
  <c r="GM324" i="1"/>
  <c r="GO324" i="1" s="1"/>
  <c r="GM127" i="1"/>
  <c r="GN127" i="1" s="1"/>
  <c r="GM459" i="1"/>
  <c r="GO459" i="1" s="1"/>
  <c r="GM463" i="1"/>
  <c r="GO463" i="1" s="1"/>
  <c r="GM100" i="1"/>
  <c r="GN100" i="1" s="1"/>
  <c r="GM451" i="1"/>
  <c r="GO451" i="1" s="1"/>
  <c r="GM106" i="1"/>
  <c r="GN106" i="1" s="1"/>
  <c r="GM321" i="1"/>
  <c r="GO321" i="1" s="1"/>
  <c r="GM124" i="1"/>
  <c r="GN124" i="1" s="1"/>
  <c r="GM345" i="1"/>
  <c r="GO345" i="1" s="1"/>
  <c r="GM110" i="1"/>
  <c r="GN110" i="1" s="1"/>
  <c r="GM270" i="1"/>
  <c r="GN270" i="1" s="1"/>
  <c r="GM454" i="1"/>
  <c r="GO454" i="1" s="1"/>
  <c r="GM318" i="1"/>
  <c r="GO318" i="1" s="1"/>
  <c r="GM461" i="1"/>
  <c r="GO461" i="1" s="1"/>
  <c r="GM460" i="1"/>
  <c r="GO460" i="1" s="1"/>
  <c r="GM328" i="1"/>
  <c r="GO328" i="1" s="1"/>
  <c r="GM452" i="1"/>
  <c r="GO452" i="1" s="1"/>
  <c r="GM341" i="1"/>
  <c r="GO341" i="1" s="1"/>
  <c r="GM330" i="1"/>
  <c r="GO330" i="1" s="1"/>
  <c r="GM315" i="1"/>
  <c r="GO315" i="1" s="1"/>
  <c r="GM453" i="1"/>
  <c r="GO453" i="1" s="1"/>
  <c r="AK349" i="1"/>
  <c r="AK309" i="1" s="1"/>
  <c r="GM446" i="1"/>
  <c r="GO446" i="1" s="1"/>
  <c r="GM444" i="1"/>
  <c r="GO444" i="1" s="1"/>
  <c r="GM440" i="1"/>
  <c r="GO440" i="1" s="1"/>
  <c r="GM391" i="1"/>
  <c r="GO391" i="1" s="1"/>
  <c r="AL277" i="1"/>
  <c r="Y277" i="1" s="1"/>
  <c r="GM392" i="1"/>
  <c r="GO392" i="1" s="1"/>
  <c r="GM332" i="1"/>
  <c r="GO332" i="1" s="1"/>
  <c r="GM347" i="1"/>
  <c r="GO347" i="1" s="1"/>
  <c r="GM322" i="1"/>
  <c r="GO322" i="1" s="1"/>
  <c r="GM104" i="1"/>
  <c r="GN104" i="1" s="1"/>
  <c r="GM442" i="1"/>
  <c r="GO442" i="1" s="1"/>
  <c r="GM128" i="1"/>
  <c r="GN128" i="1" s="1"/>
  <c r="GM479" i="1"/>
  <c r="GO479" i="1" s="1"/>
  <c r="GM274" i="1"/>
  <c r="GN274" i="1" s="1"/>
  <c r="GM116" i="1"/>
  <c r="GN116" i="1" s="1"/>
  <c r="GM323" i="1"/>
  <c r="GO323" i="1" s="1"/>
  <c r="GM528" i="1"/>
  <c r="GN528" i="1" s="1"/>
  <c r="AK277" i="1"/>
  <c r="X277" i="1" s="1"/>
  <c r="GM527" i="1"/>
  <c r="GN527" i="1" s="1"/>
  <c r="GM122" i="1"/>
  <c r="GN122" i="1" s="1"/>
  <c r="AL402" i="1"/>
  <c r="Y402" i="1" s="1"/>
  <c r="GM336" i="1"/>
  <c r="GO336" i="1" s="1"/>
  <c r="AC309" i="1"/>
  <c r="P349" i="1"/>
  <c r="CE349" i="1"/>
  <c r="CF349" i="1"/>
  <c r="CH349" i="1"/>
  <c r="P381" i="1"/>
  <c r="F405" i="1"/>
  <c r="AK402" i="1"/>
  <c r="AZ18" i="1"/>
  <c r="F689" i="1"/>
  <c r="AE434" i="1"/>
  <c r="R481" i="1"/>
  <c r="GM102" i="1"/>
  <c r="GN102" i="1" s="1"/>
  <c r="AL481" i="1"/>
  <c r="AD513" i="1"/>
  <c r="Q536" i="1"/>
  <c r="AR29" i="1"/>
  <c r="F90" i="1"/>
  <c r="GM312" i="1"/>
  <c r="AB349" i="1"/>
  <c r="O167" i="1"/>
  <c r="F198" i="1"/>
  <c r="AF434" i="1"/>
  <c r="S481" i="1"/>
  <c r="GM445" i="1"/>
  <c r="GO445" i="1" s="1"/>
  <c r="F635" i="1"/>
  <c r="AS611" i="1"/>
  <c r="GM469" i="1"/>
  <c r="GO469" i="1" s="1"/>
  <c r="AK481" i="1"/>
  <c r="BD22" i="1"/>
  <c r="BD678" i="1"/>
  <c r="F673" i="1"/>
  <c r="CF277" i="1"/>
  <c r="CH277" i="1"/>
  <c r="AC266" i="1"/>
  <c r="P277" i="1"/>
  <c r="CE277" i="1"/>
  <c r="AS29" i="1"/>
  <c r="F79" i="1"/>
  <c r="S277" i="1"/>
  <c r="AF266" i="1"/>
  <c r="AR611" i="1"/>
  <c r="F646" i="1"/>
  <c r="AL349" i="1"/>
  <c r="AD309" i="1"/>
  <c r="Q349" i="1"/>
  <c r="AB402" i="1"/>
  <c r="AB277" i="1"/>
  <c r="GM268" i="1"/>
  <c r="GM343" i="1"/>
  <c r="GO343" i="1" s="1"/>
  <c r="AF309" i="1"/>
  <c r="S349" i="1"/>
  <c r="CE481" i="1"/>
  <c r="CF481" i="1"/>
  <c r="AC434" i="1"/>
  <c r="P481" i="1"/>
  <c r="CH481" i="1"/>
  <c r="AX18" i="1"/>
  <c r="F685" i="1"/>
  <c r="T18" i="1"/>
  <c r="F699" i="1"/>
  <c r="GO384" i="1"/>
  <c r="V309" i="1"/>
  <c r="F372" i="1"/>
  <c r="V648" i="1"/>
  <c r="S402" i="1"/>
  <c r="AF381" i="1"/>
  <c r="AB481" i="1"/>
  <c r="GM437" i="1"/>
  <c r="AS309" i="1"/>
  <c r="F366" i="1"/>
  <c r="GM103" i="1"/>
  <c r="GN103" i="1" s="1"/>
  <c r="CH135" i="1"/>
  <c r="P135" i="1"/>
  <c r="CE135" i="1"/>
  <c r="CF135" i="1"/>
  <c r="AC94" i="1"/>
  <c r="AR228" i="1"/>
  <c r="F262" i="1"/>
  <c r="AD94" i="1"/>
  <c r="Q135" i="1"/>
  <c r="S135" i="1"/>
  <c r="AF94" i="1"/>
  <c r="AE309" i="1"/>
  <c r="R349" i="1"/>
  <c r="P536" i="1"/>
  <c r="CE536" i="1"/>
  <c r="CF536" i="1"/>
  <c r="AC513" i="1"/>
  <c r="CH536" i="1"/>
  <c r="W18" i="1"/>
  <c r="F702" i="1"/>
  <c r="AL135" i="1"/>
  <c r="GM273" i="1"/>
  <c r="GN273" i="1" s="1"/>
  <c r="GM515" i="1"/>
  <c r="AB536" i="1"/>
  <c r="BA18" i="1"/>
  <c r="F698" i="1"/>
  <c r="AK135" i="1"/>
  <c r="GM317" i="1"/>
  <c r="GO317" i="1" s="1"/>
  <c r="GM455" i="1"/>
  <c r="GO455" i="1" s="1"/>
  <c r="GM112" i="1"/>
  <c r="GN112" i="1" s="1"/>
  <c r="AD266" i="1"/>
  <c r="Q277" i="1"/>
  <c r="GM523" i="1"/>
  <c r="GO523" i="1" s="1"/>
  <c r="AU167" i="1"/>
  <c r="F215" i="1"/>
  <c r="AU648" i="1"/>
  <c r="GM96" i="1"/>
  <c r="AB135" i="1"/>
  <c r="GM466" i="1"/>
  <c r="GO466" i="1" s="1"/>
  <c r="AD434" i="1"/>
  <c r="Q481" i="1"/>
  <c r="GM334" i="1"/>
  <c r="GO334" i="1" s="1"/>
  <c r="GM129" i="1"/>
  <c r="GN129" i="1" s="1"/>
  <c r="GM340" i="1"/>
  <c r="GO340" i="1" s="1"/>
  <c r="S536" i="1"/>
  <c r="AF513" i="1"/>
  <c r="GM327" i="1"/>
  <c r="GO327" i="1" s="1"/>
  <c r="GM517" i="1"/>
  <c r="GN517" i="1" s="1"/>
  <c r="AL536" i="1"/>
  <c r="GM125" i="1"/>
  <c r="GN125" i="1" s="1"/>
  <c r="GM314" i="1"/>
  <c r="GO314" i="1" s="1"/>
  <c r="R135" i="1"/>
  <c r="AE94" i="1"/>
  <c r="GM115" i="1"/>
  <c r="GN115" i="1" s="1"/>
  <c r="GM272" i="1"/>
  <c r="GN272" i="1" s="1"/>
  <c r="AK536" i="1"/>
  <c r="CH381" i="1"/>
  <c r="AY402" i="1"/>
  <c r="GM441" i="1"/>
  <c r="GO441" i="1" s="1"/>
  <c r="GM97" i="1"/>
  <c r="GN97" i="1" s="1"/>
  <c r="AS228" i="1"/>
  <c r="F251" i="1"/>
  <c r="R536" i="1"/>
  <c r="AE513" i="1"/>
  <c r="GM518" i="1"/>
  <c r="GO518" i="1" s="1"/>
  <c r="AW402" i="1"/>
  <c r="CF381" i="1"/>
  <c r="GM114" i="1"/>
  <c r="GN114" i="1" s="1"/>
  <c r="GM98" i="1"/>
  <c r="GN98" i="1" s="1"/>
  <c r="AR196" i="1"/>
  <c r="CA167" i="1"/>
  <c r="AV402" i="1"/>
  <c r="CE381" i="1"/>
  <c r="GM319" i="1"/>
  <c r="GO319" i="1" s="1"/>
  <c r="J1613" i="7" l="1"/>
  <c r="P1613" i="7"/>
  <c r="O1613" i="7"/>
  <c r="J2146" i="7"/>
  <c r="P2146" i="7"/>
  <c r="O2146" i="7"/>
  <c r="J182" i="7"/>
  <c r="P182" i="7"/>
  <c r="O182" i="7"/>
  <c r="J2650" i="7"/>
  <c r="P2650" i="7"/>
  <c r="O2650" i="7"/>
  <c r="J1592" i="7"/>
  <c r="P1592" i="7"/>
  <c r="O1592" i="7"/>
  <c r="J544" i="7"/>
  <c r="O544" i="7"/>
  <c r="P544" i="7"/>
  <c r="J1480" i="7"/>
  <c r="P1480" i="7"/>
  <c r="O1480" i="7"/>
  <c r="J1887" i="7"/>
  <c r="P1887" i="7"/>
  <c r="O1887" i="7"/>
  <c r="J1390" i="7"/>
  <c r="P1390" i="7"/>
  <c r="O1390" i="7"/>
  <c r="J1026" i="7"/>
  <c r="P1026" i="7"/>
  <c r="O1026" i="7"/>
  <c r="J530" i="7"/>
  <c r="P530" i="7"/>
  <c r="O530" i="7"/>
  <c r="J319" i="7"/>
  <c r="P319" i="7"/>
  <c r="O319" i="7"/>
  <c r="J2613" i="7"/>
  <c r="P2613" i="7"/>
  <c r="O2613" i="7"/>
  <c r="J1162" i="7"/>
  <c r="P1162" i="7"/>
  <c r="O1162" i="7"/>
  <c r="J2508" i="7"/>
  <c r="P2508" i="7"/>
  <c r="O2508" i="7"/>
  <c r="J2219" i="7"/>
  <c r="P2219" i="7"/>
  <c r="O2219" i="7"/>
  <c r="J972" i="7"/>
  <c r="O972" i="7"/>
  <c r="P972" i="7"/>
  <c r="J2184" i="7"/>
  <c r="P2184" i="7"/>
  <c r="O2184" i="7"/>
  <c r="J2586" i="7"/>
  <c r="P2586" i="7"/>
  <c r="O2586" i="7"/>
  <c r="J1321" i="7"/>
  <c r="O1321" i="7"/>
  <c r="P1321" i="7"/>
  <c r="J929" i="7"/>
  <c r="P929" i="7"/>
  <c r="O929" i="7"/>
  <c r="J642" i="7"/>
  <c r="P642" i="7"/>
  <c r="O642" i="7"/>
  <c r="J508" i="7"/>
  <c r="P508" i="7"/>
  <c r="O508" i="7"/>
  <c r="J2243" i="7"/>
  <c r="P2243" i="7"/>
  <c r="O2243" i="7"/>
  <c r="J665" i="7"/>
  <c r="P665" i="7"/>
  <c r="O665" i="7"/>
  <c r="J1706" i="7"/>
  <c r="P1706" i="7"/>
  <c r="O1706" i="7"/>
  <c r="J1637" i="7"/>
  <c r="P1637" i="7"/>
  <c r="O1637" i="7"/>
  <c r="F291" i="1"/>
  <c r="J1209" i="7"/>
  <c r="P1209" i="7"/>
  <c r="O1209" i="7"/>
  <c r="J2159" i="7"/>
  <c r="O2159" i="7"/>
  <c r="P2159" i="7"/>
  <c r="J1038" i="7"/>
  <c r="P1038" i="7"/>
  <c r="O1038" i="7"/>
  <c r="J1119" i="7"/>
  <c r="O1119" i="7"/>
  <c r="P1119" i="7"/>
  <c r="J143" i="7"/>
  <c r="O143" i="7"/>
  <c r="P143" i="7"/>
  <c r="J1457" i="7"/>
  <c r="O1457" i="7"/>
  <c r="P1457" i="7"/>
  <c r="J2170" i="7"/>
  <c r="P2170" i="7"/>
  <c r="O2170" i="7"/>
  <c r="J2122" i="7"/>
  <c r="P2122" i="7"/>
  <c r="O2122" i="7"/>
  <c r="J1877" i="7"/>
  <c r="O1877" i="7"/>
  <c r="P1877" i="7"/>
  <c r="J489" i="7"/>
  <c r="P489" i="7"/>
  <c r="O489" i="7"/>
  <c r="J1548" i="7"/>
  <c r="O1548" i="7"/>
  <c r="P1548" i="7"/>
  <c r="J1277" i="7"/>
  <c r="P1277" i="7"/>
  <c r="O1277" i="7"/>
  <c r="J1342" i="7"/>
  <c r="O1342" i="7"/>
  <c r="P1342" i="7"/>
  <c r="J1921" i="7"/>
  <c r="P1921" i="7"/>
  <c r="O1921" i="7"/>
  <c r="J2405" i="7"/>
  <c r="P2405" i="7"/>
  <c r="O2405" i="7"/>
  <c r="J1996" i="7"/>
  <c r="P1996" i="7"/>
  <c r="O1996" i="7"/>
  <c r="J760" i="7"/>
  <c r="O760" i="7"/>
  <c r="P760" i="7"/>
  <c r="J363" i="7"/>
  <c r="O363" i="7"/>
  <c r="P363" i="7"/>
  <c r="J2325" i="7"/>
  <c r="P2325" i="7"/>
  <c r="O2325" i="7"/>
  <c r="J404" i="7"/>
  <c r="P404" i="7"/>
  <c r="O404" i="7"/>
  <c r="J2232" i="7"/>
  <c r="P2232" i="7"/>
  <c r="O2232" i="7"/>
  <c r="J1772" i="7"/>
  <c r="P1772" i="7"/>
  <c r="O1772" i="7"/>
  <c r="J2554" i="7"/>
  <c r="P2554" i="7"/>
  <c r="O2554" i="7"/>
  <c r="J1570" i="7"/>
  <c r="P1570" i="7"/>
  <c r="O1570" i="7"/>
  <c r="J2208" i="7"/>
  <c r="O2208" i="7"/>
  <c r="P2208" i="7"/>
  <c r="J1433" i="7"/>
  <c r="P1433" i="7"/>
  <c r="O1433" i="7"/>
  <c r="J727" i="7"/>
  <c r="P727" i="7"/>
  <c r="O727" i="7"/>
  <c r="J211" i="7"/>
  <c r="O211" i="7"/>
  <c r="P211" i="7"/>
  <c r="J681" i="7"/>
  <c r="P681" i="7"/>
  <c r="O681" i="7"/>
  <c r="J2053" i="7"/>
  <c r="P2053" i="7"/>
  <c r="O2053" i="7"/>
  <c r="J2538" i="7"/>
  <c r="P2538" i="7"/>
  <c r="O2538" i="7"/>
  <c r="J385" i="7"/>
  <c r="P385" i="7"/>
  <c r="O385" i="7"/>
  <c r="J2600" i="7"/>
  <c r="P2600" i="7"/>
  <c r="O2600" i="7"/>
  <c r="J1952" i="7"/>
  <c r="P1952" i="7"/>
  <c r="O1952" i="7"/>
  <c r="J656" i="7"/>
  <c r="P656" i="7"/>
  <c r="O656" i="7"/>
  <c r="J1750" i="7"/>
  <c r="O1750" i="7"/>
  <c r="P1750" i="7"/>
  <c r="J1412" i="7"/>
  <c r="P1412" i="7"/>
  <c r="O1412" i="7"/>
  <c r="J343" i="7"/>
  <c r="P343" i="7"/>
  <c r="O343" i="7"/>
  <c r="J1865" i="7"/>
  <c r="O1865" i="7"/>
  <c r="P1865" i="7"/>
  <c r="J1000" i="7"/>
  <c r="P1000" i="7"/>
  <c r="O1000" i="7"/>
  <c r="J261" i="7"/>
  <c r="P261" i="7"/>
  <c r="O261" i="7"/>
  <c r="J795" i="7"/>
  <c r="P795" i="7"/>
  <c r="O795" i="7"/>
  <c r="J621" i="7"/>
  <c r="P621" i="7"/>
  <c r="O621" i="7"/>
  <c r="J1186" i="7"/>
  <c r="P1186" i="7"/>
  <c r="O1186" i="7"/>
  <c r="J240" i="7"/>
  <c r="O240" i="7"/>
  <c r="P240" i="7"/>
  <c r="J1232" i="7"/>
  <c r="P1232" i="7"/>
  <c r="O1232" i="7"/>
  <c r="J290" i="7"/>
  <c r="P290" i="7"/>
  <c r="O290" i="7"/>
  <c r="J445" i="7"/>
  <c r="P445" i="7"/>
  <c r="O445" i="7"/>
  <c r="J1984" i="7"/>
  <c r="P1984" i="7"/>
  <c r="O1984" i="7"/>
  <c r="J830" i="7"/>
  <c r="P830" i="7"/>
  <c r="O830" i="7"/>
  <c r="J1855" i="7"/>
  <c r="P1855" i="7"/>
  <c r="O1855" i="7"/>
  <c r="J2293" i="7"/>
  <c r="P2293" i="7"/>
  <c r="O2293" i="7"/>
  <c r="J2276" i="7"/>
  <c r="P2276" i="7"/>
  <c r="O2276" i="7"/>
  <c r="J2083" i="7"/>
  <c r="O2083" i="7"/>
  <c r="P2083" i="7"/>
  <c r="J1962" i="7"/>
  <c r="O1962" i="7"/>
  <c r="P1962" i="7"/>
  <c r="J1794" i="7"/>
  <c r="P1794" i="7"/>
  <c r="O1794" i="7"/>
  <c r="J579" i="7"/>
  <c r="P579" i="7"/>
  <c r="O579" i="7"/>
  <c r="J2522" i="7"/>
  <c r="P2522" i="7"/>
  <c r="O2522" i="7"/>
  <c r="J2135" i="7"/>
  <c r="P2135" i="7"/>
  <c r="O2135" i="7"/>
  <c r="J2261" i="7"/>
  <c r="P2261" i="7"/>
  <c r="O2261" i="7"/>
  <c r="J2460" i="7"/>
  <c r="P2460" i="7"/>
  <c r="O2460" i="7"/>
  <c r="J2097" i="7"/>
  <c r="O2097" i="7"/>
  <c r="P2097" i="7"/>
  <c r="J2494" i="7"/>
  <c r="O2494" i="7"/>
  <c r="P2494" i="7"/>
  <c r="J1014" i="7"/>
  <c r="P1014" i="7"/>
  <c r="O1014" i="7"/>
  <c r="J1096" i="7"/>
  <c r="P1096" i="7"/>
  <c r="O1096" i="7"/>
  <c r="J2195" i="7"/>
  <c r="P2195" i="7"/>
  <c r="O2195" i="7"/>
  <c r="J2111" i="7"/>
  <c r="P2111" i="7"/>
  <c r="O2111" i="7"/>
  <c r="J1525" i="7"/>
  <c r="O1525" i="7"/>
  <c r="P1525" i="7"/>
  <c r="J467" i="7"/>
  <c r="P467" i="7"/>
  <c r="O467" i="7"/>
  <c r="J1367" i="7"/>
  <c r="P1367" i="7"/>
  <c r="O1367" i="7"/>
  <c r="J2626" i="7"/>
  <c r="O2626" i="7"/>
  <c r="P2626" i="7"/>
  <c r="J2638" i="7"/>
  <c r="P2638" i="7"/>
  <c r="O2638" i="7"/>
  <c r="J1833" i="7"/>
  <c r="O1833" i="7"/>
  <c r="P1833" i="7"/>
  <c r="J2067" i="7"/>
  <c r="P2067" i="7"/>
  <c r="O2067" i="7"/>
  <c r="J2006" i="7"/>
  <c r="P2006" i="7"/>
  <c r="O2006" i="7"/>
  <c r="J423" i="7"/>
  <c r="P423" i="7"/>
  <c r="O423" i="7"/>
  <c r="J2570" i="7"/>
  <c r="O2570" i="7"/>
  <c r="P2570" i="7"/>
  <c r="J127" i="7"/>
  <c r="O127" i="7"/>
  <c r="P127" i="7"/>
  <c r="J558" i="7"/>
  <c r="P558" i="7"/>
  <c r="O558" i="7"/>
  <c r="J1071" i="7"/>
  <c r="P1071" i="7"/>
  <c r="O1071" i="7"/>
  <c r="J692" i="7"/>
  <c r="O692" i="7"/>
  <c r="P692" i="7"/>
  <c r="J1660" i="7"/>
  <c r="O1660" i="7"/>
  <c r="P1660" i="7"/>
  <c r="J1254" i="7"/>
  <c r="P1254" i="7"/>
  <c r="O1254" i="7"/>
  <c r="J1683" i="7"/>
  <c r="P1683" i="7"/>
  <c r="O1683" i="7"/>
  <c r="J173" i="7"/>
  <c r="P173" i="7"/>
  <c r="O173" i="7"/>
  <c r="J1974" i="7"/>
  <c r="O1974" i="7"/>
  <c r="P1974" i="7"/>
  <c r="J1299" i="7"/>
  <c r="P1299" i="7"/>
  <c r="O1299" i="7"/>
  <c r="J2037" i="7"/>
  <c r="O2037" i="7"/>
  <c r="P2037" i="7"/>
  <c r="J1503" i="7"/>
  <c r="P1503" i="7"/>
  <c r="O1503" i="7"/>
  <c r="J158" i="7"/>
  <c r="O158" i="7"/>
  <c r="P158" i="7"/>
  <c r="J2023" i="7"/>
  <c r="P2023" i="7"/>
  <c r="O2023" i="7"/>
  <c r="J1141" i="7"/>
  <c r="O1141" i="7"/>
  <c r="P1141" i="7"/>
  <c r="J1931" i="7"/>
  <c r="O1931" i="7"/>
  <c r="P1931" i="7"/>
  <c r="L1728" i="7"/>
  <c r="DZ1728" i="7"/>
  <c r="L600" i="7"/>
  <c r="DZ600" i="7"/>
  <c r="L2340" i="7"/>
  <c r="DZ2340" i="7"/>
  <c r="L2358" i="7"/>
  <c r="DZ2358" i="7"/>
  <c r="L709" i="7"/>
  <c r="DZ709" i="7"/>
  <c r="DZ958" i="7"/>
  <c r="L958" i="7"/>
  <c r="L1843" i="7"/>
  <c r="DZ1843" i="7"/>
  <c r="L2308" i="7"/>
  <c r="DZ2308" i="7"/>
  <c r="L2472" i="7"/>
  <c r="DZ2472" i="7"/>
  <c r="U18" i="1"/>
  <c r="AL266" i="1"/>
  <c r="CC402" i="1"/>
  <c r="CC381" i="1" s="1"/>
  <c r="AL381" i="1"/>
  <c r="AK266" i="1"/>
  <c r="CB536" i="1"/>
  <c r="CB513" i="1" s="1"/>
  <c r="X349" i="1"/>
  <c r="X309" i="1" s="1"/>
  <c r="CA402" i="1"/>
  <c r="AR402" i="1" s="1"/>
  <c r="F495" i="1"/>
  <c r="R434" i="1"/>
  <c r="Q309" i="1"/>
  <c r="F361" i="1"/>
  <c r="X266" i="1"/>
  <c r="F303" i="1"/>
  <c r="AV381" i="1"/>
  <c r="F407" i="1"/>
  <c r="CF94" i="1"/>
  <c r="AW135" i="1"/>
  <c r="AB266" i="1"/>
  <c r="O277" i="1"/>
  <c r="F496" i="1"/>
  <c r="S434" i="1"/>
  <c r="Q434" i="1"/>
  <c r="F493" i="1"/>
  <c r="BD18" i="1"/>
  <c r="F703" i="1"/>
  <c r="AR167" i="1"/>
  <c r="F224" i="1"/>
  <c r="F484" i="1"/>
  <c r="P434" i="1"/>
  <c r="S266" i="1"/>
  <c r="F292" i="1"/>
  <c r="AK381" i="1"/>
  <c r="X402" i="1"/>
  <c r="AB94" i="1"/>
  <c r="O135" i="1"/>
  <c r="AV135" i="1"/>
  <c r="CE94" i="1"/>
  <c r="F408" i="1"/>
  <c r="AW381" i="1"/>
  <c r="Q266" i="1"/>
  <c r="F289" i="1"/>
  <c r="CF513" i="1"/>
  <c r="AW536" i="1"/>
  <c r="CA536" i="1"/>
  <c r="GO515" i="1"/>
  <c r="CC536" i="1" s="1"/>
  <c r="AU22" i="1"/>
  <c r="AU678" i="1"/>
  <c r="F667" i="1"/>
  <c r="H16" i="2" s="1"/>
  <c r="CH513" i="1"/>
  <c r="AY536" i="1"/>
  <c r="CF434" i="1"/>
  <c r="AW481" i="1"/>
  <c r="AT402" i="1"/>
  <c r="F539" i="1"/>
  <c r="P513" i="1"/>
  <c r="O349" i="1"/>
  <c r="AB309" i="1"/>
  <c r="CH309" i="1"/>
  <c r="AY349" i="1"/>
  <c r="AL94" i="1"/>
  <c r="Y135" i="1"/>
  <c r="AL513" i="1"/>
  <c r="Y536" i="1"/>
  <c r="CE513" i="1"/>
  <c r="AV536" i="1"/>
  <c r="R513" i="1"/>
  <c r="F550" i="1"/>
  <c r="R309" i="1"/>
  <c r="F363" i="1"/>
  <c r="F375" i="1"/>
  <c r="S309" i="1"/>
  <c r="F364" i="1"/>
  <c r="AV277" i="1"/>
  <c r="CE266" i="1"/>
  <c r="GO312" i="1"/>
  <c r="CC349" i="1" s="1"/>
  <c r="CA349" i="1"/>
  <c r="CF309" i="1"/>
  <c r="AW349" i="1"/>
  <c r="X481" i="1"/>
  <c r="AK434" i="1"/>
  <c r="GN96" i="1"/>
  <c r="CB135" i="1" s="1"/>
  <c r="CA135" i="1"/>
  <c r="CH94" i="1"/>
  <c r="AY135" i="1"/>
  <c r="P266" i="1"/>
  <c r="F280" i="1"/>
  <c r="CE309" i="1"/>
  <c r="AV349" i="1"/>
  <c r="P94" i="1"/>
  <c r="F138" i="1"/>
  <c r="P648" i="1"/>
  <c r="CH434" i="1"/>
  <c r="AY481" i="1"/>
  <c r="S513" i="1"/>
  <c r="F551" i="1"/>
  <c r="AK94" i="1"/>
  <c r="X135" i="1"/>
  <c r="Y266" i="1"/>
  <c r="F304" i="1"/>
  <c r="F352" i="1"/>
  <c r="P309" i="1"/>
  <c r="X536" i="1"/>
  <c r="AK513" i="1"/>
  <c r="CE434" i="1"/>
  <c r="AV481" i="1"/>
  <c r="S94" i="1"/>
  <c r="F150" i="1"/>
  <c r="S648" i="1"/>
  <c r="S381" i="1"/>
  <c r="F417" i="1"/>
  <c r="CH266" i="1"/>
  <c r="AY277" i="1"/>
  <c r="Y481" i="1"/>
  <c r="AL434" i="1"/>
  <c r="AL309" i="1"/>
  <c r="Y349" i="1"/>
  <c r="R94" i="1"/>
  <c r="F149" i="1"/>
  <c r="R648" i="1"/>
  <c r="GO437" i="1"/>
  <c r="CC481" i="1" s="1"/>
  <c r="CA481" i="1"/>
  <c r="Q94" i="1"/>
  <c r="F147" i="1"/>
  <c r="Q648" i="1"/>
  <c r="V22" i="1"/>
  <c r="F671" i="1"/>
  <c r="V678" i="1"/>
  <c r="AW277" i="1"/>
  <c r="CF266" i="1"/>
  <c r="F548" i="1"/>
  <c r="Q513" i="1"/>
  <c r="F429" i="1"/>
  <c r="Y381" i="1"/>
  <c r="O402" i="1"/>
  <c r="AB381" i="1"/>
  <c r="AB434" i="1"/>
  <c r="O481" i="1"/>
  <c r="AY381" i="1"/>
  <c r="F410" i="1"/>
  <c r="AB513" i="1"/>
  <c r="O536" i="1"/>
  <c r="CA277" i="1"/>
  <c r="GN268" i="1"/>
  <c r="CB277" i="1" s="1"/>
  <c r="J2472" i="7" l="1"/>
  <c r="P2472" i="7"/>
  <c r="O2472" i="7"/>
  <c r="J2308" i="7"/>
  <c r="P2308" i="7"/>
  <c r="O2308" i="7"/>
  <c r="J2340" i="7"/>
  <c r="O2340" i="7"/>
  <c r="P2340" i="7"/>
  <c r="J2358" i="7"/>
  <c r="P2358" i="7"/>
  <c r="O2358" i="7"/>
  <c r="J1843" i="7"/>
  <c r="P1843" i="7"/>
  <c r="O1843" i="7"/>
  <c r="J600" i="7"/>
  <c r="O600" i="7"/>
  <c r="P600" i="7"/>
  <c r="J958" i="7"/>
  <c r="P958" i="7"/>
  <c r="O958" i="7"/>
  <c r="J1728" i="7"/>
  <c r="O1728" i="7"/>
  <c r="P1728" i="7"/>
  <c r="J709" i="7"/>
  <c r="P709" i="7"/>
  <c r="O709" i="7"/>
  <c r="AS536" i="1"/>
  <c r="CA381" i="1"/>
  <c r="AW513" i="1"/>
  <c r="F542" i="1"/>
  <c r="AY309" i="1"/>
  <c r="F357" i="1"/>
  <c r="S22" i="1"/>
  <c r="F663" i="1"/>
  <c r="S678" i="1"/>
  <c r="F282" i="1"/>
  <c r="AV266" i="1"/>
  <c r="X513" i="1"/>
  <c r="F562" i="1"/>
  <c r="F487" i="1"/>
  <c r="AW434" i="1"/>
  <c r="AR481" i="1"/>
  <c r="CA434" i="1"/>
  <c r="F354" i="1"/>
  <c r="AV309" i="1"/>
  <c r="AV434" i="1"/>
  <c r="F486" i="1"/>
  <c r="AY513" i="1"/>
  <c r="F544" i="1"/>
  <c r="P22" i="1"/>
  <c r="P678" i="1"/>
  <c r="F651" i="1"/>
  <c r="AR381" i="1"/>
  <c r="F430" i="1"/>
  <c r="AW94" i="1"/>
  <c r="F141" i="1"/>
  <c r="AW648" i="1"/>
  <c r="X94" i="1"/>
  <c r="F161" i="1"/>
  <c r="X648" i="1"/>
  <c r="CA309" i="1"/>
  <c r="AR349" i="1"/>
  <c r="Q22" i="1"/>
  <c r="F660" i="1"/>
  <c r="Q678" i="1"/>
  <c r="O266" i="1"/>
  <c r="F279" i="1"/>
  <c r="AT381" i="1"/>
  <c r="F420" i="1"/>
  <c r="CA94" i="1"/>
  <c r="AR135" i="1"/>
  <c r="F541" i="1"/>
  <c r="AV513" i="1"/>
  <c r="V18" i="1"/>
  <c r="F701" i="1"/>
  <c r="O94" i="1"/>
  <c r="F137" i="1"/>
  <c r="O648" i="1"/>
  <c r="AU18" i="1"/>
  <c r="F697" i="1"/>
  <c r="CA266" i="1"/>
  <c r="AR277" i="1"/>
  <c r="O513" i="1"/>
  <c r="F538" i="1"/>
  <c r="R22" i="1"/>
  <c r="F662" i="1"/>
  <c r="R678" i="1"/>
  <c r="O381" i="1"/>
  <c r="F404" i="1"/>
  <c r="Y513" i="1"/>
  <c r="F563" i="1"/>
  <c r="CC309" i="1"/>
  <c r="AT349" i="1"/>
  <c r="F351" i="1"/>
  <c r="O309" i="1"/>
  <c r="O434" i="1"/>
  <c r="F483" i="1"/>
  <c r="F508" i="1"/>
  <c r="Y434" i="1"/>
  <c r="CB94" i="1"/>
  <c r="AS135" i="1"/>
  <c r="AY266" i="1"/>
  <c r="F285" i="1"/>
  <c r="AS513" i="1"/>
  <c r="F553" i="1"/>
  <c r="X434" i="1"/>
  <c r="F507" i="1"/>
  <c r="CC513" i="1"/>
  <c r="AT536" i="1"/>
  <c r="F489" i="1"/>
  <c r="AY434" i="1"/>
  <c r="AS277" i="1"/>
  <c r="CB266" i="1"/>
  <c r="AT481" i="1"/>
  <c r="CC434" i="1"/>
  <c r="AV94" i="1"/>
  <c r="F140" i="1"/>
  <c r="AV648" i="1"/>
  <c r="X381" i="1"/>
  <c r="F428" i="1"/>
  <c r="F376" i="1"/>
  <c r="Y309" i="1"/>
  <c r="AY94" i="1"/>
  <c r="F143" i="1"/>
  <c r="AY648" i="1"/>
  <c r="AW266" i="1"/>
  <c r="F283" i="1"/>
  <c r="AW309" i="1"/>
  <c r="F355" i="1"/>
  <c r="Y94" i="1"/>
  <c r="F162" i="1"/>
  <c r="Y648" i="1"/>
  <c r="CA513" i="1"/>
  <c r="AR536" i="1"/>
  <c r="Y22" i="1" l="1"/>
  <c r="Y678" i="1"/>
  <c r="F675" i="1"/>
  <c r="AT434" i="1"/>
  <c r="F499" i="1"/>
  <c r="AR94" i="1"/>
  <c r="F163" i="1"/>
  <c r="AR648" i="1"/>
  <c r="S18" i="1"/>
  <c r="F693" i="1"/>
  <c r="F367" i="1"/>
  <c r="AT309" i="1"/>
  <c r="AT648" i="1"/>
  <c r="AT513" i="1"/>
  <c r="F554" i="1"/>
  <c r="J16" i="2"/>
  <c r="AV22" i="1"/>
  <c r="AV678" i="1"/>
  <c r="F653" i="1"/>
  <c r="F377" i="1"/>
  <c r="AR309" i="1"/>
  <c r="R18" i="1"/>
  <c r="F692" i="1"/>
  <c r="P18" i="1"/>
  <c r="F681" i="1"/>
  <c r="O22" i="1"/>
  <c r="O678" i="1"/>
  <c r="F650" i="1"/>
  <c r="AR266" i="1"/>
  <c r="F305" i="1"/>
  <c r="AR434" i="1"/>
  <c r="F509" i="1"/>
  <c r="AS266" i="1"/>
  <c r="F294" i="1"/>
  <c r="AW22" i="1"/>
  <c r="F654" i="1"/>
  <c r="AW678" i="1"/>
  <c r="AY22" i="1"/>
  <c r="F656" i="1"/>
  <c r="AY678" i="1"/>
  <c r="X22" i="1"/>
  <c r="X678" i="1"/>
  <c r="F674" i="1"/>
  <c r="AR513" i="1"/>
  <c r="F564" i="1"/>
  <c r="AS94" i="1"/>
  <c r="F152" i="1"/>
  <c r="AS648" i="1"/>
  <c r="Q18" i="1"/>
  <c r="F690" i="1"/>
  <c r="AT22" i="1" l="1"/>
  <c r="AT678" i="1"/>
  <c r="F666" i="1"/>
  <c r="F16" i="2" s="1"/>
  <c r="O18" i="1"/>
  <c r="F680" i="1"/>
  <c r="AV18" i="1"/>
  <c r="F683" i="1"/>
  <c r="X18" i="1"/>
  <c r="F704" i="1"/>
  <c r="Y18" i="1"/>
  <c r="F705" i="1"/>
  <c r="AS22" i="1"/>
  <c r="AS678" i="1"/>
  <c r="F665" i="1"/>
  <c r="E16" i="2" s="1"/>
  <c r="AR22" i="1"/>
  <c r="F676" i="1"/>
  <c r="AR678" i="1"/>
  <c r="AY18" i="1"/>
  <c r="F686" i="1"/>
  <c r="AW18" i="1"/>
  <c r="F684" i="1"/>
  <c r="I16" i="2" l="1"/>
  <c r="N16" i="2" s="1"/>
  <c r="AS18" i="1"/>
  <c r="F695" i="1"/>
  <c r="AT18" i="1"/>
  <c r="F696" i="1"/>
  <c r="AR18" i="1"/>
  <c r="F706" i="1"/>
</calcChain>
</file>

<file path=xl/sharedStrings.xml><?xml version="1.0" encoding="utf-8"?>
<sst xmlns="http://schemas.openxmlformats.org/spreadsheetml/2006/main" count="35353" uniqueCount="1756">
  <si>
    <t>Smeta.RU (Terminal)  (495) 974-1589</t>
  </si>
  <si>
    <t>_PS_</t>
  </si>
  <si>
    <t>Smeta.RU (Terminal)</t>
  </si>
  <si>
    <t/>
  </si>
  <si>
    <t>1_(Копия)</t>
  </si>
  <si>
    <t>НАВР ремонт КЛ 0,4-20 кВ</t>
  </si>
  <si>
    <t>Агаркова Т.М.</t>
  </si>
  <si>
    <t>Главный специалист ОЦ</t>
  </si>
  <si>
    <t>Прохоренкова Т.Н.</t>
  </si>
  <si>
    <t>Начальник ОЦ</t>
  </si>
  <si>
    <t>Сметные нормы списания</t>
  </si>
  <si>
    <t>Коды ценников</t>
  </si>
  <si>
    <t>Москва (Общестрой) 1-й квартал 2026 ФСНБ-2022_И17 капитальный ремонт</t>
  </si>
  <si>
    <t>Версия 1.17.0 для ФСНБ-2022 И17</t>
  </si>
  <si>
    <t>ФСНБ-2022 - Изменения И17</t>
  </si>
  <si>
    <t>Поправки для ФСНБ-2022 от 25.02.2026 г И17 (55/пр) Капитальный ремонт производственных зданий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</si>
  <si>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</si>
  <si>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</si>
  <si>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</si>
  <si>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)*0</t>
  </si>
  <si>
    <t>К=0,87; 0,84; 0,3932; 0,4609; 0,384; 0,544 - корректирующие коэффициенты приводящие к стоимости по договору-аналогу</t>
  </si>
  <si>
    <t>К=0,8 - корректирующий коэффициент по договору-аналогу</t>
  </si>
  <si>
    <t>Новый раздел</t>
  </si>
  <si>
    <t>1. Земляные работы</t>
  </si>
  <si>
    <t>1</t>
  </si>
  <si>
    <t>Калькуляция №1</t>
  </si>
  <si>
    <t>Рытье шурфа в немерзлом грунте для определения места повреждения кабельной линии</t>
  </si>
  <si>
    <t>1 шурф</t>
  </si>
  <si>
    <t>Материалы строительные</t>
  </si>
  <si>
    <t>Материалы, изделия и конструкции</t>
  </si>
  <si>
    <t>материалы (03)</t>
  </si>
  <si>
    <t>занесена вручную</t>
  </si>
  <si>
    <t>2</t>
  </si>
  <si>
    <t>Калькуляция №2</t>
  </si>
  <si>
    <t>Рытье шурфа в немерзлом налипающем грунте для определения места повреждения кабельной линии</t>
  </si>
  <si>
    <t>3</t>
  </si>
  <si>
    <t>Калькуляция №3</t>
  </si>
  <si>
    <t>Разработка немерзлого грунта в траншее вручную</t>
  </si>
  <si>
    <t>1 м3</t>
  </si>
  <si>
    <t>4</t>
  </si>
  <si>
    <t>Калькуляция №4</t>
  </si>
  <si>
    <t>Разработка  немерзлого налипающего грунта в траншее вручную</t>
  </si>
  <si>
    <t>5</t>
  </si>
  <si>
    <t>Калькуляция №5</t>
  </si>
  <si>
    <t>Засыпка  немерзлого грунта дна траншеи разработанного вручную, с трамбованием</t>
  </si>
  <si>
    <t>6</t>
  </si>
  <si>
    <t>Калькуляция №6</t>
  </si>
  <si>
    <t>Засыпка  немерзлого  налипающего грунта дна траншеи разработанного вручную, с трамбованием</t>
  </si>
  <si>
    <t>7</t>
  </si>
  <si>
    <t>Калькуляция №7</t>
  </si>
  <si>
    <t>Разработка грунта в траншее экскаватором-планировщиком на шасси автомобильного типа, емкость ковша 0,6 м3</t>
  </si>
  <si>
    <t>8</t>
  </si>
  <si>
    <t>Калькуляция №8</t>
  </si>
  <si>
    <t>Разработка грунта в траншее экскаватором-одноковшовым дизельным на пневмоколесном ходу, объем ковша 0,4 м3</t>
  </si>
  <si>
    <t>9</t>
  </si>
  <si>
    <t>Калькуляция №9</t>
  </si>
  <si>
    <t>Разработка грунта в траншее экскаватором-одноковшовым дизельным на пневмоколесном ходу, объем ковша 0,5 м3</t>
  </si>
  <si>
    <t>10</t>
  </si>
  <si>
    <t>Калькуляция №10</t>
  </si>
  <si>
    <t>Разработка грунта в траншее экскаватором-одноковшовым дизельным на пневмоколесном ходу, объем ковша 0,25 м3</t>
  </si>
  <si>
    <t>11</t>
  </si>
  <si>
    <t>Калькуляция №11</t>
  </si>
  <si>
    <t>Засыпка траншеи грунтом экскаватором-планировщиком на шасси автомобильного типа, емкость ковша 0,6 м3</t>
  </si>
  <si>
    <t>12</t>
  </si>
  <si>
    <t>Калькуляция №12</t>
  </si>
  <si>
    <t>Засыпка траншеи грунтом экскаватором-одноковшовым дизельным на пневмоколесном ходу, объем ковша 0,4 м3</t>
  </si>
  <si>
    <t>13</t>
  </si>
  <si>
    <t>Калькуляция №13</t>
  </si>
  <si>
    <t>Засыпка траншеи грунтом экскаватором-одноковшовым дизельным на пневмоколесном ходу, объем ковша 0,5 м3</t>
  </si>
  <si>
    <t>14</t>
  </si>
  <si>
    <t>Калькуляция №14</t>
  </si>
  <si>
    <t>Засыпка траншеи грунтом экскаватором-одноковшовым дизельным на пневмоколесном ходу, объем ковша 0,25 м3</t>
  </si>
  <si>
    <t>15</t>
  </si>
  <si>
    <t>Калькуляция №15</t>
  </si>
  <si>
    <t>Разработка грунта налипающего в траншее экскаватором-планировщиком на шасси автомобильного типа, емкость ковша 0,6 м3</t>
  </si>
  <si>
    <t>16</t>
  </si>
  <si>
    <t>Калькуляция №16</t>
  </si>
  <si>
    <t>Разработка налипающего грунта  в траншее экскаватором-одноковшовым дизельным на пневмоколесном ходу, объем ковша 0,4 м3</t>
  </si>
  <si>
    <t>17</t>
  </si>
  <si>
    <t>Калькуляция №17</t>
  </si>
  <si>
    <t>Разработка налипающего  грунта в траншее экскаватором-одноковшовым дизельным на пневмоколесном ходу, объем ковша 0,5 м3</t>
  </si>
  <si>
    <t>18</t>
  </si>
  <si>
    <t>Калькуляция №18</t>
  </si>
  <si>
    <t>Разработка налипающего грунта в траншее экскаватором-одноковшовым дизельным на пневмоколесном ходу, объем ковша 0,25 м3</t>
  </si>
  <si>
    <t>19</t>
  </si>
  <si>
    <t>Калькуляция №19</t>
  </si>
  <si>
    <t>Засыпка траншеи налипающим грунтом экскаватором-планировщиком на шасси автомобильного типа, емкость ковша 0,6 м3</t>
  </si>
  <si>
    <t>20</t>
  </si>
  <si>
    <t>Калькуляция №20</t>
  </si>
  <si>
    <t>Засыпка траншеи налипающим грунтом экскаватором-одноковшовым дизельным на пневмоколесном ходу, объем ковша 0,4 м3</t>
  </si>
  <si>
    <t>21</t>
  </si>
  <si>
    <t>Калькуляция №21</t>
  </si>
  <si>
    <t>Засыпка траншеи налипающим грунтом экскаватором-одноковшовым дизельным на пневмоколесном ходу, объем ковша 0,5 м3</t>
  </si>
  <si>
    <t>22</t>
  </si>
  <si>
    <t>Калькуляция №22</t>
  </si>
  <si>
    <t>Засыпка траншеи налипающим грунтом экскаватором-одноковшовым дизельным на пневмоколесном ходу, объем ковша 0,25 м3</t>
  </si>
  <si>
    <t>23</t>
  </si>
  <si>
    <t>Калькуляция №23</t>
  </si>
  <si>
    <t>Очистка участка в два короба 1 м траншеи от снега для оттаивания</t>
  </si>
  <si>
    <t>1 М ТРАНШЕИ</t>
  </si>
  <si>
    <t>24</t>
  </si>
  <si>
    <t>Калькуляция №24</t>
  </si>
  <si>
    <t>Укладка двух коробов 1 м траншеи на оттаиваемый участок</t>
  </si>
  <si>
    <t>25</t>
  </si>
  <si>
    <t>Калькуляция №25</t>
  </si>
  <si>
    <t>Засыпка двух коробов 1 м траншеи оттаивания грунтом</t>
  </si>
  <si>
    <t>26</t>
  </si>
  <si>
    <t>Калькуляция №26</t>
  </si>
  <si>
    <t>Уборка двух коробов 1 м траншеи оттаивания с очисткой от грунта</t>
  </si>
  <si>
    <t>27</t>
  </si>
  <si>
    <t>Калькуляция №27</t>
  </si>
  <si>
    <t>Очистка участка в четыре короба 1 м траншеи от снега для оттаивания</t>
  </si>
  <si>
    <t>28</t>
  </si>
  <si>
    <t>Калькуляция №28</t>
  </si>
  <si>
    <t>Укладка четырех коробов 1 м траншеи на оттаиваемый участок</t>
  </si>
  <si>
    <t>29</t>
  </si>
  <si>
    <t>Калькуляция №29</t>
  </si>
  <si>
    <t>Засыпка четырех коробов 1 м траншеи оттаивания грунтом</t>
  </si>
  <si>
    <t>30</t>
  </si>
  <si>
    <t>Калькуляция №30</t>
  </si>
  <si>
    <t>Уборка четырех коробов 1 м траншеи оттаивания с очисткой от грунта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</si>
  <si>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</si>
  <si>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</si>
  <si>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</si>
  <si>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</si>
  <si>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</si>
  <si>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</si>
  <si>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</si>
  <si>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</si>
  <si>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</si>
  <si>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</si>
  <si>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</si>
  <si>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</si>
  <si>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</si>
  <si>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</si>
  <si>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</si>
  <si>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</si>
  <si>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</si>
  <si>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</si>
  <si>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</si>
  <si>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</si>
  <si>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</si>
  <si>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</si>
  <si>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</si>
  <si>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</si>
  <si>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</si>
  <si>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</si>
  <si>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</si>
  <si>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</si>
  <si>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</si>
  <si>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</si>
  <si>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</si>
  <si>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</si>
  <si>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</si>
  <si>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</si>
  <si>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</si>
  <si>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</si>
  <si>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</si>
  <si>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</si>
  <si>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</si>
  <si>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</si>
  <si>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</si>
  <si>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</si>
  <si>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</si>
  <si>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</si>
  <si>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</si>
  <si>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</si>
  <si>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</si>
  <si>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</si>
  <si>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</si>
  <si>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</si>
  <si>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</si>
  <si>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</si>
  <si>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</si>
  <si>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</si>
  <si>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2. Работы связанные с разборкой и восстановлением газонов, тротуаров, дорожных покрытий.</t>
  </si>
  <si>
    <t>31</t>
  </si>
  <si>
    <t>68-02-004-42</t>
  </si>
  <si>
    <t>Разборка покрытий и оснований: асфальтобетонных, цементобетонных, щебеночных слоев экскаватором-погрузчиком</t>
  </si>
  <si>
    <t>100 м3</t>
  </si>
  <si>
    <t>ГЭСНр-2022 доп.16, 68-02-004-42, приказ Минстроя России от 12.11.2025 г. № 696/пр</t>
  </si>
  <si>
    <t>*0</t>
  </si>
  <si>
    <t>*0,87</t>
  </si>
  <si>
    <t>Ремонтно-строительные работы</t>
  </si>
  <si>
    <t>Благоустройство</t>
  </si>
  <si>
    <t>рФЕР-68</t>
  </si>
  <si>
    <t>Пр/812-102.0-1</t>
  </si>
  <si>
    <t>Пр/774-102.0</t>
  </si>
  <si>
    <t>32</t>
  </si>
  <si>
    <t>68-02-004-04</t>
  </si>
  <si>
    <t>Разборка покрытий и оснований: асфальтобетонных с помощью молотков отбойных</t>
  </si>
  <si>
    <t>ГЭСНр-2022 доп.16, 68-02-004-04, приказ Минстроя России от 12.11.2025 г. № 696/пр</t>
  </si>
  <si>
    <t>33</t>
  </si>
  <si>
    <t>68-02-004-03</t>
  </si>
  <si>
    <t>Разборка покрытий и оснований: черных щебеночных</t>
  </si>
  <si>
    <t>ГЭСНр-2022 доп.16, 68-02-004-03, приказ Минстроя России от 12.11.2025 г. № 696/пр</t>
  </si>
  <si>
    <t>34</t>
  </si>
  <si>
    <t>68-02-004-02</t>
  </si>
  <si>
    <t>Разборка покрытий и оснований: щебеночных</t>
  </si>
  <si>
    <t>ГЭСНр-2022 доп.16, 68-02-004-02, приказ Минстроя России от 12.11.2025 г. № 696/пр</t>
  </si>
  <si>
    <t>35</t>
  </si>
  <si>
    <t>68-02-012-01</t>
  </si>
  <si>
    <t>Разборка тротуаров и дорожек из плит с их отноской и укладкой в штабель</t>
  </si>
  <si>
    <t>100 м2</t>
  </si>
  <si>
    <t>ГЭСНр-2022, 68-02-012-01, приказ Минстроя России от 18.05.2022 г. № 378/пр</t>
  </si>
  <si>
    <t>36</t>
  </si>
  <si>
    <t>27-06-008-01</t>
  </si>
  <si>
    <t>Устройство шва-стыка в асфальтобетонном покрытии</t>
  </si>
  <si>
    <t>100 м</t>
  </si>
  <si>
    <t>ГЭСН-2022 доп.7, 27-06-008-01, приказ Минстроя России от 02.08.2023 г. № 551/пр</t>
  </si>
  <si>
    <t>Общестроительные работы</t>
  </si>
  <si>
    <t>Автомобильные дороги</t>
  </si>
  <si>
    <t>ФЕР-27</t>
  </si>
  <si>
    <t>Пр/812-021.0-1</t>
  </si>
  <si>
    <t>Пр/774-021.0</t>
  </si>
  <si>
    <t>37</t>
  </si>
  <si>
    <t>27-06-031-01</t>
  </si>
  <si>
    <t>Устройство покрытия из горячих асфальтобетонных смесей асфальтоукладчиками: третьего типоразмера, ширина укладки до 6 м, толщина слоя 4 см (крупнозернистая смесь 4 см)</t>
  </si>
  <si>
    <t>1000 м2</t>
  </si>
  <si>
    <t>ГЭСН-2022, 27-06-031-01, приказ Минстроя России от 18.05.2022 г. № 378/пр</t>
  </si>
  <si>
    <t>38</t>
  </si>
  <si>
    <t>27-06-032-01</t>
  </si>
  <si>
    <t>При изменении толщины покрытия на 0,5 см добавлять или исключать: к норме 27-06-031-01  (крупнозернистая смесь)</t>
  </si>
  <si>
    <t>ГЭСН-2022, 27-06-032-01, приказ Минстроя России от 18.05.2022 г. № 378/пр</t>
  </si>
  <si>
    <t>39</t>
  </si>
  <si>
    <t>Устройство покрытия из горячих асфальтобетонных смесей асфальтоукладчиками: третьего типоразмера, ширина укладки до 6 м, толщина слоя 4 см (мелкозернистая смесь 4 см)</t>
  </si>
  <si>
    <t>40</t>
  </si>
  <si>
    <t>27-04-006-01</t>
  </si>
  <si>
    <t>Устройство оснований толщиной 15 см из щебня при укатке каменных материалов с пределом прочности на сжатие свыше 68,6 до 98,1 МПа (свыше 700 до 1000 кгс/см2): однослойных</t>
  </si>
  <si>
    <t>ГЭСН-2022 доп.12, 27-04-006-01, приказ Минстроя России от 07.11.2024 г. № 747/пр</t>
  </si>
  <si>
    <t>41</t>
  </si>
  <si>
    <t>27-04-001-04</t>
  </si>
  <si>
    <t>Устройство подстилающих и выравнивающих слоев оснований: из щебня</t>
  </si>
  <si>
    <t>ГЭСН-2022 доп.15, 27-04-001-04, приказ Минстроя России от 14.08.2025 г. № 490/пр</t>
  </si>
  <si>
    <t>42</t>
  </si>
  <si>
    <t>27-07-002-01</t>
  </si>
  <si>
    <t>Устройство оснований толщиной 12 см под тротуары из кирпичного или известнякового щебня</t>
  </si>
  <si>
    <t>ГЭСН-2022, 27-07-002-01, приказ Минстроя России от 18.05.2022 г. № 378/пр</t>
  </si>
  <si>
    <t>Автомобильные дороги устройство покрытий дорожек, тротуаров, мостовых и площадок и прочее</t>
  </si>
  <si>
    <t>Пр/812-021.1-1</t>
  </si>
  <si>
    <t>Пр/774-021.1</t>
  </si>
  <si>
    <t>43</t>
  </si>
  <si>
    <t>27-07-001-01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</si>
  <si>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</si>
  <si>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ГЭСН-2022 доп.15, 27-07-001-01, приказ Минстроя России от 14.08.2025 г. № 490/пр</t>
  </si>
  <si>
    <t>44</t>
  </si>
  <si>
    <t>27-07-001-03</t>
  </si>
  <si>
    <t>Устройство асфальтобетонных покрытий дорожек и тротуаров двухслойных: нижний слой из горячей асфальтобетонной смеси толщиной 4,5 см</t>
  </si>
  <si>
    <t>ГЭСН-2022 доп.15, 27-07-001-03, приказ Минстроя России от 14.08.2025 г. № 490/пр</t>
  </si>
  <si>
    <t>45</t>
  </si>
  <si>
    <t>27-07-001-04</t>
  </si>
  <si>
    <t>Устройство асфальтобетонных покрытий дорожек и тротуаров двухслойных: верхний слой из горячей асфальтобетонной смеси толщиной 3 см</t>
  </si>
  <si>
    <t>ГЭСН-2022 доп.15, 27-07-001-04, приказ Минстроя России от 14.08.2025 г. № 490/пр</t>
  </si>
  <si>
    <t>46</t>
  </si>
  <si>
    <t>27-07-005-01</t>
  </si>
  <si>
    <t>Устройство покрытий из тротуарной плитки, количество плитки при укладке на 1 м2: 40 шт.</t>
  </si>
  <si>
    <t>10 м2</t>
  </si>
  <si>
    <t>ГЭСН-2022 доп.15, 27-07-005-01, приказ Минстроя России от 14.08.2025 г. № 490/пр</t>
  </si>
  <si>
    <t>47</t>
  </si>
  <si>
    <t>27-07-005-02</t>
  </si>
  <si>
    <t>Устройство покрытий из тротуарной плитки, количество плитки при укладке на 1 м2: 55 шт.</t>
  </si>
  <si>
    <t>ГЭСН-2022 доп.15, 27-07-005-02, приказ Минстроя России от 14.08.2025 г. № 490/пр</t>
  </si>
  <si>
    <t>48</t>
  </si>
  <si>
    <t>27-07-005-03</t>
  </si>
  <si>
    <t>Устройство покрытий из тротуарной плитки, количество плитки при укладке на 1 м2: 90 шт.</t>
  </si>
  <si>
    <t>ГЭСН-2022 доп.15, 27-07-005-03, приказ Минстроя России от 14.08.2025 г. № 490/пр</t>
  </si>
  <si>
    <t>49</t>
  </si>
  <si>
    <t>27-07-003-01</t>
  </si>
  <si>
    <t>Устройство бетонных плитных тротуаров с заполнением швов: цементным раствором</t>
  </si>
  <si>
    <t>ГЭСН-2022 доп.15, 27-07-003-01, приказ Минстроя России от 14.08.2025 г. № 490/пр</t>
  </si>
  <si>
    <t>50</t>
  </si>
  <si>
    <t>27-07-003-02</t>
  </si>
  <si>
    <t>Устройство бетонных плитных тротуаров с заполнением швов: песком</t>
  </si>
  <si>
    <t>ГЭСН-2022 доп.15, 27-07-003-02, приказ Минстроя России от 14.08.2025 г. № 490/пр</t>
  </si>
  <si>
    <t>51</t>
  </si>
  <si>
    <t>68-02-006-01</t>
  </si>
  <si>
    <t>Разборка бортовых камней: на бетонном основании</t>
  </si>
  <si>
    <t>ГЭСНр-2022, 68-02-006-01, приказ Минстроя России от 18.05.2022 г. № 378/пр</t>
  </si>
  <si>
    <t>52</t>
  </si>
  <si>
    <t>68-02-006-02</t>
  </si>
  <si>
    <t>Разборка бортовых камней: на щебеночном основании</t>
  </si>
  <si>
    <t>ГЭСНр-2022, 68-02-006-02, приказ Минстроя России от 18.05.2022 г. № 378/пр</t>
  </si>
  <si>
    <t>53</t>
  </si>
  <si>
    <t>27-02-010-01</t>
  </si>
  <si>
    <t>Установка бортовых камней бетонных: при цементобетонных покрытиях</t>
  </si>
  <si>
    <t>ГЭСН-2022 доп.16, 27-02-010-01, приказ Минстроя России от 12.11.2025 г. № 696/пр</t>
  </si>
  <si>
    <t>Автомобильные дороги (установка бортового камня 27-02-010-01:07)</t>
  </si>
  <si>
    <t>54</t>
  </si>
  <si>
    <t>27-02-010-02</t>
  </si>
  <si>
    <t>Установка бортовых камней бетонных: при других видах покрытий</t>
  </si>
  <si>
    <t>ГЭСН-2022 доп.16, 27-02-010-02, приказ Минстроя России от 12.11.2025 г. № 696/пр</t>
  </si>
  <si>
    <t>55</t>
  </si>
  <si>
    <t>27-02-010-03</t>
  </si>
  <si>
    <t>Установка бортовых камней природных: при цементобетонных покрытиях</t>
  </si>
  <si>
    <t>ГЭСН-2022 доп.16, 27-02-010-03, приказ Минстроя России от 12.11.2025 г. № 696/пр</t>
  </si>
  <si>
    <t>56</t>
  </si>
  <si>
    <t>27-02-010-04</t>
  </si>
  <si>
    <t>Установка бортовых камней природных: при других видах покрытий</t>
  </si>
  <si>
    <t>ГЭСН-2022 доп.16, 27-02-010-04, приказ Минстроя России от 12.11.2025 г. № 696/пр</t>
  </si>
  <si>
    <t>57</t>
  </si>
  <si>
    <t>47-01-046-01</t>
  </si>
  <si>
    <t>Подготовка почвы для устройства партерного и обыкновенного газона без внесения растительной земли: механизированным способом</t>
  </si>
  <si>
    <t>ГЭСН-2022 доп.15, 47-01-046-01, приказ Минстроя России от 14.08.2025 г. № 490/пр</t>
  </si>
  <si>
    <t>Озеленение. Защитные лесонасаждения</t>
  </si>
  <si>
    <t>ФЕР-47</t>
  </si>
  <si>
    <t>Пр/812-041.0-1</t>
  </si>
  <si>
    <t>Пр/774-041.0</t>
  </si>
  <si>
    <t>58</t>
  </si>
  <si>
    <t>47-01-046-02</t>
  </si>
  <si>
    <t>Подготовка почвы для устройства партерного и обыкновенного газона без внесения растительной земли: вручную</t>
  </si>
  <si>
    <t>ГЭСН-2022 доп.15, 47-01-046-02, приказ Минстроя России от 14.08.2025 г. № 490/пр</t>
  </si>
  <si>
    <t>59</t>
  </si>
  <si>
    <t>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</si>
  <si>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</si>
  <si>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ГЭСН-2022 доп.15, 47-01-046-03, приказ Минстроя России от 14.08.2025 г. № 490/пр</t>
  </si>
  <si>
    <t>60</t>
  </si>
  <si>
    <t>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</si>
  <si>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</si>
  <si>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ГЭСН-2022 доп.15, 47-01-046-04, приказ Минстроя России от 14.08.2025 г. № 490/пр</t>
  </si>
  <si>
    <t>61</t>
  </si>
  <si>
    <t>47-01-046-06</t>
  </si>
  <si>
    <t>Посев газонов партерных, мавританских и обыкновенных вручную</t>
  </si>
  <si>
    <t>ГЭСН-2022 доп.15, 47-01-046-06, приказ Минстроя России от 14.08.2025 г. № 490/пр</t>
  </si>
  <si>
    <t>62</t>
  </si>
  <si>
    <t>27-06-007-02</t>
  </si>
  <si>
    <t>Устройство швов в бетоне: свежеуложенном</t>
  </si>
  <si>
    <t>ГЭСН-2022 доп.16, 27-06-007-02, приказ Минстроя России от 12.11.2025 г. № 696/пр</t>
  </si>
  <si>
    <t>63</t>
  </si>
  <si>
    <t>27-06-013-01</t>
  </si>
  <si>
    <t>Устройство покрытий средствами малой механизации при примыкании к искусственным сооружениям, толщина покрытия: 20 см</t>
  </si>
  <si>
    <t>ГЭСН-2022 доп.16, 27-06-013-01, приказ Минстроя России от 12.11.2025 г. № 696/пр</t>
  </si>
  <si>
    <t>64</t>
  </si>
  <si>
    <t>27-06-002-17</t>
  </si>
  <si>
    <t>Устройство цементобетонных покрытий однослойных средствами малой механизации, толщина слоя 20 см</t>
  </si>
  <si>
    <t>ГЭСН-2022 доп.13, 27-06-002-17, приказ Минстроя России от 07.02.2025 г. № 69/пр</t>
  </si>
  <si>
    <t>65</t>
  </si>
  <si>
    <t>Устройство цементобетонных покрытий однослойных средствами малой механизации, толщина слоя 20 см  (устройство асфальтобетонного покрытия)</t>
  </si>
  <si>
    <t>66</t>
  </si>
  <si>
    <t>Калькуляция №31</t>
  </si>
  <si>
    <t>Демонтаж ж/б плит (временные дороги, территории стройки, площадки) весом свыше 1,5т до 3,5т</t>
  </si>
  <si>
    <t>1 шт.</t>
  </si>
  <si>
    <t>шт.</t>
  </si>
  <si>
    <t>67</t>
  </si>
  <si>
    <t>Калькуляция №32</t>
  </si>
  <si>
    <t>Установка ж/б плит (временные дороги, территории стройки, площадки) весом свыше 1,5т до 3,5т</t>
  </si>
  <si>
    <t>68</t>
  </si>
  <si>
    <t>69-01-019-03</t>
  </si>
  <si>
    <t>Разборка горизонтальных поверхностей бетонных конструкций при помощи отбойных молотков, бетон марки: 200</t>
  </si>
  <si>
    <t>м3</t>
  </si>
  <si>
    <t>ГЭСНр-2022 доп.10, 69-01-019-03, приказ Минстроя России от 13.05.2024 г. № 323/пр</t>
  </si>
  <si>
    <t>)*0,87</t>
  </si>
  <si>
    <t>Прочие ремонтно-строительные работы</t>
  </si>
  <si>
    <t>рФЕР-69</t>
  </si>
  <si>
    <t>Пр/812-103.0-1</t>
  </si>
  <si>
    <t>Пр/774-103.0</t>
  </si>
  <si>
    <t>3. Поиск места повреждения КЛ</t>
  </si>
  <si>
    <t>69</t>
  </si>
  <si>
    <t>Калькуляция №33</t>
  </si>
  <si>
    <t>Полный объем работ на определение места повреждения силовых кабельных линий напряжением до 1 кВ включительно</t>
  </si>
  <si>
    <t>1 повреждение</t>
  </si>
  <si>
    <t>Строка по умолчанию</t>
  </si>
  <si>
    <t>Прочие работы</t>
  </si>
  <si>
    <t>по умолчанию</t>
  </si>
  <si>
    <t>*0,85</t>
  </si>
  <si>
    <t>69,1</t>
  </si>
  <si>
    <t>в т.ч.</t>
  </si>
  <si>
    <t>Измерение сопротивления изоляции кабеля</t>
  </si>
  <si>
    <t>69,2</t>
  </si>
  <si>
    <t>Испытание повышенным выпрямленным напряжением</t>
  </si>
  <si>
    <t>69,3</t>
  </si>
  <si>
    <t>Определение зоны предполагаемого повреждения одним из относительных методов</t>
  </si>
  <si>
    <t>69,4</t>
  </si>
  <si>
    <t>Уточнение места повреждения одним из абсолютных методов</t>
  </si>
  <si>
    <t>70</t>
  </si>
  <si>
    <t>Калькуляция №34</t>
  </si>
  <si>
    <t>Полный объем работ на определение места повреждения силовых кабельных линий напряжением до 1 кВ включительно в условиях города</t>
  </si>
  <si>
    <t>70,1</t>
  </si>
  <si>
    <t>70,2</t>
  </si>
  <si>
    <t>70,3</t>
  </si>
  <si>
    <t>70,4</t>
  </si>
  <si>
    <t>71</t>
  </si>
  <si>
    <t>Калькуляция №35</t>
  </si>
  <si>
    <t>Полный объем работ на определение места повреждения силовых кабельных линий напряжением 6-20 кВ</t>
  </si>
  <si>
    <t>71,1</t>
  </si>
  <si>
    <t>71,2</t>
  </si>
  <si>
    <t>71,3</t>
  </si>
  <si>
    <t>71,4</t>
  </si>
  <si>
    <t>72</t>
  </si>
  <si>
    <t>Калькуляция №36</t>
  </si>
  <si>
    <t>Полный объем работ на определение места повреждения силовых кабельных линий напряжением 6-20 кВ в условиях города</t>
  </si>
  <si>
    <t>72,1</t>
  </si>
  <si>
    <t>72,2</t>
  </si>
  <si>
    <t>72,3</t>
  </si>
  <si>
    <t>72,4</t>
  </si>
  <si>
    <t>Полный объем работ на определение места повреждения силовых кабельных линий напряжением 35-110 кВ</t>
  </si>
  <si>
    <t>Полный объем работ на определение места повреждения силовых кабельных линий напряжением 35-110 кВ в условиях города</t>
  </si>
  <si>
    <t>4. Испытания и измерения КЛ</t>
  </si>
  <si>
    <t>73</t>
  </si>
  <si>
    <t>Калькуляция №37</t>
  </si>
  <si>
    <t>Полный объем работ по испытаниям силовых кабельных линий напряжением до 1 кВ включительно при капитальном ремонте</t>
  </si>
  <si>
    <t>1 кабель</t>
  </si>
  <si>
    <t>1 кабель (норма 01 и 02); 500 м кабеля (норма 3)</t>
  </si>
  <si>
    <t>74</t>
  </si>
  <si>
    <t>Калькуляция №38</t>
  </si>
  <si>
    <t>Полный объем работ по испытаниям силовых кабельных линий напряжением 6-20 кВ включительно при капитальном ремонте</t>
  </si>
  <si>
    <t>Полный объем работ по испытаниям силовых кабельных линий напряжением 35-110 кВ включительно при капитальном ремонте</t>
  </si>
  <si>
    <t>5.Устройство переходов с помощью установок ГНБ</t>
  </si>
  <si>
    <t>75</t>
  </si>
  <si>
    <t>04-01-085-02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</si>
  <si>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Dу=225 мм длиной до 300 м (Прим-но к усилию 40 кН, труба 160 мм)</t>
  </si>
  <si>
    <t>м</t>
  </si>
  <si>
    <t>ГЭСН-2022 доп.9, 04-01-085-02, приказ Минстроя России от 16.02.2024 г. № 102/пр</t>
  </si>
  <si>
    <t>*0,3932</t>
  </si>
  <si>
    <t>Скважины</t>
  </si>
  <si>
    <t>ФЕР-04</t>
  </si>
  <si>
    <t>Пр/812-004.0-1</t>
  </si>
  <si>
    <t>Пр/774-004.0</t>
  </si>
  <si>
    <t>76</t>
  </si>
  <si>
    <t>04-01-085-03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</si>
  <si>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Dу=400 мм длиной до 200 м (Прим-но к прокладке 2-х труб)</t>
  </si>
  <si>
    <t>ГЭСН-2022 доп.9, 04-01-085-03, приказ Минстроя России от 16.02.2024 г. № 102/пр</t>
  </si>
  <si>
    <t>*0,4609</t>
  </si>
  <si>
    <t>77</t>
  </si>
  <si>
    <t>24-02-001-07</t>
  </si>
  <si>
    <t>Сварка полиэтиленовых труб "встык" нагревательным элементом при полуавтоматическом управлении процессом сварки, диаметр труб: свыше 110 до 160 мм</t>
  </si>
  <si>
    <t>соединение</t>
  </si>
  <si>
    <t>ГЭСН-2022, 24-02-001-07, приказ Минстроя России от 18.05.2022 г. № 378/пр</t>
  </si>
  <si>
    <t>*0,84</t>
  </si>
  <si>
    <t>Наружные сети водопровода, канализации, теплоснабжения, газопроводы</t>
  </si>
  <si>
    <t>ФЕР-24</t>
  </si>
  <si>
    <t>Пр/812-018.0-1</t>
  </si>
  <si>
    <t>Пр/774-018.0</t>
  </si>
  <si>
    <t>78</t>
  </si>
  <si>
    <t>24-02-001-08</t>
  </si>
  <si>
    <t>Сварка полиэтиленовых труб "встык" нагревательным элементом при полуавтоматическом управлении процессом сварки, диаметр труб: свыше 160 до 225 мм</t>
  </si>
  <si>
    <t>ГЭСН-2022, 24-02-001-08, приказ Минстроя России от 18.05.2022 г. № 378/пр</t>
  </si>
  <si>
    <t>79</t>
  </si>
  <si>
    <t>30-09-013-04</t>
  </si>
  <si>
    <t>Изготовление и установка подвесных пакетов из рельсов: Р50 пролетом до 6 м (Прим-но к изготовлению и установке страховочного пакета тз Р50 на 1 рельс пути - 2 ветви длиной 6м по 3 рельса в каждой ветви на 1 рельс пути)</t>
  </si>
  <si>
    <t>ШТ</t>
  </si>
  <si>
    <t>ГЭСН-2022, 30-09-013-04, приказ Минстроя России от 18.05.2022 г. № 378/пр</t>
  </si>
  <si>
    <t>*0,384</t>
  </si>
  <si>
    <t>Мосты и трубы</t>
  </si>
  <si>
    <t>ФЕР-30</t>
  </si>
  <si>
    <t>Пр/812-024.0-1</t>
  </si>
  <si>
    <t>Пр/774-024.0</t>
  </si>
  <si>
    <t>80</t>
  </si>
  <si>
    <t>Изготовление и установка подвесных пакетов из рельсов: Р50 пролетом до 6 м (Прим-но к изготовлению и установке страховочного пакета тз Р50 на 1 рельс пути - 2 ветви длиной 12 м по 3 рельса в каждой ветви на 1 рельс пути)</t>
  </si>
  <si>
    <t>*0,384)*2</t>
  </si>
  <si>
    <t>81</t>
  </si>
  <si>
    <t>04-01-079-01</t>
  </si>
  <si>
    <t>Монтаж установки горизонтально направленного бурения: с тяговым усилием 20 тс (200 кН)</t>
  </si>
  <si>
    <t>ГЭСН-2022, 04-01-079-01, приказ Минстроя России от 18.05.2022 г. № 378/пр</t>
  </si>
  <si>
    <t>82</t>
  </si>
  <si>
    <t>04-01-080-01</t>
  </si>
  <si>
    <t>Демонтаж установки горизонтально направленного бурения: с тяговым усилием 20 тс (200 кН)</t>
  </si>
  <si>
    <t>ГЭСН-2022, 04-01-080-01, приказ Минстроя России от 18.05.2022 г. № 378/пр</t>
  </si>
  <si>
    <t>6. Прокладка и замена кабеля</t>
  </si>
  <si>
    <t>83</t>
  </si>
  <si>
    <t>Калькуляция №39</t>
  </si>
  <si>
    <t>Демонтаж (монтаж) железобетонных плит перекрытий каналов</t>
  </si>
  <si>
    <t>1 ПЛИТА</t>
  </si>
  <si>
    <t>84</t>
  </si>
  <si>
    <t>м08-02-141-10</t>
  </si>
  <si>
    <t>Кабель до 35 кВ в готовых траншеях без покрытий, с изоляцией из сшитого полиэтилена укладка в треугольник</t>
  </si>
  <si>
    <t>ГЭСНм-2022 доп.7, м08-02-141-10, приказ Минстроя России от 02.08.2023 г. № 551/пр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</si>
  <si>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</si>
  <si>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</si>
  <si>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</si>
  <si>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</si>
  <si>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</si>
  <si>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Кабель вес 1 метра до 6 кг.</t>
  </si>
  <si>
    <t>85</t>
  </si>
  <si>
    <t>м08-02-141-04</t>
  </si>
  <si>
    <t>Кабель до 35 кВ в готовых траншеях без покрытий, масса 1 м: свыше 3 до 6 кг (Прим-но к демонтажу)</t>
  </si>
  <si>
    <t>ГЭСНм-2022 доп.7, м08-02-141-04, приказ Минстроя России от 02.08.2023 г. № 551/пр</t>
  </si>
  <si>
    <t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t>
  </si>
  <si>
    <t>*0,3)*0,84</t>
  </si>
  <si>
    <t>Поправка: 571/пр_2022_п.84_т.3_стр.4_стб.3</t>
  </si>
  <si>
    <t>86</t>
  </si>
  <si>
    <t>Кабель до 35 кВ в готовых траншеях без покрытий, масса 1 м: свыше 3 до 6 кг</t>
  </si>
  <si>
    <t>87</t>
  </si>
  <si>
    <t>м08-02-145-04</t>
  </si>
  <si>
    <t>Кабель до 35 кВ, прокладываемый по дну канала без креплений, масса 1 м кабеля: до 6 кг (Прим-но к демонтажу)</t>
  </si>
  <si>
    <t>ГЭСНм-2022, м08-02-145-04, приказ Минстроя России от 18.05.2022 г. № 378/пр</t>
  </si>
  <si>
    <t>88</t>
  </si>
  <si>
    <t>Кабель до 35 кВ, прокладываемый по дну канала без креплений, масса 1 м кабеля: до 6 кг</t>
  </si>
  <si>
    <t>89</t>
  </si>
  <si>
    <t>м08-02-146-05</t>
  </si>
  <si>
    <t>Кабель до 35 кВ с креплением накладными скобами, масса 1 м кабеля: до 6 кг (Прим-но к демонтажу)</t>
  </si>
  <si>
    <t>ГЭСНм-2022, м08-02-146-05, приказ Минстроя России от 18.05.2022 г. № 378/пр</t>
  </si>
  <si>
    <t>90</t>
  </si>
  <si>
    <t>Кабель до 35 кВ с креплением накладными скобами, масса 1 м кабеля: до 6 кг</t>
  </si>
  <si>
    <t>91</t>
  </si>
  <si>
    <t>м08-02-147-04</t>
  </si>
  <si>
    <t>Кабель до 35 кВ по установленным конструкциям и лоткам с креплением на поворотах и в конце трассы, масса 1 м кабеля: свыше 3 до 6 кг  (демонтаж)</t>
  </si>
  <si>
    <t>ГЭСНм-2022 доп.7, м08-02-147-04, приказ Минстроя России от 02.08.2023 г. № 551/пр</t>
  </si>
  <si>
    <t>92</t>
  </si>
  <si>
    <t>Кабель до 35 кВ по установленным конструкциям и лоткам с креплением на поворотах и в конце трассы, масса 1 м кабеля: свыше 3 до 6 кг</t>
  </si>
  <si>
    <t>93</t>
  </si>
  <si>
    <t>м08-02-147-13</t>
  </si>
  <si>
    <t>Кабель до 35 кВ по установленным конструкциям и лоткам с креплением по всей длине, масса 1 м кабеля: свыше 3 до 6 кг  (демонтаж)</t>
  </si>
  <si>
    <t>ГЭСНм-2022 доп.7, м08-02-147-13, приказ Минстроя России от 02.08.2023 г. № 551/пр</t>
  </si>
  <si>
    <t>94</t>
  </si>
  <si>
    <t>Кабель до 35 кВ по установленным конструкциям и лоткам с креплением по всей длине, масса 1 м кабеля: свыше 3 до 6 кг</t>
  </si>
  <si>
    <t>95</t>
  </si>
  <si>
    <t>м08-02-148-04</t>
  </si>
  <si>
    <t>Кабель до 35 кВ в проложенных трубах, блоках и коробах, масса 1 м кабеля: до 6 кг  (Прим-но к демонтажу)</t>
  </si>
  <si>
    <t>ГЭСНм-2022, м08-02-148-04, приказ Минстроя России от 18.05.2022 г. № 378/пр</t>
  </si>
  <si>
    <t>96</t>
  </si>
  <si>
    <t>Кабель до 35 кВ в проложенных трубах, блоках и коробах, масса 1 м кабеля: до 6 кг</t>
  </si>
  <si>
    <t>Кабель вес 1 метра от 6 кг и выше  до 9 кг</t>
  </si>
  <si>
    <t>97</t>
  </si>
  <si>
    <t>м08-02-141-05</t>
  </si>
  <si>
    <t>Кабель до 35 кВ в готовых траншеях без покрытий, масса 1 м: свыше 6 до 9 кг (Прим-но к демонтажу)</t>
  </si>
  <si>
    <t>ГЭСНм-2022 доп.7, м08-02-141-05, приказ Минстроя России от 02.08.2023 г. № 551/пр</t>
  </si>
  <si>
    <t>98</t>
  </si>
  <si>
    <t>Кабель до 35 кВ в готовых траншеях без покрытий, масса 1 м: свыше 6 до 9 кг (прокладка кабельной вставки без выемки дефектного участка)</t>
  </si>
  <si>
    <t>99</t>
  </si>
  <si>
    <t>м08-02-145-05</t>
  </si>
  <si>
    <t>Кабель до 35 кВ, прокладываемый по дну канала без креплений, масса 1 м кабеля: до 9 кг (демонтаж)</t>
  </si>
  <si>
    <t>ГЭСНм-2022, м08-02-145-05, приказ Минстроя России от 18.05.2022 г. № 378/пр</t>
  </si>
  <si>
    <t>100</t>
  </si>
  <si>
    <t>Кабель до 35 кВ, прокладываемый по дну канала без креплений, масса 1 м кабеля: до 9 кг</t>
  </si>
  <si>
    <t>101</t>
  </si>
  <si>
    <t>м08-02-146-06</t>
  </si>
  <si>
    <t>Кабель до 35 кВ с креплением накладными скобами, масса 1 м кабеля: до 9 кг (Прим-но к демонтажу)</t>
  </si>
  <si>
    <t>ГЭСНм-2022, м08-02-146-06, приказ Минстроя России от 18.05.2022 г. № 378/пр</t>
  </si>
  <si>
    <t>102</t>
  </si>
  <si>
    <t>Кабель до 35 кВ с креплением накладными скобами, масса 1 м кабеля: до 9 кг</t>
  </si>
  <si>
    <t>103</t>
  </si>
  <si>
    <t>м08-02-147-05</t>
  </si>
  <si>
    <t>Кабель до 35 кВ по установленным конструкциям и лоткам с креплением на поворотах и в конце трассы, масса 1 м кабеля: свыше 6 до 9 кг (демонтаж)</t>
  </si>
  <si>
    <t>ГЭСНм-2022 доп.7, м08-02-147-05, приказ Минстроя России от 02.08.2023 г. № 551/пр</t>
  </si>
  <si>
    <t>104</t>
  </si>
  <si>
    <t>Кабель до 35 кВ по установленным конструкциям и лоткам с креплением на поворотах и в конце трассы, масса 1 м кабеля: свыше 6 до 9 кг</t>
  </si>
  <si>
    <t>105</t>
  </si>
  <si>
    <t>м08-02-147-14</t>
  </si>
  <si>
    <t>Кабель до 35 кВ по установленным конструкциям и лоткам с креплением по всей длине, масса 1 м кабеля: свыше 6 до 9 кг (демонтаж)</t>
  </si>
  <si>
    <t>ГЭСНм-2022 доп.7, м08-02-147-14, приказ Минстроя России от 02.08.2023 г. № 551/пр</t>
  </si>
  <si>
    <t>106</t>
  </si>
  <si>
    <t>Кабель до 35 кВ по установленным конструкциям и лоткам с креплением по всей длине, масса 1 м кабеля: свыше 6 до 9 кг</t>
  </si>
  <si>
    <t>107</t>
  </si>
  <si>
    <t>м08-02-148-05</t>
  </si>
  <si>
    <t>Кабель до 35 кВ в проложенных трубах, блоках и коробах, масса 1 м кабеля: до 9 кг (Прим-но к демонтажу)</t>
  </si>
  <si>
    <t>ГЭСНм-2022, м08-02-148-05, приказ Минстроя России от 18.05.2022 г. № 378/пр</t>
  </si>
  <si>
    <t>108</t>
  </si>
  <si>
    <t>Кабель до 35 кВ в проложенных трубах, блоках и коробах, масса 1 м кабеля: до 9 кг</t>
  </si>
  <si>
    <t>Кабель, проложенный по опорам</t>
  </si>
  <si>
    <t>109</t>
  </si>
  <si>
    <t>м08-02-147-10</t>
  </si>
  <si>
    <t>Кабель до 35 кВ по установленным конструкциям и лоткам с креплением по всей длине, масса 1 м кабеля: до 1 кг (демонтаж кабеля с опоры)</t>
  </si>
  <si>
    <t>ГЭСНм-2022 доп.7, м08-02-147-10, приказ Минстроя России от 02.08.2023 г. № 551/пр</t>
  </si>
  <si>
    <t>110</t>
  </si>
  <si>
    <t>м08-02-147-11</t>
  </si>
  <si>
    <t>Кабель до 35 кВ по установленным конструкциям и лоткам с креплением по всей длине, масса 1 м кабеля: свыше 1 до 2 кг (Прим-но к демонтажу кабеля с опоры)</t>
  </si>
  <si>
    <t>ГЭСНм-2022 доп.7, м08-02-147-11, приказ Минстроя России от 02.08.2023 г. № 551/пр</t>
  </si>
  <si>
    <t>111</t>
  </si>
  <si>
    <t>м08-02-147-12</t>
  </si>
  <si>
    <t>Кабель до 35 кВ по установленным конструкциям и лоткам с креплением по всей длине, масса 1 м кабеля: свыше 2 до 3 кг (демонтаж кабеля с опоры)</t>
  </si>
  <si>
    <t>ГЭСНм-2022 доп.7, м08-02-147-12, приказ Минстроя России от 02.08.2023 г. № 551/пр</t>
  </si>
  <si>
    <t>112</t>
  </si>
  <si>
    <t>Кабель до 35 кВ по установленным конструкциям и лоткам с креплением по всей длине, масса 1 м кабеля: свыше 3 до 6 кг (демонтаж кабеля с опоры)</t>
  </si>
  <si>
    <t>113</t>
  </si>
  <si>
    <t>Кабель до 35 кВ по установленным конструкциям и лоткам с креплением по всей длине, масса 1 м кабеля: до 1 кг (монтаж кабеля на опору)</t>
  </si>
  <si>
    <t>114</t>
  </si>
  <si>
    <t>Кабель до 35 кВ по установленным конструкциям и лоткам с креплением по всей длине, масса 1 м кабеля: свыше 1 до 2 кг (монтаж кабеля на опору)</t>
  </si>
  <si>
    <t>115</t>
  </si>
  <si>
    <t>Кабель до 35 кВ по установленным конструкциям и лоткам с креплением по всей длине, масса 1 м кабеля: свыше 2 до 3 кг (монтаж кабеля на опору)</t>
  </si>
  <si>
    <t>116</t>
  </si>
  <si>
    <t>Кабель до 35 кВ по установленным конструкциям и лоткам с креплением по всей длине, масса 1 м кабеля: свыше 3 до 6 кг (монтаж кабеля на опору)</t>
  </si>
  <si>
    <t>7. Установка термоусаживаемых соединительных муфт</t>
  </si>
  <si>
    <t>Муфты для небронированного кабеля до 10 кВ</t>
  </si>
  <si>
    <t>117</t>
  </si>
  <si>
    <t>м08-02-191-01</t>
  </si>
  <si>
    <t>Муфта соединительная термоусаживаемая для трехжильного кабеля с изоляцией из сшитого полиэтилена, небронированного, напряжением до 10 кВ, сечением жилы: до 50 мм2 (Прим-но к демонтажу)</t>
  </si>
  <si>
    <t>ГЭСНм-2022 доп.9, м08-02-191-01, приказ Минстроя России от 16.02.2024 г. № 102/пр</t>
  </si>
  <si>
    <t>прим. Демонтаж</t>
  </si>
  <si>
    <t>118</t>
  </si>
  <si>
    <t>Муфта соединительная термоусаживаемая для трехжильного кабеля с изоляцией из сшитого полиэтилена, небронированного, напряжением до 10 кВ, сечением жилы: до 50 мм2</t>
  </si>
  <si>
    <t>119</t>
  </si>
  <si>
    <t>м08-02-191-02</t>
  </si>
  <si>
    <t>Муфта соединительная термоусаживаемая для трехжильного кабеля с изоляцией из сшитого полиэтилена, небронированного, напряжением до 10 кВ, сечением жилы: свыше 50 до 120 мм2 (Прим-но к демонтажу)</t>
  </si>
  <si>
    <t>ГЭСНм-2022 доп.9, м08-02-191-02, приказ Минстроя России от 16.02.2024 г. № 102/пр</t>
  </si>
  <si>
    <t>120</t>
  </si>
  <si>
    <t>Муфта соединительная термоусаживаемая для трехжильного кабеля с изоляцией из сшитого полиэтилена, небронированного, напряжением до 10 кВ, сечением жилы: свыше 50 до 120 мм2</t>
  </si>
  <si>
    <t>121</t>
  </si>
  <si>
    <t>м08-02-191-03</t>
  </si>
  <si>
    <t>Муфта соединительная термоусаживаемая для трехжильного кабеля с изоляцией из сшитого полиэтилена, небронированного, напряжением до 10 кВ, сечением жилы: свыше 120 до 240 мм2 (Прим-но к демонтажу)</t>
  </si>
  <si>
    <t>ГЭСНм-2022 доп.9, м08-02-191-03, приказ Минстроя России от 16.02.2024 г. № 102/пр</t>
  </si>
  <si>
    <t>122</t>
  </si>
  <si>
    <t>Муфта соединительная термоусаживаемая для трехжильного кабеля с изоляцией из сшитого полиэтилена, небронированного, напряжением до 10 кВ, сечением жилы: свыше 120 до 240 мм2</t>
  </si>
  <si>
    <t>Муфты для бронированного кабеля до 10 кВ</t>
  </si>
  <si>
    <t>123</t>
  </si>
  <si>
    <t>м08-02-191-04</t>
  </si>
  <si>
    <t>Муфта соединительная термоусаживаемая для трехжильного кабеля с изоляцией из сшитого полиэтилена, бронированного, напряжением до 10 кВ, сечением жилы: до 50 мм2 (Прим-но к демонтажу)</t>
  </si>
  <si>
    <t>ГЭСНм-2022 доп.9, м08-02-191-04, приказ Минстроя России от 16.02.2024 г. № 102/пр</t>
  </si>
  <si>
    <t>124</t>
  </si>
  <si>
    <t>Муфта соединительная термоусаживаемая для трехжильного кабеля с изоляцией из сшитого полиэтилена, бронированного, напряжением до 10 кВ, сечением жилы: до 50 мм2</t>
  </si>
  <si>
    <t>125</t>
  </si>
  <si>
    <t>м08-02-191-05</t>
  </si>
  <si>
    <t>Муфта соединительная термоусаживаемая для трехжильного кабеля с изоляцией из сшитого полиэтилена, бронированного, напряжением до 10 кВ, сечением жилы: свыше 50 до 120 мм2 (Прим-но к демонтажу)</t>
  </si>
  <si>
    <t>ГЭСНм-2022 доп.9, м08-02-191-05, приказ Минстроя России от 16.02.2024 г. № 102/пр</t>
  </si>
  <si>
    <t>126</t>
  </si>
  <si>
    <t>Муфта соединительная термоусаживаемая для трехжильного кабеля с изоляцией из сшитого полиэтилена, бронированного, напряжением до 10 кВ, сечением жилы: свыше 50 до 120 мм2</t>
  </si>
  <si>
    <t>127</t>
  </si>
  <si>
    <t>м08-02-191-06</t>
  </si>
  <si>
    <t>Муфта соединительная термоусаживаемая для трехжильного кабеля с изоляцией из сшитого полиэтилена, бронированного, напряжением до 10 кВ, сечением жилы: свыше 120 до 240 мм2 (Прим-но к демонтажу)</t>
  </si>
  <si>
    <t>ГЭСНм-2022 доп.9, м08-02-191-06, приказ Минстроя России от 16.02.2024 г. № 102/пр</t>
  </si>
  <si>
    <t>128</t>
  </si>
  <si>
    <t>Муфта соединительная термоусаживаемая для трехжильного кабеля с изоляцией из сшитого полиэтилена, бронированного, напряжением до 10 кВ, сечением жилы: свыше 120 до 240 мм2</t>
  </si>
  <si>
    <t>Соединительные муфты для кабеля 0,4, 6-10 кВ с бумажной изоляцией</t>
  </si>
  <si>
    <t>129</t>
  </si>
  <si>
    <t>Калькуляция №40</t>
  </si>
  <si>
    <t>Монтаж термоусаживаемой соединительной муфты на напряжение 0,4, 6-10 кВ для кабеля с бумажной изоляцией</t>
  </si>
  <si>
    <t>1 муфта</t>
  </si>
  <si>
    <t>м08-02-175-02</t>
  </si>
  <si>
    <t>Муфта трехфазная для кабеля напряжением 35 кВ: соединительная и стопорная (Прим-но к демонтажу)</t>
  </si>
  <si>
    <t>КОМПЛ</t>
  </si>
  <si>
    <t>ГЭСНм-2022 доп.14, м08-02-175-02, приказ Минстроя России от 19.05.2025 г. № 299/пр</t>
  </si>
  <si>
    <t>Муфта трехфазная для кабеля напряжением 35 кВ: соединительная и стопорная</t>
  </si>
  <si>
    <t>Поправка:  Наименование:</t>
  </si>
  <si>
    <t>Поправка:</t>
  </si>
  <si>
    <t>8.Замена концевых муфт наружной и внутренней установки</t>
  </si>
  <si>
    <t>Термоусаживаемые концевые муфты внутренней установки для одножильного кабеля до 10 кВ</t>
  </si>
  <si>
    <t>130</t>
  </si>
  <si>
    <t>м08-02-188-01</t>
  </si>
  <si>
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до 50 мм2 (Прим-но к демонтажу)</t>
  </si>
  <si>
    <t>ГЭСНм-2022 доп.3, м08-02-188-01, приказ Минстроя России от 26.10.2022 г. № 905/пр</t>
  </si>
  <si>
    <t>131</t>
  </si>
  <si>
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до 50 мм2</t>
  </si>
  <si>
    <t>132</t>
  </si>
  <si>
    <t>м08-02-188-02</t>
  </si>
  <si>
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свыше 50 до 120 мм2 (Прим-но к демонтажу)</t>
  </si>
  <si>
    <t>ГЭСНм-2022 доп.3, м08-02-188-02, приказ Минстроя России от 26.10.2022 г. № 905/пр</t>
  </si>
  <si>
    <t>133</t>
  </si>
  <si>
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свыше 50 до 120 мм2</t>
  </si>
  <si>
    <t>134</t>
  </si>
  <si>
    <t>м08-02-188-03</t>
  </si>
  <si>
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свыше 120 до 240 мм2 (Прим-но к демонтажу)</t>
  </si>
  <si>
    <t>ГЭСНм-2022 доп.3, м08-02-188-03, приказ Минстроя России от 26.10.2022 г. № 905/пр</t>
  </si>
  <si>
    <t>135</t>
  </si>
  <si>
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свыше 120 до 240 мм2</t>
  </si>
  <si>
    <t>Термоусаживаемые концевые муфты наружной установки для одножильного кабеля до 10 кВ</t>
  </si>
  <si>
    <t>136</t>
  </si>
  <si>
    <t>м08-02-188-04</t>
  </si>
  <si>
    <t>Муфта концевая термоусаживаемая наружной установки для одножильного кабеля с изоляцией из сшитого полиэтилена, напряжением до 10 кВ, сечением жилы: до 50 мм2 (Прим-но к демонтажу)</t>
  </si>
  <si>
    <t>ГЭСНм-2022 доп.3, м08-02-188-04, приказ Минстроя России от 26.10.2022 г. № 905/пр</t>
  </si>
  <si>
    <t>137</t>
  </si>
  <si>
    <t>Муфта концевая термоусаживаемая наружной установки для одножильного кабеля с изоляцией из сшитого полиэтилена, напряжением до 10 кВ, сечением жилы: до 50 мм2</t>
  </si>
  <si>
    <t>138</t>
  </si>
  <si>
    <t>м08-02-188-05</t>
  </si>
  <si>
    <t>Муфта концевая термоусаживаемая наружной установки для одножильного кабеля с изоляцией из сшитого полиэтилена, напряжением до 10 кВ, сечением жилы: свыше 50 до 120 мм2 (Прим-но к демонтажу)</t>
  </si>
  <si>
    <t>ГЭСНм-2022 доп.3, м08-02-188-05, приказ Минстроя России от 26.10.2022 г. № 905/пр</t>
  </si>
  <si>
    <t>139</t>
  </si>
  <si>
    <t>Муфта концевая термоусаживаемая наружной установки для одножильного кабеля с изоляцией из сшитого полиэтилена, напряжением до 10 кВ, сечением жилы: свыше 50 до 120 мм2</t>
  </si>
  <si>
    <t>140</t>
  </si>
  <si>
    <t>м08-02-188-06</t>
  </si>
  <si>
    <t>Муфта концевая термоусаживаемая наружной установки для одножильного кабеля с изоляцией из сшитого полиэтилена, напряжением до 10 кВ, сечением жилы: свыше 120 до 240 мм2 (Прим-но к демонтажу)</t>
  </si>
  <si>
    <t>ГЭСНм-2022 доп.3, м08-02-188-06, приказ Минстроя России от 26.10.2022 г. № 905/пр</t>
  </si>
  <si>
    <t>141</t>
  </si>
  <si>
    <t>Муфта концевая термоусаживаемая наружной установки для одножильного кабеля с изоляцией из сшитого полиэтилена, напряжением до 10 кВ, сечением жилы: свыше 120 до 240 мм2</t>
  </si>
  <si>
    <t>Термоусаживаемые концевые муфты внутренней установки для трехжильного  небронированного кабеля до 10 кВ</t>
  </si>
  <si>
    <t>142</t>
  </si>
  <si>
    <t>м08-02-189-01</t>
  </si>
  <si>
    <t>Муфта концевая термоусаживаемая внутренней установки для трехжильного кабеля с изоляцией из сшитого полиэтилена, небронированного, напряжением до 10 кВ, сечением жилы: до 50 мм2 (Прим-но к демонтажу)</t>
  </si>
  <si>
    <t>ГЭСНм-2022 доп.7, м08-02-189-01, приказ Минстроя России от 02.08.2023 г. № 551/пр</t>
  </si>
  <si>
    <t>Прим. Демонтаж</t>
  </si>
  <si>
    <t>143</t>
  </si>
  <si>
    <t>Муфта концевая термоусаживаемая внутренней установки для трехжильного кабеля с изоляцией из сшитого полиэтилена, небронированного, напряжением до 10 кВ, сечением жилы: до 50 мм2</t>
  </si>
  <si>
    <t>144</t>
  </si>
  <si>
    <t>м08-02-189-02</t>
  </si>
  <si>
    <t>Муфта концевая термоусаживаемая внутренней установки для трехжильного кабеля с изоляцией из сшитого полиэтилена, небронированного, напряжением до 10 кВ, сечением жилы: свыше 50 до 120 мм2 (Прим-но к демонтажу)</t>
  </si>
  <si>
    <t>ГЭСНм-2022 доп.7, м08-02-189-02, приказ Минстроя России от 02.08.2023 г. № 551/пр</t>
  </si>
  <si>
    <t>145</t>
  </si>
  <si>
    <t>Муфта концевая термоусаживаемая внутренней установки для трехжильного кабеля с изоляцией из сшитого полиэтилена, небронированного, напряжением до 10 кВ, сечением жилы: свыше 50 до 120 мм2</t>
  </si>
  <si>
    <t>146</t>
  </si>
  <si>
    <t>м08-02-189-03</t>
  </si>
  <si>
    <t>Муфта концевая термоусаживаемая внутренней установки для трехжильного кабеля с изоляцией из сшитого полиэтилена, небронированного, напряжением до 10 кВ, сечением жилы: свыше 120 до 240 мм2 (Прим-но к демонтажу)</t>
  </si>
  <si>
    <t>ГЭСНм-2022 доп.7, м08-02-189-03, приказ Минстроя России от 02.08.2023 г. № 551/пр</t>
  </si>
  <si>
    <t>147</t>
  </si>
  <si>
    <t>Муфта концевая термоусаживаемая внутренней установки для трехжильного кабеля с изоляцией из сшитого полиэтилена, небронированного, напряжением до 10 кВ, сечением жилы: свыше 120 до 240 мм2</t>
  </si>
  <si>
    <t>Термоусаживаемые концевые муфты внутренней установки для трехжильного  бронированного кабеля до 10 кВ</t>
  </si>
  <si>
    <t>148</t>
  </si>
  <si>
    <t>м08-02-189-04</t>
  </si>
  <si>
    <t>Муфта концевая термоусаживаемая внутренней установки для трехжильного кабеля с изоляцией из сшитого полиэтилена, бронированного, напряжением до 10 кВ, сечением жилы: до 50 мм2 (Прим-но к демонтажу)</t>
  </si>
  <si>
    <t>ГЭСНм-2022 доп.7, м08-02-189-04, приказ Минстроя России от 02.08.2023 г. № 551/пр</t>
  </si>
  <si>
    <t>149</t>
  </si>
  <si>
    <t>Муфта концевая термоусаживаемая внутренней установки для трехжильного кабеля с изоляцией из сшитого полиэтилена, бронированного, напряжением до 10 кВ, сечением жилы: до 50 мм2</t>
  </si>
  <si>
    <t>150</t>
  </si>
  <si>
    <t>м08-02-189-05</t>
  </si>
  <si>
    <t>Муфта концевая термоусаживаемая внутренней установки для трехжильного кабеля с изоляцией из сшитого полиэтилена, бронированного, напряжением до 10 кВ, сечением жилы: свыше 50 до 120 мм2 (Прим-но к демонтажу)</t>
  </si>
  <si>
    <t>ГЭСНм-2022 доп.7, м08-02-189-05, приказ Минстроя России от 02.08.2023 г. № 551/пр</t>
  </si>
  <si>
    <t>151</t>
  </si>
  <si>
    <t>Муфта концевая термоусаживаемая внутренней установки для трехжильного кабеля с изоляцией из сшитого полиэтилена, бронированного, напряжением до 10 кВ, сечением жилы: свыше 50 до 120 мм2</t>
  </si>
  <si>
    <t>152</t>
  </si>
  <si>
    <t>м08-02-189-06</t>
  </si>
  <si>
    <t>Муфта концевая термоусаживаемая внутренней установки для трехжильного кабеля с изоляцией из сшитого полиэтилена, бронированного, напряжением до 10 кВ, сечением жилы: свыше 120 до 240 мм2 (Прим-но к демонтажу)</t>
  </si>
  <si>
    <t>ГЭСНм-2022 доп.7, м08-02-189-06, приказ Минстроя России от 02.08.2023 г. № 551/пр</t>
  </si>
  <si>
    <t>153</t>
  </si>
  <si>
    <t>Муфта концевая термоусаживаемая внутренней установки для трехжильного кабеля с изоляцией из сшитого полиэтилена, бронированного, напряжением до 10 кВ, сечением жилы: свыше 120 до 240 мм2</t>
  </si>
  <si>
    <t>Термоусаживаемые концевые муфты наружной установки для трехжильного  небронированного кабеля до 10 кВ</t>
  </si>
  <si>
    <t>154</t>
  </si>
  <si>
    <t>м08-02-189-07</t>
  </si>
  <si>
    <t>Муфта концевая термоусаживаемая наружной установки для трехжильного кабеля с изоляцией из сшитого полиэтилена, небронированного, напряжением до 10 кВ, сечением жилы: до 50 мм2 (Прим-но к демонтажу)</t>
  </si>
  <si>
    <t>ГЭСНм-2022 доп.7, м08-02-189-07, приказ Минстроя России от 02.08.2023 г. № 551/пр</t>
  </si>
  <si>
    <t>155</t>
  </si>
  <si>
    <t>Муфта концевая термоусаживаемая наружной установки для трехжильного кабеля с изоляцией из сшитого полиэтилена, небронированного, напряжением до 10 кВ, сечением жилы: до 50 мм2</t>
  </si>
  <si>
    <t>156</t>
  </si>
  <si>
    <t>м08-02-189-08</t>
  </si>
  <si>
    <t>Муфта концевая термоусаживаемая наружной установки для трехжильного кабеля с изоляцией из сшитого полиэтилена, небронированного, напряжением до 10 кВ, сечением жилы: свыше 50 до 120 мм2 (Прим-но к демонтажу)</t>
  </si>
  <si>
    <t>ГЭСНм-2022 доп.7, м08-02-189-08, приказ Минстроя России от 02.08.2023 г. № 551/пр</t>
  </si>
  <si>
    <t>157</t>
  </si>
  <si>
    <t>Муфта концевая термоусаживаемая наружной установки для трехжильного кабеля с изоляцией из сшитого полиэтилена, небронированного, напряжением до 10 кВ, сечением жилы: свыше 50 до 120 мм2</t>
  </si>
  <si>
    <t>158</t>
  </si>
  <si>
    <t>м08-02-189-09</t>
  </si>
  <si>
    <t>Муфта концевая термоусаживаемая наружной установки для трехжильного кабеля с изоляцией из сшитого полиэтилена, небронированного, напряжением до 10 кВ, сечением жилы: свыше 120 до 240 мм2 (Прим-но к демонтажу)</t>
  </si>
  <si>
    <t>ГЭСНм-2022 доп.7, м08-02-189-09, приказ Минстроя России от 02.08.2023 г. № 551/пр</t>
  </si>
  <si>
    <t>159</t>
  </si>
  <si>
    <t>Муфта концевая термоусаживаемая наружной установки для трехжильного кабеля с изоляцией из сшитого полиэтилена, небронированного, напряжением до 10 кВ, сечением жилы: свыше 120 до 240 мм2</t>
  </si>
  <si>
    <t>Термоусаживаемые концевые муфты наружной установки для трехжильного  бронированного кабеля до 10 кВ</t>
  </si>
  <si>
    <t>160</t>
  </si>
  <si>
    <t>м08-02-189-10</t>
  </si>
  <si>
    <t>Муфта концевая термоусаживаемая наружной установки для трехжильного кабеля с изоляцией из сшитого полиэтилена, бронированного, напряжением до 10 кВ, сечением жилы: до 50 мм2 (Прим-но к демонтажу)</t>
  </si>
  <si>
    <t>ГЭСНм-2022 доп.7, м08-02-189-10, приказ Минстроя России от 02.08.2023 г. № 551/пр</t>
  </si>
  <si>
    <t>161</t>
  </si>
  <si>
    <t>Муфта концевая термоусаживаемая наружной установки для трехжильного кабеля с изоляцией из сшитого полиэтилена, бронированного, напряжением до 10 кВ, сечением жилы: до 50 мм2</t>
  </si>
  <si>
    <t>162</t>
  </si>
  <si>
    <t>м08-02-189-11</t>
  </si>
  <si>
    <t>Муфта концевая термоусаживаемая наружной установки для трехжильного кабеля с изоляцией из сшитого полиэтилена, бронированного, напряжением до 10 кВ, сечением жилы: свыше 50 до 120 мм2 (Прим-но к демонтажу)</t>
  </si>
  <si>
    <t>ГЭСНм-2022 доп.7, м08-02-189-11, приказ Минстроя России от 02.08.2023 г. № 551/пр</t>
  </si>
  <si>
    <t>163</t>
  </si>
  <si>
    <t>Муфта концевая термоусаживаемая наружной установки для трехжильного кабеля с изоляцией из сшитого полиэтилена, бронированного, напряжением до 10 кВ, сечением жилы: свыше 50 до 120 мм2</t>
  </si>
  <si>
    <t>164</t>
  </si>
  <si>
    <t>м08-02-189-12</t>
  </si>
  <si>
    <t>Муфта концевая термоусаживаемая наружной установки для трехжильного кабеля с изоляцией из сшитого полиэтилена, бронированного, напряжением до 10 кВ, сечением жилы: свыше 120 до 240 мм2 (Прим-но к демонтажу)</t>
  </si>
  <si>
    <t>ГЭСНм-2022 доп.7, м08-02-189-12, приказ Минстроя России от 02.08.2023 г. № 551/пр</t>
  </si>
  <si>
    <t>165</t>
  </si>
  <si>
    <t>Муфта концевая термоусаживаемая наружной установки для трехжильного кабеля с изоляцией из сшитого полиэтилена, бронированного, напряжением до 10 кВ, сечением жилы: свыше 120 до 240 мм2</t>
  </si>
  <si>
    <t>м08-02-175-01</t>
  </si>
  <si>
    <t>Муфта трехфазная для кабеля напряжением 35 кВ: концевая (Прим-но к демонтажу)</t>
  </si>
  <si>
    <t>ГЭСНм-2022 доп.14, м08-02-175-01, приказ Минстроя России от 19.05.2025 г. № 299/пр</t>
  </si>
  <si>
    <t>Муфта трехфазная для кабеля напряжением 35 кВ: концевая</t>
  </si>
  <si>
    <t>9. Отдельные работы на кабельных линиях</t>
  </si>
  <si>
    <t>166</t>
  </si>
  <si>
    <t>м08-02-152-02</t>
  </si>
  <si>
    <t>Скоба П-образная из полосовой или угловой стали (Применительно к установке защиты кабеля на опоре)</t>
  </si>
  <si>
    <t>т</t>
  </si>
  <si>
    <t>ГЭСНм-2022 доп.17, м08-02-152-02, приказ Минстроя России от 17.02.2026 г. № 91/пр</t>
  </si>
  <si>
    <t>167</t>
  </si>
  <si>
    <t>м08-02-177-01</t>
  </si>
  <si>
    <t>Указатель месторасположения трассы кабелей, проложенных в земле</t>
  </si>
  <si>
    <t>ГЭСНм-2022 доп.2, м08-02-177-01, приказ Минстроя России от 26.08.2022 г. № 703/пр</t>
  </si>
  <si>
    <t>168</t>
  </si>
  <si>
    <t>23-01-003-01</t>
  </si>
  <si>
    <t>Укладка трубопроводов из хризотилцементных безнапорных труб диаметром: до 150 мм  (Применительно к укладке полиэтиленовых труб диаметром 150 -160 мм  для прокладки кабеля)</t>
  </si>
  <si>
    <t>км</t>
  </si>
  <si>
    <t>ГЭСН-2022 доп.16, 23-01-003-01, приказ Минстроя России от 12.11.2025 г. № 696/пр</t>
  </si>
  <si>
    <t>)*0,8)*0,84</t>
  </si>
  <si>
    <t>ФЕР-23</t>
  </si>
  <si>
    <t>169</t>
  </si>
  <si>
    <t>м08-02-142-01</t>
  </si>
  <si>
    <t>Устройство постели при одном кабеле в траншее</t>
  </si>
  <si>
    <t>ГЭСНм-2022, м08-02-142-01, приказ Минстроя России от 18.05.2022 г. № 378/пр</t>
  </si>
  <si>
    <t>170</t>
  </si>
  <si>
    <t>м08-02-142-02</t>
  </si>
  <si>
    <t>На каждый последующий кабель добавлять к норме 08-02-142-01</t>
  </si>
  <si>
    <t>ГЭСНм-2022, м08-02-142-02, приказ Минстроя России от 18.05.2022 г. № 378/пр</t>
  </si>
  <si>
    <t>171</t>
  </si>
  <si>
    <t>м08-02-143-01</t>
  </si>
  <si>
    <t>Покрытие кабеля, проложенного в траншее: кирпичом одного кабеля</t>
  </si>
  <si>
    <t>ГЭСНм-2022, м08-02-143-01, приказ Минстроя России от 18.05.2022 г. № 378/пр</t>
  </si>
  <si>
    <t>172</t>
  </si>
  <si>
    <t>м08-02-143-02</t>
  </si>
  <si>
    <t>Покрытие кабеля, проложенного в траншее: кирпичом каждого последующего</t>
  </si>
  <si>
    <t>ГЭСНм-2022, м08-02-143-02, приказ Минстроя России от 18.05.2022 г. № 378/пр</t>
  </si>
  <si>
    <t>173</t>
  </si>
  <si>
    <t>м08-02-143-03</t>
  </si>
  <si>
    <t>Покрытие кабеля, проложенного в траншее: плитами одного кабеля</t>
  </si>
  <si>
    <t>ГЭСНм-2022, м08-02-143-03, приказ Минстроя России от 18.05.2022 г. № 378/пр</t>
  </si>
  <si>
    <t>174</t>
  </si>
  <si>
    <t>м08-02-143-04</t>
  </si>
  <si>
    <t>Покрытие кабеля, проложенного в траншее: плитами каждого последующего</t>
  </si>
  <si>
    <t>ГЭСНм-2022, м08-02-143-04, приказ Минстроя России от 18.05.2022 г. № 378/пр</t>
  </si>
  <si>
    <t>175</t>
  </si>
  <si>
    <t>м08-02-143-05</t>
  </si>
  <si>
    <t>Покрытие кабеля, проложенного в траншее: лентой сигнальной</t>
  </si>
  <si>
    <t>ГЭСНм-2022, м08-02-143-05, приказ Минстроя России от 18.05.2022 г. № 378/пр</t>
  </si>
  <si>
    <t>176</t>
  </si>
  <si>
    <t>46-03-010-03</t>
  </si>
  <si>
    <t>Пробивка в бетонных стенах и полах толщиной 100 мм отверстий площадью: свыше 100 до 500 см2</t>
  </si>
  <si>
    <t>100 отверстий</t>
  </si>
  <si>
    <t>ГЭСН-2022 доп.4, 46-03-010-03, приказ Минстроя России от 27.12.2022 г. № 1133/пр</t>
  </si>
  <si>
    <t>Работы по реконструкции зданий и сооружений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</si>
  <si>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</si>
  <si>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ФЕР-46</t>
  </si>
  <si>
    <t>Пр/812-040.1-1</t>
  </si>
  <si>
    <t>Пр/774-040.1</t>
  </si>
  <si>
    <t>177</t>
  </si>
  <si>
    <t>46-03-010-06</t>
  </si>
  <si>
    <t>Пробивка в бетонных потолках толщиной 100 мм отверстий площадью: свыше 100 до 500 см2</t>
  </si>
  <si>
    <t>ГЭСН-2022 доп.4, 46-03-010-06, приказ Минстроя России от 27.12.2022 г. № 1133/пр</t>
  </si>
  <si>
    <t>178</t>
  </si>
  <si>
    <t>52-01-011-03</t>
  </si>
  <si>
    <t>Водоотлив из подвала: электрическими (механическими) насосами (откачка воды электрическими (механическими) насосами)</t>
  </si>
  <si>
    <t>ГЭСНр-2022 доп.17, 52-01-011-03, приказ Минстроя России от 17.02.2026 г. № 91/пр</t>
  </si>
  <si>
    <t>Фундаменты</t>
  </si>
  <si>
    <t>рФЕР-52</t>
  </si>
  <si>
    <t>Пр/812-086.0-1</t>
  </si>
  <si>
    <t>Пр/774-086.0</t>
  </si>
  <si>
    <t>179</t>
  </si>
  <si>
    <t>01-02-068-01</t>
  </si>
  <si>
    <t>Водоотлив: из траншей</t>
  </si>
  <si>
    <t>ГЭСН-2022, 01-02-068-01, приказ Минстроя России от 18.05.2022 г. № 378/пр</t>
  </si>
  <si>
    <t>*0,544</t>
  </si>
  <si>
    <t>Земляные работы</t>
  </si>
  <si>
    <t>Земляные работы, выполняемые: по другим видам работ ( подготовительные, сопутствующие, укрепительные )</t>
  </si>
  <si>
    <t>ФЕР-01</t>
  </si>
  <si>
    <t>Пр/812-001.4-1</t>
  </si>
  <si>
    <t>Пр/774-001.4</t>
  </si>
  <si>
    <t>Земляные работы, выполняемые: по другим видам работ (подготовительные, сопутствующие, укрепительные)</t>
  </si>
  <si>
    <t>180</t>
  </si>
  <si>
    <t>Калькуляция №41</t>
  </si>
  <si>
    <t>Откачка с учетом вывоза воды в места утилизации  при помощи илосососной машины, разряд рабочих 3</t>
  </si>
  <si>
    <t>181</t>
  </si>
  <si>
    <t>Калькуляция №42</t>
  </si>
  <si>
    <t>Заготовка кабельных вставок. Масса  1 м   кабеля до 6 кг. В условиях производственной базы, длина вставка до 20 м.</t>
  </si>
  <si>
    <t>1 вставка</t>
  </si>
  <si>
    <t>182</t>
  </si>
  <si>
    <t>Калькуляция №43</t>
  </si>
  <si>
    <t>Заготовка кабельных вставок. Масса  1 м  кабеля более 6 кг. В условиях производственной базы, длина вставка до 20 м.</t>
  </si>
  <si>
    <t>183</t>
  </si>
  <si>
    <t>Калькуляция №44</t>
  </si>
  <si>
    <t>Установка и снятие палатки для монтажа соединительной муфты</t>
  </si>
  <si>
    <t>1 ПАЛАТКА</t>
  </si>
  <si>
    <t>184</t>
  </si>
  <si>
    <t>Калькуляция №45</t>
  </si>
  <si>
    <t>Фазировка кабеля 0,4 кВ</t>
  </si>
  <si>
    <t>185</t>
  </si>
  <si>
    <t>Калькуляция №46</t>
  </si>
  <si>
    <t>Фазировка кабеля 6-10 кВ</t>
  </si>
  <si>
    <t>10. Погрузочно-разгрузочные работы и перевозка грузов</t>
  </si>
  <si>
    <t>186</t>
  </si>
  <si>
    <t>47-1</t>
  </si>
  <si>
    <t>Погрузка в автотранспортное средство: мусор строительный с погрузкой вручную</t>
  </si>
  <si>
    <t>1т груза</t>
  </si>
  <si>
    <t>Погрузочно-разгрузочные работы</t>
  </si>
  <si>
    <t>812/пр и 774/пр п.106</t>
  </si>
  <si>
    <t>Пр/812-106.0-1</t>
  </si>
  <si>
    <t>Пр/774-106.0</t>
  </si>
  <si>
    <t>187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</si>
  <si>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</si>
  <si>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</si>
  <si>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188</t>
  </si>
  <si>
    <t>01-20-1-01-0005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</si>
  <si>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</si>
  <si>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Автомобили бортовые</t>
  </si>
  <si>
    <t>Перевозка строительных грузов автомобильным транспортом</t>
  </si>
  <si>
    <t>Перевозка строительных грузов автомобильным транспортом, тракторами и прицепами</t>
  </si>
  <si>
    <t>812/пр и 774/пр п.107</t>
  </si>
  <si>
    <t>Пр/812-107.0-1</t>
  </si>
  <si>
    <t>Пр/774-107.0</t>
  </si>
  <si>
    <t>189</t>
  </si>
  <si>
    <t>01-20-1-01-0010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</si>
  <si>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</si>
  <si>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190</t>
  </si>
  <si>
    <t>01-20-1-01-0020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</si>
  <si>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</si>
  <si>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191</t>
  </si>
  <si>
    <t>01-20-1-01-0030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</si>
  <si>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</si>
  <si>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192</t>
  </si>
  <si>
    <t>01-20-1-01-0040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</si>
  <si>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</t>
  </si>
  <si>
    <t>193</t>
  </si>
  <si>
    <t>01-20-1-01-0050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</si>
  <si>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t>
  </si>
  <si>
    <t>11. Доставка бригад</t>
  </si>
  <si>
    <t>194</t>
  </si>
  <si>
    <t>91.13.03-081</t>
  </si>
  <si>
    <t>Доставка бригады до места выполнения работ и обратно на мастерской аварийной на базе автомобиля, при производстве работ по поиску мест повреждения КЛ, испытаниям и измерениям КЛ, прокладке и замене КЛ, монтажу соединительных муфт, замене концевых муфт</t>
  </si>
  <si>
    <t>маш.-ч</t>
  </si>
  <si>
    <t>ФСЭМ-2022, 91.13.03-081, приказ Минстроя России от 18.05.2022 г. № 378/пр</t>
  </si>
  <si>
    <t>Машины и механизмы</t>
  </si>
  <si>
    <t>Эксплуатация машин и механизмов ( ценники на ЭММ )</t>
  </si>
  <si>
    <t>195</t>
  </si>
  <si>
    <t>91.13.03-508</t>
  </si>
  <si>
    <t>ФСЭМ-2022, 91.13.03-508, приказ Минстроя России от 18.05.2022 г. № 378/пр</t>
  </si>
  <si>
    <t>Калькуляция 50</t>
  </si>
  <si>
    <t>Мастерские аварийные для производства работ по ремонту и реконструкции наружных сетей на базе автомобиля (доставка бригады до места выполнения работ и обратно)</t>
  </si>
  <si>
    <t>чел.-ч</t>
  </si>
  <si>
    <t>Калькуляция 51</t>
  </si>
  <si>
    <t>Доставка бригады до места работ и обратно автомобилем полупассажирским, грузоподъемность до 2 т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</si>
  <si>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</si>
  <si>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</si>
  <si>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</si>
  <si>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</si>
  <si>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</si>
  <si>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</si>
  <si>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</si>
  <si>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</si>
  <si>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</si>
  <si>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</si>
  <si>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</si>
  <si>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</si>
  <si>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</si>
  <si>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</si>
  <si>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</si>
  <si>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</si>
  <si>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</si>
  <si>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</si>
  <si>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</si>
  <si>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</si>
  <si>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</si>
  <si>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</si>
  <si>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</si>
  <si>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</si>
  <si>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</si>
  <si>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</si>
  <si>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</si>
  <si>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</si>
  <si>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</si>
  <si>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</si>
  <si>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</si>
  <si>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</si>
  <si>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</si>
  <si>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</si>
  <si>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</si>
  <si>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</si>
  <si>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</si>
  <si>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</si>
  <si>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</si>
  <si>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</si>
  <si>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</si>
  <si>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</si>
  <si>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</si>
  <si>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</si>
  <si>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</si>
  <si>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</si>
  <si>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</si>
  <si>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</si>
  <si>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</si>
  <si>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</si>
  <si>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</si>
  <si>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</si>
  <si>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</si>
  <si>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</si>
  <si>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</si>
  <si>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</si>
  <si>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</si>
  <si>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</si>
  <si>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</si>
  <si>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</si>
  <si>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</si>
  <si>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</si>
  <si>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</si>
  <si>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</si>
  <si>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</si>
  <si>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</si>
  <si>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</si>
  <si>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</si>
  <si>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</si>
  <si>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</si>
  <si>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</si>
  <si>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</si>
  <si>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</si>
  <si>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</si>
  <si>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</si>
  <si>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</si>
  <si>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</si>
  <si>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</si>
  <si>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</si>
  <si>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</si>
  <si>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</si>
  <si>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</si>
  <si>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</si>
  <si>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</si>
  <si>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</si>
  <si>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</si>
  <si>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</si>
  <si>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</si>
  <si>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Москва, КТЦ к ФСНБ-2022, 1 квартал 2026 г</t>
  </si>
  <si>
    <t>Сборник индексов</t>
  </si>
  <si>
    <t>Москва к ФСНБ-2022 ФГИС ЦС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</si>
  <si>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 квартал 2026 года»</t>
  </si>
  <si>
    <t>Справочная информация</t>
  </si>
  <si>
    <t>Письмо Минстроя России от 25.02.2026 № 9859-ИФ/09</t>
  </si>
  <si>
    <t>Письмо Департамента экономической политики и развития города Москвы от 27.10.2025 № ДПР-3-23615/25(1)</t>
  </si>
  <si>
    <t>_OBSM_</t>
  </si>
  <si>
    <t>2-100-02</t>
  </si>
  <si>
    <t>Рабочий 2 разряда</t>
  </si>
  <si>
    <t>2-100-03</t>
  </si>
  <si>
    <t>Рабочий 3 разряда</t>
  </si>
  <si>
    <t>4-100-00</t>
  </si>
  <si>
    <t>Затраты труда машинистов</t>
  </si>
  <si>
    <t>чел.-ч.</t>
  </si>
  <si>
    <t>91.01.05-549</t>
  </si>
  <si>
    <t>ФСЭМ-2022 доп.13, 91.01.05-549, приказ Минстроя России от 07.02.2025 г. № 69/пр</t>
  </si>
  <si>
    <t>Экскаваторы-погрузчики гидравлические пневмоколесные, емкость экскаваторного ковша до 0,3 м3, грузоподъемность фронтального ковша до 2 т</t>
  </si>
  <si>
    <t>4-100-050</t>
  </si>
  <si>
    <t>91.14.03-003</t>
  </si>
  <si>
    <t>ФСЭМ-2022, 91.14.03-003, приказ Минстроя России от 18.05.2022 г. № 378/пр</t>
  </si>
  <si>
    <t>Автомобили-самосвалы, грузоподъемность до 15 т</t>
  </si>
  <si>
    <t>91.18.01-007</t>
  </si>
  <si>
    <t>ФСЭМ-2022 доп.13, 91.18.01-007, приказ Минстроя России от 07.02.2025 г. № 69/пр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</si>
  <si>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</si>
  <si>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4-100-040</t>
  </si>
  <si>
    <t>91.21.10-002</t>
  </si>
  <si>
    <t>ФСЭМ-2022, 91.21.10-002, приказ Минстроя России от 18.05.2022 г. № 378/пр</t>
  </si>
  <si>
    <t>Молотки отбойные пневматические при работе от передвижных компрессоров</t>
  </si>
  <si>
    <t>999-9900</t>
  </si>
  <si>
    <t>Строительный мусор</t>
  </si>
  <si>
    <t>1-100-20</t>
  </si>
  <si>
    <t>Средний разряд работы 2,0</t>
  </si>
  <si>
    <t>91.01.02-004</t>
  </si>
  <si>
    <t>ФСЭМ-2022 доп.11, 91.01.02-004, приказ Минстроя России от 09.08.2024 г. № 524/пр</t>
  </si>
  <si>
    <t>Автогрейдеры среднего типа, мощность 99 кВт (135 л.с.)</t>
  </si>
  <si>
    <t>4-100-060</t>
  </si>
  <si>
    <t>91.13.01-051</t>
  </si>
  <si>
    <t>ФСЭМ-2022, 91.13.01-051, приказ Минстроя России от 18.05.2022 г. № 378/пр</t>
  </si>
  <si>
    <t>Тракторы с подметальными дорожными щетками, мощность 60 кВт (82 л.с.)</t>
  </si>
  <si>
    <t>1-100-21</t>
  </si>
  <si>
    <t>Средний разряд работы 2,1</t>
  </si>
  <si>
    <t>1-100-17</t>
  </si>
  <si>
    <t>Средний разряд работы 1,7</t>
  </si>
  <si>
    <t>1-100-25</t>
  </si>
  <si>
    <t>Средний разряд работы 2,5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</si>
  <si>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</si>
  <si>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</si>
  <si>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</si>
  <si>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91.08.04-021</t>
  </si>
  <si>
    <t>ФСЭМ-2022, 91.08.04-021, приказ Минстроя России от 18.05.2022 г. № 378/пр</t>
  </si>
  <si>
    <t>Котлы битумные передвижные электрические с центробежной мешалкой, объем загрузочной емкости 400 л</t>
  </si>
  <si>
    <t>91.08.06-003</t>
  </si>
  <si>
    <t>ФСЭМ-2022, 91.08.06-003, приказ Минстроя России от 18.05.2022 г. № 378/пр</t>
  </si>
  <si>
    <t>Нарезчики швов, максимальная глубина резки 200 мм, мощность 9 кВт (12 л.с.)</t>
  </si>
  <si>
    <t>91.08.11-011</t>
  </si>
  <si>
    <t>ФСЭМ-2022, 91.08.11-011, приказ Минстроя России от 18.05.2022 г. № 378/пр</t>
  </si>
  <si>
    <t>Заливщики швов и трещин самоходные, объем бака до 480 л с компрессором для продувки трещин и швов</t>
  </si>
  <si>
    <t>91.13.01-038</t>
  </si>
  <si>
    <t>ФСЭМ-2022, 91.13.01-038, приказ Минстроя России от 18.05.2022 г. № 378/пр</t>
  </si>
  <si>
    <t>Машины поливомоечные, вместимость цистерны 6 м3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</si>
  <si>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</si>
  <si>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</si>
  <si>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</si>
  <si>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01.2.01.01-1026</t>
  </si>
  <si>
    <t>ФСБЦ-2022 доп.15, 01.2.01.01-1026, приказ Минстроя России от 14.08.2025 г. № 490/пр</t>
  </si>
  <si>
    <t>Битум нефтяной дорожный БНД 90/130</t>
  </si>
  <si>
    <t>01.2.03.03</t>
  </si>
  <si>
    <t>Мастика</t>
  </si>
  <si>
    <t>01.7.03.01-0001</t>
  </si>
  <si>
    <t>ФСБЦ-2022, 01.7.03.01-0001, приказ Минстроя России от 18.05.2022 г. № 378/пр</t>
  </si>
  <si>
    <t>Вода</t>
  </si>
  <si>
    <t>01.7.07.26</t>
  </si>
  <si>
    <t>Шнур полиуретановый</t>
  </si>
  <si>
    <t>10 м</t>
  </si>
  <si>
    <t>02.3.01.02-1118</t>
  </si>
  <si>
    <t>ФСБЦ-2022, 02.3.01.02-1118, приказ Минстроя России от 18.05.2022 г. № 378/пр</t>
  </si>
  <si>
    <t>Песок природный для строительных работ II класс, средний</t>
  </si>
  <si>
    <t>1-100-37</t>
  </si>
  <si>
    <t>Средний разряд работы 3,7</t>
  </si>
  <si>
    <t>91.08.01-024</t>
  </si>
  <si>
    <t>ФСЭМ-2022, 91.08.01-024, приказ Минстроя России от 18.05.2022 г. № 378/пр</t>
  </si>
  <si>
    <t>Асфальтоукладчики гусеничные, максимальная ширина укладки 7 м, скорость укладки до 24 м/мин, производительность 600 т/ч</t>
  </si>
  <si>
    <t>4-100-080</t>
  </si>
  <si>
    <t>91.08.02-002</t>
  </si>
  <si>
    <t>ФСЭМ-2022, 91.08.02-002, приказ Минстроя России от 18.05.2022 г. № 378/пр</t>
  </si>
  <si>
    <t>Автогудронаторы, емкость цистерны 7000 л</t>
  </si>
  <si>
    <t>4-100-045</t>
  </si>
  <si>
    <t>91.08.02-011</t>
  </si>
  <si>
    <t>ФСЭМ-2022, 91.08.02-011, приказ Минстроя России от 18.05.2022 г. № 378/пр</t>
  </si>
  <si>
    <t>Гудронаторы ручные</t>
  </si>
  <si>
    <t>91.08.03-025</t>
  </si>
  <si>
    <t>ФСЭМ-2022, 91.08.03-025, приказ Минстроя России от 18.05.2022 г. № 378/пр</t>
  </si>
  <si>
    <t>Катки самоходные комбинированные вибрационные, масса 7 т</t>
  </si>
  <si>
    <t>91.08.03-045</t>
  </si>
  <si>
    <t>ФСЭМ-2022, 91.08.03-045, приказ Минстроя России от 18.05.2022 г. № 378/пр</t>
  </si>
  <si>
    <t>Катки самоходные гладкие вибрационные, масса 7 т</t>
  </si>
  <si>
    <t>91.08.11-031</t>
  </si>
  <si>
    <t>ФСЭМ-2022, 91.08.11-031, приказ Минстроя России от 18.05.2022 г. № 378/пр</t>
  </si>
  <si>
    <t>Перегружатели асфальтовой смеси, емкость бункера до 25 т</t>
  </si>
  <si>
    <t>01.2.01.01</t>
  </si>
  <si>
    <t>Битумы нефтяные дорожные</t>
  </si>
  <si>
    <t>01.3.01.03-0002</t>
  </si>
  <si>
    <t>ФСБЦ-2022 доп.8, 01.3.01.03-0002, приказ Минстроя России от 14.11.2023 г. № 817/пр</t>
  </si>
  <si>
    <t>Керосин для технических целей</t>
  </si>
  <si>
    <t>04.2.01.01</t>
  </si>
  <si>
    <t>Смеси асфальтобетонные</t>
  </si>
  <si>
    <t>1-100-27</t>
  </si>
  <si>
    <t>Средний разряд работы 2,7</t>
  </si>
  <si>
    <t>91.01.01-034</t>
  </si>
  <si>
    <t>ФСЭМ-2022, 91.01.01-034, приказ Минстроя России от 18.05.2022 г. № 378/пр</t>
  </si>
  <si>
    <t>Бульдозеры, мощность 59 кВт (80 л.с.)</t>
  </si>
  <si>
    <t>91.08.03-013</t>
  </si>
  <si>
    <t>ФСЭМ-2022, 91.08.03-013, приказ Минстроя России от 18.05.2022 г. № 378/пр</t>
  </si>
  <si>
    <t>Катки самоходные гладкие вибрационные, масса 9 т</t>
  </si>
  <si>
    <t>91.08.03-016</t>
  </si>
  <si>
    <t>ФСЭМ-2022, 91.08.03-016, приказ Минстроя России от 18.05.2022 г. № 378/пр</t>
  </si>
  <si>
    <t>Катки самоходные гладкие вибрационные, масса 8 т</t>
  </si>
  <si>
    <t>91.08.07-015</t>
  </si>
  <si>
    <t>ФСЭМ-2022, 91.08.07-015, приказ Минстроя России от 18.05.2022 г. № 378/пр</t>
  </si>
  <si>
    <t>Распределители щебня и гравия навесные на базе самосвала, ширина распределения 3000 мм</t>
  </si>
  <si>
    <t>02.2.05.04</t>
  </si>
  <si>
    <t>Щебень для дорожного строительства М 800, расклинивающая фракция 8-16 мм</t>
  </si>
  <si>
    <t>Щебень для дорожного строительства М 800, основная фракция 31,5-63 мм</t>
  </si>
  <si>
    <t>1-100-23</t>
  </si>
  <si>
    <t>Средний разряд работы 2,3</t>
  </si>
  <si>
    <t>91.01.01-035</t>
  </si>
  <si>
    <t>ФСЭМ-2022, 91.01.01-035, приказ Минстроя России от 18.05.2022 г. № 378/пр</t>
  </si>
  <si>
    <t>Бульдозеры, мощность 79 кВт (108 л.с.)</t>
  </si>
  <si>
    <t>91.08.03-030</t>
  </si>
  <si>
    <t>ФСЭМ-2022, 91.08.03-030, приказ Минстроя России от 18.05.2022 г. № 378/пр</t>
  </si>
  <si>
    <t>Катки самоходные пневмоколесные статические, масса 30 т</t>
  </si>
  <si>
    <t>Щебень из плотных горных пород</t>
  </si>
  <si>
    <t>1-100-29</t>
  </si>
  <si>
    <t>Средний разряд работы 2,9</t>
  </si>
  <si>
    <t>Щебень известняковый или кирпичный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</si>
  <si>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</si>
  <si>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</si>
  <si>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</si>
  <si>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91.08.09-001</t>
  </si>
  <si>
    <t>ФСЭМ-2022 доп.15, 91.08.09-001, приказ Минстроя России от 14.08.2025 г. № 490/пр</t>
  </si>
  <si>
    <t>Плиты вибрационные с двигателем внутреннего сгорания, мощность до 6 кВт (8 л.с.)</t>
  </si>
  <si>
    <t>04.2.02.01</t>
  </si>
  <si>
    <t>Смеси литые асфальтобетонные горячие</t>
  </si>
  <si>
    <t>1-100-40</t>
  </si>
  <si>
    <t>Средний разряд работы 4,0</t>
  </si>
  <si>
    <t>Смеси асфальтобетонные горячие плотные</t>
  </si>
  <si>
    <t>1-100-39</t>
  </si>
  <si>
    <t>Средний разряд работы 3,9</t>
  </si>
  <si>
    <t>91.08.09-002</t>
  </si>
  <si>
    <t>ФСЭМ-2022 доп.15, 91.08.09-002, приказ Минстроя России от 14.08.2025 г. № 490/пр</t>
  </si>
  <si>
    <t>Плиты вибрационные электрические, мощность до 1 кВт</t>
  </si>
  <si>
    <t>05.2.02.21</t>
  </si>
  <si>
    <t>Плитки тротуарные</t>
  </si>
  <si>
    <t>м2</t>
  </si>
  <si>
    <t>1-100-41</t>
  </si>
  <si>
    <t>Средний разряд работы 4,1</t>
  </si>
  <si>
    <t>1-100-44</t>
  </si>
  <si>
    <t>Средний разряд работы 4,4</t>
  </si>
  <si>
    <t>04.3.01.12-0001</t>
  </si>
  <si>
    <t>ФСБЦ-2022, 04.3.01.12-0001, приказ Минстроя России от 18.05.2022 г. № 378/пр</t>
  </si>
  <si>
    <t>Раствор кладочный, цементно-известковый, М10</t>
  </si>
  <si>
    <t>05.2.04.04</t>
  </si>
  <si>
    <t>Плиты бетонные тротуарные гладкие</t>
  </si>
  <si>
    <t>04.3.02.13</t>
  </si>
  <si>
    <t>Смеси цементно-песчаные</t>
  </si>
  <si>
    <t>1-100-31</t>
  </si>
  <si>
    <t>Средний разряд работы 3,1</t>
  </si>
  <si>
    <t>01.7.15.06-0111</t>
  </si>
  <si>
    <t>ФСБЦ-2022, 01.7.15.06-0111, приказ Минстроя России от 18.05.2022 г. № 378/пр</t>
  </si>
  <si>
    <t>Гвозди строительные</t>
  </si>
  <si>
    <t>04.1.02.05</t>
  </si>
  <si>
    <t>Смеси бетонные тяжелого бетона</t>
  </si>
  <si>
    <t>04.3.01.09-0014</t>
  </si>
  <si>
    <t>ФСБЦ-2022, 04.3.01.09-0014, приказ Минстроя России от 18.05.2022 г. № 378/пр</t>
  </si>
  <si>
    <t>Раствор готовый кладочный, цементный, М100</t>
  </si>
  <si>
    <t>05.2.03.03</t>
  </si>
  <si>
    <t>Камни бортовые бетонные</t>
  </si>
  <si>
    <t>11.1.03.06-0070</t>
  </si>
  <si>
    <t>ФСБЦ-2022 доп.4, 11.1.03.06-0070, приказ Минстроя России от 27.12.2022 г. № 1133/пр</t>
  </si>
  <si>
    <t>Доска обрезная хвойных пород, естественной влажности, длина 2-6,5 м, ширина 100-250 мм, толщина 25 мм, сорт II</t>
  </si>
  <si>
    <t>13.2.03.02</t>
  </si>
  <si>
    <t>Камни бортовые из горных пород</t>
  </si>
  <si>
    <t>1-100-18</t>
  </si>
  <si>
    <t>Средний разряд работы 1,8</t>
  </si>
  <si>
    <t>91.12.08-051</t>
  </si>
  <si>
    <t>ФСЭМ-2022, 91.12.08-051, приказ Минстроя России от 18.05.2022 г. № 378/пр</t>
  </si>
  <si>
    <t>Катки прицепные кольчатые 2 т</t>
  </si>
  <si>
    <t>91.15.03-014</t>
  </si>
  <si>
    <t>ФСЭМ-2022 доп.11, 91.15.03-014, приказ Минстроя России от 09.08.2024 г. № 524/пр</t>
  </si>
  <si>
    <t>Тракторы на пневмоколесном ходу, мощность 59 кВт (80 л.с.)</t>
  </si>
  <si>
    <t>1-100-22</t>
  </si>
  <si>
    <t>Средний разряд работы 2,2</t>
  </si>
  <si>
    <t>16.2.01.02</t>
  </si>
  <si>
    <t>Земля растительная</t>
  </si>
  <si>
    <t>16.2.02.07</t>
  </si>
  <si>
    <t>Семена газонных трав</t>
  </si>
  <si>
    <t>кг</t>
  </si>
  <si>
    <t>91.08.05-052</t>
  </si>
  <si>
    <t>ФСЭМ-2022, 91.08.05-052, приказ Минстроя России от 18.05.2022 г. № 378/пр</t>
  </si>
  <si>
    <t>Машины бетоноукладочного комплекта на рельс-формах нарезчики швов в свежеуложенном цементо-бетоне</t>
  </si>
  <si>
    <t>01.7.07.12-0023</t>
  </si>
  <si>
    <t>ФСБЦ-2022, 01.7.07.12-0023, приказ Минстроя России от 18.05.2022 г. № 378/пр</t>
  </si>
  <si>
    <t>Пленка полиэтиленовая изоловая, толщина 0,2-0,5 мм</t>
  </si>
  <si>
    <t>01.7.07.26-0032</t>
  </si>
  <si>
    <t>ФСБЦ-2022, 01.7.07.26-0032, приказ Минстроя России от 18.05.2022 г. № 378/пр</t>
  </si>
  <si>
    <t>Шнур полиамидный крученый, диаметр 2 мм</t>
  </si>
  <si>
    <t>1-100-32</t>
  </si>
  <si>
    <t>Средний разряд работы 3,2</t>
  </si>
  <si>
    <t>91.07.04-002</t>
  </si>
  <si>
    <t>ФСЭМ-2022 доп.4, 91.07.04-002, приказ Минстроя России от 27.12.2022 г. № 1133/пр</t>
  </si>
  <si>
    <t>Вибраторы поверхностные</t>
  </si>
  <si>
    <t>91.16.01-001</t>
  </si>
  <si>
    <t>ФСЭМ-2022, 91.16.01-001, приказ Минстроя России от 18.05.2022 г. № 378/пр</t>
  </si>
  <si>
    <t>Электростанции передвижные, мощность 2 кВт</t>
  </si>
  <si>
    <t>01.2.03.07</t>
  </si>
  <si>
    <t>Эмульсия битумная</t>
  </si>
  <si>
    <t>03.1.02.03-0011</t>
  </si>
  <si>
    <t>ФСБЦ-2022, 03.1.02.03-0011, приказ Минстроя России от 18.05.2022 г. № 378/пр</t>
  </si>
  <si>
    <t>Известь строительная негашеная комовая, сорт I</t>
  </si>
  <si>
    <t>04.1.02.03</t>
  </si>
  <si>
    <t>Смеси бетонные тяжелого бетона для дорожных и аэродромных покрытий</t>
  </si>
  <si>
    <t>11.1.03.06</t>
  </si>
  <si>
    <t>Щиты из досок</t>
  </si>
  <si>
    <t>11.1.03.06-0076</t>
  </si>
  <si>
    <t>ФСБЦ-2022 доп.4, 11.1.03.06-0076, приказ Минстроя России от 27.12.2022 г. № 1133/пр</t>
  </si>
  <si>
    <t>Доска обрезная хвойных пород, естественной влажности, длина 2-6,5 м, ширина 100-250 мм, толщина 30-40 мм, сорт IV</t>
  </si>
  <si>
    <t>12.1.02.06-0012</t>
  </si>
  <si>
    <t>ФСБЦ-2022, 12.1.02.06-0012, приказ Минстроя России от 18.05.2022 г. № 378/пр</t>
  </si>
  <si>
    <t>Рубероид кровельный РКК-350</t>
  </si>
  <si>
    <t>14.2.01.06-0012</t>
  </si>
  <si>
    <t>ФСБЦ-2022, 14.2.01.06-0012, приказ Минстроя России от 18.05.2022 г. № 378/пр</t>
  </si>
  <si>
    <t>Покрытие парафиновое эмульсионное пленкообразующее для дорожных работ, массовая доля сухих веществ 15-35 %, водородный показатель (pH) 7-9 ед., цвет белый, желтый</t>
  </si>
  <si>
    <t>01.7.20.08-0162</t>
  </si>
  <si>
    <t>ФСБЦ-2022, 01.7.20.08-0162, приказ Минстроя России от 18.05.2022 г. № 378/пр</t>
  </si>
  <si>
    <t>Ткань мешочная, ширина 950 мм, поверхностная плотность 190 г/м2</t>
  </si>
  <si>
    <t>08.4.03.03</t>
  </si>
  <si>
    <t>Арматура</t>
  </si>
  <si>
    <t>11.1.03.06-0014</t>
  </si>
  <si>
    <t>ФСБЦ-2022, 11.1.03.06-0014, приказ Минстроя России от 18.05.2022 г. № 378/пр</t>
  </si>
  <si>
    <t>Доска обрезная лиственных пород (береза), сухая, длина 2-3,75 м, все ширины, толщина 25, 32, 40 мм, сорт I</t>
  </si>
  <si>
    <t>11.1.03.06-0071</t>
  </si>
  <si>
    <t>ФСБЦ-2022 доп.4, 11.1.03.06-0071, приказ Минстроя России от 27.12.2022 г. № 1133/пр</t>
  </si>
  <si>
    <t>Доска обрезная хвойных пород, естественной влажности, длина 2-6,5 м, ширина 100-250 мм, толщина 25 мм, сорт III</t>
  </si>
  <si>
    <t>14.5.04.01-0011</t>
  </si>
  <si>
    <t>ФСБЦ-2022, 14.5.04.01-0011, приказ Минстроя России от 18.05.2022 г. № 378/пр</t>
  </si>
  <si>
    <t>Мастика бутилкаучуковая строительная для герметизации швов цементобетонных покрытий</t>
  </si>
  <si>
    <t>1-100-30</t>
  </si>
  <si>
    <t>Средний разряд работы 3,0</t>
  </si>
  <si>
    <t>91.18.01-012</t>
  </si>
  <si>
    <t>ФСЭМ-2022 доп.17, 91.18.01-012, приказ Минстроя России от 17.02.2026 г. № 91/пр</t>
  </si>
  <si>
    <t>Компрессоры винтовые передвижные с электродвигателем, давление до 0,6 МПа (6 атм), производительность до 3,5 м3/мин</t>
  </si>
  <si>
    <t>1-100-47</t>
  </si>
  <si>
    <t>Средний разряд работы 4,7</t>
  </si>
  <si>
    <t>91.04.02-031</t>
  </si>
  <si>
    <t>ФСЭМ-2022, 91.04.02-031, приказ Минстроя России от 18.05.2022 г. № 378/пр</t>
  </si>
  <si>
    <t>Установки направленного бурения для бестраншейной прокладки, тяговое усилие 200 кН</t>
  </si>
  <si>
    <t>91.07.06-001</t>
  </si>
  <si>
    <t>ФСЭМ-2022, 91.07.06-001, приказ Минстроя России от 18.05.2022 г. № 378/пр</t>
  </si>
  <si>
    <t>Комплексы бентонито-смесительные на базе автомобиля, объем бункера 14,5 м3</t>
  </si>
  <si>
    <t>91.10.05-004</t>
  </si>
  <si>
    <t>ФСЭМ-2022, 91.10.05-004, приказ Минстроя России от 18.05.2022 г. № 378/пр</t>
  </si>
  <si>
    <t>Трубоукладчики, номинальная грузоподъемность 6,3 т</t>
  </si>
  <si>
    <t>91.13.03-041</t>
  </si>
  <si>
    <t>ФСЭМ-2022 доп.4, 91.13.03-041, приказ Минстроя России от 27.12.2022 г. № 1133/пр</t>
  </si>
  <si>
    <t>Автоцистерны, объем 8 м3</t>
  </si>
  <si>
    <t>91.19.01-001</t>
  </si>
  <si>
    <t>ФСЭМ-2022 доп.2, 91.19.01-001, приказ Минстроя России от 26.08.2022 г. № 703/пр</t>
  </si>
  <si>
    <t>Машины илососные, объем цистерны для ила до 7 м3</t>
  </si>
  <si>
    <t>91.19.12-081</t>
  </si>
  <si>
    <t>ФСЭМ-2022 доп.9, 91.19.12-081, приказ Минстроя России от 16.02.2024 г. № 102/пр</t>
  </si>
  <si>
    <t>Мотопомпы бензиновые, производительность 54 м3/ч, высота подъема 26 м, глубина всасывания 8 м</t>
  </si>
  <si>
    <t>01.3.01.06-0034</t>
  </si>
  <si>
    <t>ФСБЦ-2022 доп.6, 01.3.01.06-0034, приказ Минстроя России от 11.05.2023 г. № 335/пр</t>
  </si>
  <si>
    <t>Смазка медно-графитовая</t>
  </si>
  <si>
    <t>01.3.05.23-0171</t>
  </si>
  <si>
    <t>ФСБЦ-2022, 01.3.05.23-0171, приказ Минстроя России от 18.05.2022 г. № 378/пр</t>
  </si>
  <si>
    <t>Сода кальцинированная (натрий углекислый) техническая</t>
  </si>
  <si>
    <t>01.4.03.01</t>
  </si>
  <si>
    <t>Порошки бентонитовые</t>
  </si>
  <si>
    <t>01.4.03.03</t>
  </si>
  <si>
    <t>Материалы для стабилизации буровых скважин</t>
  </si>
  <si>
    <t>1-100-36</t>
  </si>
  <si>
    <t>Средний разряд работы 3,6</t>
  </si>
  <si>
    <t>91.17.04-056</t>
  </si>
  <si>
    <t>ФСЭМ-2022, 91.17.04-056, приказ Минстроя России от 18.05.2022 г. № 378/пр</t>
  </si>
  <si>
    <t>Аппараты с полуавтоматическим управлением процессом сварки "встык" пластмассовых труб диаметром до 160 мм</t>
  </si>
  <si>
    <t>01.3.01.07-0009</t>
  </si>
  <si>
    <t>ФСБЦ-2022, 01.3.01.07-0009, приказ Минстроя России от 18.05.2022 г. № 378/пр</t>
  </si>
  <si>
    <t>Спирт этиловый ректификованный технический, сорт I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</si>
  <si>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</si>
  <si>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</si>
  <si>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</si>
  <si>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91.17.04-057</t>
  </si>
  <si>
    <t>ФСЭМ-2022, 91.17.04-057, приказ Минстроя России от 18.05.2022 г. № 378/пр</t>
  </si>
  <si>
    <t>Аппараты с полуавтоматическим управлением процессом сварки "встык" пластмассовых труб диаметром свыше 160 до 315 мм</t>
  </si>
  <si>
    <t>1-100-38</t>
  </si>
  <si>
    <t>Средний разряд работы 3,8</t>
  </si>
  <si>
    <t>07.2.07.12-0001</t>
  </si>
  <si>
    <t>ФСБЦ-2022, 07.2.07.12-0001, приказ Минстроя России от 18.05.2022 г. № 378/пр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</si>
  <si>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</si>
  <si>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08.1.02.11-0001</t>
  </si>
  <si>
    <t>ФСБЦ-2022, 08.1.02.11-0001, приказ Минстроя России от 18.05.2022 г. № 378/пр</t>
  </si>
  <si>
    <t>Поковки из квадратных заготовок, масса 1,5-4,5 кг</t>
  </si>
  <si>
    <t>11.1.03.01-0066</t>
  </si>
  <si>
    <t>ФСБЦ-2022, 11.1.03.01-0066, приказ Минстроя России от 18.05.2022 г. № 378/пр</t>
  </si>
  <si>
    <t>Брус обрезной хвойных пород (ель, сосна), естественной влажности, длина 2-6,5 м, ширина 100 и более мм, толщина 100 и более мм, сорт II</t>
  </si>
  <si>
    <t>25.1.01.04-0033</t>
  </si>
  <si>
    <t>ФСБЦ-2022, 25.1.01.04-0033, приказ Минстроя России от 18.05.2022 г. № 378/пр</t>
  </si>
  <si>
    <t>Шпала из древесины хвойных пород, непропитанная, для железных дорог широкой колеи, тип III</t>
  </si>
  <si>
    <t>25.1.05.05</t>
  </si>
  <si>
    <t>Рельсы железнодорожные широкой колеи</t>
  </si>
  <si>
    <t>2-100-04</t>
  </si>
  <si>
    <t>Рабочий 4 разряда</t>
  </si>
  <si>
    <t>2-100-05</t>
  </si>
  <si>
    <t>Рабочий 5 разряда</t>
  </si>
  <si>
    <t>2-100-06</t>
  </si>
  <si>
    <t>Рабочий 6 разряда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</si>
  <si>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</si>
  <si>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</si>
  <si>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</si>
  <si>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91.06.03-063</t>
  </si>
  <si>
    <t>ФСЭМ-2022, 91.06.03-063, приказ Минстроя России от 18.05.2022 г. № 378/пр</t>
  </si>
  <si>
    <t>Лебедки электрические тяговым усилием до 49,05 кН (5 т)</t>
  </si>
  <si>
    <t>91.11.01-012</t>
  </si>
  <si>
    <t>ФСЭМ-2022, 91.11.01-012, приказ Минстроя России от 18.05.2022 г. № 378/пр</t>
  </si>
  <si>
    <t>Машины монтажные для выполнения работ при прокладке и монтаже кабеля на базе автомобиля</t>
  </si>
  <si>
    <t>08.3.03.06-0001</t>
  </si>
  <si>
    <t>ФСБЦ-2022, 08.3.03.06-0001, приказ Минстроя России от 18.05.2022 г. № 378/пр</t>
  </si>
  <si>
    <t>Проволока вязальная</t>
  </si>
  <si>
    <t>11.1.03.05-0073</t>
  </si>
  <si>
    <t>ФСБЦ-2022, 11.1.03.05-0073, приказ Минстроя России от 18.05.2022 г. № 378/пр</t>
  </si>
  <si>
    <t>Доска необрезная хвойных пород, естественной влажности, длина 2-6,5 м, ширина 100-250, толщина 20 мм, сорт III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</si>
  <si>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</si>
  <si>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</si>
  <si>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</si>
  <si>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91.06.03-062</t>
  </si>
  <si>
    <t>ФСЭМ-2022, 91.06.03-062, приказ Минстроя России от 18.05.2022 г. № 378/пр</t>
  </si>
  <si>
    <t>Лебедки электрические тяговым усилием до 31,39 кН (3,2 т)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</si>
  <si>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</si>
  <si>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</si>
  <si>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</si>
  <si>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</si>
  <si>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</si>
  <si>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</si>
  <si>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08.3.08.02-0058</t>
  </si>
  <si>
    <t>ФСБЦ-2022, 08.3.08.02-0058, приказ Минстроя России от 18.05.2022 г. № 378/пр</t>
  </si>
  <si>
    <t>Уголок стальной горячекатаный равнополочный, марки стали Ст3сп, Ст3пс, ширина полок 35-56 мм, толщина полки 3-5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</si>
  <si>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</si>
  <si>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</si>
  <si>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</si>
  <si>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14.4.03.03-0002</t>
  </si>
  <si>
    <t>ФСБЦ-2022 доп.4, 14.4.03.03-0002, приказ Минстроя России от 27.12.2022 г. № 1133/пр</t>
  </si>
  <si>
    <t>Лак битумный БТ-123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</si>
  <si>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</si>
  <si>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</si>
  <si>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</si>
  <si>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91.06.09-001</t>
  </si>
  <si>
    <t>ФСЭМ-2022, 91.06.09-001, приказ Минстроя России от 18.05.2022 г. № 378/пр</t>
  </si>
  <si>
    <t>Подъемники телескопические самоходные, рабочая высота 26 м, грузоподъемность 250 кг</t>
  </si>
  <si>
    <t>01.7.15.14-0165</t>
  </si>
  <si>
    <t>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</si>
  <si>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</si>
  <si>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</si>
  <si>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</si>
  <si>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</si>
  <si>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01.3.02.09-0022</t>
  </si>
  <si>
    <t>ФСБЦ-2022 доп.3, 01.3.02.09-0022, приказ Минстроя России от 26.10.2022 г. № 905/пр</t>
  </si>
  <si>
    <t>Пропан-бутан смесь техническая</t>
  </si>
  <si>
    <t>01.1.02.01-0003</t>
  </si>
  <si>
    <t>ФСБЦ-2022 доп.15, 01.1.02.01-0003, приказ Минстроя России от 14.08.2025 г. № 490/пр</t>
  </si>
  <si>
    <t>Асботекстолит листовой марки А, Б, Г, толщина 5-20 мм</t>
  </si>
  <si>
    <t>01.3.01.05-0009</t>
  </si>
  <si>
    <t>ФСБЦ-2022 доп.8, 01.3.01.05-0009, приказ Минстроя России от 14.11.2023 г. № 817/пр</t>
  </si>
  <si>
    <t>Парафин нефтяной твердый Т-1</t>
  </si>
  <si>
    <t>01.7.20.08-0031</t>
  </si>
  <si>
    <t>ФСБЦ-2022, 01.7.20.08-0031, приказ Минстроя России от 18.05.2022 г. № 378/пр</t>
  </si>
  <si>
    <t>Бязь суровая, ширина 1640 мм, поверхностная плотность 125 г/м2</t>
  </si>
  <si>
    <t>10.2.02.08-0001</t>
  </si>
  <si>
    <t>ФСБЦ-2022, 10.2.02.08-0001, приказ Минстроя России от 18.05.2022 г. № 378/пр</t>
  </si>
  <si>
    <t>Проволока медная круглая мягкая электротехническая, диаметр 1,0-3,0 мм и выше</t>
  </si>
  <si>
    <t>20.1.02.06-0001</t>
  </si>
  <si>
    <t>ФСБЦ-2022, 20.1.02.06-0001, приказ Минстроя России от 18.05.2022 г. № 378/пр</t>
  </si>
  <si>
    <t>Жир паяльный</t>
  </si>
  <si>
    <t>1-100-35</t>
  </si>
  <si>
    <t>Средний разряд работы 3,5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</si>
  <si>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</si>
  <si>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</si>
  <si>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</si>
  <si>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</si>
  <si>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</si>
  <si>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</si>
  <si>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</si>
  <si>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</si>
  <si>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</si>
  <si>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03.2.01.01-0001</t>
  </si>
  <si>
    <t>ФСБЦ-2022 доп.14, 03.2.01.01-0001, приказ Минстроя России от 19.05.2025 г. № 299/пр</t>
  </si>
  <si>
    <t>Портландцемент бездобавочный общестроительный ЦЕМ 0 32,5Н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</si>
  <si>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</si>
  <si>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</si>
  <si>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</si>
  <si>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14.4.04.11-0010</t>
  </si>
  <si>
    <t>ФСБЦ-2022 доп.2, 14.4.04.11-0010, приказ Минстроя России от 26.08.2022 г. № 703/пр</t>
  </si>
  <si>
    <t>Эмаль на основе сополимера винилхлорида с винилацетатом, цвет серебристый</t>
  </si>
  <si>
    <t>01.7.07.29-0322</t>
  </si>
  <si>
    <t>ФСБЦ-2022 доп.16, 01.7.07.29-0322, приказ Минстроя России от 12.11.2025 г. № 696/пр</t>
  </si>
  <si>
    <t>Канат пропитанный (каболка) из льняного и джутового волокна, канализационный и водопроводный, отжатый, диаметр 10-100 мм</t>
  </si>
  <si>
    <t>01.7.19.02</t>
  </si>
  <si>
    <t>Кольца резиновые для хризотилцементных напорных муфт</t>
  </si>
  <si>
    <t>11.1.03.01-0063</t>
  </si>
  <si>
    <t>ФСБЦ-2022 доп.2, 11.1.03.01-0063, приказ Минстроя России от 26.08.2022 г. № 703/пр</t>
  </si>
  <si>
    <t>Бруски обрезные хвойных пород (ель, сосна), естественной влажности, длина 2-6,5 м, ширина 20-90 мм, толщина 20-90 мм, сорт III</t>
  </si>
  <si>
    <t>24.2.05.01</t>
  </si>
  <si>
    <t>Трубы хризолитцементные безнапорные</t>
  </si>
  <si>
    <t>24.2.06.04</t>
  </si>
  <si>
    <t>Муфты хризолитцементные</t>
  </si>
  <si>
    <t>91.18.01-508</t>
  </si>
  <si>
    <t>ФСЭМ-2022 доп.3, 91.18.01-508, приказ Минстроя России от 26.10.2022 г. № 905/пр</t>
  </si>
  <si>
    <t>Компрессоры винтовые передвижные с электродвигателем, давление до 1 МПа (10 атм), производительность до 5 м3/мин</t>
  </si>
  <si>
    <t>91.19.08-004</t>
  </si>
  <si>
    <t>ФСЭМ-2022, 91.19.08-004, приказ Минстроя России от 18.05.2022 г. № 378/пр</t>
  </si>
  <si>
    <t>Насосы, производительность 53 м3/ч, напор 10 м, мощность 4 кВт</t>
  </si>
  <si>
    <t>Машинист 4 разряда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</si>
  <si>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</si>
  <si>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Доставка бригады до места выполнения работ и обратно автомобилем полупассажирским, грузоподъемность до 2 т, при производстве земляных работ, работ связанных с разборкой и восстановлением  газонов, тротуаров, дорожных покрытий и при производстве погрузочно-разгрузочных работ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</si>
  <si>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</si>
  <si>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</si>
  <si>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</si>
  <si>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</si>
  <si>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</si>
  <si>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</si>
  <si>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</si>
  <si>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</si>
  <si>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</si>
  <si>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</si>
  <si>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</si>
  <si>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</si>
  <si>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</si>
  <si>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тыс. руб.</t>
  </si>
  <si>
    <t>Средства на оплату труда рабочих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</si>
  <si>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</si>
  <si>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</si>
  <si>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</si>
  <si>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</si>
  <si>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</si>
  <si>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</si>
  <si>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</si>
  <si>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</si>
  <si>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</si>
  <si>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</si>
  <si>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</si>
  <si>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</si>
  <si>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</si>
  <si>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(Terminal)» версия 12»</t>
  </si>
  <si>
    <t>ФГИС ЦС, конъюнктурный анализ</t>
  </si>
  <si>
    <t>Ресурсно-индексным</t>
  </si>
  <si>
    <t>Составлен(а) в текущем уровне цен на март 2026 года</t>
  </si>
  <si>
    <t>Раздел: 1. Земляные работы</t>
  </si>
  <si>
    <t>Всего по позиции</t>
  </si>
  <si>
    <t>=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</si>
  <si>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</si>
  <si>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</si>
  <si>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</si>
  <si>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</si>
  <si>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</si>
  <si>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Раздел: 2. Работы связанные с разборкой и восстановлением газонов, тротуаров, дорожных покрытий.</t>
  </si>
  <si>
    <t>ГЭСНр 68-02-004-42</t>
  </si>
  <si>
    <r>
      <t>Разборка покрытий и оснований: асфальтобетонных, цементобетонных, щебеночных слоев экскаватором-погрузчиком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</si>
  <si>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ОТ (ЗТ)</t>
  </si>
  <si>
    <t>ЭМ</t>
  </si>
  <si>
    <t>ОТм(ЗТм) Средний разряд машинистов 5</t>
  </si>
  <si>
    <t>ОТм(ЗТм) Средний разряд машинистов 4</t>
  </si>
  <si>
    <t>ОТм(ЗТм)</t>
  </si>
  <si>
    <t>Итого прямые затраты</t>
  </si>
  <si>
    <t>ФОТ</t>
  </si>
  <si>
    <t>НР Благоустройство</t>
  </si>
  <si>
    <t>СП Благоустройство</t>
  </si>
  <si>
    <t>ГЭСНр 68-02-004-04</t>
  </si>
  <si>
    <r>
      <t>Разборка покрытий и оснований: асфальтобетонных с помощью молотков отбойных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</si>
  <si>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М</t>
  </si>
  <si>
    <t>ГЭСНр 68-02-004-03</t>
  </si>
  <si>
    <r>
      <t>Разборка покрытий и оснований: черных щебеночных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</si>
  <si>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ОТм(ЗТм) Средний разряд машинистов 6</t>
  </si>
  <si>
    <t>ГЭСНр 68-02-004-02</t>
  </si>
  <si>
    <r>
      <t>Разборка покрытий и оснований: щебеночных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</si>
  <si>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ГЭСНр 68-02-012-01</t>
  </si>
  <si>
    <r>
      <t>Разборка тротуаров и дорожек из плит с их отноской и укладкой в штабель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</si>
  <si>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ГЭСН 27-06-008-01</t>
  </si>
  <si>
    <r>
      <t>Устройство шва-стыка в асфальтобетонном покрытии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</si>
  <si>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НР Автомобильные дороги</t>
  </si>
  <si>
    <t>СП Автомобильные дороги</t>
  </si>
  <si>
    <t>ГЭСН 27-06-031-01</t>
  </si>
  <si>
    <r>
      <t>Устройство покрытия из горячих асфальтобетонных смесей асфальтоукладчиками: третьего типоразмера, ширина укладки до 6 м, толщина слоя 4 см (крупнозернистая смесь 4 см)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</si>
  <si>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ОТм(ЗТм) Средний разряд машинистов 8</t>
  </si>
  <si>
    <t>ОТм(ЗТм) Средний разряд машинистов 4,5</t>
  </si>
  <si>
    <t>ГЭСН 27-06-032-01</t>
  </si>
  <si>
    <r>
      <t>При изменении толщины покрытия на 0,5 см добавлять или исключать: к норме 27-06-031-01  (крупнозернистая смесь)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</si>
  <si>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r>
      <t>Устройство покрытия из горячих асфальтобетонных смесей асфальтоукладчиками: третьего типоразмера, ширина укладки до 6 м, толщина слоя 4 см (мелкозернистая смесь 4 см)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</si>
  <si>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ГЭСН 27-04-006-01</t>
  </si>
  <si>
    <r>
      <t>Устройство оснований толщиной 15 см из щебня при укатке каменных материалов с пределом прочности на сжатие свыше 68,6 до 98,1 МПа (свыше 700 до 1000 кгс/см2): однослойных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</si>
  <si>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ГЭСН 27-04-001-04</t>
  </si>
  <si>
    <r>
      <t>Устройство подстилающих и выравнивающих слоев оснований: из щебня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</si>
  <si>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ГЭСН 27-07-002-01</t>
  </si>
  <si>
    <r>
      <t>Устройство оснований толщиной 12 см под тротуары из кирпичного или известнякового щебня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</si>
  <si>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НР Автомобильные дороги устройство покрытий дорожек, тротуаров, мостовых и площадок и прочее</t>
  </si>
  <si>
    <t>СП Автомобильные дороги устройство покрытий дорожек, тротуаров, мостовых и площадок и прочее</t>
  </si>
  <si>
    <t>ГЭСН 27-07-001-01</t>
  </si>
  <si>
    <r>
      <t>Устройство асфальтобетонных покрытий дорожек и тротуаров однослойных из литой мелкозернистой асфальтобетонной смеси толщиной 3 см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</si>
  <si>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ГЭСН 27-07-001-03</t>
  </si>
  <si>
    <r>
      <t>Устройство асфальтобетонных покрытий дорожек и тротуаров двухслойных: нижний слой из горячей асфальтобетонной смеси толщиной 4,5 см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</si>
  <si>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ГЭСН 27-07-001-04</t>
  </si>
  <si>
    <r>
      <t>Устройство асфальтобетонных покрытий дорожек и тротуаров двухслойных: верхний слой из горячей асфальтобетонной смеси толщиной 3 см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</si>
  <si>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ГЭСН 27-07-005-01</t>
  </si>
  <si>
    <r>
      <t>Устройство покрытий из тротуарной плитки, количество плитки при укладке на 1 м2: 40 шт.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</si>
  <si>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ГЭСН 27-07-005-02</t>
  </si>
  <si>
    <r>
      <t>Устройство покрытий из тротуарной плитки, количество плитки при укладке на 1 м2: 55 шт.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</si>
  <si>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ГЭСН 27-07-005-03</t>
  </si>
  <si>
    <r>
      <t>Устройство покрытий из тротуарной плитки, количество плитки при укладке на 1 м2: 90 шт.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</si>
  <si>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ГЭСН 27-07-003-01</t>
  </si>
  <si>
    <r>
      <t>Устройство бетонных плитных тротуаров с заполнением швов: цементным раствором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</si>
  <si>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ГЭСН 27-07-003-02</t>
  </si>
  <si>
    <r>
      <t>Устройство бетонных плитных тротуаров с заполнением швов: песком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</si>
  <si>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ГЭСНр 68-02-006-01</t>
  </si>
  <si>
    <r>
      <t>Разборка бортовых камней: на бетонном основании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</si>
  <si>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ГЭСНр 68-02-006-02</t>
  </si>
  <si>
    <r>
      <t>Разборка бортовых камней: на щебеночном основании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</si>
  <si>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ГЭСН 27-02-010-01</t>
  </si>
  <si>
    <r>
      <t>Установка бортовых камней бетонных: при цементобетонных покрытиях</t>
    </r>
    <r>
      <rPr>
        <i/>
        <sz val="10"/>
        <rFont val="Arial"/>
        <family val="2"/>
        <charset val="204"/>
      </rPr>
      <t xml:space="preserve">
Поправки к: 
М *0</t>
    </r>
  </si>
  <si>
    <t>ГЭСН 27-02-010-02</t>
  </si>
  <si>
    <r>
      <t>Установка бортовых камней бетонных: при других видах покрытий</t>
    </r>
    <r>
      <rPr>
        <i/>
        <sz val="10"/>
        <rFont val="Arial"/>
        <family val="2"/>
        <charset val="204"/>
      </rPr>
      <t xml:space="preserve">
Поправки к: 
М *0</t>
    </r>
  </si>
  <si>
    <t>ГЭСН 27-02-010-03</t>
  </si>
  <si>
    <r>
      <t>Установка бортовых камней природных: при цементобетонных покрытиях</t>
    </r>
    <r>
      <rPr>
        <i/>
        <sz val="10"/>
        <rFont val="Arial"/>
        <family val="2"/>
        <charset val="204"/>
      </rPr>
      <t xml:space="preserve">
Поправки к: 
М *0</t>
    </r>
  </si>
  <si>
    <t>ГЭСН 27-02-010-04</t>
  </si>
  <si>
    <r>
      <t>Установка бортовых камней природных: при других видах покрытий</t>
    </r>
    <r>
      <rPr>
        <i/>
        <sz val="10"/>
        <rFont val="Arial"/>
        <family val="2"/>
        <charset val="204"/>
      </rPr>
      <t xml:space="preserve">
Поправки к: 
М *0</t>
    </r>
  </si>
  <si>
    <t>ГЭСН 47-01-046-01</t>
  </si>
  <si>
    <r>
      <t>Подготовка почвы для устройства партерного и обыкновенного газона без внесения растительной земли: механизированным способом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</si>
  <si>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НР Озеленение. Защитные лесонасаждения</t>
  </si>
  <si>
    <t>СП Озеленение. Защитные лесонасаждения</t>
  </si>
  <si>
    <t>ГЭСН 47-01-046-02</t>
  </si>
  <si>
    <r>
      <t>Подготовка почвы для устройства партерного и обыкновенного газона без внесения растительной земли: вручную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</si>
  <si>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ГЭСН 47-01-046-03</t>
  </si>
  <si>
    <r>
      <t>Подготовка почвы для устройства партерного и обыкновенного газона с внесением растительной земли слоем 15 см: механизированным способом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</si>
  <si>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ГЭСН 47-01-046-04</t>
  </si>
  <si>
    <r>
      <t>Подготовка почвы для устройства партерного и обыкновенного газона с внесением растительной земли слоем 15 см: вручную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</si>
  <si>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ГЭСН 47-01-046-06</t>
  </si>
  <si>
    <r>
      <t>Посев газонов партерных, мавританских и обыкновенных вручную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</si>
  <si>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ГЭСН 27-06-007-02</t>
  </si>
  <si>
    <r>
      <t>Устройство швов в бетоне: свежеуложенном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</si>
  <si>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ГЭСН 27-06-013-01</t>
  </si>
  <si>
    <r>
      <t>Устройство покрытий средствами малой механизации при примыкании к искусственным сооружениям, толщина покрытия: 20 см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</si>
  <si>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ГЭСН 27-06-002-17</t>
  </si>
  <si>
    <r>
      <t>Устройство цементобетонных покрытий однослойных средствами малой механизации, толщина слоя 20 см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</si>
  <si>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r>
      <t>Устройство цементобетонных покрытий однослойных средствами малой механизации, толщина слоя 20 см  (устройство асфальтобетонного покрытия)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</si>
  <si>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ГЭСНр 69-01-019-03</t>
  </si>
  <si>
    <r>
      <t>Разборка горизонтальных поверхностей бетонных конструкций при помощи отбойных молотков, бетон марки: 200</t>
    </r>
    <r>
      <rPr>
        <i/>
        <sz val="10"/>
        <rFont val="Arial"/>
        <family val="2"/>
        <charset val="204"/>
      </rPr>
      <t xml:space="preserve">
Поправки к: 
М )*0;   
ЭМ )*0,87;   
ЗТ )*0,87;   
ЗТм )*0,87</t>
    </r>
  </si>
  <si>
    <t>НР Прочие ремонтно-строительные работы</t>
  </si>
  <si>
    <t>СП Прочие ремонтно-строительные работы</t>
  </si>
  <si>
    <t>Раздел: 3. Поиск места повреждения КЛ</t>
  </si>
  <si>
    <r>
      <t>Полный объем работ на определение места повреждения силовых кабельных линий напряжением до 1 кВ включительно</t>
    </r>
    <r>
      <rPr>
        <i/>
        <sz val="10"/>
        <rFont val="Arial"/>
        <family val="2"/>
        <charset val="204"/>
      </rPr>
      <t xml:space="preserve">
Поправки к: 
М )*0;   
СП *0,85</t>
    </r>
  </si>
  <si>
    <t>69.1</t>
  </si>
  <si>
    <t>69.2</t>
  </si>
  <si>
    <t>69.3</t>
  </si>
  <si>
    <t>69.4</t>
  </si>
  <si>
    <r>
      <t>Полный объем работ на определение места повреждения силовых кабельных линий напряжением до 1 кВ включительно в условиях города</t>
    </r>
    <r>
      <rPr>
        <i/>
        <sz val="10"/>
        <rFont val="Arial"/>
        <family val="2"/>
        <charset val="204"/>
      </rPr>
      <t xml:space="preserve">
Поправки к: 
М )*0;   
СП *0,85</t>
    </r>
  </si>
  <si>
    <t>70.1</t>
  </si>
  <si>
    <t>70.2</t>
  </si>
  <si>
    <t>70.3</t>
  </si>
  <si>
    <t>70.4</t>
  </si>
  <si>
    <r>
      <t>Полный объем работ на определение места повреждения силовых кабельных линий напряжением 6-20 кВ</t>
    </r>
    <r>
      <rPr>
        <i/>
        <sz val="10"/>
        <rFont val="Arial"/>
        <family val="2"/>
        <charset val="204"/>
      </rPr>
      <t xml:space="preserve">
Поправки к: 
М )*0;   
СП *0,85</t>
    </r>
  </si>
  <si>
    <t>71.1</t>
  </si>
  <si>
    <t>71.2</t>
  </si>
  <si>
    <t>71.3</t>
  </si>
  <si>
    <t>71.4</t>
  </si>
  <si>
    <r>
      <t>Полный объем работ на определение места повреждения силовых кабельных линий напряжением 6-20 кВ в условиях города</t>
    </r>
    <r>
      <rPr>
        <i/>
        <sz val="10"/>
        <rFont val="Arial"/>
        <family val="2"/>
        <charset val="204"/>
      </rPr>
      <t xml:space="preserve">
Поправки к: 
М )*0;   
СП *0,85</t>
    </r>
  </si>
  <si>
    <t>72.1</t>
  </si>
  <si>
    <t>72.2</t>
  </si>
  <si>
    <t>72.3</t>
  </si>
  <si>
    <t>72.4</t>
  </si>
  <si>
    <t>Раздел: 4. Испытания и измерения КЛ</t>
  </si>
  <si>
    <t>Раздел: 5.Устройство переходов с помощью установок ГНБ</t>
  </si>
  <si>
    <t>ГЭСН 04-01-085-02</t>
  </si>
  <si>
    <r>
  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Dу=225 мм длиной до 300 м (Прим-но к усилию 40 кН, труба 160 мм)</t>
    </r>
    <r>
      <rPr>
        <i/>
        <sz val="10"/>
        <rFont val="Arial"/>
        <family val="2"/>
        <charset val="204"/>
      </rPr>
      <t xml:space="preserve">
Поправки к: 
М *0;   
ЭМ *0,3932;   
ЗТ *0,3932;   
ЗТм *0,3932</t>
    </r>
  </si>
  <si>
    <t>НР Скважины</t>
  </si>
  <si>
    <t>СП Скважины</t>
  </si>
  <si>
    <t>ГЭСН 04-01-085-03</t>
  </si>
  <si>
    <r>
  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Dу=400 мм длиной до 200 м (Прим-но к прокладке 2-х труб)</t>
    </r>
    <r>
      <rPr>
        <i/>
        <sz val="10"/>
        <rFont val="Arial"/>
        <family val="2"/>
        <charset val="204"/>
      </rPr>
      <t xml:space="preserve">
Поправки к: 
М *0;   
ЭМ *0,4609;   
ЗТ *0,4609;   
ЗТм *0,4609</t>
    </r>
  </si>
  <si>
    <t>ГЭСН 24-02-001-07</t>
  </si>
  <si>
    <r>
      <t>Сварка полиэтиленовых труб "встык" нагревательным элементом при полуавтоматическом управлении процессом сварки, диаметр труб: свыше 110 до 160 мм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</si>
  <si>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НР Наружные сети водопровода, канализации, теплоснабжения, газопроводы</t>
  </si>
  <si>
    <t>СП Наружные сети водопровода, канализации, теплоснабжения, газопроводы</t>
  </si>
  <si>
    <t>ГЭСН 24-02-001-08</t>
  </si>
  <si>
    <r>
      <t>Сварка полиэтиленовых труб "встык" нагревательным элементом при полуавтоматическом управлении процессом сварки, диаметр труб: свыше 160 до 225 мм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</si>
  <si>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30-09-013-04</t>
  </si>
  <si>
    <r>
      <t>Изготовление и установка подвесных пакетов из рельсов: Р50 пролетом до 6 м (Прим-но к изготовлению и установке страховочного пакета тз Р50 на 1 рельс пути - 2 ветви длиной 6м по 3 рельса в каждой ветви на 1 рельс пути)</t>
    </r>
    <r>
      <rPr>
        <i/>
        <sz val="10"/>
        <rFont val="Arial"/>
        <family val="2"/>
        <charset val="204"/>
      </rPr>
      <t xml:space="preserve">
Поправки к: 
М *0;   
ЭМ *0,384;   
ЗТ *0,384;   
ЗТм *0,384</t>
    </r>
  </si>
  <si>
    <t>НР Мосты и трубы</t>
  </si>
  <si>
    <t>СП Мосты и трубы</t>
  </si>
  <si>
    <r>
      <t>Изготовление и установка подвесных пакетов из рельсов: Р50 пролетом до 6 м (Прим-но к изготовлению и установке страховочного пакета тз Р50 на 1 рельс пути - 2 ветви длиной 12 м по 3 рельса в каждой ветви на 1 рельс пути)</t>
    </r>
    <r>
      <rPr>
        <i/>
        <sz val="10"/>
        <rFont val="Arial"/>
        <family val="2"/>
        <charset val="204"/>
      </rPr>
      <t xml:space="preserve">
Поправки к: 
М *0;   
ЭМ *0,384)*2;   
ЗТ *0,384)*2;   
ЗТм *0,384)*2</t>
    </r>
  </si>
  <si>
    <t>ГЭСН 04-01-079-01</t>
  </si>
  <si>
    <r>
      <t>Монтаж установки горизонтально направленного бурения: с тяговым усилием 20 тс (200 кН)</t>
    </r>
    <r>
      <rPr>
        <i/>
        <sz val="10"/>
        <rFont val="Arial"/>
        <family val="2"/>
        <charset val="204"/>
      </rPr>
      <t xml:space="preserve">
Поправки к: 
М *0</t>
    </r>
  </si>
  <si>
    <t>ГЭСН 04-01-080-01</t>
  </si>
  <si>
    <r>
      <t>Демонтаж установки горизонтально направленного бурения: с тяговым усилием 20 тс (200 кН)</t>
    </r>
    <r>
      <rPr>
        <i/>
        <sz val="10"/>
        <rFont val="Arial"/>
        <family val="2"/>
        <charset val="204"/>
      </rPr>
      <t xml:space="preserve">
Поправки к: 
М *0</t>
    </r>
  </si>
  <si>
    <t>Раздел: 6. Прокладка и замена кабеля</t>
  </si>
  <si>
    <t>ГЭСНм 08-02-141-10</t>
  </si>
  <si>
    <r>
      <t>Кабель до 35 кВ в готовых траншеях без покрытий, с изоляцией из сшитого полиэтилена укладка в треугольник</t>
    </r>
    <r>
      <rPr>
        <i/>
        <sz val="10"/>
        <rFont val="Arial"/>
        <family val="2"/>
        <charset val="204"/>
      </rPr>
      <t xml:space="preserve">
Поправки к: 
М *0;   
ЭМ *0,84;   
ЗТ *0,84;   
ЗТм *0,84</t>
    </r>
  </si>
  <si>
    <t>НР Электротехнические установки: на других объектах</t>
  </si>
  <si>
    <t>СП Электротехнические установки: на других объектах</t>
  </si>
  <si>
    <t>ГЭСНм 08-02-141-04</t>
  </si>
  <si>
    <r>
      <t>Кабель до 35 кВ в готовых траншеях без покрытий, масса 1 м: свыше 3 до 6 кг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</si>
  <si>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Кабель до 35 кВ в готовых траншеях без покрытий, масса 1 м: свыше 3 до 6 кг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</si>
  <si>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08-02-145-04</t>
  </si>
  <si>
    <r>
      <t>Кабель до 35 кВ, прокладываемый по дну канала без креплений, масса 1 м кабеля: до 6 кг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</si>
  <si>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Кабель до 35 кВ, прокладываемый по дну канала без креплений, масса 1 м кабеля: до 6 кг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</si>
  <si>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08-02-146-05</t>
  </si>
  <si>
    <r>
      <t>Кабель до 35 кВ с креплением накладными скобами, масса 1 м кабеля: до 6 кг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</si>
  <si>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Кабель до 35 кВ с креплением накладными скобами, масса 1 м кабеля: до 6 кг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</si>
  <si>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08-02-147-04</t>
  </si>
  <si>
    <r>
      <t>Кабель до 35 кВ по установленным конструкциям и лоткам с креплением на поворотах и в конце трассы, масса 1 м кабеля: свыше 3 до 6 кг  (демонтаж)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</si>
  <si>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Кабель до 35 кВ по установленным конструкциям и лоткам с креплением на поворотах и в конце трассы, масса 1 м кабеля: свыше 3 до 6 кг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</si>
  <si>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08-02-147-13</t>
  </si>
  <si>
    <r>
      <t>Кабель до 35 кВ по установленным конструкциям и лоткам с креплением по всей длине, масса 1 м кабеля: свыше 3 до 6 кг  (демонтаж)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</si>
  <si>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Кабель до 35 кВ по установленным конструкциям и лоткам с креплением по всей длине, масса 1 м кабеля: свыше 3 до 6 кг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</si>
  <si>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08-02-148-04</t>
  </si>
  <si>
    <r>
      <t>Кабель до 35 кВ в проложенных трубах, блоках и коробах, масса 1 м кабеля: до 6 кг 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</si>
  <si>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Кабель до 35 кВ в проложенных трубах, блоках и коробах, масса 1 м кабеля: до 6 кг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</si>
  <si>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08-02-141-05</t>
  </si>
  <si>
    <r>
      <t>Кабель до 35 кВ в готовых траншеях без покрытий, масса 1 м: свыше 6 до 9 кг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</si>
  <si>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Кабель до 35 кВ в готовых траншеях без покрытий, масса 1 м: свыше 6 до 9 кг (прокладка кабельной вставки без выемки дефектного участка)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</si>
  <si>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08-02-145-05</t>
  </si>
  <si>
    <r>
      <t>Кабель до 35 кВ, прокладываемый по дну канала без креплений, масса 1 м кабеля: до 9 кг (демонтаж)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</si>
  <si>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Кабель до 35 кВ, прокладываемый по дну канала без креплений, масса 1 м кабеля: до 9 кг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</si>
  <si>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08-02-146-06</t>
  </si>
  <si>
    <r>
      <t>Кабель до 35 кВ с креплением накладными скобами, масса 1 м кабеля: до 9 кг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</si>
  <si>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Кабель до 35 кВ с креплением накладными скобами, масса 1 м кабеля: до 9 кг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</si>
  <si>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08-02-147-05</t>
  </si>
  <si>
    <r>
      <t>Кабель до 35 кВ по установленным конструкциям и лоткам с креплением на поворотах и в конце трассы, масса 1 м кабеля: свыше 6 до 9 кг (демонтаж)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</si>
  <si>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Кабель до 35 кВ по установленным конструкциям и лоткам с креплением на поворотах и в конце трассы, масса 1 м кабеля: свыше 6 до 9 кг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</si>
  <si>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08-02-147-14</t>
  </si>
  <si>
    <r>
      <t>Кабель до 35 кВ по установленным конструкциям и лоткам с креплением по всей длине, масса 1 м кабеля: свыше 6 до 9 кг (демонтаж)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</si>
  <si>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Кабель до 35 кВ по установленным конструкциям и лоткам с креплением по всей длине, масса 1 м кабеля: свыше 6 до 9 кг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</si>
  <si>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08-02-148-05</t>
  </si>
  <si>
    <r>
      <t>Кабель до 35 кВ в проложенных трубах, блоках и коробах, масса 1 м кабеля: до 9 кг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</si>
  <si>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Кабель до 35 кВ в проложенных трубах, блоках и коробах, масса 1 м кабеля: до 9 кг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</si>
  <si>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08-02-147-10</t>
  </si>
  <si>
    <r>
      <t>Кабель до 35 кВ по установленным конструкциям и лоткам с креплением по всей длине, масса 1 м кабеля: до 1 кг (демонтаж кабеля с опоры)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</si>
  <si>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t>ГЭСНм 08-02-147-11</t>
  </si>
  <si>
    <r>
      <t>Кабель до 35 кВ по установленным конструкциям и лоткам с креплением по всей длине, масса 1 м кабеля: свыше 1 до 2 кг (Прим-но к демонтажу кабеля с опоры)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</si>
  <si>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t>ГЭСНм 08-02-147-12</t>
  </si>
  <si>
    <r>
      <t>Кабель до 35 кВ по установленным конструкциям и лоткам с креплением по всей длине, масса 1 м кабеля: свыше 2 до 3 кг (демонтаж кабеля с опоры)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</si>
  <si>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Кабель до 35 кВ по установленным конструкциям и лоткам с креплением по всей длине, масса 1 м кабеля: свыше 3 до 6 кг (демонтаж кабеля с опоры)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</si>
  <si>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Кабель до 35 кВ по установленным конструкциям и лоткам с креплением по всей длине, масса 1 м кабеля: до 1 кг (монтаж кабеля на опору)</t>
    </r>
    <r>
      <rPr>
        <i/>
        <sz val="10"/>
        <rFont val="Arial"/>
        <family val="2"/>
        <charset val="204"/>
      </rPr>
      <t xml:space="preserve">
Поправки к: 
М *0;   
ЭМ *0,84;   
ЗТ *0,84;   
ЗТм *0,84</t>
    </r>
  </si>
  <si>
    <r>
      <t>Кабель до 35 кВ по установленным конструкциям и лоткам с креплением по всей длине, масса 1 м кабеля: свыше 1 до 2 кг (монтаж кабеля на опору)</t>
    </r>
    <r>
      <rPr>
        <i/>
        <sz val="10"/>
        <rFont val="Arial"/>
        <family val="2"/>
        <charset val="204"/>
      </rPr>
      <t xml:space="preserve">
Поправки к: 
М *0;   
ЭМ *0,84;   
ЗТ *0,84;   
ЗТм *0,84</t>
    </r>
  </si>
  <si>
    <r>
      <t>Кабель до 35 кВ по установленным конструкциям и лоткам с креплением по всей длине, масса 1 м кабеля: свыше 2 до 3 кг (монтаж кабеля на опору)</t>
    </r>
    <r>
      <rPr>
        <i/>
        <sz val="10"/>
        <rFont val="Arial"/>
        <family val="2"/>
        <charset val="204"/>
      </rPr>
      <t xml:space="preserve">
Поправки к: 
М *0;   
ЭМ *0,84;   
ЗТ *0,84;   
ЗТм *0,84</t>
    </r>
  </si>
  <si>
    <r>
      <t>Кабель до 35 кВ по установленным конструкциям и лоткам с креплением по всей длине, масса 1 м кабеля: свыше 3 до 6 кг (монтаж кабеля на опору)</t>
    </r>
    <r>
      <rPr>
        <i/>
        <sz val="10"/>
        <rFont val="Arial"/>
        <family val="2"/>
        <charset val="204"/>
      </rPr>
      <t xml:space="preserve">
Поправки к: 
М *0;   
ЭМ *0,84;   
ЗТ *0,84;   
ЗТм *0,84</t>
    </r>
  </si>
  <si>
    <t>ГЭСНм 08-02-191-01</t>
  </si>
  <si>
    <r>
      <t>Муфта соединительная термоусаживаемая для трехжильного кабеля с изоляцией из сшитого полиэтилена, небронированного, напряжением до 10 кВ, сечением жилы: до 50 мм2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</si>
  <si>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соединительная термоусаживаемая для трехжильного кабеля с изоляцией из сшитого полиэтилена, небронированного, напряжением до 10 кВ, сечением жилы: до 50 мм2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</si>
  <si>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08-02-191-02</t>
  </si>
  <si>
    <r>
      <t>Муфта соединительная термоусаживаемая для трехжильного кабеля с изоляцией из сшитого полиэтилена, небронированного, напряжением до 10 кВ, сечением жилы: свыше 50 до 120 мм2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</si>
  <si>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соединительная термоусаживаемая для трехжильного кабеля с изоляцией из сшитого полиэтилена, небронированного, напряжением до 10 кВ, сечением жилы: свыше 50 до 120 мм2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</si>
  <si>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08-02-191-03</t>
  </si>
  <si>
    <r>
      <t>Муфта соединительная термоусаживаемая для трехжильного кабеля с изоляцией из сшитого полиэтилена, небронированного, напряжением до 10 кВ, сечением жилы: свыше 120 до 240 мм2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</si>
  <si>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соединительная термоусаживаемая для трехжильного кабеля с изоляцией из сшитого полиэтилена, небронированного, напряжением до 10 кВ, сечением жилы: свыше 120 до 240 мм2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</si>
  <si>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08-02-191-04</t>
  </si>
  <si>
    <r>
      <t>Муфта соединительная термоусаживаемая для трехжильного кабеля с изоляцией из сшитого полиэтилена, бронированного, напряжением до 10 кВ, сечением жилы: до 50 мм2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</si>
  <si>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соединительная термоусаживаемая для трехжильного кабеля с изоляцией из сшитого полиэтилена, бронированного, напряжением до 10 кВ, сечением жилы: до 50 мм2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</si>
  <si>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08-02-191-05</t>
  </si>
  <si>
    <r>
      <t>Муфта соединительная термоусаживаемая для трехжильного кабеля с изоляцией из сшитого полиэтилена, бронированного, напряжением до 10 кВ, сечением жилы: свыше 50 до 120 мм2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</si>
  <si>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соединительная термоусаживаемая для трехжильного кабеля с изоляцией из сшитого полиэтилена, бронированного, напряжением до 10 кВ, сечением жилы: свыше 50 до 120 мм2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</si>
  <si>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08-02-191-06</t>
  </si>
  <si>
    <r>
      <t>Муфта соединительная термоусаживаемая для трехжильного кабеля с изоляцией из сшитого полиэтилена, бронированного, напряжением до 10 кВ, сечением жилы: свыше 120 до 240 мм2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</si>
  <si>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соединительная термоусаживаемая для трехжильного кабеля с изоляцией из сшитого полиэтилена, бронированного, напряжением до 10 кВ, сечением жилы: свыше 120 до 240 мм2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</si>
  <si>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Раздел: 8.Замена концевых муфт наружной и внутренней установки</t>
  </si>
  <si>
    <t>ГЭСНм 08-02-188-01</t>
  </si>
  <si>
    <r>
  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до 50 мм2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</si>
  <si>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до 50 мм2</t>
    </r>
    <r>
      <rPr>
        <i/>
        <sz val="10"/>
        <rFont val="Arial"/>
        <family val="2"/>
        <charset val="204"/>
      </rPr>
      <t xml:space="preserve">
Поправки к: 
М *0;   
ЭМ *0,84;   
ЗТ *0,84;   
ЗТм *0,84</t>
    </r>
  </si>
  <si>
    <t>ГЭСНм 08-02-188-02</t>
  </si>
  <si>
    <r>
  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свыше 50 до 120 мм2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</si>
  <si>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свыше 50 до 120 мм2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</si>
  <si>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08-02-188-03</t>
  </si>
  <si>
    <r>
  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свыше 120 до 240 мм2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</si>
  <si>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свыше 120 до 240 мм2</t>
    </r>
    <r>
      <rPr>
        <i/>
        <sz val="10"/>
        <rFont val="Arial"/>
        <family val="2"/>
        <charset val="204"/>
      </rPr>
      <t xml:space="preserve">
Поправки к: 
М *0;   
ЭМ *0,84;   
ЗТ *0,84;   
ЗТм *0,84</t>
    </r>
  </si>
  <si>
    <t>ГЭСНм 08-02-188-04</t>
  </si>
  <si>
    <r>
      <t>Муфта концевая термоусаживаемая наружной установки для одножильного кабеля с изоляцией из сшитого полиэтилена, напряжением до 10 кВ, сечением жилы: до 50 мм2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</si>
  <si>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концевая термоусаживаемая наружной установки для одножильного кабеля с изоляцией из сшитого полиэтилена, напряжением до 10 кВ, сечением жилы: до 50 мм2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</si>
  <si>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08-02-188-05</t>
  </si>
  <si>
    <r>
      <t>Муфта концевая термоусаживаемая наружной установки для одножильного кабеля с изоляцией из сшитого полиэтилена, напряжением до 10 кВ, сечением жилы: свыше 50 до 120 мм2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</si>
  <si>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концевая термоусаживаемая наружной установки для одножильного кабеля с изоляцией из сшитого полиэтилена, напряжением до 10 кВ, сечением жилы: свыше 50 до 120 мм2</t>
    </r>
    <r>
      <rPr>
        <i/>
        <sz val="10"/>
        <rFont val="Arial"/>
        <family val="2"/>
        <charset val="204"/>
      </rPr>
      <t xml:space="preserve">
Поправки к: 
М *0;   
ЭМ *0,84;   
ЗТ *0,84;   
ЗТм *0,84</t>
    </r>
  </si>
  <si>
    <t>ГЭСНм 08-02-188-06</t>
  </si>
  <si>
    <r>
      <t>Муфта концевая термоусаживаемая наружной установки для одножильного кабеля с изоляцией из сшитого полиэтилена, напряжением до 10 кВ, сечением жилы: свыше 120 до 240 мм2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</si>
  <si>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концевая термоусаживаемая наружной установки для одножильного кабеля с изоляцией из сшитого полиэтилена, напряжением до 10 кВ, сечением жилы: свыше 120 до 240 мм2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</si>
  <si>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08-02-189-01</t>
  </si>
  <si>
    <r>
      <t>Муфта концевая термоусаживаемая внутренней установки для трехжильного кабеля с изоляцией из сшитого полиэтилена, небронированного, напряжением до 10 кВ, сечением жилы: до 50 мм2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</si>
  <si>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концевая термоусаживаемая внутренней установки для трехжильного кабеля с изоляцией из сшитого полиэтилена, небронированного, напряжением до 10 кВ, сечением жилы: до 50 мм2</t>
    </r>
    <r>
      <rPr>
        <i/>
        <sz val="10"/>
        <rFont val="Arial"/>
        <family val="2"/>
        <charset val="204"/>
      </rPr>
      <t xml:space="preserve">
Поправки к: 
М *0;   
ЭМ *0,84;   
ЗТ *0,84;   
ЗТм *0,84</t>
    </r>
  </si>
  <si>
    <t>ГЭСНм 08-02-189-02</t>
  </si>
  <si>
    <r>
      <t>Муфта концевая термоусаживаемая внутренней установки для трехжильного кабеля с изоляцией из сшитого полиэтилена, небронированного, напряжением до 10 кВ, сечением жилы: свыше 50 до 120 мм2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</si>
  <si>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концевая термоусаживаемая внутренней установки для трехжильного кабеля с изоляцией из сшитого полиэтилена, небронированного, напряжением до 10 кВ, сечением жилы: свыше 50 до 120 мм2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</si>
  <si>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08-02-189-03</t>
  </si>
  <si>
    <r>
      <t>Муфта концевая термоусаживаемая внутренней установки для трехжильного кабеля с изоляцией из сшитого полиэтилена, небронированного, напряжением до 10 кВ, сечением жилы: свыше 120 до 240 мм2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</si>
  <si>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концевая термоусаживаемая внутренней установки для трехжильного кабеля с изоляцией из сшитого полиэтилена, небронированного, напряжением до 10 кВ, сечением жилы: свыше 120 до 240 мм2</t>
    </r>
    <r>
      <rPr>
        <i/>
        <sz val="10"/>
        <rFont val="Arial"/>
        <family val="2"/>
        <charset val="204"/>
      </rPr>
      <t xml:space="preserve">
Поправки к: 
М *0;   
ЭМ *0,84;   
ЗТ *0,84;   
ЗТм *0,84</t>
    </r>
  </si>
  <si>
    <t>ГЭСНм 08-02-189-04</t>
  </si>
  <si>
    <r>
      <t>Муфта концевая термоусаживаемая внутренней установки для трехжильного кабеля с изоляцией из сшитого полиэтилена, бронированного, напряжением до 10 кВ, сечением жилы: до 50 мм2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</si>
  <si>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концевая термоусаживаемая внутренней установки для трехжильного кабеля с изоляцией из сшитого полиэтилена, бронированного, напряжением до 10 кВ, сечением жилы: до 50 мм2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</si>
  <si>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08-02-189-05</t>
  </si>
  <si>
    <r>
      <t>Муфта концевая термоусаживаемая внутренней установки для трехжильного кабеля с изоляцией из сшитого полиэтилена, бронированного, напряжением до 10 кВ, сечением жилы: свыше 50 до 120 мм2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</si>
  <si>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концевая термоусаживаемая внутренней установки для трехжильного кабеля с изоляцией из сшитого полиэтилена, бронированного, напряжением до 10 кВ, сечением жилы: свыше 50 до 120 мм2</t>
    </r>
    <r>
      <rPr>
        <i/>
        <sz val="10"/>
        <rFont val="Arial"/>
        <family val="2"/>
        <charset val="204"/>
      </rPr>
      <t xml:space="preserve">
Поправки к: 
М *0;   
ЭМ *0,84;   
ЗТ *0,84;   
ЗТм *0,84</t>
    </r>
  </si>
  <si>
    <t>ГЭСНм 08-02-189-06</t>
  </si>
  <si>
    <r>
      <t>Муфта концевая термоусаживаемая внутренней установки для трехжильного кабеля с изоляцией из сшитого полиэтилена, бронированного, напряжением до 10 кВ, сечением жилы: свыше 120 до 240 мм2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</si>
  <si>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концевая термоусаживаемая внутренней установки для трехжильного кабеля с изоляцией из сшитого полиэтилена, бронированного, напряжением до 10 кВ, сечением жилы: свыше 120 до 240 мм2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</si>
  <si>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08-02-189-07</t>
  </si>
  <si>
    <r>
      <t>Муфта концевая термоусаживаемая наружной установки для трехжильного кабеля с изоляцией из сшитого полиэтилена, небронированного, напряжением до 10 кВ, сечением жилы: до 50 мм2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</si>
  <si>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концевая термоусаживаемая наружной установки для трехжильного кабеля с изоляцией из сшитого полиэтилена, небронированного, напряжением до 10 кВ, сечением жилы: до 50 мм2</t>
    </r>
    <r>
      <rPr>
        <i/>
        <sz val="10"/>
        <rFont val="Arial"/>
        <family val="2"/>
        <charset val="204"/>
      </rPr>
      <t xml:space="preserve">
Поправки к: 
М *0;   
ЭМ *0,84;   
ЗТ *0,84;   
ЗТм *0,84</t>
    </r>
  </si>
  <si>
    <t>ГЭСНм 08-02-189-08</t>
  </si>
  <si>
    <r>
      <t>Муфта концевая термоусаживаемая наружной установки для трехжильного кабеля с изоляцией из сшитого полиэтилена, небронированного, напряжением до 10 кВ, сечением жилы: свыше 50 до 120 мм2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</si>
  <si>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концевая термоусаживаемая наружной установки для трехжильного кабеля с изоляцией из сшитого полиэтилена, небронированного, напряжением до 10 кВ, сечением жилы: свыше 50 до 120 мм2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</si>
  <si>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08-02-189-09</t>
  </si>
  <si>
    <r>
      <t>Муфта концевая термоусаживаемая наружной установки для трехжильного кабеля с изоляцией из сшитого полиэтилена, небронированного, напряжением до 10 кВ, сечением жилы: свыше 120 до 240 мм2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</si>
  <si>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концевая термоусаживаемая наружной установки для трехжильного кабеля с изоляцией из сшитого полиэтилена, небронированного, напряжением до 10 кВ, сечением жилы: свыше 120 до 240 мм2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</si>
  <si>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08-02-189-10</t>
  </si>
  <si>
    <r>
      <t>Муфта концевая термоусаживаемая наружной установки для трехжильного кабеля с изоляцией из сшитого полиэтилена, бронированного, напряжением до 10 кВ, сечением жилы: до 50 мм2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</si>
  <si>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концевая термоусаживаемая наружной установки для трехжильного кабеля с изоляцией из сшитого полиэтилена, бронированного, напряжением до 10 кВ, сечением жилы: до 50 мм2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</si>
  <si>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08-02-189-11</t>
  </si>
  <si>
    <r>
      <t>Муфта концевая термоусаживаемая наружной установки для трехжильного кабеля с изоляцией из сшитого полиэтилена, бронированного, напряжением до 10 кВ, сечением жилы: свыше 50 до 120 мм2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</si>
  <si>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концевая термоусаживаемая наружной установки для трехжильного кабеля с изоляцией из сшитого полиэтилена, бронированного, напряжением до 10 кВ, сечением жилы: свыше 50 до 120 мм2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</si>
  <si>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08-02-189-12</t>
  </si>
  <si>
    <r>
      <t>Муфта концевая термоусаживаемая наружной установки для трехжильного кабеля с изоляцией из сшитого полиэтилена, бронированного, напряжением до 10 кВ, сечением жилы: свыше 120 до 240 мм2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</si>
  <si>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концевая термоусаживаемая наружной установки для трехжильного кабеля с изоляцией из сшитого полиэтилена, бронированного, напряжением до 10 кВ, сечением жилы: свыше 120 до 240 мм2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</si>
  <si>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Раздел: 9. Отдельные работы на кабельных линиях</t>
  </si>
  <si>
    <t>ГЭСНм 08-02-152-02</t>
  </si>
  <si>
    <r>
      <t>Скоба П-образная из полосовой или угловой стали (Применительно к установке защиты кабеля на опоре)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</si>
  <si>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08-02-177-01</t>
  </si>
  <si>
    <r>
      <t>Указатель месторасположения трассы кабелей, проложенных в земле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</si>
  <si>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23-01-003-01</t>
  </si>
  <si>
    <r>
      <t>Укладка трубопроводов из хризотилцементных безнапорных труб диаметром: до 150 мм  (Применительно к укладке полиэтиленовых труб диаметром 150 -160 мм  для прокладки кабеля)</t>
    </r>
    <r>
      <rPr>
        <i/>
        <sz val="10"/>
        <rFont val="Arial"/>
        <family val="2"/>
        <charset val="204"/>
      </rPr>
      <t xml:space="preserve">
Поправки к: 
М )*0;   
ЭМ )*0,8)*0,84;   
ЗТ )*0,8)*0,84;   
ЗТм )*0,8)*0,84</t>
    </r>
  </si>
  <si>
    <t>ГЭСНм 08-02-142-01</t>
  </si>
  <si>
    <r>
      <t>Устройство постели при одном кабеле в траншее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</si>
  <si>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08-02-142-02</t>
  </si>
  <si>
    <r>
      <t>На каждый последующий кабель добавлять к норме 08-02-142-01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</si>
  <si>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08-02-143-01</t>
  </si>
  <si>
    <r>
      <t>Покрытие кабеля, проложенного в траншее: кирпичом одного кабеля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</si>
  <si>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08-02-143-02</t>
  </si>
  <si>
    <r>
      <t>Покрытие кабеля, проложенного в траншее: кирпичом каждого последующего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</si>
  <si>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08-02-143-03</t>
  </si>
  <si>
    <r>
      <t>Покрытие кабеля, проложенного в траншее: плитами одного кабеля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</si>
  <si>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08-02-143-04</t>
  </si>
  <si>
    <r>
      <t>Покрытие кабеля, проложенного в траншее: плитами каждого последующего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</si>
  <si>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08-02-143-05</t>
  </si>
  <si>
    <r>
      <t>Покрытие кабеля, проложенного в траншее: лентой сигнальной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</si>
  <si>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46-03-010-03</t>
  </si>
  <si>
    <r>
      <t>Пробивка в бетонных стенах и полах толщиной 100 мм отверстий площадью: свыше 100 до 500 см2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</si>
  <si>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</si>
  <si>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</si>
  <si>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ГЭСН 46-03-010-06</t>
  </si>
  <si>
    <r>
      <t>Пробивка в бетонных потолках толщиной 100 мм отверстий площадью: свыше 100 до 500 см2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</si>
  <si>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ГЭСНр 52-01-011-03</t>
  </si>
  <si>
    <r>
      <t>Водоотлив из подвала: электрическими (механическими) насосами (откачка воды электрическими (механическими) насосами)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</si>
  <si>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НР Фундаменты</t>
  </si>
  <si>
    <t>СП Фундаменты</t>
  </si>
  <si>
    <t>ГЭСН 01-02-068-01</t>
  </si>
  <si>
    <r>
      <t>Водоотлив: из траншей</t>
    </r>
    <r>
      <rPr>
        <i/>
        <sz val="10"/>
        <rFont val="Arial"/>
        <family val="2"/>
        <charset val="204"/>
      </rPr>
      <t xml:space="preserve">
Поправки к: 
М *0;   
ЭМ *0,544;   
ЗТ *0,544;   
ЗТм *0,544</t>
    </r>
  </si>
  <si>
    <t>НР Земляные работы, выполняемые: по другим видам работ (подготовительные, сопутствующие, укрепительные)</t>
  </si>
  <si>
    <t>СП Земляные работы, выполняемые: по другим видам работ (подготовительные, сопутствующие, укрепительные)</t>
  </si>
  <si>
    <t>Раздел: 10. Погрузочно-разгрузочные работы и перевозка грузов</t>
  </si>
  <si>
    <r>
      <t>Погрузка в автотранспортное средство: мусор строительный с погрузкой вручную</t>
    </r>
    <r>
      <rPr>
        <i/>
        <sz val="10"/>
        <rFont val="Arial"/>
        <family val="2"/>
        <charset val="204"/>
      </rPr>
      <t xml:space="preserve">
Поправки к: 
Сметной цене *0,87</t>
    </r>
  </si>
  <si>
    <r>
      <t>Погрузка в автотранспортное средство: мусор строительный с погрузкой экскаваторами емкостью ковша до 0,5 м3</t>
    </r>
    <r>
      <rPr>
        <i/>
        <sz val="10"/>
        <rFont val="Arial"/>
        <family val="2"/>
        <charset val="204"/>
      </rPr>
      <t xml:space="preserve">
Поправки к: 
Сметной цене *0,87</t>
    </r>
  </si>
  <si>
    <t>Раздел: 11. Доставка бригад</t>
  </si>
  <si>
    <t xml:space="preserve">Составил   </t>
  </si>
  <si>
    <t>[должность,подпись(инициалы,фамилия)]</t>
  </si>
  <si>
    <t xml:space="preserve">Проверил   </t>
  </si>
  <si>
    <t>Расчет стоимостей единичных видов работ по неотложному и аварийно-восстановительному ремонту кабельных ЛЭП 0,4-20 кВ в 2026 г. и 2027 г. для нужд  филиала ПАО «Россети Московский регион» - Московские кабельные сети</t>
  </si>
  <si>
    <t>Перечень единичных видов работ</t>
  </si>
  <si>
    <t>Предельная цена на 2026 г, К-1,038</t>
  </si>
  <si>
    <t>Предельная цена на 2027 г, К-1,0795</t>
  </si>
  <si>
    <t>Раздел: 7. Установка термоусаживаемых соединительных муфт на кабеле с изоляцией из сшитого полиэтилена</t>
  </si>
  <si>
    <t>Доставка бригады до места выполнения работ и обратно автомобилем полупассажирским, грузоподъемность до 2 т</t>
  </si>
  <si>
    <r>
      <rPr>
        <sz val="10"/>
        <rFont val="Arial"/>
        <family val="2"/>
        <charset val="204"/>
      </rPr>
      <t>Доставка бригады до места выполнения работ и обратно на мастерской аварийной на базе автомобиля (при необходимости использования при производстве работ по поиску мест повреждения КЛ, испытаниям и измерениям КЛ, прокладке и замене КЛ, монтажу соединительных муфт, замене концевых муфт)</t>
    </r>
    <r>
      <rPr>
        <i/>
        <sz val="10"/>
        <rFont val="Arial"/>
        <family val="2"/>
        <charset val="204"/>
      </rPr>
      <t xml:space="preserve">
Поправки к: 
М )*0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</si>
</sst>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#,##0.00;[Red]\-\ #,##0.00"/>
    <numFmt numFmtId="165" formatCode="#,##0.00#####;[Red]\-\ #,##0.00#####"/>
  </numFmts>
  <fonts count="28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sz val="9"/>
      <color rgb="FF000000"/>
      <name val="Arial"/>
      <family val="2"/>
      <charset val="204"/>
    </font>
    <font>
      <b/>
      <i/>
      <sz val="11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26" fillId="0" borderId="0" applyFont="0" applyFill="0" applyBorder="0" applyAlignment="0" applyProtection="0"/>
  </cellStyleXfs>
  <cellXfs count="12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NumberFormat="1" applyFont="1" applyAlignme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0" xfId="0" applyNumberFormat="1" applyFont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6" fillId="0" borderId="0" xfId="0" applyNumberFormat="1" applyFont="1" applyAlignment="1"/>
    <xf numFmtId="0" fontId="16" fillId="0" borderId="0" xfId="0" applyNumberFormat="1" applyFont="1" applyAlignment="1">
      <alignment wrapText="1"/>
    </xf>
    <xf numFmtId="0" fontId="17" fillId="0" borderId="0" xfId="0" applyNumberFormat="1" applyFont="1" applyAlignment="1">
      <alignment vertical="center" wrapText="1"/>
    </xf>
    <xf numFmtId="0" fontId="17" fillId="0" borderId="0" xfId="0" applyNumberFormat="1" applyFont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6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6" fillId="0" borderId="1" xfId="0" applyNumberFormat="1" applyFont="1" applyBorder="1" applyAlignment="1"/>
    <xf numFmtId="0" fontId="11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/>
    </xf>
    <xf numFmtId="0" fontId="16" fillId="0" borderId="0" xfId="0" applyNumberFormat="1" applyFont="1" applyAlignment="1">
      <alignment horizontal="center"/>
    </xf>
    <xf numFmtId="0" fontId="16" fillId="0" borderId="7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left" vertical="top" wrapText="1"/>
    </xf>
    <xf numFmtId="0" fontId="19" fillId="0" borderId="0" xfId="0" applyFont="1" applyAlignment="1">
      <alignment vertical="top"/>
    </xf>
    <xf numFmtId="0" fontId="20" fillId="0" borderId="0" xfId="0" applyFont="1" applyAlignment="1">
      <alignment vertical="top" wrapText="1"/>
    </xf>
    <xf numFmtId="0" fontId="19" fillId="0" borderId="0" xfId="0" quotePrefix="1" applyFont="1" applyAlignment="1">
      <alignment horizontal="left" vertical="top" wrapText="1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19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 wrapText="1"/>
    </xf>
    <xf numFmtId="164" fontId="19" fillId="0" borderId="0" xfId="0" applyNumberFormat="1" applyFont="1" applyAlignment="1">
      <alignment horizontal="right" vertical="top"/>
    </xf>
    <xf numFmtId="0" fontId="19" fillId="0" borderId="1" xfId="0" quotePrefix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right" vertical="top" wrapText="1"/>
    </xf>
    <xf numFmtId="0" fontId="19" fillId="0" borderId="1" xfId="0" applyFont="1" applyBorder="1" applyAlignment="1">
      <alignment horizontal="right" vertical="top"/>
    </xf>
    <xf numFmtId="164" fontId="19" fillId="0" borderId="1" xfId="0" applyNumberFormat="1" applyFont="1" applyBorder="1" applyAlignment="1">
      <alignment horizontal="right" vertical="top"/>
    </xf>
    <xf numFmtId="0" fontId="19" fillId="0" borderId="1" xfId="0" applyFont="1" applyBorder="1" applyAlignment="1">
      <alignment horizontal="right" vertical="top" wrapText="1"/>
    </xf>
    <xf numFmtId="164" fontId="0" fillId="0" borderId="0" xfId="0" applyNumberFormat="1"/>
    <xf numFmtId="0" fontId="9" fillId="0" borderId="0" xfId="0" applyFont="1" applyAlignment="1">
      <alignment horizontal="left" vertical="top" wrapText="1"/>
    </xf>
    <xf numFmtId="164" fontId="22" fillId="0" borderId="0" xfId="0" applyNumberFormat="1" applyFont="1" applyAlignment="1">
      <alignment horizontal="right" vertical="top"/>
    </xf>
    <xf numFmtId="165" fontId="19" fillId="0" borderId="0" xfId="0" applyNumberFormat="1" applyFont="1" applyAlignment="1">
      <alignment horizontal="right" vertical="top"/>
    </xf>
    <xf numFmtId="0" fontId="9" fillId="0" borderId="0" xfId="0" applyFont="1" applyAlignment="1">
      <alignment vertical="top" wrapText="1"/>
    </xf>
    <xf numFmtId="0" fontId="22" fillId="0" borderId="0" xfId="0" applyFont="1" applyAlignment="1">
      <alignment horizontal="left" vertical="top" wrapText="1"/>
    </xf>
    <xf numFmtId="0" fontId="19" fillId="0" borderId="1" xfId="0" applyFont="1" applyBorder="1" applyAlignment="1">
      <alignment horizontal="left" vertical="top"/>
    </xf>
    <xf numFmtId="165" fontId="19" fillId="0" borderId="1" xfId="0" applyNumberFormat="1" applyFont="1" applyBorder="1" applyAlignment="1">
      <alignment horizontal="right" vertical="top"/>
    </xf>
    <xf numFmtId="164" fontId="22" fillId="0" borderId="1" xfId="0" applyNumberFormat="1" applyFont="1" applyBorder="1" applyAlignment="1">
      <alignment horizontal="right" vertical="top"/>
    </xf>
    <xf numFmtId="0" fontId="23" fillId="0" borderId="0" xfId="0" applyFont="1" applyAlignment="1">
      <alignment vertical="top" wrapText="1"/>
    </xf>
    <xf numFmtId="0" fontId="19" fillId="0" borderId="0" xfId="0" applyFont="1" applyAlignment="1">
      <alignment vertical="top" wrapText="1"/>
    </xf>
    <xf numFmtId="164" fontId="11" fillId="0" borderId="0" xfId="0" applyNumberFormat="1" applyFont="1" applyAlignment="1">
      <alignment horizontal="right"/>
    </xf>
    <xf numFmtId="164" fontId="12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 vertical="center"/>
    </xf>
    <xf numFmtId="0" fontId="16" fillId="0" borderId="0" xfId="0" applyNumberFormat="1" applyFont="1" applyAlignment="1">
      <alignment horizontal="left"/>
    </xf>
    <xf numFmtId="0" fontId="16" fillId="0" borderId="1" xfId="0" applyNumberFormat="1" applyFont="1" applyBorder="1" applyAlignment="1">
      <alignment horizontal="left"/>
    </xf>
    <xf numFmtId="0" fontId="16" fillId="0" borderId="0" xfId="0" applyNumberFormat="1" applyFont="1" applyAlignment="1">
      <alignment horizontal="right"/>
    </xf>
    <xf numFmtId="0" fontId="11" fillId="0" borderId="8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left" vertical="top" wrapText="1"/>
    </xf>
    <xf numFmtId="2" fontId="10" fillId="0" borderId="0" xfId="0" applyNumberFormat="1" applyFont="1"/>
    <xf numFmtId="2" fontId="11" fillId="0" borderId="0" xfId="0" applyNumberFormat="1" applyFont="1" applyAlignment="1">
      <alignment vertical="top" wrapText="1"/>
    </xf>
    <xf numFmtId="2" fontId="11" fillId="0" borderId="0" xfId="0" applyNumberFormat="1" applyFont="1" applyAlignment="1">
      <alignment horizontal="left" vertical="top" wrapText="1"/>
    </xf>
    <xf numFmtId="2" fontId="12" fillId="0" borderId="0" xfId="0" applyNumberFormat="1" applyFont="1" applyAlignment="1"/>
    <xf numFmtId="2" fontId="16" fillId="0" borderId="0" xfId="0" applyNumberFormat="1" applyFont="1" applyAlignment="1"/>
    <xf numFmtId="2" fontId="17" fillId="0" borderId="0" xfId="0" applyNumberFormat="1" applyFont="1" applyAlignment="1">
      <alignment vertical="center" wrapText="1"/>
    </xf>
    <xf numFmtId="2" fontId="11" fillId="0" borderId="0" xfId="0" applyNumberFormat="1" applyFont="1" applyAlignment="1"/>
    <xf numFmtId="2" fontId="11" fillId="0" borderId="0" xfId="0" applyNumberFormat="1" applyFont="1" applyAlignment="1">
      <alignment horizontal="left" wrapText="1"/>
    </xf>
    <xf numFmtId="2" fontId="13" fillId="0" borderId="0" xfId="0" applyNumberFormat="1" applyFont="1" applyAlignment="1"/>
    <xf numFmtId="2" fontId="16" fillId="0" borderId="1" xfId="0" applyNumberFormat="1" applyFont="1" applyBorder="1" applyAlignment="1"/>
    <xf numFmtId="2" fontId="11" fillId="0" borderId="5" xfId="0" applyNumberFormat="1" applyFont="1" applyBorder="1" applyAlignment="1">
      <alignment horizontal="center" vertical="center" wrapText="1"/>
    </xf>
    <xf numFmtId="2" fontId="11" fillId="0" borderId="6" xfId="0" applyNumberFormat="1" applyFont="1" applyBorder="1" applyAlignment="1">
      <alignment horizontal="center" vertical="center" wrapText="1"/>
    </xf>
    <xf numFmtId="2" fontId="11" fillId="0" borderId="8" xfId="0" applyNumberFormat="1" applyFont="1" applyBorder="1" applyAlignment="1">
      <alignment horizontal="center" vertical="center" wrapText="1"/>
    </xf>
    <xf numFmtId="2" fontId="11" fillId="0" borderId="7" xfId="0" applyNumberFormat="1" applyFont="1" applyBorder="1" applyAlignment="1">
      <alignment horizontal="center"/>
    </xf>
    <xf numFmtId="2" fontId="0" fillId="0" borderId="0" xfId="0" applyNumberFormat="1"/>
    <xf numFmtId="2" fontId="19" fillId="0" borderId="1" xfId="0" quotePrefix="1" applyNumberFormat="1" applyFont="1" applyBorder="1" applyAlignment="1">
      <alignment horizontal="left" vertical="top" wrapText="1"/>
    </xf>
    <xf numFmtId="2" fontId="19" fillId="0" borderId="0" xfId="0" quotePrefix="1" applyNumberFormat="1" applyFont="1" applyAlignment="1">
      <alignment horizontal="left" vertical="top" wrapText="1"/>
    </xf>
    <xf numFmtId="2" fontId="19" fillId="0" borderId="0" xfId="0" applyNumberFormat="1" applyFont="1" applyAlignment="1">
      <alignment horizontal="left" vertical="top"/>
    </xf>
    <xf numFmtId="2" fontId="19" fillId="0" borderId="0" xfId="0" applyNumberFormat="1" applyFont="1" applyAlignment="1">
      <alignment horizontal="left" vertical="top" wrapText="1"/>
    </xf>
    <xf numFmtId="2" fontId="19" fillId="0" borderId="1" xfId="0" applyNumberFormat="1" applyFont="1" applyBorder="1" applyAlignment="1">
      <alignment horizontal="left" vertical="top" wrapText="1"/>
    </xf>
    <xf numFmtId="2" fontId="19" fillId="0" borderId="0" xfId="0" applyNumberFormat="1" applyFont="1" applyAlignment="1">
      <alignment vertical="top"/>
    </xf>
    <xf numFmtId="2" fontId="12" fillId="0" borderId="0" xfId="0" applyNumberFormat="1" applyFont="1" applyAlignment="1">
      <alignment horizontal="right"/>
    </xf>
    <xf numFmtId="43" fontId="0" fillId="0" borderId="0" xfId="1" applyFont="1"/>
    <xf numFmtId="43" fontId="27" fillId="0" borderId="0" xfId="1" applyFont="1"/>
    <xf numFmtId="43" fontId="27" fillId="0" borderId="0" xfId="1" applyNumberFormat="1" applyFont="1"/>
    <xf numFmtId="0" fontId="16" fillId="0" borderId="0" xfId="0" applyNumberFormat="1" applyFont="1" applyBorder="1" applyAlignment="1"/>
    <xf numFmtId="0" fontId="24" fillId="0" borderId="2" xfId="0" applyNumberFormat="1" applyFont="1" applyBorder="1" applyAlignment="1">
      <alignment horizontal="center"/>
    </xf>
    <xf numFmtId="0" fontId="18" fillId="0" borderId="1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left" wrapText="1"/>
    </xf>
    <xf numFmtId="0" fontId="25" fillId="0" borderId="2" xfId="0" applyFont="1" applyBorder="1" applyAlignment="1">
      <alignment horizontal="center" vertical="top" wrapText="1"/>
    </xf>
    <xf numFmtId="0" fontId="25" fillId="0" borderId="0" xfId="0" applyFont="1" applyAlignment="1">
      <alignment horizontal="center" vertical="top" wrapText="1"/>
    </xf>
    <xf numFmtId="164" fontId="22" fillId="0" borderId="0" xfId="0" applyNumberFormat="1" applyFont="1" applyAlignment="1">
      <alignment horizontal="left" vertical="top"/>
    </xf>
    <xf numFmtId="164" fontId="22" fillId="0" borderId="2" xfId="0" applyNumberFormat="1" applyFont="1" applyBorder="1" applyAlignment="1">
      <alignment horizontal="right" vertical="top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horizontal="right" vertical="top" wrapText="1"/>
    </xf>
    <xf numFmtId="0" fontId="21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15" fillId="0" borderId="2" xfId="0" applyNumberFormat="1" applyFont="1" applyBorder="1" applyAlignment="1">
      <alignment horizontal="center" vertical="top" wrapText="1"/>
    </xf>
    <xf numFmtId="0" fontId="14" fillId="0" borderId="0" xfId="0" applyNumberFormat="1" applyFont="1" applyAlignment="1">
      <alignment horizontal="center" wrapText="1"/>
    </xf>
    <xf numFmtId="0" fontId="11" fillId="0" borderId="7" xfId="0" applyNumberFormat="1" applyFont="1" applyBorder="1" applyAlignment="1">
      <alignment horizontal="center" vertical="center" wrapText="1"/>
    </xf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A2708"/>
  <sheetViews>
    <sheetView tabSelected="1" topLeftCell="A19" zoomScaleNormal="100" workbookViewId="0">
      <selection activeCell="D2692" sqref="D2692"/>
    </sheetView>
  </sheetViews>
  <sheetFormatPr defaultRowHeight="12.75" x14ac:dyDescent="0.2"/>
  <cols>
    <col min="1" max="1" width="5.7109375" customWidth="1"/>
    <col min="2" max="2" width="8.85546875" style="85" hidden="1" customWidth="1"/>
    <col min="3" max="3" width="20.7109375" customWidth="1"/>
    <col min="4" max="4" width="40.7109375" customWidth="1"/>
    <col min="5" max="5" width="10.7109375" customWidth="1"/>
    <col min="6" max="13" width="15.7109375" customWidth="1"/>
    <col min="14" max="14" width="0" hidden="1" customWidth="1"/>
    <col min="15" max="16" width="14.140625" style="93" customWidth="1"/>
    <col min="105" max="182" width="0" hidden="1" customWidth="1"/>
    <col min="183" max="183" width="108.7109375" hidden="1" customWidth="1"/>
    <col min="184" max="191" width="0" hidden="1" customWidth="1"/>
  </cols>
  <sheetData>
    <row r="1" spans="1:183" x14ac:dyDescent="0.2">
      <c r="A1" s="9" t="str">
        <f>Source!B1</f>
        <v>Smeta.RU (Terminal)  (495) 974-1589</v>
      </c>
      <c r="B1" s="71"/>
    </row>
    <row r="2" spans="1:183" ht="12.75" customHeight="1" x14ac:dyDescent="0.2">
      <c r="A2" s="123" t="s">
        <v>1406</v>
      </c>
      <c r="B2" s="123"/>
      <c r="C2" s="123"/>
      <c r="D2" s="123"/>
      <c r="E2" s="123"/>
      <c r="F2" s="123"/>
      <c r="G2" s="124" t="s">
        <v>1434</v>
      </c>
      <c r="H2" s="124"/>
      <c r="I2" s="124"/>
      <c r="J2" s="124"/>
      <c r="K2" s="124"/>
      <c r="L2" s="124"/>
      <c r="M2" s="124"/>
    </row>
    <row r="3" spans="1:183" ht="12.75" customHeight="1" x14ac:dyDescent="0.2">
      <c r="A3" s="11"/>
      <c r="B3" s="72"/>
      <c r="C3" s="11"/>
      <c r="D3" s="11"/>
      <c r="E3" s="11"/>
      <c r="F3" s="11"/>
      <c r="G3" s="12"/>
      <c r="H3" s="12"/>
      <c r="I3" s="12"/>
      <c r="J3" s="12"/>
      <c r="K3" s="12"/>
      <c r="L3" s="12"/>
      <c r="M3" s="12"/>
    </row>
    <row r="4" spans="1:183" ht="25.5" x14ac:dyDescent="0.2">
      <c r="A4" s="123" t="s">
        <v>1407</v>
      </c>
      <c r="B4" s="123"/>
      <c r="C4" s="123"/>
      <c r="D4" s="123"/>
      <c r="E4" s="123"/>
      <c r="F4" s="123"/>
      <c r="G4" s="124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H4" s="124"/>
      <c r="I4" s="124"/>
      <c r="J4" s="124"/>
      <c r="K4" s="124"/>
      <c r="L4" s="124"/>
      <c r="M4" s="124"/>
      <c r="GA4" s="35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183" ht="12.75" customHeight="1" x14ac:dyDescent="0.2">
      <c r="A5" s="11"/>
      <c r="B5" s="72"/>
      <c r="C5" s="11"/>
      <c r="D5" s="11"/>
      <c r="E5" s="11"/>
      <c r="F5" s="11"/>
      <c r="G5" s="12"/>
      <c r="H5" s="12"/>
      <c r="I5" s="12"/>
      <c r="J5" s="12"/>
      <c r="K5" s="12"/>
      <c r="L5" s="12"/>
      <c r="M5" s="12"/>
    </row>
    <row r="6" spans="1:183" ht="140.25" x14ac:dyDescent="0.2">
      <c r="A6" s="123" t="s">
        <v>1408</v>
      </c>
      <c r="B6" s="123"/>
      <c r="C6" s="123"/>
      <c r="D6" s="123"/>
      <c r="E6" s="123"/>
      <c r="F6" s="123"/>
      <c r="G6" s="124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H6" s="124"/>
      <c r="I6" s="124"/>
      <c r="J6" s="124"/>
      <c r="K6" s="124"/>
      <c r="L6" s="124"/>
      <c r="M6" s="124"/>
      <c r="GA6" s="35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183" ht="12.75" customHeight="1" x14ac:dyDescent="0.2">
      <c r="A7" s="11"/>
      <c r="B7" s="72"/>
      <c r="C7" s="11"/>
      <c r="D7" s="11"/>
      <c r="E7" s="11"/>
      <c r="F7" s="11"/>
      <c r="G7" s="12"/>
      <c r="H7" s="12"/>
      <c r="I7" s="12"/>
      <c r="J7" s="12"/>
      <c r="K7" s="12"/>
      <c r="L7" s="12"/>
      <c r="M7" s="12"/>
    </row>
    <row r="8" spans="1:183" ht="76.5" customHeight="1" x14ac:dyDescent="0.2">
      <c r="A8" s="123" t="s">
        <v>1409</v>
      </c>
      <c r="B8" s="123"/>
      <c r="C8" s="123"/>
      <c r="D8" s="123"/>
      <c r="E8" s="123"/>
      <c r="F8" s="123"/>
      <c r="G8" s="124" t="s">
        <v>986</v>
      </c>
      <c r="H8" s="124"/>
      <c r="I8" s="124"/>
      <c r="J8" s="124"/>
      <c r="K8" s="124"/>
      <c r="L8" s="124"/>
      <c r="M8" s="124"/>
    </row>
    <row r="9" spans="1:183" ht="12.75" customHeight="1" x14ac:dyDescent="0.2">
      <c r="A9" s="11"/>
      <c r="B9" s="72"/>
      <c r="C9" s="11"/>
      <c r="D9" s="11"/>
      <c r="E9" s="11"/>
      <c r="F9" s="11"/>
      <c r="G9" s="12"/>
      <c r="H9" s="12"/>
      <c r="I9" s="12"/>
      <c r="J9" s="12"/>
      <c r="K9" s="12"/>
      <c r="L9" s="12"/>
      <c r="M9" s="12"/>
    </row>
    <row r="10" spans="1:183" ht="38.25" customHeight="1" x14ac:dyDescent="0.2">
      <c r="A10" s="123" t="s">
        <v>1410</v>
      </c>
      <c r="B10" s="123"/>
      <c r="C10" s="123"/>
      <c r="D10" s="123"/>
      <c r="E10" s="123"/>
      <c r="F10" s="123"/>
      <c r="G10" s="124" t="s">
        <v>987</v>
      </c>
      <c r="H10" s="124"/>
      <c r="I10" s="124"/>
      <c r="J10" s="124"/>
      <c r="K10" s="124"/>
      <c r="L10" s="124"/>
      <c r="M10" s="124"/>
    </row>
    <row r="11" spans="1:183" ht="12.75" customHeight="1" x14ac:dyDescent="0.2">
      <c r="A11" s="13"/>
      <c r="B11" s="73"/>
      <c r="C11" s="13"/>
      <c r="D11" s="13"/>
      <c r="E11" s="13"/>
      <c r="F11" s="13"/>
      <c r="G11" s="14"/>
      <c r="H11" s="14"/>
      <c r="I11" s="14"/>
      <c r="J11" s="14"/>
      <c r="K11" s="14"/>
      <c r="L11" s="14"/>
      <c r="M11" s="14"/>
    </row>
    <row r="12" spans="1:183" ht="12.75" customHeight="1" x14ac:dyDescent="0.2">
      <c r="A12" s="123" t="s">
        <v>1411</v>
      </c>
      <c r="B12" s="123"/>
      <c r="C12" s="123"/>
      <c r="D12" s="123"/>
      <c r="E12" s="123"/>
      <c r="F12" s="123"/>
      <c r="G12" s="124" t="s">
        <v>1435</v>
      </c>
      <c r="H12" s="124"/>
      <c r="I12" s="124"/>
      <c r="J12" s="124"/>
      <c r="K12" s="124"/>
      <c r="L12" s="124"/>
      <c r="M12" s="124"/>
    </row>
    <row r="13" spans="1:183" ht="12.75" customHeight="1" x14ac:dyDescent="0.2">
      <c r="A13" s="13"/>
      <c r="B13" s="73"/>
      <c r="C13" s="13"/>
      <c r="D13" s="13"/>
      <c r="E13" s="13"/>
      <c r="F13" s="13"/>
      <c r="G13" s="14"/>
      <c r="H13" s="14"/>
      <c r="I13" s="14"/>
      <c r="J13" s="14"/>
      <c r="K13" s="14"/>
      <c r="L13" s="14"/>
      <c r="M13" s="14"/>
    </row>
    <row r="14" spans="1:183" ht="12.75" customHeight="1" x14ac:dyDescent="0.2">
      <c r="A14" s="123" t="s">
        <v>1412</v>
      </c>
      <c r="B14" s="123"/>
      <c r="C14" s="123"/>
      <c r="D14" s="123"/>
      <c r="E14" s="123"/>
      <c r="F14" s="123"/>
      <c r="G14" s="124" t="str">
        <f>IF(Source!CZ12 &lt;&gt; "", Source!CZ12, "")</f>
        <v/>
      </c>
      <c r="H14" s="124"/>
      <c r="I14" s="124"/>
      <c r="J14" s="124"/>
      <c r="K14" s="124"/>
      <c r="L14" s="124"/>
      <c r="M14" s="124"/>
    </row>
    <row r="15" spans="1:183" ht="12.75" customHeight="1" x14ac:dyDescent="0.2">
      <c r="A15" s="13"/>
      <c r="B15" s="73"/>
      <c r="C15" s="13"/>
      <c r="D15" s="13"/>
      <c r="E15" s="13"/>
      <c r="F15" s="13"/>
      <c r="G15" s="14"/>
      <c r="H15" s="14"/>
      <c r="I15" s="14"/>
      <c r="J15" s="14"/>
      <c r="K15" s="14"/>
      <c r="L15" s="14"/>
      <c r="M15" s="12"/>
    </row>
    <row r="16" spans="1:183" ht="12.75" customHeight="1" x14ac:dyDescent="0.2">
      <c r="A16" s="123" t="s">
        <v>1413</v>
      </c>
      <c r="B16" s="123"/>
      <c r="C16" s="123"/>
      <c r="D16" s="123"/>
      <c r="E16" s="123"/>
      <c r="F16" s="123"/>
      <c r="G16" s="124" t="str">
        <f>IF(Source!DA12 &lt;&gt; "", Source!DA12, "")</f>
        <v/>
      </c>
      <c r="H16" s="124"/>
      <c r="I16" s="124"/>
      <c r="J16" s="124"/>
      <c r="K16" s="124"/>
      <c r="L16" s="124"/>
      <c r="M16" s="124"/>
    </row>
    <row r="17" spans="1:13" ht="12.75" customHeight="1" x14ac:dyDescent="0.2">
      <c r="A17" s="15"/>
      <c r="B17" s="74"/>
      <c r="C17" s="15"/>
      <c r="D17" s="15"/>
      <c r="E17" s="15"/>
      <c r="F17" s="15"/>
      <c r="G17" s="16"/>
      <c r="H17" s="16"/>
      <c r="I17" s="16"/>
      <c r="J17" s="16"/>
      <c r="K17" s="16"/>
      <c r="L17" s="16"/>
      <c r="M17" s="16"/>
    </row>
    <row r="18" spans="1:13" ht="12.75" customHeight="1" x14ac:dyDescent="0.2">
      <c r="A18" s="15"/>
      <c r="B18" s="7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</row>
    <row r="19" spans="1:13" ht="14.25" customHeight="1" x14ac:dyDescent="0.2">
      <c r="A19" s="17"/>
      <c r="B19" s="75"/>
      <c r="C19" s="17"/>
      <c r="D19" s="17"/>
      <c r="E19" s="17"/>
      <c r="F19" s="17"/>
      <c r="G19" s="18"/>
      <c r="H19" s="18"/>
      <c r="I19" s="18"/>
      <c r="J19" s="18"/>
      <c r="K19" s="18"/>
      <c r="L19" s="18"/>
      <c r="M19" s="18"/>
    </row>
    <row r="20" spans="1:13" ht="15.75" customHeight="1" x14ac:dyDescent="0.25">
      <c r="A20" s="121" t="str">
        <f>CONCATENATE("ЛОКАЛЬНАЯ СМЕТА ")</f>
        <v xml:space="preserve">ЛОКАЛЬНАЯ СМЕТА 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</row>
    <row r="21" spans="1:13" ht="15" customHeight="1" x14ac:dyDescent="0.25">
      <c r="A21" s="19"/>
      <c r="B21" s="76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19"/>
    </row>
    <row r="22" spans="1:13" ht="49.5" customHeight="1" x14ac:dyDescent="0.25">
      <c r="A22" s="98" t="s">
        <v>1749</v>
      </c>
      <c r="B22" s="98"/>
      <c r="C22" s="98"/>
      <c r="D22" s="98"/>
      <c r="E22" s="98"/>
      <c r="F22" s="98"/>
      <c r="G22" s="98"/>
      <c r="H22" s="98"/>
      <c r="I22" s="98"/>
      <c r="J22" s="98"/>
      <c r="K22" s="98"/>
      <c r="L22" s="98"/>
      <c r="M22" s="98"/>
    </row>
    <row r="23" spans="1:13" ht="14.25" customHeight="1" x14ac:dyDescent="0.2">
      <c r="A23" s="120" t="s">
        <v>1414</v>
      </c>
      <c r="B23" s="120"/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20"/>
    </row>
    <row r="24" spans="1:13" ht="14.25" customHeight="1" x14ac:dyDescent="0.2">
      <c r="A24" s="17"/>
      <c r="B24" s="75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</row>
    <row r="25" spans="1:13" ht="14.25" customHeight="1" x14ac:dyDescent="0.2">
      <c r="A25" s="17"/>
      <c r="B25" s="75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</row>
    <row r="26" spans="1:13" ht="12.75" customHeight="1" x14ac:dyDescent="0.2">
      <c r="A26" s="10" t="s">
        <v>1415</v>
      </c>
      <c r="B26" s="77"/>
      <c r="C26" s="10"/>
      <c r="D26" s="22" t="s">
        <v>1436</v>
      </c>
      <c r="E26" s="10" t="s">
        <v>1416</v>
      </c>
      <c r="F26" s="10"/>
      <c r="G26" s="10"/>
      <c r="H26" s="10"/>
      <c r="I26" s="10"/>
      <c r="J26" s="10"/>
      <c r="K26" s="10"/>
      <c r="L26" s="10"/>
      <c r="M26" s="10"/>
    </row>
    <row r="27" spans="1:13" ht="12.75" customHeight="1" x14ac:dyDescent="0.2">
      <c r="A27" s="10"/>
      <c r="B27" s="77"/>
      <c r="C27" s="10"/>
      <c r="D27" s="23"/>
      <c r="E27" s="10"/>
      <c r="F27" s="10"/>
      <c r="G27" s="10"/>
      <c r="H27" s="10"/>
      <c r="I27" s="10"/>
      <c r="J27" s="10"/>
      <c r="K27" s="10"/>
      <c r="L27" s="10"/>
      <c r="M27" s="10"/>
    </row>
    <row r="28" spans="1:13" ht="12.75" customHeight="1" x14ac:dyDescent="0.2">
      <c r="A28" s="10" t="s">
        <v>1417</v>
      </c>
      <c r="B28" s="77"/>
      <c r="C28" s="10"/>
      <c r="D28" s="99" t="s">
        <v>1750</v>
      </c>
      <c r="E28" s="99"/>
      <c r="F28" s="99"/>
      <c r="G28" s="99"/>
      <c r="H28" s="99"/>
      <c r="I28" s="99"/>
      <c r="J28" s="99"/>
      <c r="K28" s="99"/>
      <c r="L28" s="99"/>
      <c r="M28" s="99"/>
    </row>
    <row r="29" spans="1:13" ht="12.75" customHeight="1" x14ac:dyDescent="0.2">
      <c r="A29" s="24"/>
      <c r="B29" s="78"/>
      <c r="C29" s="25"/>
      <c r="D29" s="120" t="s">
        <v>1418</v>
      </c>
      <c r="E29" s="120"/>
      <c r="F29" s="120"/>
      <c r="G29" s="120"/>
      <c r="H29" s="120"/>
      <c r="I29" s="120"/>
      <c r="J29" s="120"/>
      <c r="K29" s="120"/>
      <c r="L29" s="120"/>
      <c r="M29" s="120"/>
    </row>
    <row r="30" spans="1:13" ht="14.25" customHeight="1" x14ac:dyDescent="0.2">
      <c r="A30" s="17"/>
      <c r="B30" s="75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14.25" customHeight="1" x14ac:dyDescent="0.2">
      <c r="A31" s="26" t="s">
        <v>1437</v>
      </c>
      <c r="B31" s="79"/>
      <c r="C31" s="17"/>
      <c r="D31" s="17"/>
      <c r="E31" s="27"/>
      <c r="F31" s="17"/>
      <c r="G31" s="17"/>
      <c r="H31" s="17"/>
      <c r="I31" s="17"/>
      <c r="J31" s="17"/>
      <c r="K31" s="17"/>
      <c r="L31" s="17"/>
      <c r="M31" s="17"/>
    </row>
    <row r="32" spans="1:13" ht="14.25" customHeight="1" x14ac:dyDescent="0.2">
      <c r="A32" s="17"/>
      <c r="B32" s="75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</row>
    <row r="33" spans="1:172" ht="14.25" customHeight="1" x14ac:dyDescent="0.2">
      <c r="A33" s="26"/>
      <c r="B33" s="79"/>
      <c r="C33" s="17"/>
      <c r="D33" s="62"/>
      <c r="E33" s="28"/>
      <c r="F33" s="10"/>
      <c r="G33" s="15"/>
      <c r="H33" s="10" t="s">
        <v>1420</v>
      </c>
      <c r="I33" s="17"/>
      <c r="J33" s="10"/>
      <c r="K33" s="10"/>
      <c r="L33" s="63">
        <f>ROUND(SUM(ED41:ED2701)/1000, 2)</f>
        <v>481.14</v>
      </c>
      <c r="M33" s="10" t="s">
        <v>1419</v>
      </c>
    </row>
    <row r="34" spans="1:172" ht="14.25" customHeight="1" x14ac:dyDescent="0.2">
      <c r="A34" s="29"/>
      <c r="B34" s="80"/>
      <c r="C34" s="29"/>
      <c r="D34" s="29"/>
      <c r="E34" s="29"/>
      <c r="F34" s="29"/>
      <c r="G34" s="29"/>
      <c r="H34" s="29"/>
      <c r="I34" s="96"/>
      <c r="J34" s="96"/>
      <c r="K34" s="96"/>
      <c r="L34" s="96"/>
      <c r="M34" s="96"/>
    </row>
    <row r="35" spans="1:172" ht="12.75" customHeight="1" x14ac:dyDescent="0.2">
      <c r="A35" s="108" t="s">
        <v>1421</v>
      </c>
      <c r="B35" s="81"/>
      <c r="C35" s="108" t="s">
        <v>1422</v>
      </c>
      <c r="D35" s="108" t="s">
        <v>1423</v>
      </c>
      <c r="E35" s="108" t="s">
        <v>1424</v>
      </c>
      <c r="F35" s="111" t="s">
        <v>1425</v>
      </c>
      <c r="G35" s="112"/>
      <c r="H35" s="113"/>
      <c r="I35" s="122" t="s">
        <v>1426</v>
      </c>
      <c r="J35" s="122"/>
      <c r="K35" s="122"/>
      <c r="L35" s="122"/>
      <c r="M35" s="122"/>
      <c r="N35" s="122"/>
      <c r="O35" s="122"/>
      <c r="P35" s="122"/>
    </row>
    <row r="36" spans="1:172" ht="12.75" customHeight="1" x14ac:dyDescent="0.2">
      <c r="A36" s="109"/>
      <c r="B36" s="82"/>
      <c r="C36" s="109"/>
      <c r="D36" s="109"/>
      <c r="E36" s="109"/>
      <c r="F36" s="114"/>
      <c r="G36" s="115"/>
      <c r="H36" s="116"/>
      <c r="I36" s="122"/>
      <c r="J36" s="122"/>
      <c r="K36" s="122"/>
      <c r="L36" s="122"/>
      <c r="M36" s="122"/>
      <c r="N36" s="122"/>
      <c r="O36" s="122"/>
      <c r="P36" s="122"/>
    </row>
    <row r="37" spans="1:172" ht="12.75" customHeight="1" x14ac:dyDescent="0.2">
      <c r="A37" s="109"/>
      <c r="B37" s="82"/>
      <c r="C37" s="109"/>
      <c r="D37" s="109"/>
      <c r="E37" s="109"/>
      <c r="F37" s="114"/>
      <c r="G37" s="115"/>
      <c r="H37" s="116"/>
      <c r="I37" s="122"/>
      <c r="J37" s="122"/>
      <c r="K37" s="122"/>
      <c r="L37" s="122"/>
      <c r="M37" s="122"/>
      <c r="N37" s="122"/>
      <c r="O37" s="122"/>
      <c r="P37" s="122"/>
    </row>
    <row r="38" spans="1:172" ht="12.75" customHeight="1" x14ac:dyDescent="0.2">
      <c r="A38" s="109"/>
      <c r="B38" s="82"/>
      <c r="C38" s="109"/>
      <c r="D38" s="109"/>
      <c r="E38" s="109"/>
      <c r="F38" s="117"/>
      <c r="G38" s="118"/>
      <c r="H38" s="119"/>
      <c r="I38" s="122"/>
      <c r="J38" s="122"/>
      <c r="K38" s="122"/>
      <c r="L38" s="122"/>
      <c r="M38" s="122"/>
      <c r="N38" s="122"/>
      <c r="O38" s="122"/>
      <c r="P38" s="122"/>
    </row>
    <row r="39" spans="1:172" ht="51" customHeight="1" x14ac:dyDescent="0.2">
      <c r="A39" s="110"/>
      <c r="B39" s="83"/>
      <c r="C39" s="110"/>
      <c r="D39" s="110"/>
      <c r="E39" s="110"/>
      <c r="F39" s="30" t="s">
        <v>1427</v>
      </c>
      <c r="G39" s="30" t="s">
        <v>1428</v>
      </c>
      <c r="H39" s="31" t="s">
        <v>1429</v>
      </c>
      <c r="I39" s="69" t="s">
        <v>1430</v>
      </c>
      <c r="J39" s="69" t="s">
        <v>1431</v>
      </c>
      <c r="K39" s="69" t="s">
        <v>1432</v>
      </c>
      <c r="L39" s="69" t="s">
        <v>1428</v>
      </c>
      <c r="M39" s="69" t="s">
        <v>1433</v>
      </c>
      <c r="O39" s="69" t="s">
        <v>1751</v>
      </c>
      <c r="P39" s="69" t="s">
        <v>1752</v>
      </c>
    </row>
    <row r="40" spans="1:172" ht="14.25" customHeight="1" x14ac:dyDescent="0.2">
      <c r="A40" s="32">
        <v>1</v>
      </c>
      <c r="B40" s="84"/>
      <c r="C40" s="32">
        <v>2</v>
      </c>
      <c r="D40" s="32">
        <v>3</v>
      </c>
      <c r="E40" s="32">
        <v>4</v>
      </c>
      <c r="F40" s="32">
        <v>5</v>
      </c>
      <c r="G40" s="32">
        <v>6</v>
      </c>
      <c r="H40" s="32">
        <v>7</v>
      </c>
      <c r="I40" s="32">
        <v>8</v>
      </c>
      <c r="J40" s="32">
        <v>9</v>
      </c>
      <c r="K40" s="32">
        <v>10</v>
      </c>
      <c r="L40" s="34">
        <v>11</v>
      </c>
      <c r="M40" s="34">
        <v>12</v>
      </c>
      <c r="O40" s="34">
        <v>13</v>
      </c>
      <c r="P40" s="34">
        <v>14</v>
      </c>
    </row>
    <row r="41" spans="1:172" ht="24" customHeight="1" x14ac:dyDescent="0.2">
      <c r="D41" s="100" t="str">
        <f>Source!G24</f>
        <v>К=0,87; 0,84; 0,3932; 0,4609; 0,384; 0,544 - корректирующие коэффициенты приводящие к стоимости по договору-аналогу</v>
      </c>
      <c r="E41" s="100"/>
      <c r="F41" s="100"/>
      <c r="G41" s="100"/>
      <c r="H41" s="100"/>
      <c r="I41" s="100"/>
      <c r="J41" s="100"/>
      <c r="K41" s="100"/>
      <c r="O41" s="94"/>
      <c r="P41" s="94"/>
    </row>
    <row r="42" spans="1:172" ht="28.5" customHeight="1" x14ac:dyDescent="0.2">
      <c r="D42" s="101" t="str">
        <f>Source!G25</f>
        <v>К=0,8 - корректирующий коэффициент по договору-аналогу</v>
      </c>
      <c r="E42" s="101"/>
      <c r="F42" s="101"/>
      <c r="G42" s="101"/>
      <c r="H42" s="101"/>
      <c r="I42" s="101"/>
      <c r="J42" s="101"/>
      <c r="K42" s="101"/>
      <c r="O42" s="94"/>
      <c r="P42" s="94"/>
    </row>
    <row r="43" spans="1:172" x14ac:dyDescent="0.2">
      <c r="O43" s="94"/>
      <c r="P43" s="94"/>
    </row>
    <row r="44" spans="1:172" ht="16.5" x14ac:dyDescent="0.2">
      <c r="A44" s="106" t="s">
        <v>1438</v>
      </c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O44" s="94"/>
      <c r="P44" s="94"/>
    </row>
    <row r="45" spans="1:172" ht="42.75" x14ac:dyDescent="0.2">
      <c r="A45" s="45" t="s">
        <v>24</v>
      </c>
      <c r="B45" s="86"/>
      <c r="C45" s="46" t="str">
        <f>Source!F31</f>
        <v>Калькуляция №1</v>
      </c>
      <c r="D45" s="46" t="str">
        <f>Source!G31</f>
        <v>Рытье шурфа в немерзлом грунте для определения места повреждения кабельной линии</v>
      </c>
      <c r="E45" s="47" t="str">
        <f>Source!H31</f>
        <v>1 шурф</v>
      </c>
      <c r="F45" s="48">
        <f>Source!K31</f>
        <v>1</v>
      </c>
      <c r="G45" s="48"/>
      <c r="H45" s="48">
        <f>Source!I31</f>
        <v>1</v>
      </c>
      <c r="I45" s="49">
        <f>Source!AL31</f>
        <v>13780.54</v>
      </c>
      <c r="J45" s="50"/>
      <c r="K45" s="49"/>
      <c r="L45" s="50"/>
      <c r="M45" s="49">
        <f>Source!P31</f>
        <v>13780.54</v>
      </c>
      <c r="O45" s="94"/>
      <c r="P45" s="94"/>
    </row>
    <row r="46" spans="1:172" ht="15" x14ac:dyDescent="0.2">
      <c r="B46" s="85">
        <v>1</v>
      </c>
      <c r="D46" s="102" t="s">
        <v>1439</v>
      </c>
      <c r="E46" s="102"/>
      <c r="F46" s="102"/>
      <c r="G46" s="102"/>
      <c r="H46" s="102"/>
      <c r="I46" s="102"/>
      <c r="J46" s="103">
        <f>IF(F45&lt;&gt;0,L46/F45, 0)</f>
        <v>13780.54</v>
      </c>
      <c r="K46" s="103"/>
      <c r="L46" s="103">
        <f>M45</f>
        <v>13780.54</v>
      </c>
      <c r="M46" s="103"/>
      <c r="O46" s="94">
        <f>L46*1.038</f>
        <v>14304.200520000002</v>
      </c>
      <c r="P46" s="94">
        <f>L46*1.0795</f>
        <v>14876.092929999999</v>
      </c>
      <c r="DP46">
        <f>ROUND((Source!AT31/100)*((ROUND(ROUND(Source!AO31,2)*Source!I31, 2)+ROUND(ROUND(Source!AN31,2)*Source!I31, 2))), 2)</f>
        <v>0</v>
      </c>
      <c r="DQ46">
        <f>ROUND((Source!AU31/100)*((ROUND(ROUND(Source!AO31,2)*Source!I31, 2)+ROUND(ROUND(Source!AN31,2)*Source!I31, 2))), 2)</f>
        <v>0</v>
      </c>
      <c r="DZ46" s="51">
        <f>M45</f>
        <v>13780.54</v>
      </c>
      <c r="EA46">
        <f>0</f>
        <v>0</v>
      </c>
      <c r="EC46" t="s">
        <v>1440</v>
      </c>
      <c r="ED46">
        <f>0</f>
        <v>0</v>
      </c>
      <c r="EF46">
        <f>0</f>
        <v>0</v>
      </c>
      <c r="EH46" t="s">
        <v>1440</v>
      </c>
      <c r="EI46" s="51">
        <f>M45</f>
        <v>13780.54</v>
      </c>
      <c r="EL46">
        <f>Source!X31</f>
        <v>0</v>
      </c>
      <c r="EM46">
        <f>Source!Y31</f>
        <v>0</v>
      </c>
      <c r="FP46">
        <v>1</v>
      </c>
    </row>
    <row r="47" spans="1:172" ht="42.75" x14ac:dyDescent="0.2">
      <c r="A47" s="45" t="s">
        <v>32</v>
      </c>
      <c r="B47" s="86"/>
      <c r="C47" s="46" t="str">
        <f>Source!F32</f>
        <v>Калькуляция №2</v>
      </c>
      <c r="D47" s="46" t="str">
        <f>Source!G32</f>
        <v>Рытье шурфа в немерзлом налипающем грунте для определения места повреждения кабельной линии</v>
      </c>
      <c r="E47" s="47" t="str">
        <f>Source!H32</f>
        <v>1 шурф</v>
      </c>
      <c r="F47" s="48">
        <f>Source!K32</f>
        <v>1</v>
      </c>
      <c r="G47" s="48"/>
      <c r="H47" s="48">
        <f>Source!I32</f>
        <v>1</v>
      </c>
      <c r="I47" s="49">
        <f>Source!AL32</f>
        <v>17902.900000000001</v>
      </c>
      <c r="J47" s="50"/>
      <c r="K47" s="49"/>
      <c r="L47" s="50"/>
      <c r="M47" s="49">
        <f>Source!P32</f>
        <v>17902.900000000001</v>
      </c>
      <c r="O47" s="94"/>
      <c r="P47" s="94"/>
    </row>
    <row r="48" spans="1:172" ht="15" x14ac:dyDescent="0.2">
      <c r="B48" s="85">
        <v>2</v>
      </c>
      <c r="D48" s="102" t="s">
        <v>1439</v>
      </c>
      <c r="E48" s="102"/>
      <c r="F48" s="102"/>
      <c r="G48" s="102"/>
      <c r="H48" s="102"/>
      <c r="I48" s="102"/>
      <c r="J48" s="103">
        <f>IF(F47&lt;&gt;0,L48/F47, 0)</f>
        <v>17902.900000000001</v>
      </c>
      <c r="K48" s="103"/>
      <c r="L48" s="103">
        <f>M47</f>
        <v>17902.900000000001</v>
      </c>
      <c r="M48" s="103"/>
      <c r="O48" s="94">
        <f>L48*1.038</f>
        <v>18583.210200000001</v>
      </c>
      <c r="P48" s="94">
        <f>L48*1.0795</f>
        <v>19326.180550000001</v>
      </c>
      <c r="DP48">
        <f>ROUND((Source!AT32/100)*((ROUND(ROUND(Source!AO32,2)*Source!I32, 2)+ROUND(ROUND(Source!AN32,2)*Source!I32, 2))), 2)</f>
        <v>0</v>
      </c>
      <c r="DQ48">
        <f>ROUND((Source!AU32/100)*((ROUND(ROUND(Source!AO32,2)*Source!I32, 2)+ROUND(ROUND(Source!AN32,2)*Source!I32, 2))), 2)</f>
        <v>0</v>
      </c>
      <c r="DZ48" s="51">
        <f>M47</f>
        <v>17902.900000000001</v>
      </c>
      <c r="EA48">
        <f>0</f>
        <v>0</v>
      </c>
      <c r="EC48" t="s">
        <v>1440</v>
      </c>
      <c r="ED48">
        <f>0</f>
        <v>0</v>
      </c>
      <c r="EF48">
        <f>0</f>
        <v>0</v>
      </c>
      <c r="EH48" t="s">
        <v>1440</v>
      </c>
      <c r="EI48" s="51">
        <f>M47</f>
        <v>17902.900000000001</v>
      </c>
      <c r="EL48">
        <f>Source!X32</f>
        <v>0</v>
      </c>
      <c r="EM48">
        <f>Source!Y32</f>
        <v>0</v>
      </c>
      <c r="FP48">
        <v>1</v>
      </c>
    </row>
    <row r="49" spans="1:172" ht="28.5" x14ac:dyDescent="0.2">
      <c r="A49" s="45" t="s">
        <v>35</v>
      </c>
      <c r="B49" s="86"/>
      <c r="C49" s="46" t="str">
        <f>Source!F33</f>
        <v>Калькуляция №3</v>
      </c>
      <c r="D49" s="46" t="str">
        <f>Source!G33</f>
        <v>Разработка немерзлого грунта в траншее вручную</v>
      </c>
      <c r="E49" s="47" t="str">
        <f>Source!H33</f>
        <v>1 м3</v>
      </c>
      <c r="F49" s="48">
        <f>Source!K33</f>
        <v>1</v>
      </c>
      <c r="G49" s="48"/>
      <c r="H49" s="48">
        <f>Source!I33</f>
        <v>1</v>
      </c>
      <c r="I49" s="49">
        <f>Source!AL33</f>
        <v>7668.62</v>
      </c>
      <c r="J49" s="50"/>
      <c r="K49" s="49"/>
      <c r="L49" s="50"/>
      <c r="M49" s="49">
        <f>Source!P33</f>
        <v>7668.62</v>
      </c>
      <c r="O49" s="94"/>
      <c r="P49" s="94"/>
    </row>
    <row r="50" spans="1:172" ht="15" x14ac:dyDescent="0.2">
      <c r="B50" s="85">
        <v>3</v>
      </c>
      <c r="D50" s="102" t="s">
        <v>1439</v>
      </c>
      <c r="E50" s="102"/>
      <c r="F50" s="102"/>
      <c r="G50" s="102"/>
      <c r="H50" s="102"/>
      <c r="I50" s="102"/>
      <c r="J50" s="103">
        <f>IF(F49&lt;&gt;0,L50/F49, 0)</f>
        <v>7668.62</v>
      </c>
      <c r="K50" s="103"/>
      <c r="L50" s="103">
        <f>M49</f>
        <v>7668.62</v>
      </c>
      <c r="M50" s="103"/>
      <c r="O50" s="94">
        <f>L50*1.038</f>
        <v>7960.0275600000004</v>
      </c>
      <c r="P50" s="94">
        <f>L50*1.0795</f>
        <v>8278.2752899999996</v>
      </c>
      <c r="DP50">
        <f>ROUND((Source!AT33/100)*((ROUND(ROUND(Source!AO33,2)*Source!I33, 2)+ROUND(ROUND(Source!AN33,2)*Source!I33, 2))), 2)</f>
        <v>0</v>
      </c>
      <c r="DQ50">
        <f>ROUND((Source!AU33/100)*((ROUND(ROUND(Source!AO33,2)*Source!I33, 2)+ROUND(ROUND(Source!AN33,2)*Source!I33, 2))), 2)</f>
        <v>0</v>
      </c>
      <c r="DZ50" s="51">
        <f>M49</f>
        <v>7668.62</v>
      </c>
      <c r="EA50">
        <f>0</f>
        <v>0</v>
      </c>
      <c r="EC50" t="s">
        <v>1440</v>
      </c>
      <c r="ED50">
        <f>0</f>
        <v>0</v>
      </c>
      <c r="EF50">
        <f>0</f>
        <v>0</v>
      </c>
      <c r="EH50" t="s">
        <v>1440</v>
      </c>
      <c r="EI50" s="51">
        <f>M49</f>
        <v>7668.62</v>
      </c>
      <c r="EL50">
        <f>Source!X33</f>
        <v>0</v>
      </c>
      <c r="EM50">
        <f>Source!Y33</f>
        <v>0</v>
      </c>
      <c r="FP50">
        <v>1</v>
      </c>
    </row>
    <row r="51" spans="1:172" ht="28.5" x14ac:dyDescent="0.2">
      <c r="A51" s="45" t="s">
        <v>39</v>
      </c>
      <c r="B51" s="86"/>
      <c r="C51" s="46" t="str">
        <f>Source!F34</f>
        <v>Калькуляция №4</v>
      </c>
      <c r="D51" s="46" t="str">
        <f>Source!G34</f>
        <v>Разработка  немерзлого налипающего грунта в траншее вручную</v>
      </c>
      <c r="E51" s="47" t="str">
        <f>Source!H34</f>
        <v>1 м3</v>
      </c>
      <c r="F51" s="48">
        <f>Source!K34</f>
        <v>1</v>
      </c>
      <c r="G51" s="48"/>
      <c r="H51" s="48">
        <f>Source!I34</f>
        <v>1</v>
      </c>
      <c r="I51" s="49">
        <f>Source!AL34</f>
        <v>9962.93</v>
      </c>
      <c r="J51" s="50"/>
      <c r="K51" s="49"/>
      <c r="L51" s="50"/>
      <c r="M51" s="49">
        <f>Source!P34</f>
        <v>9962.93</v>
      </c>
      <c r="O51" s="94"/>
      <c r="P51" s="94"/>
    </row>
    <row r="52" spans="1:172" ht="15" x14ac:dyDescent="0.2">
      <c r="B52" s="85">
        <v>4</v>
      </c>
      <c r="D52" s="102" t="s">
        <v>1439</v>
      </c>
      <c r="E52" s="102"/>
      <c r="F52" s="102"/>
      <c r="G52" s="102"/>
      <c r="H52" s="102"/>
      <c r="I52" s="102"/>
      <c r="J52" s="103">
        <f>IF(F51&lt;&gt;0,L52/F51, 0)</f>
        <v>9962.93</v>
      </c>
      <c r="K52" s="103"/>
      <c r="L52" s="103">
        <f>M51</f>
        <v>9962.93</v>
      </c>
      <c r="M52" s="103"/>
      <c r="O52" s="94">
        <f>L52*1.038</f>
        <v>10341.521340000001</v>
      </c>
      <c r="P52" s="94">
        <f>L52*1.0795</f>
        <v>10754.982935</v>
      </c>
      <c r="DP52">
        <f>ROUND((Source!AT34/100)*((ROUND(ROUND(Source!AO34,2)*Source!I34, 2)+ROUND(ROUND(Source!AN34,2)*Source!I34, 2))), 2)</f>
        <v>0</v>
      </c>
      <c r="DQ52">
        <f>ROUND((Source!AU34/100)*((ROUND(ROUND(Source!AO34,2)*Source!I34, 2)+ROUND(ROUND(Source!AN34,2)*Source!I34, 2))), 2)</f>
        <v>0</v>
      </c>
      <c r="DZ52" s="51">
        <f>M51</f>
        <v>9962.93</v>
      </c>
      <c r="EA52">
        <f>0</f>
        <v>0</v>
      </c>
      <c r="EC52" t="s">
        <v>1440</v>
      </c>
      <c r="ED52">
        <f>0</f>
        <v>0</v>
      </c>
      <c r="EF52">
        <f>0</f>
        <v>0</v>
      </c>
      <c r="EH52" t="s">
        <v>1440</v>
      </c>
      <c r="EI52" s="51">
        <f>M51</f>
        <v>9962.93</v>
      </c>
      <c r="EL52">
        <f>Source!X34</f>
        <v>0</v>
      </c>
      <c r="EM52">
        <f>Source!Y34</f>
        <v>0</v>
      </c>
      <c r="FP52">
        <v>1</v>
      </c>
    </row>
    <row r="53" spans="1:172" ht="42.75" x14ac:dyDescent="0.2">
      <c r="A53" s="45" t="s">
        <v>42</v>
      </c>
      <c r="B53" s="86"/>
      <c r="C53" s="46" t="str">
        <f>Source!F35</f>
        <v>Калькуляция №5</v>
      </c>
      <c r="D53" s="46" t="str">
        <f>Source!G35</f>
        <v>Засыпка  немерзлого грунта дна траншеи разработанного вручную, с трамбованием</v>
      </c>
      <c r="E53" s="47" t="str">
        <f>Source!H35</f>
        <v>1 м3</v>
      </c>
      <c r="F53" s="48">
        <f>Source!K35</f>
        <v>1</v>
      </c>
      <c r="G53" s="48"/>
      <c r="H53" s="48">
        <f>Source!I35</f>
        <v>1</v>
      </c>
      <c r="I53" s="49">
        <f>Source!AL35</f>
        <v>2560.58</v>
      </c>
      <c r="J53" s="50"/>
      <c r="K53" s="49"/>
      <c r="L53" s="50"/>
      <c r="M53" s="49">
        <f>Source!P35</f>
        <v>2560.58</v>
      </c>
      <c r="O53" s="94"/>
      <c r="P53" s="94"/>
    </row>
    <row r="54" spans="1:172" ht="15" x14ac:dyDescent="0.2">
      <c r="B54" s="85">
        <v>5</v>
      </c>
      <c r="D54" s="102" t="s">
        <v>1439</v>
      </c>
      <c r="E54" s="102"/>
      <c r="F54" s="102"/>
      <c r="G54" s="102"/>
      <c r="H54" s="102"/>
      <c r="I54" s="102"/>
      <c r="J54" s="103">
        <f>IF(F53&lt;&gt;0,L54/F53, 0)</f>
        <v>2560.58</v>
      </c>
      <c r="K54" s="103"/>
      <c r="L54" s="103">
        <f>M53</f>
        <v>2560.58</v>
      </c>
      <c r="M54" s="103"/>
      <c r="O54" s="94">
        <f>L54*1.038</f>
        <v>2657.88204</v>
      </c>
      <c r="P54" s="94">
        <f>L54*1.0795</f>
        <v>2764.1461099999997</v>
      </c>
      <c r="DP54">
        <f>ROUND((Source!AT35/100)*((ROUND(ROUND(Source!AO35,2)*Source!I35, 2)+ROUND(ROUND(Source!AN35,2)*Source!I35, 2))), 2)</f>
        <v>0</v>
      </c>
      <c r="DQ54">
        <f>ROUND((Source!AU35/100)*((ROUND(ROUND(Source!AO35,2)*Source!I35, 2)+ROUND(ROUND(Source!AN35,2)*Source!I35, 2))), 2)</f>
        <v>0</v>
      </c>
      <c r="DZ54" s="51">
        <f>M53</f>
        <v>2560.58</v>
      </c>
      <c r="EA54">
        <f>0</f>
        <v>0</v>
      </c>
      <c r="EC54" t="s">
        <v>1440</v>
      </c>
      <c r="ED54">
        <f>0</f>
        <v>0</v>
      </c>
      <c r="EF54">
        <f>0</f>
        <v>0</v>
      </c>
      <c r="EH54" t="s">
        <v>1440</v>
      </c>
      <c r="EI54" s="51">
        <f>M53</f>
        <v>2560.58</v>
      </c>
      <c r="EL54">
        <f>Source!X35</f>
        <v>0</v>
      </c>
      <c r="EM54">
        <f>Source!Y35</f>
        <v>0</v>
      </c>
      <c r="FP54">
        <v>1</v>
      </c>
    </row>
    <row r="55" spans="1:172" ht="42.75" x14ac:dyDescent="0.2">
      <c r="A55" s="45" t="s">
        <v>45</v>
      </c>
      <c r="B55" s="86"/>
      <c r="C55" s="46" t="str">
        <f>Source!F36</f>
        <v>Калькуляция №6</v>
      </c>
      <c r="D55" s="46" t="str">
        <f>Source!G36</f>
        <v>Засыпка  немерзлого  налипающего грунта дна траншеи разработанного вручную, с трамбованием</v>
      </c>
      <c r="E55" s="47" t="str">
        <f>Source!H36</f>
        <v>1 м3</v>
      </c>
      <c r="F55" s="48">
        <f>Source!K36</f>
        <v>1</v>
      </c>
      <c r="G55" s="48"/>
      <c r="H55" s="48">
        <f>Source!I36</f>
        <v>1</v>
      </c>
      <c r="I55" s="49">
        <f>Source!AL36</f>
        <v>3385.17</v>
      </c>
      <c r="J55" s="50"/>
      <c r="K55" s="49"/>
      <c r="L55" s="50"/>
      <c r="M55" s="49">
        <f>Source!P36</f>
        <v>3385.17</v>
      </c>
      <c r="O55" s="94"/>
      <c r="P55" s="94"/>
    </row>
    <row r="56" spans="1:172" ht="15" x14ac:dyDescent="0.2">
      <c r="B56" s="85">
        <v>6</v>
      </c>
      <c r="D56" s="102" t="s">
        <v>1439</v>
      </c>
      <c r="E56" s="102"/>
      <c r="F56" s="102"/>
      <c r="G56" s="102"/>
      <c r="H56" s="102"/>
      <c r="I56" s="102"/>
      <c r="J56" s="103">
        <f>IF(F55&lt;&gt;0,L56/F55, 0)</f>
        <v>3385.17</v>
      </c>
      <c r="K56" s="103"/>
      <c r="L56" s="103">
        <f>M55</f>
        <v>3385.17</v>
      </c>
      <c r="M56" s="103"/>
      <c r="O56" s="94">
        <f>L56*1.038</f>
        <v>3513.8064600000002</v>
      </c>
      <c r="P56" s="94">
        <f>L56*1.0795</f>
        <v>3654.2910149999998</v>
      </c>
      <c r="DP56">
        <f>ROUND((Source!AT36/100)*((ROUND(ROUND(Source!AO36,2)*Source!I36, 2)+ROUND(ROUND(Source!AN36,2)*Source!I36, 2))), 2)</f>
        <v>0</v>
      </c>
      <c r="DQ56">
        <f>ROUND((Source!AU36/100)*((ROUND(ROUND(Source!AO36,2)*Source!I36, 2)+ROUND(ROUND(Source!AN36,2)*Source!I36, 2))), 2)</f>
        <v>0</v>
      </c>
      <c r="DZ56" s="51">
        <f>M55</f>
        <v>3385.17</v>
      </c>
      <c r="EA56">
        <f>0</f>
        <v>0</v>
      </c>
      <c r="EC56" t="s">
        <v>1440</v>
      </c>
      <c r="ED56">
        <f>0</f>
        <v>0</v>
      </c>
      <c r="EF56">
        <f>0</f>
        <v>0</v>
      </c>
      <c r="EH56" t="s">
        <v>1440</v>
      </c>
      <c r="EI56" s="51">
        <f>M55</f>
        <v>3385.17</v>
      </c>
      <c r="EL56">
        <f>Source!X36</f>
        <v>0</v>
      </c>
      <c r="EM56">
        <f>Source!Y36</f>
        <v>0</v>
      </c>
      <c r="FP56">
        <v>1</v>
      </c>
    </row>
    <row r="57" spans="1:172" ht="57" x14ac:dyDescent="0.2">
      <c r="A57" s="45" t="s">
        <v>48</v>
      </c>
      <c r="B57" s="86"/>
      <c r="C57" s="46" t="str">
        <f>Source!F37</f>
        <v>Калькуляция №7</v>
      </c>
      <c r="D57" s="46" t="str">
        <f>Source!G37</f>
        <v>Разработка грунта в траншее экскаватором-планировщиком на шасси автомобильного типа, емкость ковша 0,6 м3</v>
      </c>
      <c r="E57" s="47" t="str">
        <f>Source!H37</f>
        <v>1 м3</v>
      </c>
      <c r="F57" s="48">
        <f>Source!K37</f>
        <v>1</v>
      </c>
      <c r="G57" s="48"/>
      <c r="H57" s="48">
        <f>Source!I37</f>
        <v>1</v>
      </c>
      <c r="I57" s="49">
        <f>Source!AL37</f>
        <v>533.29</v>
      </c>
      <c r="J57" s="50"/>
      <c r="K57" s="49"/>
      <c r="L57" s="50"/>
      <c r="M57" s="49">
        <f>Source!P37</f>
        <v>533.29</v>
      </c>
      <c r="O57" s="94"/>
      <c r="P57" s="94"/>
    </row>
    <row r="58" spans="1:172" ht="15" x14ac:dyDescent="0.2">
      <c r="B58" s="85">
        <v>7</v>
      </c>
      <c r="D58" s="102" t="s">
        <v>1439</v>
      </c>
      <c r="E58" s="102"/>
      <c r="F58" s="102"/>
      <c r="G58" s="102"/>
      <c r="H58" s="102"/>
      <c r="I58" s="102"/>
      <c r="J58" s="103">
        <f>IF(F57&lt;&gt;0,L58/F57, 0)</f>
        <v>533.29</v>
      </c>
      <c r="K58" s="103"/>
      <c r="L58" s="103">
        <f>M57</f>
        <v>533.29</v>
      </c>
      <c r="M58" s="103"/>
      <c r="O58" s="94">
        <f>L58*1.038</f>
        <v>553.55502000000001</v>
      </c>
      <c r="P58" s="94">
        <f>L58*1.0795</f>
        <v>575.68655499999988</v>
      </c>
      <c r="DP58">
        <f>ROUND((Source!AT37/100)*((ROUND(ROUND(Source!AO37,2)*Source!I37, 2)+ROUND(ROUND(Source!AN37,2)*Source!I37, 2))), 2)</f>
        <v>0</v>
      </c>
      <c r="DQ58">
        <f>ROUND((Source!AU37/100)*((ROUND(ROUND(Source!AO37,2)*Source!I37, 2)+ROUND(ROUND(Source!AN37,2)*Source!I37, 2))), 2)</f>
        <v>0</v>
      </c>
      <c r="DZ58" s="51">
        <f>M57</f>
        <v>533.29</v>
      </c>
      <c r="EA58">
        <f>0</f>
        <v>0</v>
      </c>
      <c r="EC58" t="s">
        <v>1440</v>
      </c>
      <c r="ED58">
        <f>0</f>
        <v>0</v>
      </c>
      <c r="EF58">
        <f>0</f>
        <v>0</v>
      </c>
      <c r="EH58" t="s">
        <v>1440</v>
      </c>
      <c r="EI58" s="51">
        <f>M57</f>
        <v>533.29</v>
      </c>
      <c r="EL58">
        <f>Source!X37</f>
        <v>0</v>
      </c>
      <c r="EM58">
        <f>Source!Y37</f>
        <v>0</v>
      </c>
      <c r="FP58">
        <v>1</v>
      </c>
    </row>
    <row r="59" spans="1:172" ht="57" x14ac:dyDescent="0.2">
      <c r="A59" s="45" t="s">
        <v>51</v>
      </c>
      <c r="B59" s="86"/>
      <c r="C59" s="46" t="str">
        <f>Source!F38</f>
        <v>Калькуляция №8</v>
      </c>
      <c r="D59" s="46" t="str">
        <f>Source!G38</f>
        <v>Разработка грунта в траншее экскаватором-одноковшовым дизельным на пневмоколесном ходу, объем ковша 0,4 м3</v>
      </c>
      <c r="E59" s="47" t="str">
        <f>Source!H38</f>
        <v>1 м3</v>
      </c>
      <c r="F59" s="48">
        <f>Source!K38</f>
        <v>1</v>
      </c>
      <c r="G59" s="48"/>
      <c r="H59" s="48">
        <f>Source!I38</f>
        <v>1</v>
      </c>
      <c r="I59" s="49">
        <f>Source!AL38</f>
        <v>313.79000000000002</v>
      </c>
      <c r="J59" s="50"/>
      <c r="K59" s="49"/>
      <c r="L59" s="50"/>
      <c r="M59" s="49">
        <f>Source!P38</f>
        <v>313.79000000000002</v>
      </c>
      <c r="O59" s="94"/>
      <c r="P59" s="94"/>
    </row>
    <row r="60" spans="1:172" ht="15" x14ac:dyDescent="0.2">
      <c r="B60" s="85">
        <v>8</v>
      </c>
      <c r="D60" s="102" t="s">
        <v>1439</v>
      </c>
      <c r="E60" s="102"/>
      <c r="F60" s="102"/>
      <c r="G60" s="102"/>
      <c r="H60" s="102"/>
      <c r="I60" s="102"/>
      <c r="J60" s="103">
        <f>IF(F59&lt;&gt;0,L60/F59, 0)</f>
        <v>313.79000000000002</v>
      </c>
      <c r="K60" s="103"/>
      <c r="L60" s="103">
        <f>M59</f>
        <v>313.79000000000002</v>
      </c>
      <c r="M60" s="103"/>
      <c r="O60" s="94">
        <f>L60*1.038</f>
        <v>325.71402</v>
      </c>
      <c r="P60" s="94">
        <f>L60*1.0795</f>
        <v>338.73630500000002</v>
      </c>
      <c r="DP60">
        <f>ROUND((Source!AT38/100)*((ROUND(ROUND(Source!AO38,2)*Source!I38, 2)+ROUND(ROUND(Source!AN38,2)*Source!I38, 2))), 2)</f>
        <v>0</v>
      </c>
      <c r="DQ60">
        <f>ROUND((Source!AU38/100)*((ROUND(ROUND(Source!AO38,2)*Source!I38, 2)+ROUND(ROUND(Source!AN38,2)*Source!I38, 2))), 2)</f>
        <v>0</v>
      </c>
      <c r="DZ60" s="51">
        <f>M59</f>
        <v>313.79000000000002</v>
      </c>
      <c r="EA60">
        <f>0</f>
        <v>0</v>
      </c>
      <c r="EC60" t="s">
        <v>1440</v>
      </c>
      <c r="ED60">
        <f>0</f>
        <v>0</v>
      </c>
      <c r="EF60">
        <f>0</f>
        <v>0</v>
      </c>
      <c r="EH60" t="s">
        <v>1440</v>
      </c>
      <c r="EI60" s="51">
        <f>M59</f>
        <v>313.79000000000002</v>
      </c>
      <c r="EL60">
        <f>Source!X38</f>
        <v>0</v>
      </c>
      <c r="EM60">
        <f>Source!Y38</f>
        <v>0</v>
      </c>
      <c r="FP60">
        <v>1</v>
      </c>
    </row>
    <row r="61" spans="1:172" ht="57" x14ac:dyDescent="0.2">
      <c r="A61" s="45" t="s">
        <v>54</v>
      </c>
      <c r="B61" s="86"/>
      <c r="C61" s="46" t="str">
        <f>Source!F39</f>
        <v>Калькуляция №9</v>
      </c>
      <c r="D61" s="46" t="str">
        <f>Source!G39</f>
        <v>Разработка грунта в траншее экскаватором-одноковшовым дизельным на пневмоколесном ходу, объем ковша 0,5 м3</v>
      </c>
      <c r="E61" s="47" t="str">
        <f>Source!H39</f>
        <v>1 м3</v>
      </c>
      <c r="F61" s="48">
        <f>Source!K39</f>
        <v>1</v>
      </c>
      <c r="G61" s="48"/>
      <c r="H61" s="48">
        <f>Source!I39</f>
        <v>1</v>
      </c>
      <c r="I61" s="49">
        <f>Source!AL39</f>
        <v>351.91</v>
      </c>
      <c r="J61" s="50"/>
      <c r="K61" s="49"/>
      <c r="L61" s="50"/>
      <c r="M61" s="49">
        <f>Source!P39</f>
        <v>351.91</v>
      </c>
      <c r="O61" s="94"/>
      <c r="P61" s="94"/>
    </row>
    <row r="62" spans="1:172" ht="15" x14ac:dyDescent="0.2">
      <c r="B62" s="85">
        <v>9</v>
      </c>
      <c r="D62" s="102" t="s">
        <v>1439</v>
      </c>
      <c r="E62" s="102"/>
      <c r="F62" s="102"/>
      <c r="G62" s="102"/>
      <c r="H62" s="102"/>
      <c r="I62" s="102"/>
      <c r="J62" s="103">
        <f>IF(F61&lt;&gt;0,L62/F61, 0)</f>
        <v>351.91</v>
      </c>
      <c r="K62" s="103"/>
      <c r="L62" s="103">
        <f>M61</f>
        <v>351.91</v>
      </c>
      <c r="M62" s="103"/>
      <c r="O62" s="94">
        <f>L62*1.038</f>
        <v>365.28258000000005</v>
      </c>
      <c r="P62" s="94">
        <f>L62*1.0795</f>
        <v>379.88684499999999</v>
      </c>
      <c r="DP62">
        <f>ROUND((Source!AT39/100)*((ROUND(ROUND(Source!AO39,2)*Source!I39, 2)+ROUND(ROUND(Source!AN39,2)*Source!I39, 2))), 2)</f>
        <v>0</v>
      </c>
      <c r="DQ62">
        <f>ROUND((Source!AU39/100)*((ROUND(ROUND(Source!AO39,2)*Source!I39, 2)+ROUND(ROUND(Source!AN39,2)*Source!I39, 2))), 2)</f>
        <v>0</v>
      </c>
      <c r="DZ62" s="51">
        <f>M61</f>
        <v>351.91</v>
      </c>
      <c r="EA62">
        <f>0</f>
        <v>0</v>
      </c>
      <c r="EC62" t="s">
        <v>1440</v>
      </c>
      <c r="ED62">
        <f>0</f>
        <v>0</v>
      </c>
      <c r="EF62">
        <f>0</f>
        <v>0</v>
      </c>
      <c r="EH62" t="s">
        <v>1440</v>
      </c>
      <c r="EI62" s="51">
        <f>M61</f>
        <v>351.91</v>
      </c>
      <c r="EL62">
        <f>Source!X39</f>
        <v>0</v>
      </c>
      <c r="EM62">
        <f>Source!Y39</f>
        <v>0</v>
      </c>
      <c r="FP62">
        <v>1</v>
      </c>
    </row>
    <row r="63" spans="1:172" ht="57" x14ac:dyDescent="0.2">
      <c r="A63" s="45" t="s">
        <v>57</v>
      </c>
      <c r="B63" s="86"/>
      <c r="C63" s="46" t="str">
        <f>Source!F40</f>
        <v>Калькуляция №10</v>
      </c>
      <c r="D63" s="46" t="str">
        <f>Source!G40</f>
        <v>Разработка грунта в траншее экскаватором-одноковшовым дизельным на пневмоколесном ходу, объем ковша 0,25 м3</v>
      </c>
      <c r="E63" s="47" t="str">
        <f>Source!H40</f>
        <v>1 м3</v>
      </c>
      <c r="F63" s="48">
        <f>Source!K40</f>
        <v>1</v>
      </c>
      <c r="G63" s="48"/>
      <c r="H63" s="48">
        <f>Source!I40</f>
        <v>1</v>
      </c>
      <c r="I63" s="49">
        <f>Source!AL40</f>
        <v>268.52999999999997</v>
      </c>
      <c r="J63" s="50"/>
      <c r="K63" s="49"/>
      <c r="L63" s="50"/>
      <c r="M63" s="49">
        <f>Source!P40</f>
        <v>268.52999999999997</v>
      </c>
      <c r="O63" s="94"/>
      <c r="P63" s="94"/>
    </row>
    <row r="64" spans="1:172" ht="15" x14ac:dyDescent="0.2">
      <c r="B64" s="85">
        <v>10</v>
      </c>
      <c r="D64" s="102" t="s">
        <v>1439</v>
      </c>
      <c r="E64" s="102"/>
      <c r="F64" s="102"/>
      <c r="G64" s="102"/>
      <c r="H64" s="102"/>
      <c r="I64" s="102"/>
      <c r="J64" s="103">
        <f>IF(F63&lt;&gt;0,L64/F63, 0)</f>
        <v>268.52999999999997</v>
      </c>
      <c r="K64" s="103"/>
      <c r="L64" s="103">
        <f>M63</f>
        <v>268.52999999999997</v>
      </c>
      <c r="M64" s="103"/>
      <c r="O64" s="94">
        <f>L64*1.038</f>
        <v>278.73413999999997</v>
      </c>
      <c r="P64" s="94">
        <f>L64*1.0795</f>
        <v>289.87813499999993</v>
      </c>
      <c r="DP64">
        <f>ROUND((Source!AT40/100)*((ROUND(ROUND(Source!AO40,2)*Source!I40, 2)+ROUND(ROUND(Source!AN40,2)*Source!I40, 2))), 2)</f>
        <v>0</v>
      </c>
      <c r="DQ64">
        <f>ROUND((Source!AU40/100)*((ROUND(ROUND(Source!AO40,2)*Source!I40, 2)+ROUND(ROUND(Source!AN40,2)*Source!I40, 2))), 2)</f>
        <v>0</v>
      </c>
      <c r="DZ64" s="51">
        <f>M63</f>
        <v>268.52999999999997</v>
      </c>
      <c r="EA64">
        <f>0</f>
        <v>0</v>
      </c>
      <c r="EC64" t="s">
        <v>1440</v>
      </c>
      <c r="ED64">
        <f>0</f>
        <v>0</v>
      </c>
      <c r="EF64">
        <f>0</f>
        <v>0</v>
      </c>
      <c r="EH64" t="s">
        <v>1440</v>
      </c>
      <c r="EI64" s="51">
        <f>M63</f>
        <v>268.52999999999997</v>
      </c>
      <c r="EL64">
        <f>Source!X40</f>
        <v>0</v>
      </c>
      <c r="EM64">
        <f>Source!Y40</f>
        <v>0</v>
      </c>
      <c r="FP64">
        <v>1</v>
      </c>
    </row>
    <row r="65" spans="1:172" ht="57" x14ac:dyDescent="0.2">
      <c r="A65" s="45" t="s">
        <v>60</v>
      </c>
      <c r="B65" s="86"/>
      <c r="C65" s="46" t="str">
        <f>Source!F41</f>
        <v>Калькуляция №11</v>
      </c>
      <c r="D65" s="46" t="str">
        <f>Source!G41</f>
        <v>Засыпка траншеи грунтом экскаватором-планировщиком на шасси автомобильного типа, емкость ковша 0,6 м3</v>
      </c>
      <c r="E65" s="47" t="str">
        <f>Source!H41</f>
        <v>1 м3</v>
      </c>
      <c r="F65" s="48">
        <f>Source!K41</f>
        <v>1</v>
      </c>
      <c r="G65" s="48"/>
      <c r="H65" s="48">
        <f>Source!I41</f>
        <v>1</v>
      </c>
      <c r="I65" s="49">
        <f>Source!AL41</f>
        <v>98.75</v>
      </c>
      <c r="J65" s="50"/>
      <c r="K65" s="49"/>
      <c r="L65" s="50"/>
      <c r="M65" s="49">
        <f>Source!P41</f>
        <v>98.75</v>
      </c>
      <c r="O65" s="94"/>
      <c r="P65" s="94"/>
    </row>
    <row r="66" spans="1:172" ht="15" x14ac:dyDescent="0.2">
      <c r="B66" s="85">
        <v>11</v>
      </c>
      <c r="D66" s="102" t="s">
        <v>1439</v>
      </c>
      <c r="E66" s="102"/>
      <c r="F66" s="102"/>
      <c r="G66" s="102"/>
      <c r="H66" s="102"/>
      <c r="I66" s="102"/>
      <c r="J66" s="103">
        <f>IF(F65&lt;&gt;0,L66/F65, 0)</f>
        <v>98.75</v>
      </c>
      <c r="K66" s="103"/>
      <c r="L66" s="103">
        <f>M65</f>
        <v>98.75</v>
      </c>
      <c r="M66" s="103"/>
      <c r="O66" s="94">
        <f>L66*1.038</f>
        <v>102.5025</v>
      </c>
      <c r="P66" s="94">
        <f>L66*1.0795</f>
        <v>106.60062499999999</v>
      </c>
      <c r="DP66">
        <f>ROUND((Source!AT41/100)*((ROUND(ROUND(Source!AO41,2)*Source!I41, 2)+ROUND(ROUND(Source!AN41,2)*Source!I41, 2))), 2)</f>
        <v>0</v>
      </c>
      <c r="DQ66">
        <f>ROUND((Source!AU41/100)*((ROUND(ROUND(Source!AO41,2)*Source!I41, 2)+ROUND(ROUND(Source!AN41,2)*Source!I41, 2))), 2)</f>
        <v>0</v>
      </c>
      <c r="DZ66" s="51">
        <f>M65</f>
        <v>98.75</v>
      </c>
      <c r="EA66">
        <f>0</f>
        <v>0</v>
      </c>
      <c r="EC66" t="s">
        <v>1440</v>
      </c>
      <c r="ED66">
        <f>0</f>
        <v>0</v>
      </c>
      <c r="EF66">
        <f>0</f>
        <v>0</v>
      </c>
      <c r="EH66" t="s">
        <v>1440</v>
      </c>
      <c r="EI66" s="51">
        <f>M65</f>
        <v>98.75</v>
      </c>
      <c r="EL66">
        <f>Source!X41</f>
        <v>0</v>
      </c>
      <c r="EM66">
        <f>Source!Y41</f>
        <v>0</v>
      </c>
      <c r="FP66">
        <v>1</v>
      </c>
    </row>
    <row r="67" spans="1:172" ht="57" x14ac:dyDescent="0.2">
      <c r="A67" s="45" t="s">
        <v>63</v>
      </c>
      <c r="B67" s="86"/>
      <c r="C67" s="46" t="str">
        <f>Source!F42</f>
        <v>Калькуляция №12</v>
      </c>
      <c r="D67" s="46" t="str">
        <f>Source!G42</f>
        <v>Засыпка траншеи грунтом экскаватором-одноковшовым дизельным на пневмоколесном ходу, объем ковша 0,4 м3</v>
      </c>
      <c r="E67" s="47" t="str">
        <f>Source!H42</f>
        <v>1 м3</v>
      </c>
      <c r="F67" s="48">
        <f>Source!K42</f>
        <v>1</v>
      </c>
      <c r="G67" s="48"/>
      <c r="H67" s="48">
        <f>Source!I42</f>
        <v>1</v>
      </c>
      <c r="I67" s="49">
        <f>Source!AL42</f>
        <v>58.11</v>
      </c>
      <c r="J67" s="50"/>
      <c r="K67" s="49"/>
      <c r="L67" s="50"/>
      <c r="M67" s="49">
        <f>Source!P42</f>
        <v>58.11</v>
      </c>
      <c r="O67" s="94"/>
      <c r="P67" s="94"/>
    </row>
    <row r="68" spans="1:172" ht="15" x14ac:dyDescent="0.2">
      <c r="B68" s="85">
        <v>12</v>
      </c>
      <c r="D68" s="102" t="s">
        <v>1439</v>
      </c>
      <c r="E68" s="102"/>
      <c r="F68" s="102"/>
      <c r="G68" s="102"/>
      <c r="H68" s="102"/>
      <c r="I68" s="102"/>
      <c r="J68" s="103">
        <f>IF(F67&lt;&gt;0,L68/F67, 0)</f>
        <v>58.11</v>
      </c>
      <c r="K68" s="103"/>
      <c r="L68" s="103">
        <f>M67</f>
        <v>58.11</v>
      </c>
      <c r="M68" s="103"/>
      <c r="O68" s="94">
        <f>L68*1.038</f>
        <v>60.318179999999998</v>
      </c>
      <c r="P68" s="94">
        <f>L68*1.0795</f>
        <v>62.729744999999994</v>
      </c>
      <c r="DP68">
        <f>ROUND((Source!AT42/100)*((ROUND(ROUND(Source!AO42,2)*Source!I42, 2)+ROUND(ROUND(Source!AN42,2)*Source!I42, 2))), 2)</f>
        <v>0</v>
      </c>
      <c r="DQ68">
        <f>ROUND((Source!AU42/100)*((ROUND(ROUND(Source!AO42,2)*Source!I42, 2)+ROUND(ROUND(Source!AN42,2)*Source!I42, 2))), 2)</f>
        <v>0</v>
      </c>
      <c r="DZ68" s="51">
        <f>M67</f>
        <v>58.11</v>
      </c>
      <c r="EA68">
        <f>0</f>
        <v>0</v>
      </c>
      <c r="EC68" t="s">
        <v>1440</v>
      </c>
      <c r="ED68">
        <f>0</f>
        <v>0</v>
      </c>
      <c r="EF68">
        <f>0</f>
        <v>0</v>
      </c>
      <c r="EH68" t="s">
        <v>1440</v>
      </c>
      <c r="EI68" s="51">
        <f>M67</f>
        <v>58.11</v>
      </c>
      <c r="EL68">
        <f>Source!X42</f>
        <v>0</v>
      </c>
      <c r="EM68">
        <f>Source!Y42</f>
        <v>0</v>
      </c>
      <c r="FP68">
        <v>1</v>
      </c>
    </row>
    <row r="69" spans="1:172" ht="57" x14ac:dyDescent="0.2">
      <c r="A69" s="45" t="s">
        <v>66</v>
      </c>
      <c r="B69" s="86"/>
      <c r="C69" s="46" t="str">
        <f>Source!F43</f>
        <v>Калькуляция №13</v>
      </c>
      <c r="D69" s="46" t="str">
        <f>Source!G43</f>
        <v>Засыпка траншеи грунтом экскаватором-одноковшовым дизельным на пневмоколесном ходу, объем ковша 0,5 м3</v>
      </c>
      <c r="E69" s="47" t="str">
        <f>Source!H43</f>
        <v>1 м3</v>
      </c>
      <c r="F69" s="48">
        <f>Source!K43</f>
        <v>1</v>
      </c>
      <c r="G69" s="48"/>
      <c r="H69" s="48">
        <f>Source!I43</f>
        <v>1</v>
      </c>
      <c r="I69" s="49">
        <f>Source!AL43</f>
        <v>65.17</v>
      </c>
      <c r="J69" s="50"/>
      <c r="K69" s="49"/>
      <c r="L69" s="50"/>
      <c r="M69" s="49">
        <f>Source!P43</f>
        <v>65.17</v>
      </c>
      <c r="O69" s="94"/>
      <c r="P69" s="94"/>
    </row>
    <row r="70" spans="1:172" ht="15" x14ac:dyDescent="0.2">
      <c r="B70" s="85">
        <v>13</v>
      </c>
      <c r="D70" s="102" t="s">
        <v>1439</v>
      </c>
      <c r="E70" s="102"/>
      <c r="F70" s="102"/>
      <c r="G70" s="102"/>
      <c r="H70" s="102"/>
      <c r="I70" s="102"/>
      <c r="J70" s="103">
        <f>IF(F69&lt;&gt;0,L70/F69, 0)</f>
        <v>65.17</v>
      </c>
      <c r="K70" s="103"/>
      <c r="L70" s="103">
        <f>M69</f>
        <v>65.17</v>
      </c>
      <c r="M70" s="103"/>
      <c r="O70" s="94">
        <f>L70*1.038</f>
        <v>67.646460000000005</v>
      </c>
      <c r="P70" s="94">
        <f>L70*1.0795</f>
        <v>70.35101499999999</v>
      </c>
      <c r="DP70">
        <f>ROUND((Source!AT43/100)*((ROUND(ROUND(Source!AO43,2)*Source!I43, 2)+ROUND(ROUND(Source!AN43,2)*Source!I43, 2))), 2)</f>
        <v>0</v>
      </c>
      <c r="DQ70">
        <f>ROUND((Source!AU43/100)*((ROUND(ROUND(Source!AO43,2)*Source!I43, 2)+ROUND(ROUND(Source!AN43,2)*Source!I43, 2))), 2)</f>
        <v>0</v>
      </c>
      <c r="DZ70" s="51">
        <f>M69</f>
        <v>65.17</v>
      </c>
      <c r="EA70">
        <f>0</f>
        <v>0</v>
      </c>
      <c r="EC70" t="s">
        <v>1440</v>
      </c>
      <c r="ED70">
        <f>0</f>
        <v>0</v>
      </c>
      <c r="EF70">
        <f>0</f>
        <v>0</v>
      </c>
      <c r="EH70" t="s">
        <v>1440</v>
      </c>
      <c r="EI70" s="51">
        <f>M69</f>
        <v>65.17</v>
      </c>
      <c r="EL70">
        <f>Source!X43</f>
        <v>0</v>
      </c>
      <c r="EM70">
        <f>Source!Y43</f>
        <v>0</v>
      </c>
      <c r="FP70">
        <v>1</v>
      </c>
    </row>
    <row r="71" spans="1:172" ht="57" x14ac:dyDescent="0.2">
      <c r="A71" s="45" t="s">
        <v>69</v>
      </c>
      <c r="B71" s="86"/>
      <c r="C71" s="46" t="str">
        <f>Source!F44</f>
        <v>Калькуляция №14</v>
      </c>
      <c r="D71" s="46" t="str">
        <f>Source!G44</f>
        <v>Засыпка траншеи грунтом экскаватором-одноковшовым дизельным на пневмоколесном ходу, объем ковша 0,25 м3</v>
      </c>
      <c r="E71" s="47" t="str">
        <f>Source!H44</f>
        <v>1 м3</v>
      </c>
      <c r="F71" s="48">
        <f>Source!K44</f>
        <v>1</v>
      </c>
      <c r="G71" s="48"/>
      <c r="H71" s="48">
        <f>Source!I44</f>
        <v>1</v>
      </c>
      <c r="I71" s="49">
        <f>Source!AL44</f>
        <v>49.73</v>
      </c>
      <c r="J71" s="50"/>
      <c r="K71" s="49"/>
      <c r="L71" s="50"/>
      <c r="M71" s="49">
        <f>Source!P44</f>
        <v>49.73</v>
      </c>
      <c r="O71" s="94"/>
      <c r="P71" s="94"/>
    </row>
    <row r="72" spans="1:172" ht="15" x14ac:dyDescent="0.2">
      <c r="B72" s="85">
        <v>14</v>
      </c>
      <c r="D72" s="102" t="s">
        <v>1439</v>
      </c>
      <c r="E72" s="102"/>
      <c r="F72" s="102"/>
      <c r="G72" s="102"/>
      <c r="H72" s="102"/>
      <c r="I72" s="102"/>
      <c r="J72" s="103">
        <f>IF(F71&lt;&gt;0,L72/F71, 0)</f>
        <v>49.73</v>
      </c>
      <c r="K72" s="103"/>
      <c r="L72" s="103">
        <f>M71</f>
        <v>49.73</v>
      </c>
      <c r="M72" s="103"/>
      <c r="O72" s="94">
        <f>L72*1.038</f>
        <v>51.61974</v>
      </c>
      <c r="P72" s="94">
        <f>L72*1.0795</f>
        <v>53.683534999999992</v>
      </c>
      <c r="DP72">
        <f>ROUND((Source!AT44/100)*((ROUND(ROUND(Source!AO44,2)*Source!I44, 2)+ROUND(ROUND(Source!AN44,2)*Source!I44, 2))), 2)</f>
        <v>0</v>
      </c>
      <c r="DQ72">
        <f>ROUND((Source!AU44/100)*((ROUND(ROUND(Source!AO44,2)*Source!I44, 2)+ROUND(ROUND(Source!AN44,2)*Source!I44, 2))), 2)</f>
        <v>0</v>
      </c>
      <c r="DZ72" s="51">
        <f>M71</f>
        <v>49.73</v>
      </c>
      <c r="EA72">
        <f>0</f>
        <v>0</v>
      </c>
      <c r="EC72" t="s">
        <v>1440</v>
      </c>
      <c r="ED72">
        <f>0</f>
        <v>0</v>
      </c>
      <c r="EF72">
        <f>0</f>
        <v>0</v>
      </c>
      <c r="EH72" t="s">
        <v>1440</v>
      </c>
      <c r="EI72" s="51">
        <f>M71</f>
        <v>49.73</v>
      </c>
      <c r="EL72">
        <f>Source!X44</f>
        <v>0</v>
      </c>
      <c r="EM72">
        <f>Source!Y44</f>
        <v>0</v>
      </c>
      <c r="FP72">
        <v>1</v>
      </c>
    </row>
    <row r="73" spans="1:172" ht="71.25" x14ac:dyDescent="0.2">
      <c r="A73" s="45" t="s">
        <v>72</v>
      </c>
      <c r="B73" s="86"/>
      <c r="C73" s="46" t="str">
        <f>Source!F45</f>
        <v>Калькуляция №15</v>
      </c>
      <c r="D73" s="46" t="str">
        <f>Source!G45</f>
        <v>Разработка грунта налипающего в траншее экскаватором-планировщиком на шасси автомобильного типа, емкость ковша 0,6 м3</v>
      </c>
      <c r="E73" s="47" t="str">
        <f>Source!H45</f>
        <v>1 м3</v>
      </c>
      <c r="F73" s="48">
        <f>Source!K45</f>
        <v>1</v>
      </c>
      <c r="G73" s="48"/>
      <c r="H73" s="48">
        <f>Source!I45</f>
        <v>1</v>
      </c>
      <c r="I73" s="49">
        <f>Source!AL45</f>
        <v>696.25</v>
      </c>
      <c r="J73" s="50"/>
      <c r="K73" s="49"/>
      <c r="L73" s="50"/>
      <c r="M73" s="49">
        <f>Source!P45</f>
        <v>696.25</v>
      </c>
      <c r="O73" s="94"/>
      <c r="P73" s="94"/>
    </row>
    <row r="74" spans="1:172" ht="15" x14ac:dyDescent="0.2">
      <c r="B74" s="85">
        <v>15</v>
      </c>
      <c r="D74" s="102" t="s">
        <v>1439</v>
      </c>
      <c r="E74" s="102"/>
      <c r="F74" s="102"/>
      <c r="G74" s="102"/>
      <c r="H74" s="102"/>
      <c r="I74" s="102"/>
      <c r="J74" s="103">
        <f>IF(F73&lt;&gt;0,L74/F73, 0)</f>
        <v>696.25</v>
      </c>
      <c r="K74" s="103"/>
      <c r="L74" s="103">
        <f>M73</f>
        <v>696.25</v>
      </c>
      <c r="M74" s="103"/>
      <c r="O74" s="94">
        <f>L74*1.038</f>
        <v>722.70749999999998</v>
      </c>
      <c r="P74" s="94">
        <f>L74*1.0795</f>
        <v>751.60187499999995</v>
      </c>
      <c r="DP74">
        <f>ROUND((Source!AT45/100)*((ROUND(ROUND(Source!AO45,2)*Source!I45, 2)+ROUND(ROUND(Source!AN45,2)*Source!I45, 2))), 2)</f>
        <v>0</v>
      </c>
      <c r="DQ74">
        <f>ROUND((Source!AU45/100)*((ROUND(ROUND(Source!AO45,2)*Source!I45, 2)+ROUND(ROUND(Source!AN45,2)*Source!I45, 2))), 2)</f>
        <v>0</v>
      </c>
      <c r="DZ74" s="51">
        <f>M73</f>
        <v>696.25</v>
      </c>
      <c r="EA74">
        <f>0</f>
        <v>0</v>
      </c>
      <c r="EC74" t="s">
        <v>1440</v>
      </c>
      <c r="ED74">
        <f>0</f>
        <v>0</v>
      </c>
      <c r="EF74">
        <f>0</f>
        <v>0</v>
      </c>
      <c r="EH74" t="s">
        <v>1440</v>
      </c>
      <c r="EI74" s="51">
        <f>M73</f>
        <v>696.25</v>
      </c>
      <c r="EL74">
        <f>Source!X45</f>
        <v>0</v>
      </c>
      <c r="EM74">
        <f>Source!Y45</f>
        <v>0</v>
      </c>
      <c r="FP74">
        <v>1</v>
      </c>
    </row>
    <row r="75" spans="1:172" ht="57" x14ac:dyDescent="0.2">
      <c r="A75" s="45" t="s">
        <v>75</v>
      </c>
      <c r="B75" s="86"/>
      <c r="C75" s="46" t="str">
        <f>Source!F46</f>
        <v>Калькуляция №16</v>
      </c>
      <c r="D75" s="46" t="str">
        <f>Source!G46</f>
        <v>Разработка налипающего грунта  в траншее экскаватором-одноковшовым дизельным на пневмоколесном ходу, объем ковша 0,4 м3</v>
      </c>
      <c r="E75" s="47" t="str">
        <f>Source!H46</f>
        <v>1 м3</v>
      </c>
      <c r="F75" s="48">
        <f>Source!K46</f>
        <v>1</v>
      </c>
      <c r="G75" s="48"/>
      <c r="H75" s="48">
        <f>Source!I46</f>
        <v>1</v>
      </c>
      <c r="I75" s="49">
        <f>Source!AL46</f>
        <v>409.68</v>
      </c>
      <c r="J75" s="50"/>
      <c r="K75" s="49"/>
      <c r="L75" s="50"/>
      <c r="M75" s="49">
        <f>Source!P46</f>
        <v>409.68</v>
      </c>
      <c r="O75" s="94"/>
      <c r="P75" s="94"/>
    </row>
    <row r="76" spans="1:172" ht="15" x14ac:dyDescent="0.2">
      <c r="B76" s="85">
        <v>16</v>
      </c>
      <c r="D76" s="102" t="s">
        <v>1439</v>
      </c>
      <c r="E76" s="102"/>
      <c r="F76" s="102"/>
      <c r="G76" s="102"/>
      <c r="H76" s="102"/>
      <c r="I76" s="102"/>
      <c r="J76" s="103">
        <f>IF(F75&lt;&gt;0,L76/F75, 0)</f>
        <v>409.68</v>
      </c>
      <c r="K76" s="103"/>
      <c r="L76" s="103">
        <f>M75</f>
        <v>409.68</v>
      </c>
      <c r="M76" s="103"/>
      <c r="O76" s="94">
        <f>L76*1.038</f>
        <v>425.24784</v>
      </c>
      <c r="P76" s="94">
        <f>L76*1.0795</f>
        <v>442.24955999999997</v>
      </c>
      <c r="DP76">
        <f>ROUND((Source!AT46/100)*((ROUND(ROUND(Source!AO46,2)*Source!I46, 2)+ROUND(ROUND(Source!AN46,2)*Source!I46, 2))), 2)</f>
        <v>0</v>
      </c>
      <c r="DQ76">
        <f>ROUND((Source!AU46/100)*((ROUND(ROUND(Source!AO46,2)*Source!I46, 2)+ROUND(ROUND(Source!AN46,2)*Source!I46, 2))), 2)</f>
        <v>0</v>
      </c>
      <c r="DZ76" s="51">
        <f>M75</f>
        <v>409.68</v>
      </c>
      <c r="EA76">
        <f>0</f>
        <v>0</v>
      </c>
      <c r="EC76" t="s">
        <v>1440</v>
      </c>
      <c r="ED76">
        <f>0</f>
        <v>0</v>
      </c>
      <c r="EF76">
        <f>0</f>
        <v>0</v>
      </c>
      <c r="EH76" t="s">
        <v>1440</v>
      </c>
      <c r="EI76" s="51">
        <f>M75</f>
        <v>409.68</v>
      </c>
      <c r="EL76">
        <f>Source!X46</f>
        <v>0</v>
      </c>
      <c r="EM76">
        <f>Source!Y46</f>
        <v>0</v>
      </c>
      <c r="FP76">
        <v>1</v>
      </c>
    </row>
    <row r="77" spans="1:172" ht="57" x14ac:dyDescent="0.2">
      <c r="A77" s="45" t="s">
        <v>78</v>
      </c>
      <c r="B77" s="86"/>
      <c r="C77" s="46" t="str">
        <f>Source!F47</f>
        <v>Калькуляция №17</v>
      </c>
      <c r="D77" s="46" t="str">
        <f>Source!G47</f>
        <v>Разработка налипающего  грунта в траншее экскаватором-одноковшовым дизельным на пневмоколесном ходу, объем ковша 0,5 м3</v>
      </c>
      <c r="E77" s="47" t="str">
        <f>Source!H47</f>
        <v>1 м3</v>
      </c>
      <c r="F77" s="48">
        <f>Source!K47</f>
        <v>1</v>
      </c>
      <c r="G77" s="48"/>
      <c r="H77" s="48">
        <f>Source!I47</f>
        <v>1</v>
      </c>
      <c r="I77" s="49">
        <f>Source!AL47</f>
        <v>459.44</v>
      </c>
      <c r="J77" s="50"/>
      <c r="K77" s="49"/>
      <c r="L77" s="50"/>
      <c r="M77" s="49">
        <f>Source!P47</f>
        <v>459.44</v>
      </c>
      <c r="O77" s="94"/>
      <c r="P77" s="94"/>
    </row>
    <row r="78" spans="1:172" ht="15" x14ac:dyDescent="0.2">
      <c r="B78" s="85">
        <v>17</v>
      </c>
      <c r="D78" s="102" t="s">
        <v>1439</v>
      </c>
      <c r="E78" s="102"/>
      <c r="F78" s="102"/>
      <c r="G78" s="102"/>
      <c r="H78" s="102"/>
      <c r="I78" s="102"/>
      <c r="J78" s="103">
        <f>IF(F77&lt;&gt;0,L78/F77, 0)</f>
        <v>459.44</v>
      </c>
      <c r="K78" s="103"/>
      <c r="L78" s="103">
        <f>M77</f>
        <v>459.44</v>
      </c>
      <c r="M78" s="103"/>
      <c r="O78" s="94">
        <f>L78*1.038</f>
        <v>476.89872000000003</v>
      </c>
      <c r="P78" s="94">
        <f>L78*1.0795</f>
        <v>495.96547999999996</v>
      </c>
      <c r="DP78">
        <f>ROUND((Source!AT47/100)*((ROUND(ROUND(Source!AO47,2)*Source!I47, 2)+ROUND(ROUND(Source!AN47,2)*Source!I47, 2))), 2)</f>
        <v>0</v>
      </c>
      <c r="DQ78">
        <f>ROUND((Source!AU47/100)*((ROUND(ROUND(Source!AO47,2)*Source!I47, 2)+ROUND(ROUND(Source!AN47,2)*Source!I47, 2))), 2)</f>
        <v>0</v>
      </c>
      <c r="DZ78" s="51">
        <f>M77</f>
        <v>459.44</v>
      </c>
      <c r="EA78">
        <f>0</f>
        <v>0</v>
      </c>
      <c r="EC78" t="s">
        <v>1440</v>
      </c>
      <c r="ED78">
        <f>0</f>
        <v>0</v>
      </c>
      <c r="EF78">
        <f>0</f>
        <v>0</v>
      </c>
      <c r="EH78" t="s">
        <v>1440</v>
      </c>
      <c r="EI78" s="51">
        <f>M77</f>
        <v>459.44</v>
      </c>
      <c r="EL78">
        <f>Source!X47</f>
        <v>0</v>
      </c>
      <c r="EM78">
        <f>Source!Y47</f>
        <v>0</v>
      </c>
      <c r="FP78">
        <v>1</v>
      </c>
    </row>
    <row r="79" spans="1:172" ht="57" x14ac:dyDescent="0.2">
      <c r="A79" s="45" t="s">
        <v>81</v>
      </c>
      <c r="B79" s="86"/>
      <c r="C79" s="46" t="str">
        <f>Source!F48</f>
        <v>Калькуляция №18</v>
      </c>
      <c r="D79" s="46" t="str">
        <f>Source!G48</f>
        <v>Разработка налипающего грунта в траншее экскаватором-одноковшовым дизельным на пневмоколесном ходу, объем ковша 0,25 м3</v>
      </c>
      <c r="E79" s="47" t="str">
        <f>Source!H48</f>
        <v>1 м3</v>
      </c>
      <c r="F79" s="48">
        <f>Source!K48</f>
        <v>1</v>
      </c>
      <c r="G79" s="48"/>
      <c r="H79" s="48">
        <f>Source!I48</f>
        <v>1</v>
      </c>
      <c r="I79" s="49">
        <f>Source!AL48</f>
        <v>350.59</v>
      </c>
      <c r="J79" s="50"/>
      <c r="K79" s="49"/>
      <c r="L79" s="50"/>
      <c r="M79" s="49">
        <f>Source!P48</f>
        <v>350.59</v>
      </c>
      <c r="O79" s="94"/>
      <c r="P79" s="94"/>
    </row>
    <row r="80" spans="1:172" ht="15" x14ac:dyDescent="0.2">
      <c r="B80" s="85">
        <v>18</v>
      </c>
      <c r="D80" s="102" t="s">
        <v>1439</v>
      </c>
      <c r="E80" s="102"/>
      <c r="F80" s="102"/>
      <c r="G80" s="102"/>
      <c r="H80" s="102"/>
      <c r="I80" s="102"/>
      <c r="J80" s="103">
        <f>IF(F79&lt;&gt;0,L80/F79, 0)</f>
        <v>350.59</v>
      </c>
      <c r="K80" s="103"/>
      <c r="L80" s="103">
        <f>M79</f>
        <v>350.59</v>
      </c>
      <c r="M80" s="103"/>
      <c r="O80" s="94">
        <f>L80*1.038</f>
        <v>363.91242</v>
      </c>
      <c r="P80" s="94">
        <f>L80*1.0795</f>
        <v>378.46190499999994</v>
      </c>
      <c r="DP80">
        <f>ROUND((Source!AT48/100)*((ROUND(ROUND(Source!AO48,2)*Source!I48, 2)+ROUND(ROUND(Source!AN48,2)*Source!I48, 2))), 2)</f>
        <v>0</v>
      </c>
      <c r="DQ80">
        <f>ROUND((Source!AU48/100)*((ROUND(ROUND(Source!AO48,2)*Source!I48, 2)+ROUND(ROUND(Source!AN48,2)*Source!I48, 2))), 2)</f>
        <v>0</v>
      </c>
      <c r="DZ80" s="51">
        <f>M79</f>
        <v>350.59</v>
      </c>
      <c r="EA80">
        <f>0</f>
        <v>0</v>
      </c>
      <c r="EC80" t="s">
        <v>1440</v>
      </c>
      <c r="ED80">
        <f>0</f>
        <v>0</v>
      </c>
      <c r="EF80">
        <f>0</f>
        <v>0</v>
      </c>
      <c r="EH80" t="s">
        <v>1440</v>
      </c>
      <c r="EI80" s="51">
        <f>M79</f>
        <v>350.59</v>
      </c>
      <c r="EL80">
        <f>Source!X48</f>
        <v>0</v>
      </c>
      <c r="EM80">
        <f>Source!Y48</f>
        <v>0</v>
      </c>
      <c r="FP80">
        <v>1</v>
      </c>
    </row>
    <row r="81" spans="1:172" ht="57" x14ac:dyDescent="0.2">
      <c r="A81" s="45" t="s">
        <v>84</v>
      </c>
      <c r="B81" s="86"/>
      <c r="C81" s="46" t="str">
        <f>Source!F49</f>
        <v>Калькуляция №19</v>
      </c>
      <c r="D81" s="46" t="str">
        <f>Source!G49</f>
        <v>Засыпка траншеи налипающим грунтом экскаватором-планировщиком на шасси автомобильного типа, емкость ковша 0,6 м3</v>
      </c>
      <c r="E81" s="47" t="str">
        <f>Source!H49</f>
        <v>1 м3</v>
      </c>
      <c r="F81" s="48">
        <f>Source!K49</f>
        <v>1</v>
      </c>
      <c r="G81" s="48"/>
      <c r="H81" s="48">
        <f>Source!I49</f>
        <v>1</v>
      </c>
      <c r="I81" s="49">
        <f>Source!AL49</f>
        <v>49.38</v>
      </c>
      <c r="J81" s="50"/>
      <c r="K81" s="49"/>
      <c r="L81" s="50"/>
      <c r="M81" s="49">
        <f>Source!P49</f>
        <v>49.38</v>
      </c>
      <c r="O81" s="94"/>
      <c r="P81" s="94"/>
    </row>
    <row r="82" spans="1:172" ht="15" x14ac:dyDescent="0.2">
      <c r="B82" s="85">
        <v>19</v>
      </c>
      <c r="D82" s="102" t="s">
        <v>1439</v>
      </c>
      <c r="E82" s="102"/>
      <c r="F82" s="102"/>
      <c r="G82" s="102"/>
      <c r="H82" s="102"/>
      <c r="I82" s="102"/>
      <c r="J82" s="103">
        <f>IF(F81&lt;&gt;0,L82/F81, 0)</f>
        <v>49.38</v>
      </c>
      <c r="K82" s="103"/>
      <c r="L82" s="103">
        <f>M81</f>
        <v>49.38</v>
      </c>
      <c r="M82" s="103"/>
      <c r="O82" s="94">
        <f>L82*1.038</f>
        <v>51.256440000000005</v>
      </c>
      <c r="P82" s="94">
        <f>L82*1.0795</f>
        <v>53.305709999999998</v>
      </c>
      <c r="DP82">
        <f>ROUND((Source!AT49/100)*((ROUND(ROUND(Source!AO49,2)*Source!I49, 2)+ROUND(ROUND(Source!AN49,2)*Source!I49, 2))), 2)</f>
        <v>0</v>
      </c>
      <c r="DQ82">
        <f>ROUND((Source!AU49/100)*((ROUND(ROUND(Source!AO49,2)*Source!I49, 2)+ROUND(ROUND(Source!AN49,2)*Source!I49, 2))), 2)</f>
        <v>0</v>
      </c>
      <c r="DZ82" s="51">
        <f>M81</f>
        <v>49.38</v>
      </c>
      <c r="EA82">
        <f>0</f>
        <v>0</v>
      </c>
      <c r="EC82" t="s">
        <v>1440</v>
      </c>
      <c r="ED82">
        <f>0</f>
        <v>0</v>
      </c>
      <c r="EF82">
        <f>0</f>
        <v>0</v>
      </c>
      <c r="EH82" t="s">
        <v>1440</v>
      </c>
      <c r="EI82" s="51">
        <f>M81</f>
        <v>49.38</v>
      </c>
      <c r="EL82">
        <f>Source!X49</f>
        <v>0</v>
      </c>
      <c r="EM82">
        <f>Source!Y49</f>
        <v>0</v>
      </c>
      <c r="FP82">
        <v>1</v>
      </c>
    </row>
    <row r="83" spans="1:172" ht="57" x14ac:dyDescent="0.2">
      <c r="A83" s="45" t="s">
        <v>87</v>
      </c>
      <c r="B83" s="86"/>
      <c r="C83" s="46" t="str">
        <f>Source!F50</f>
        <v>Калькуляция №20</v>
      </c>
      <c r="D83" s="46" t="str">
        <f>Source!G50</f>
        <v>Засыпка траншеи налипающим грунтом экскаватором-одноковшовым дизельным на пневмоколесном ходу, объем ковша 0,4 м3</v>
      </c>
      <c r="E83" s="47" t="str">
        <f>Source!H50</f>
        <v>1 м3</v>
      </c>
      <c r="F83" s="48">
        <f>Source!K50</f>
        <v>1</v>
      </c>
      <c r="G83" s="48"/>
      <c r="H83" s="48">
        <f>Source!I50</f>
        <v>1</v>
      </c>
      <c r="I83" s="49">
        <f>Source!AL50</f>
        <v>29.06</v>
      </c>
      <c r="J83" s="50"/>
      <c r="K83" s="49"/>
      <c r="L83" s="50"/>
      <c r="M83" s="49">
        <f>Source!P50</f>
        <v>29.06</v>
      </c>
      <c r="O83" s="94"/>
      <c r="P83" s="94"/>
    </row>
    <row r="84" spans="1:172" ht="15" x14ac:dyDescent="0.2">
      <c r="B84" s="85">
        <v>20</v>
      </c>
      <c r="D84" s="102" t="s">
        <v>1439</v>
      </c>
      <c r="E84" s="102"/>
      <c r="F84" s="102"/>
      <c r="G84" s="102"/>
      <c r="H84" s="102"/>
      <c r="I84" s="102"/>
      <c r="J84" s="103">
        <f>IF(F83&lt;&gt;0,L84/F83, 0)</f>
        <v>29.06</v>
      </c>
      <c r="K84" s="103"/>
      <c r="L84" s="103">
        <f>M83</f>
        <v>29.06</v>
      </c>
      <c r="M84" s="103"/>
      <c r="O84" s="94">
        <f>L84*1.038</f>
        <v>30.164279999999998</v>
      </c>
      <c r="P84" s="94">
        <f>L84*1.0795</f>
        <v>31.370269999999994</v>
      </c>
      <c r="DP84">
        <f>ROUND((Source!AT50/100)*((ROUND(ROUND(Source!AO50,2)*Source!I50, 2)+ROUND(ROUND(Source!AN50,2)*Source!I50, 2))), 2)</f>
        <v>0</v>
      </c>
      <c r="DQ84">
        <f>ROUND((Source!AU50/100)*((ROUND(ROUND(Source!AO50,2)*Source!I50, 2)+ROUND(ROUND(Source!AN50,2)*Source!I50, 2))), 2)</f>
        <v>0</v>
      </c>
      <c r="DZ84" s="51">
        <f>M83</f>
        <v>29.06</v>
      </c>
      <c r="EA84">
        <f>0</f>
        <v>0</v>
      </c>
      <c r="EC84" t="s">
        <v>1440</v>
      </c>
      <c r="ED84">
        <f>0</f>
        <v>0</v>
      </c>
      <c r="EF84">
        <f>0</f>
        <v>0</v>
      </c>
      <c r="EH84" t="s">
        <v>1440</v>
      </c>
      <c r="EI84" s="51">
        <f>M83</f>
        <v>29.06</v>
      </c>
      <c r="EL84">
        <f>Source!X50</f>
        <v>0</v>
      </c>
      <c r="EM84">
        <f>Source!Y50</f>
        <v>0</v>
      </c>
      <c r="FP84">
        <v>1</v>
      </c>
    </row>
    <row r="85" spans="1:172" ht="57" x14ac:dyDescent="0.2">
      <c r="A85" s="45" t="s">
        <v>90</v>
      </c>
      <c r="B85" s="86"/>
      <c r="C85" s="46" t="str">
        <f>Source!F51</f>
        <v>Калькуляция №21</v>
      </c>
      <c r="D85" s="46" t="str">
        <f>Source!G51</f>
        <v>Засыпка траншеи налипающим грунтом экскаватором-одноковшовым дизельным на пневмоколесном ходу, объем ковша 0,5 м3</v>
      </c>
      <c r="E85" s="47" t="str">
        <f>Source!H51</f>
        <v>1 м3</v>
      </c>
      <c r="F85" s="48">
        <f>Source!K51</f>
        <v>1</v>
      </c>
      <c r="G85" s="48"/>
      <c r="H85" s="48">
        <f>Source!I51</f>
        <v>1</v>
      </c>
      <c r="I85" s="49">
        <f>Source!AL51</f>
        <v>32.590000000000003</v>
      </c>
      <c r="J85" s="50"/>
      <c r="K85" s="49"/>
      <c r="L85" s="50"/>
      <c r="M85" s="49">
        <f>Source!P51</f>
        <v>32.590000000000003</v>
      </c>
      <c r="O85" s="94"/>
      <c r="P85" s="94"/>
    </row>
    <row r="86" spans="1:172" ht="15" x14ac:dyDescent="0.2">
      <c r="B86" s="85">
        <v>21</v>
      </c>
      <c r="D86" s="102" t="s">
        <v>1439</v>
      </c>
      <c r="E86" s="102"/>
      <c r="F86" s="102"/>
      <c r="G86" s="102"/>
      <c r="H86" s="102"/>
      <c r="I86" s="102"/>
      <c r="J86" s="103">
        <f>IF(F85&lt;&gt;0,L86/F85, 0)</f>
        <v>32.590000000000003</v>
      </c>
      <c r="K86" s="103"/>
      <c r="L86" s="103">
        <f>M85</f>
        <v>32.590000000000003</v>
      </c>
      <c r="M86" s="103"/>
      <c r="O86" s="94">
        <f>L86*1.038</f>
        <v>33.828420000000001</v>
      </c>
      <c r="P86" s="94">
        <f>L86*1.0795</f>
        <v>35.180905000000003</v>
      </c>
      <c r="DP86">
        <f>ROUND((Source!AT51/100)*((ROUND(ROUND(Source!AO51,2)*Source!I51, 2)+ROUND(ROUND(Source!AN51,2)*Source!I51, 2))), 2)</f>
        <v>0</v>
      </c>
      <c r="DQ86">
        <f>ROUND((Source!AU51/100)*((ROUND(ROUND(Source!AO51,2)*Source!I51, 2)+ROUND(ROUND(Source!AN51,2)*Source!I51, 2))), 2)</f>
        <v>0</v>
      </c>
      <c r="DZ86" s="51">
        <f>M85</f>
        <v>32.590000000000003</v>
      </c>
      <c r="EA86">
        <f>0</f>
        <v>0</v>
      </c>
      <c r="EC86" t="s">
        <v>1440</v>
      </c>
      <c r="ED86">
        <f>0</f>
        <v>0</v>
      </c>
      <c r="EF86">
        <f>0</f>
        <v>0</v>
      </c>
      <c r="EH86" t="s">
        <v>1440</v>
      </c>
      <c r="EI86" s="51">
        <f>M85</f>
        <v>32.590000000000003</v>
      </c>
      <c r="EL86">
        <f>Source!X51</f>
        <v>0</v>
      </c>
      <c r="EM86">
        <f>Source!Y51</f>
        <v>0</v>
      </c>
      <c r="FP86">
        <v>1</v>
      </c>
    </row>
    <row r="87" spans="1:172" ht="57" x14ac:dyDescent="0.2">
      <c r="A87" s="45" t="s">
        <v>93</v>
      </c>
      <c r="B87" s="86"/>
      <c r="C87" s="46" t="str">
        <f>Source!F52</f>
        <v>Калькуляция №22</v>
      </c>
      <c r="D87" s="46" t="str">
        <f>Source!G52</f>
        <v>Засыпка траншеи налипающим грунтом экскаватором-одноковшовым дизельным на пневмоколесном ходу, объем ковша 0,25 м3</v>
      </c>
      <c r="E87" s="47" t="str">
        <f>Source!H52</f>
        <v>1 м3</v>
      </c>
      <c r="F87" s="48">
        <f>Source!K52</f>
        <v>1</v>
      </c>
      <c r="G87" s="48"/>
      <c r="H87" s="48">
        <f>Source!I52</f>
        <v>1</v>
      </c>
      <c r="I87" s="49">
        <f>Source!AL52</f>
        <v>24.86</v>
      </c>
      <c r="J87" s="50"/>
      <c r="K87" s="49"/>
      <c r="L87" s="50"/>
      <c r="M87" s="49">
        <f>Source!P52</f>
        <v>24.86</v>
      </c>
      <c r="O87" s="94"/>
      <c r="P87" s="94"/>
    </row>
    <row r="88" spans="1:172" ht="15" x14ac:dyDescent="0.2">
      <c r="B88" s="85">
        <v>22</v>
      </c>
      <c r="D88" s="102" t="s">
        <v>1439</v>
      </c>
      <c r="E88" s="102"/>
      <c r="F88" s="102"/>
      <c r="G88" s="102"/>
      <c r="H88" s="102"/>
      <c r="I88" s="102"/>
      <c r="J88" s="103">
        <f>IF(F87&lt;&gt;0,L88/F87, 0)</f>
        <v>24.86</v>
      </c>
      <c r="K88" s="103"/>
      <c r="L88" s="103">
        <f>M87</f>
        <v>24.86</v>
      </c>
      <c r="M88" s="103"/>
      <c r="O88" s="94">
        <f>L88*1.038</f>
        <v>25.804680000000001</v>
      </c>
      <c r="P88" s="94">
        <f>L88*1.0795</f>
        <v>26.836369999999999</v>
      </c>
      <c r="DP88">
        <f>ROUND((Source!AT52/100)*((ROUND(ROUND(Source!AO52,2)*Source!I52, 2)+ROUND(ROUND(Source!AN52,2)*Source!I52, 2))), 2)</f>
        <v>0</v>
      </c>
      <c r="DQ88">
        <f>ROUND((Source!AU52/100)*((ROUND(ROUND(Source!AO52,2)*Source!I52, 2)+ROUND(ROUND(Source!AN52,2)*Source!I52, 2))), 2)</f>
        <v>0</v>
      </c>
      <c r="DZ88" s="51">
        <f>M87</f>
        <v>24.86</v>
      </c>
      <c r="EA88">
        <f>0</f>
        <v>0</v>
      </c>
      <c r="EC88" t="s">
        <v>1440</v>
      </c>
      <c r="ED88">
        <f>0</f>
        <v>0</v>
      </c>
      <c r="EF88">
        <f>0</f>
        <v>0</v>
      </c>
      <c r="EH88" t="s">
        <v>1440</v>
      </c>
      <c r="EI88" s="51">
        <f>M87</f>
        <v>24.86</v>
      </c>
      <c r="EL88">
        <f>Source!X52</f>
        <v>0</v>
      </c>
      <c r="EM88">
        <f>Source!Y52</f>
        <v>0</v>
      </c>
      <c r="FP88">
        <v>1</v>
      </c>
    </row>
    <row r="89" spans="1:172" ht="42.75" x14ac:dyDescent="0.2">
      <c r="A89" s="45" t="s">
        <v>96</v>
      </c>
      <c r="B89" s="86"/>
      <c r="C89" s="46" t="str">
        <f>Source!F53</f>
        <v>Калькуляция №23</v>
      </c>
      <c r="D89" s="46" t="str">
        <f>Source!G53</f>
        <v>Очистка участка в два короба 1 м траншеи от снега для оттаивания</v>
      </c>
      <c r="E89" s="47" t="str">
        <f>Source!H53</f>
        <v>1 М ТРАНШЕИ</v>
      </c>
      <c r="F89" s="48">
        <f>Source!K53</f>
        <v>1</v>
      </c>
      <c r="G89" s="48"/>
      <c r="H89" s="48">
        <f>Source!I53</f>
        <v>1</v>
      </c>
      <c r="I89" s="49">
        <f>Source!AL53</f>
        <v>175.11</v>
      </c>
      <c r="J89" s="50"/>
      <c r="K89" s="49"/>
      <c r="L89" s="50"/>
      <c r="M89" s="49">
        <f>Source!P53</f>
        <v>175.11</v>
      </c>
      <c r="O89" s="94"/>
      <c r="P89" s="94"/>
    </row>
    <row r="90" spans="1:172" ht="15" x14ac:dyDescent="0.2">
      <c r="B90" s="85">
        <v>23</v>
      </c>
      <c r="D90" s="102" t="s">
        <v>1439</v>
      </c>
      <c r="E90" s="102"/>
      <c r="F90" s="102"/>
      <c r="G90" s="102"/>
      <c r="H90" s="102"/>
      <c r="I90" s="102"/>
      <c r="J90" s="103">
        <f>IF(F89&lt;&gt;0,L90/F89, 0)</f>
        <v>175.11</v>
      </c>
      <c r="K90" s="103"/>
      <c r="L90" s="103">
        <f>M89</f>
        <v>175.11</v>
      </c>
      <c r="M90" s="103"/>
      <c r="O90" s="94">
        <f>L90*1.038</f>
        <v>181.76418000000001</v>
      </c>
      <c r="P90" s="94">
        <f>L90*1.0795</f>
        <v>189.03124499999998</v>
      </c>
      <c r="DP90">
        <f>ROUND((Source!AT53/100)*((ROUND(ROUND(Source!AO53,2)*Source!I53, 2)+ROUND(ROUND(Source!AN53,2)*Source!I53, 2))), 2)</f>
        <v>0</v>
      </c>
      <c r="DQ90">
        <f>ROUND((Source!AU53/100)*((ROUND(ROUND(Source!AO53,2)*Source!I53, 2)+ROUND(ROUND(Source!AN53,2)*Source!I53, 2))), 2)</f>
        <v>0</v>
      </c>
      <c r="DZ90" s="51">
        <f>M89</f>
        <v>175.11</v>
      </c>
      <c r="EA90">
        <f>0</f>
        <v>0</v>
      </c>
      <c r="EC90" t="s">
        <v>1440</v>
      </c>
      <c r="ED90">
        <f>0</f>
        <v>0</v>
      </c>
      <c r="EF90">
        <f>0</f>
        <v>0</v>
      </c>
      <c r="EH90" t="s">
        <v>1440</v>
      </c>
      <c r="EI90" s="51">
        <f>M89</f>
        <v>175.11</v>
      </c>
      <c r="EL90">
        <f>Source!X53</f>
        <v>0</v>
      </c>
      <c r="EM90">
        <f>Source!Y53</f>
        <v>0</v>
      </c>
      <c r="FP90">
        <v>1</v>
      </c>
    </row>
    <row r="91" spans="1:172" ht="42.75" x14ac:dyDescent="0.2">
      <c r="A91" s="45" t="s">
        <v>100</v>
      </c>
      <c r="B91" s="86"/>
      <c r="C91" s="46" t="str">
        <f>Source!F54</f>
        <v>Калькуляция №24</v>
      </c>
      <c r="D91" s="46" t="str">
        <f>Source!G54</f>
        <v>Укладка двух коробов 1 м траншеи на оттаиваемый участок</v>
      </c>
      <c r="E91" s="47" t="str">
        <f>Source!H54</f>
        <v>1 М ТРАНШЕИ</v>
      </c>
      <c r="F91" s="48">
        <f>Source!K54</f>
        <v>1</v>
      </c>
      <c r="G91" s="48"/>
      <c r="H91" s="48">
        <f>Source!I54</f>
        <v>1</v>
      </c>
      <c r="I91" s="49">
        <f>Source!AL54</f>
        <v>262.66000000000003</v>
      </c>
      <c r="J91" s="50"/>
      <c r="K91" s="49"/>
      <c r="L91" s="50"/>
      <c r="M91" s="49">
        <f>Source!P54</f>
        <v>262.66000000000003</v>
      </c>
      <c r="O91" s="94"/>
      <c r="P91" s="94"/>
    </row>
    <row r="92" spans="1:172" ht="15" x14ac:dyDescent="0.2">
      <c r="B92" s="85">
        <v>24</v>
      </c>
      <c r="D92" s="102" t="s">
        <v>1439</v>
      </c>
      <c r="E92" s="102"/>
      <c r="F92" s="102"/>
      <c r="G92" s="102"/>
      <c r="H92" s="102"/>
      <c r="I92" s="102"/>
      <c r="J92" s="103">
        <f>IF(F91&lt;&gt;0,L92/F91, 0)</f>
        <v>262.66000000000003</v>
      </c>
      <c r="K92" s="103"/>
      <c r="L92" s="103">
        <f>M91</f>
        <v>262.66000000000003</v>
      </c>
      <c r="M92" s="103"/>
      <c r="O92" s="94">
        <f>L92*1.038</f>
        <v>272.64108000000004</v>
      </c>
      <c r="P92" s="94">
        <f>L92*1.0795</f>
        <v>283.54147</v>
      </c>
      <c r="DP92">
        <f>ROUND((Source!AT54/100)*((ROUND(ROUND(Source!AO54,2)*Source!I54, 2)+ROUND(ROUND(Source!AN54,2)*Source!I54, 2))), 2)</f>
        <v>0</v>
      </c>
      <c r="DQ92">
        <f>ROUND((Source!AU54/100)*((ROUND(ROUND(Source!AO54,2)*Source!I54, 2)+ROUND(ROUND(Source!AN54,2)*Source!I54, 2))), 2)</f>
        <v>0</v>
      </c>
      <c r="DZ92" s="51">
        <f>M91</f>
        <v>262.66000000000003</v>
      </c>
      <c r="EA92">
        <f>0</f>
        <v>0</v>
      </c>
      <c r="EC92" t="s">
        <v>1440</v>
      </c>
      <c r="ED92">
        <f>0</f>
        <v>0</v>
      </c>
      <c r="EF92">
        <f>0</f>
        <v>0</v>
      </c>
      <c r="EH92" t="s">
        <v>1440</v>
      </c>
      <c r="EI92" s="51">
        <f>M91</f>
        <v>262.66000000000003</v>
      </c>
      <c r="EL92">
        <f>Source!X54</f>
        <v>0</v>
      </c>
      <c r="EM92">
        <f>Source!Y54</f>
        <v>0</v>
      </c>
      <c r="FP92">
        <v>1</v>
      </c>
    </row>
    <row r="93" spans="1:172" ht="42.75" x14ac:dyDescent="0.2">
      <c r="A93" s="45" t="s">
        <v>103</v>
      </c>
      <c r="B93" s="86"/>
      <c r="C93" s="46" t="str">
        <f>Source!F55</f>
        <v>Калькуляция №25</v>
      </c>
      <c r="D93" s="46" t="str">
        <f>Source!G55</f>
        <v>Засыпка двух коробов 1 м траншеи оттаивания грунтом</v>
      </c>
      <c r="E93" s="47" t="str">
        <f>Source!H55</f>
        <v>1 М ТРАНШЕИ</v>
      </c>
      <c r="F93" s="48">
        <f>Source!K55</f>
        <v>1</v>
      </c>
      <c r="G93" s="48"/>
      <c r="H93" s="48">
        <f>Source!I55</f>
        <v>1</v>
      </c>
      <c r="I93" s="49">
        <f>Source!AL55</f>
        <v>306.45999999999998</v>
      </c>
      <c r="J93" s="50"/>
      <c r="K93" s="49"/>
      <c r="L93" s="50"/>
      <c r="M93" s="49">
        <f>Source!P55</f>
        <v>306.45999999999998</v>
      </c>
      <c r="O93" s="94"/>
      <c r="P93" s="94"/>
    </row>
    <row r="94" spans="1:172" ht="15" x14ac:dyDescent="0.2">
      <c r="B94" s="85">
        <v>25</v>
      </c>
      <c r="D94" s="102" t="s">
        <v>1439</v>
      </c>
      <c r="E94" s="102"/>
      <c r="F94" s="102"/>
      <c r="G94" s="102"/>
      <c r="H94" s="102"/>
      <c r="I94" s="102"/>
      <c r="J94" s="103">
        <f>IF(F93&lt;&gt;0,L94/F93, 0)</f>
        <v>306.45999999999998</v>
      </c>
      <c r="K94" s="103"/>
      <c r="L94" s="103">
        <f>M93</f>
        <v>306.45999999999998</v>
      </c>
      <c r="M94" s="103"/>
      <c r="O94" s="94">
        <f>L94*1.038</f>
        <v>318.10548</v>
      </c>
      <c r="P94" s="94">
        <f>L94*1.0795</f>
        <v>330.82356999999996</v>
      </c>
      <c r="DP94">
        <f>ROUND((Source!AT55/100)*((ROUND(ROUND(Source!AO55,2)*Source!I55, 2)+ROUND(ROUND(Source!AN55,2)*Source!I55, 2))), 2)</f>
        <v>0</v>
      </c>
      <c r="DQ94">
        <f>ROUND((Source!AU55/100)*((ROUND(ROUND(Source!AO55,2)*Source!I55, 2)+ROUND(ROUND(Source!AN55,2)*Source!I55, 2))), 2)</f>
        <v>0</v>
      </c>
      <c r="DZ94" s="51">
        <f>M93</f>
        <v>306.45999999999998</v>
      </c>
      <c r="EA94">
        <f>0</f>
        <v>0</v>
      </c>
      <c r="EC94" t="s">
        <v>1440</v>
      </c>
      <c r="ED94">
        <f>0</f>
        <v>0</v>
      </c>
      <c r="EF94">
        <f>0</f>
        <v>0</v>
      </c>
      <c r="EH94" t="s">
        <v>1440</v>
      </c>
      <c r="EI94" s="51">
        <f>M93</f>
        <v>306.45999999999998</v>
      </c>
      <c r="EL94">
        <f>Source!X55</f>
        <v>0</v>
      </c>
      <c r="EM94">
        <f>Source!Y55</f>
        <v>0</v>
      </c>
      <c r="FP94">
        <v>1</v>
      </c>
    </row>
    <row r="95" spans="1:172" ht="42.75" x14ac:dyDescent="0.2">
      <c r="A95" s="45" t="s">
        <v>106</v>
      </c>
      <c r="B95" s="86"/>
      <c r="C95" s="46" t="str">
        <f>Source!F56</f>
        <v>Калькуляция №26</v>
      </c>
      <c r="D95" s="46" t="str">
        <f>Source!G56</f>
        <v>Уборка двух коробов 1 м траншеи оттаивания с очисткой от грунта</v>
      </c>
      <c r="E95" s="47" t="str">
        <f>Source!H56</f>
        <v>1 М ТРАНШЕИ</v>
      </c>
      <c r="F95" s="48">
        <f>Source!K56</f>
        <v>1</v>
      </c>
      <c r="G95" s="48"/>
      <c r="H95" s="48">
        <f>Source!I56</f>
        <v>1</v>
      </c>
      <c r="I95" s="49">
        <f>Source!AL56</f>
        <v>175.11</v>
      </c>
      <c r="J95" s="50"/>
      <c r="K95" s="49"/>
      <c r="L95" s="50"/>
      <c r="M95" s="49">
        <f>Source!P56</f>
        <v>175.11</v>
      </c>
      <c r="O95" s="94"/>
      <c r="P95" s="94"/>
    </row>
    <row r="96" spans="1:172" ht="15" x14ac:dyDescent="0.2">
      <c r="B96" s="85">
        <v>26</v>
      </c>
      <c r="D96" s="102" t="s">
        <v>1439</v>
      </c>
      <c r="E96" s="102"/>
      <c r="F96" s="102"/>
      <c r="G96" s="102"/>
      <c r="H96" s="102"/>
      <c r="I96" s="102"/>
      <c r="J96" s="103">
        <f>IF(F95&lt;&gt;0,L96/F95, 0)</f>
        <v>175.11</v>
      </c>
      <c r="K96" s="103"/>
      <c r="L96" s="103">
        <f>M95</f>
        <v>175.11</v>
      </c>
      <c r="M96" s="103"/>
      <c r="O96" s="94">
        <f>L96*1.038</f>
        <v>181.76418000000001</v>
      </c>
      <c r="P96" s="94">
        <f>L96*1.0795</f>
        <v>189.03124499999998</v>
      </c>
      <c r="DP96">
        <f>ROUND((Source!AT56/100)*((ROUND(ROUND(Source!AO56,2)*Source!I56, 2)+ROUND(ROUND(Source!AN56,2)*Source!I56, 2))), 2)</f>
        <v>0</v>
      </c>
      <c r="DQ96">
        <f>ROUND((Source!AU56/100)*((ROUND(ROUND(Source!AO56,2)*Source!I56, 2)+ROUND(ROUND(Source!AN56,2)*Source!I56, 2))), 2)</f>
        <v>0</v>
      </c>
      <c r="DZ96" s="51">
        <f>M95</f>
        <v>175.11</v>
      </c>
      <c r="EA96">
        <f>0</f>
        <v>0</v>
      </c>
      <c r="EC96" t="s">
        <v>1440</v>
      </c>
      <c r="ED96">
        <f>0</f>
        <v>0</v>
      </c>
      <c r="EF96">
        <f>0</f>
        <v>0</v>
      </c>
      <c r="EH96" t="s">
        <v>1440</v>
      </c>
      <c r="EI96" s="51">
        <f>M95</f>
        <v>175.11</v>
      </c>
      <c r="EL96">
        <f>Source!X56</f>
        <v>0</v>
      </c>
      <c r="EM96">
        <f>Source!Y56</f>
        <v>0</v>
      </c>
      <c r="FP96">
        <v>1</v>
      </c>
    </row>
    <row r="97" spans="1:172" ht="42.75" x14ac:dyDescent="0.2">
      <c r="A97" s="45" t="s">
        <v>109</v>
      </c>
      <c r="B97" s="86"/>
      <c r="C97" s="46" t="str">
        <f>Source!F57</f>
        <v>Калькуляция №27</v>
      </c>
      <c r="D97" s="46" t="str">
        <f>Source!G57</f>
        <v>Очистка участка в четыре короба 1 м траншеи от снега для оттаивания</v>
      </c>
      <c r="E97" s="47" t="str">
        <f>Source!H57</f>
        <v>1 М ТРАНШЕИ</v>
      </c>
      <c r="F97" s="48">
        <f>Source!K57</f>
        <v>1</v>
      </c>
      <c r="G97" s="48"/>
      <c r="H97" s="48">
        <f>Source!I57</f>
        <v>1</v>
      </c>
      <c r="I97" s="49">
        <f>Source!AL57</f>
        <v>262.66000000000003</v>
      </c>
      <c r="J97" s="50"/>
      <c r="K97" s="49"/>
      <c r="L97" s="50"/>
      <c r="M97" s="49">
        <f>Source!P57</f>
        <v>262.66000000000003</v>
      </c>
      <c r="O97" s="94"/>
      <c r="P97" s="94"/>
    </row>
    <row r="98" spans="1:172" ht="15" x14ac:dyDescent="0.2">
      <c r="B98" s="85">
        <v>27</v>
      </c>
      <c r="D98" s="102" t="s">
        <v>1439</v>
      </c>
      <c r="E98" s="102"/>
      <c r="F98" s="102"/>
      <c r="G98" s="102"/>
      <c r="H98" s="102"/>
      <c r="I98" s="102"/>
      <c r="J98" s="103">
        <f>IF(F97&lt;&gt;0,L98/F97, 0)</f>
        <v>262.66000000000003</v>
      </c>
      <c r="K98" s="103"/>
      <c r="L98" s="103">
        <f>M97</f>
        <v>262.66000000000003</v>
      </c>
      <c r="M98" s="103"/>
      <c r="O98" s="94">
        <f>L98*1.038</f>
        <v>272.64108000000004</v>
      </c>
      <c r="P98" s="94">
        <f>L98*1.0795</f>
        <v>283.54147</v>
      </c>
      <c r="DP98">
        <f>ROUND((Source!AT57/100)*((ROUND(ROUND(Source!AO57,2)*Source!I57, 2)+ROUND(ROUND(Source!AN57,2)*Source!I57, 2))), 2)</f>
        <v>0</v>
      </c>
      <c r="DQ98">
        <f>ROUND((Source!AU57/100)*((ROUND(ROUND(Source!AO57,2)*Source!I57, 2)+ROUND(ROUND(Source!AN57,2)*Source!I57, 2))), 2)</f>
        <v>0</v>
      </c>
      <c r="DZ98" s="51">
        <f>M97</f>
        <v>262.66000000000003</v>
      </c>
      <c r="EA98">
        <f>0</f>
        <v>0</v>
      </c>
      <c r="EC98" t="s">
        <v>1440</v>
      </c>
      <c r="ED98">
        <f>0</f>
        <v>0</v>
      </c>
      <c r="EF98">
        <f>0</f>
        <v>0</v>
      </c>
      <c r="EH98" t="s">
        <v>1440</v>
      </c>
      <c r="EI98" s="51">
        <f>M97</f>
        <v>262.66000000000003</v>
      </c>
      <c r="EL98">
        <f>Source!X57</f>
        <v>0</v>
      </c>
      <c r="EM98">
        <f>Source!Y57</f>
        <v>0</v>
      </c>
      <c r="FP98">
        <v>1</v>
      </c>
    </row>
    <row r="99" spans="1:172" ht="42.75" x14ac:dyDescent="0.2">
      <c r="A99" s="45" t="s">
        <v>112</v>
      </c>
      <c r="B99" s="86"/>
      <c r="C99" s="46" t="str">
        <f>Source!F58</f>
        <v>Калькуляция №28</v>
      </c>
      <c r="D99" s="46" t="str">
        <f>Source!G58</f>
        <v>Укладка четырех коробов 1 м траншеи на оттаиваемый участок</v>
      </c>
      <c r="E99" s="47" t="str">
        <f>Source!H58</f>
        <v>1 М ТРАНШЕИ</v>
      </c>
      <c r="F99" s="48">
        <f>Source!K58</f>
        <v>1</v>
      </c>
      <c r="G99" s="48"/>
      <c r="H99" s="48">
        <f>Source!I58</f>
        <v>1</v>
      </c>
      <c r="I99" s="49">
        <f>Source!AL58</f>
        <v>437.76</v>
      </c>
      <c r="J99" s="50"/>
      <c r="K99" s="49"/>
      <c r="L99" s="50"/>
      <c r="M99" s="49">
        <f>Source!P58</f>
        <v>437.76</v>
      </c>
      <c r="O99" s="94"/>
      <c r="P99" s="94"/>
    </row>
    <row r="100" spans="1:172" ht="15" x14ac:dyDescent="0.2">
      <c r="B100" s="85">
        <v>28</v>
      </c>
      <c r="D100" s="102" t="s">
        <v>1439</v>
      </c>
      <c r="E100" s="102"/>
      <c r="F100" s="102"/>
      <c r="G100" s="102"/>
      <c r="H100" s="102"/>
      <c r="I100" s="102"/>
      <c r="J100" s="103">
        <f>IF(F99&lt;&gt;0,L100/F99, 0)</f>
        <v>437.76</v>
      </c>
      <c r="K100" s="103"/>
      <c r="L100" s="103">
        <f>M99</f>
        <v>437.76</v>
      </c>
      <c r="M100" s="103"/>
      <c r="O100" s="94">
        <f>L100*1.038</f>
        <v>454.39488</v>
      </c>
      <c r="P100" s="94">
        <f>L100*1.0795</f>
        <v>472.56191999999993</v>
      </c>
      <c r="DP100">
        <f>ROUND((Source!AT58/100)*((ROUND(ROUND(Source!AO58,2)*Source!I58, 2)+ROUND(ROUND(Source!AN58,2)*Source!I58, 2))), 2)</f>
        <v>0</v>
      </c>
      <c r="DQ100">
        <f>ROUND((Source!AU58/100)*((ROUND(ROUND(Source!AO58,2)*Source!I58, 2)+ROUND(ROUND(Source!AN58,2)*Source!I58, 2))), 2)</f>
        <v>0</v>
      </c>
      <c r="DZ100" s="51">
        <f>M99</f>
        <v>437.76</v>
      </c>
      <c r="EA100">
        <f>0</f>
        <v>0</v>
      </c>
      <c r="EC100" t="s">
        <v>1440</v>
      </c>
      <c r="ED100">
        <f>0</f>
        <v>0</v>
      </c>
      <c r="EF100">
        <f>0</f>
        <v>0</v>
      </c>
      <c r="EH100" t="s">
        <v>1440</v>
      </c>
      <c r="EI100" s="51">
        <f>M99</f>
        <v>437.76</v>
      </c>
      <c r="EL100">
        <f>Source!X58</f>
        <v>0</v>
      </c>
      <c r="EM100">
        <f>Source!Y58</f>
        <v>0</v>
      </c>
      <c r="FP100">
        <v>1</v>
      </c>
    </row>
    <row r="101" spans="1:172" ht="42.75" x14ac:dyDescent="0.2">
      <c r="A101" s="45" t="s">
        <v>115</v>
      </c>
      <c r="B101" s="86"/>
      <c r="C101" s="46" t="str">
        <f>Source!F59</f>
        <v>Калькуляция №29</v>
      </c>
      <c r="D101" s="46" t="str">
        <f>Source!G59</f>
        <v>Засыпка четырех коробов 1 м траншеи оттаивания грунтом</v>
      </c>
      <c r="E101" s="47" t="str">
        <f>Source!H59</f>
        <v>1 М ТРАНШЕИ</v>
      </c>
      <c r="F101" s="48">
        <f>Source!K59</f>
        <v>1</v>
      </c>
      <c r="G101" s="48"/>
      <c r="H101" s="48">
        <f>Source!I59</f>
        <v>1</v>
      </c>
      <c r="I101" s="49">
        <f>Source!AL59</f>
        <v>656.69</v>
      </c>
      <c r="J101" s="50"/>
      <c r="K101" s="49"/>
      <c r="L101" s="50"/>
      <c r="M101" s="49">
        <f>Source!P59</f>
        <v>656.69</v>
      </c>
      <c r="O101" s="94"/>
      <c r="P101" s="94"/>
    </row>
    <row r="102" spans="1:172" ht="15" x14ac:dyDescent="0.2">
      <c r="B102" s="85">
        <v>29</v>
      </c>
      <c r="D102" s="102" t="s">
        <v>1439</v>
      </c>
      <c r="E102" s="102"/>
      <c r="F102" s="102"/>
      <c r="G102" s="102"/>
      <c r="H102" s="102"/>
      <c r="I102" s="102"/>
      <c r="J102" s="103">
        <f>IF(F101&lt;&gt;0,L102/F101, 0)</f>
        <v>656.69</v>
      </c>
      <c r="K102" s="103"/>
      <c r="L102" s="103">
        <f>M101</f>
        <v>656.69</v>
      </c>
      <c r="M102" s="103"/>
      <c r="O102" s="94">
        <f>L102*1.038</f>
        <v>681.64422000000013</v>
      </c>
      <c r="P102" s="94">
        <f>L102*1.0795</f>
        <v>708.89685499999996</v>
      </c>
      <c r="DP102">
        <f>ROUND((Source!AT59/100)*((ROUND(ROUND(Source!AO59,2)*Source!I59, 2)+ROUND(ROUND(Source!AN59,2)*Source!I59, 2))), 2)</f>
        <v>0</v>
      </c>
      <c r="DQ102">
        <f>ROUND((Source!AU59/100)*((ROUND(ROUND(Source!AO59,2)*Source!I59, 2)+ROUND(ROUND(Source!AN59,2)*Source!I59, 2))), 2)</f>
        <v>0</v>
      </c>
      <c r="DZ102" s="51">
        <f>M101</f>
        <v>656.69</v>
      </c>
      <c r="EA102">
        <f>0</f>
        <v>0</v>
      </c>
      <c r="EC102" t="s">
        <v>1440</v>
      </c>
      <c r="ED102">
        <f>0</f>
        <v>0</v>
      </c>
      <c r="EF102">
        <f>0</f>
        <v>0</v>
      </c>
      <c r="EH102" t="s">
        <v>1440</v>
      </c>
      <c r="EI102" s="51">
        <f>M101</f>
        <v>656.69</v>
      </c>
      <c r="EL102">
        <f>Source!X59</f>
        <v>0</v>
      </c>
      <c r="EM102">
        <f>Source!Y59</f>
        <v>0</v>
      </c>
      <c r="FP102">
        <v>1</v>
      </c>
    </row>
    <row r="103" spans="1:172" ht="42.75" x14ac:dyDescent="0.2">
      <c r="A103" s="45" t="s">
        <v>118</v>
      </c>
      <c r="B103" s="86"/>
      <c r="C103" s="46" t="str">
        <f>Source!F60</f>
        <v>Калькуляция №30</v>
      </c>
      <c r="D103" s="46" t="str">
        <f>Source!G60</f>
        <v>Уборка четырех коробов 1 м траншеи оттаивания с очисткой от грунта</v>
      </c>
      <c r="E103" s="47" t="str">
        <f>Source!H60</f>
        <v>1 М ТРАНШЕИ</v>
      </c>
      <c r="F103" s="48">
        <f>Source!K60</f>
        <v>1</v>
      </c>
      <c r="G103" s="48"/>
      <c r="H103" s="48">
        <f>Source!I60</f>
        <v>1</v>
      </c>
      <c r="I103" s="49">
        <f>Source!AL60</f>
        <v>306.45999999999998</v>
      </c>
      <c r="J103" s="50"/>
      <c r="K103" s="49"/>
      <c r="L103" s="50"/>
      <c r="M103" s="49">
        <f>Source!P60</f>
        <v>306.45999999999998</v>
      </c>
      <c r="O103" s="94"/>
      <c r="P103" s="94"/>
    </row>
    <row r="104" spans="1:172" ht="15" x14ac:dyDescent="0.2">
      <c r="B104" s="85">
        <v>30</v>
      </c>
      <c r="D104" s="102" t="s">
        <v>1439</v>
      </c>
      <c r="E104" s="102"/>
      <c r="F104" s="102"/>
      <c r="G104" s="102"/>
      <c r="H104" s="102"/>
      <c r="I104" s="102"/>
      <c r="J104" s="103">
        <f>IF(F103&lt;&gt;0,L104/F103, 0)</f>
        <v>306.45999999999998</v>
      </c>
      <c r="K104" s="103"/>
      <c r="L104" s="103">
        <f>M103</f>
        <v>306.45999999999998</v>
      </c>
      <c r="M104" s="103"/>
      <c r="O104" s="94">
        <f>L104*1.038</f>
        <v>318.10548</v>
      </c>
      <c r="P104" s="94">
        <f>L104*1.0795</f>
        <v>330.82356999999996</v>
      </c>
      <c r="DP104">
        <f>ROUND((Source!AT60/100)*((ROUND(ROUND(Source!AO60,2)*Source!I60, 2)+ROUND(ROUND(Source!AN60,2)*Source!I60, 2))), 2)</f>
        <v>0</v>
      </c>
      <c r="DQ104">
        <f>ROUND((Source!AU60/100)*((ROUND(ROUND(Source!AO60,2)*Source!I60, 2)+ROUND(ROUND(Source!AN60,2)*Source!I60, 2))), 2)</f>
        <v>0</v>
      </c>
      <c r="DZ104" s="51">
        <f>M103</f>
        <v>306.45999999999998</v>
      </c>
      <c r="EA104">
        <f>0</f>
        <v>0</v>
      </c>
      <c r="EC104" t="s">
        <v>1440</v>
      </c>
      <c r="ED104">
        <f>0</f>
        <v>0</v>
      </c>
      <c r="EF104">
        <f>0</f>
        <v>0</v>
      </c>
      <c r="EH104" t="s">
        <v>1440</v>
      </c>
      <c r="EI104" s="51">
        <f>M103</f>
        <v>306.45999999999998</v>
      </c>
      <c r="EL104">
        <f>Source!X60</f>
        <v>0</v>
      </c>
      <c r="EM104">
        <f>Source!Y60</f>
        <v>0</v>
      </c>
      <c r="FP104">
        <v>1</v>
      </c>
    </row>
    <row r="105" spans="1:172" x14ac:dyDescent="0.2">
      <c r="O105" s="94"/>
      <c r="P105" s="94"/>
    </row>
    <row r="106" spans="1:172" x14ac:dyDescent="0.2">
      <c r="O106" s="94"/>
      <c r="P106" s="94"/>
    </row>
    <row r="107" spans="1:172" x14ac:dyDescent="0.2">
      <c r="O107" s="94"/>
      <c r="P107" s="94"/>
    </row>
    <row r="108" spans="1:172" ht="16.5" x14ac:dyDescent="0.2">
      <c r="A108" s="106" t="s">
        <v>1446</v>
      </c>
      <c r="B108" s="106"/>
      <c r="C108" s="106"/>
      <c r="D108" s="106"/>
      <c r="E108" s="106"/>
      <c r="F108" s="106"/>
      <c r="G108" s="106"/>
      <c r="H108" s="106"/>
      <c r="I108" s="106"/>
      <c r="J108" s="106"/>
      <c r="K108" s="106"/>
      <c r="L108" s="106"/>
      <c r="M108" s="106"/>
      <c r="O108" s="94"/>
      <c r="P108" s="94"/>
    </row>
    <row r="109" spans="1:172" ht="120.75" x14ac:dyDescent="0.2">
      <c r="A109" s="38" t="s">
        <v>176</v>
      </c>
      <c r="B109" s="87"/>
      <c r="C109" s="40" t="s">
        <v>1447</v>
      </c>
      <c r="D109" s="40" t="s">
        <v>1448</v>
      </c>
      <c r="E109" s="41" t="str">
        <f>Source!H96</f>
        <v>100 м3</v>
      </c>
      <c r="F109" s="42">
        <f>Source!K96</f>
        <v>0.01</v>
      </c>
      <c r="G109" s="42"/>
      <c r="H109" s="42">
        <f>Source!I96</f>
        <v>0.01</v>
      </c>
      <c r="I109" s="44"/>
      <c r="J109" s="43"/>
      <c r="K109" s="44"/>
      <c r="L109" s="43"/>
      <c r="M109" s="44"/>
      <c r="O109" s="94"/>
      <c r="P109" s="94"/>
    </row>
    <row r="110" spans="1:172" x14ac:dyDescent="0.2">
      <c r="D110" s="55" t="str">
        <f>"Объем: "&amp;Source!I96&amp;"=1/"&amp;"100"</f>
        <v>Объем: 0,01=1/100</v>
      </c>
      <c r="O110" s="94"/>
      <c r="P110" s="94"/>
    </row>
    <row r="111" spans="1:172" ht="15" x14ac:dyDescent="0.2">
      <c r="A111" s="39"/>
      <c r="B111" s="88"/>
      <c r="C111" s="42">
        <v>1</v>
      </c>
      <c r="D111" s="39" t="s">
        <v>1449</v>
      </c>
      <c r="E111" s="41" t="s">
        <v>995</v>
      </c>
      <c r="F111" s="54"/>
      <c r="G111" s="42"/>
      <c r="H111" s="42">
        <f>Source!U96</f>
        <v>0.229071</v>
      </c>
      <c r="I111" s="42"/>
      <c r="J111" s="42"/>
      <c r="K111" s="42"/>
      <c r="L111" s="42"/>
      <c r="M111" s="53">
        <f>SUM(M112:M113)-SUMIF(FQ112:FQ113, 1, M112:M113)</f>
        <v>145.33000000000001</v>
      </c>
      <c r="O111" s="94"/>
      <c r="P111" s="94"/>
    </row>
    <row r="112" spans="1:172" ht="14.25" x14ac:dyDescent="0.2">
      <c r="A112" s="40"/>
      <c r="B112" s="89"/>
      <c r="C112" s="40" t="s">
        <v>989</v>
      </c>
      <c r="D112" s="40" t="s">
        <v>990</v>
      </c>
      <c r="E112" s="41" t="s">
        <v>890</v>
      </c>
      <c r="F112" s="42">
        <v>3.33</v>
      </c>
      <c r="G112" s="42">
        <f>ROUND(0.87,7)</f>
        <v>0.87</v>
      </c>
      <c r="H112" s="42">
        <f>SmtRes!CX1</f>
        <v>2.8971E-2</v>
      </c>
      <c r="I112" s="44"/>
      <c r="J112" s="43"/>
      <c r="K112" s="44">
        <f>SmtRes!CZ1</f>
        <v>587.34</v>
      </c>
      <c r="L112" s="43"/>
      <c r="M112" s="44">
        <f>SmtRes!DI1</f>
        <v>17.02</v>
      </c>
      <c r="O112" s="94"/>
      <c r="P112" s="94"/>
    </row>
    <row r="113" spans="1:173" ht="14.25" x14ac:dyDescent="0.2">
      <c r="A113" s="40"/>
      <c r="B113" s="89"/>
      <c r="C113" s="40" t="s">
        <v>991</v>
      </c>
      <c r="D113" s="40" t="s">
        <v>992</v>
      </c>
      <c r="E113" s="41" t="s">
        <v>890</v>
      </c>
      <c r="F113" s="42">
        <v>23</v>
      </c>
      <c r="G113" s="42">
        <f>ROUND(0.87,7)</f>
        <v>0.87</v>
      </c>
      <c r="H113" s="42">
        <f>SmtRes!CX2</f>
        <v>0.2001</v>
      </c>
      <c r="I113" s="44"/>
      <c r="J113" s="43"/>
      <c r="K113" s="44">
        <f>SmtRes!CZ2</f>
        <v>641.22</v>
      </c>
      <c r="L113" s="43"/>
      <c r="M113" s="44">
        <f>SmtRes!DI2</f>
        <v>128.31</v>
      </c>
      <c r="O113" s="94"/>
      <c r="P113" s="94"/>
    </row>
    <row r="114" spans="1:173" ht="15" x14ac:dyDescent="0.2">
      <c r="A114" s="39"/>
      <c r="B114" s="88"/>
      <c r="C114" s="42">
        <v>2</v>
      </c>
      <c r="D114" s="39" t="s">
        <v>1450</v>
      </c>
      <c r="E114" s="41"/>
      <c r="F114" s="54"/>
      <c r="G114" s="42"/>
      <c r="H114" s="42"/>
      <c r="I114" s="42"/>
      <c r="J114" s="42"/>
      <c r="K114" s="42"/>
      <c r="L114" s="42"/>
      <c r="M114" s="53">
        <f>SUM(M115:M122)-SUMIF(FQ115:FQ122, 1, M115:M122)</f>
        <v>250.33000000000004</v>
      </c>
      <c r="O114" s="94"/>
      <c r="P114" s="94"/>
    </row>
    <row r="115" spans="1:173" ht="15" x14ac:dyDescent="0.2">
      <c r="A115" s="39"/>
      <c r="B115" s="88"/>
      <c r="C115" s="42"/>
      <c r="D115" s="39" t="s">
        <v>1453</v>
      </c>
      <c r="E115" s="41" t="s">
        <v>995</v>
      </c>
      <c r="F115" s="54"/>
      <c r="G115" s="42"/>
      <c r="H115" s="42">
        <f>Source!V96</f>
        <v>0.22646100000000002</v>
      </c>
      <c r="I115" s="42"/>
      <c r="J115" s="42"/>
      <c r="K115" s="42"/>
      <c r="L115" s="42"/>
      <c r="M115" s="53">
        <f>SUMIF(FQ116:FQ122, 1, M116:M122)</f>
        <v>184.89</v>
      </c>
      <c r="O115" s="94"/>
      <c r="P115" s="94"/>
      <c r="FQ115">
        <v>1</v>
      </c>
    </row>
    <row r="116" spans="1:173" ht="71.25" x14ac:dyDescent="0.2">
      <c r="A116" s="40"/>
      <c r="B116" s="89"/>
      <c r="C116" s="40" t="s">
        <v>996</v>
      </c>
      <c r="D116" s="40" t="s">
        <v>998</v>
      </c>
      <c r="E116" s="41" t="s">
        <v>881</v>
      </c>
      <c r="F116" s="42">
        <v>19.100000000000001</v>
      </c>
      <c r="G116" s="42">
        <f t="shared" ref="G116:G122" si="0">ROUND(0.87,7)</f>
        <v>0.87</v>
      </c>
      <c r="H116" s="42">
        <f>SmtRes!CX4</f>
        <v>0.16617000000000001</v>
      </c>
      <c r="I116" s="44"/>
      <c r="J116" s="43"/>
      <c r="K116" s="44">
        <f>SmtRes!CZ4</f>
        <v>1227.24</v>
      </c>
      <c r="L116" s="43"/>
      <c r="M116" s="44">
        <f>SmtRes!DG4</f>
        <v>203.93</v>
      </c>
      <c r="O116" s="94"/>
      <c r="P116" s="94"/>
    </row>
    <row r="117" spans="1:173" ht="28.5" x14ac:dyDescent="0.2">
      <c r="A117" s="40"/>
      <c r="B117" s="89"/>
      <c r="C117" s="40" t="s">
        <v>999</v>
      </c>
      <c r="D117" s="40" t="s">
        <v>1451</v>
      </c>
      <c r="E117" s="41" t="s">
        <v>995</v>
      </c>
      <c r="F117" s="42">
        <f>SmtRes!DO4*SmtRes!AT4</f>
        <v>19.100000000000001</v>
      </c>
      <c r="G117" s="42">
        <f t="shared" si="0"/>
        <v>0.87</v>
      </c>
      <c r="H117" s="42">
        <f>ROUND(F117*G117*H109, 7)</f>
        <v>0.16617000000000001</v>
      </c>
      <c r="I117" s="44"/>
      <c r="J117" s="43"/>
      <c r="K117" s="44">
        <f>ROUND(SmtRes!AG4/SmtRes!DO4, 2)</f>
        <v>829.81</v>
      </c>
      <c r="L117" s="43"/>
      <c r="M117" s="44">
        <f>SmtRes!DH4</f>
        <v>137.88999999999999</v>
      </c>
      <c r="O117" s="94"/>
      <c r="P117" s="94"/>
      <c r="FQ117">
        <v>1</v>
      </c>
    </row>
    <row r="118" spans="1:173" ht="28.5" x14ac:dyDescent="0.2">
      <c r="A118" s="40"/>
      <c r="B118" s="89"/>
      <c r="C118" s="40" t="s">
        <v>1000</v>
      </c>
      <c r="D118" s="40" t="s">
        <v>1002</v>
      </c>
      <c r="E118" s="41" t="s">
        <v>881</v>
      </c>
      <c r="F118" s="42">
        <v>3.7</v>
      </c>
      <c r="G118" s="42">
        <f t="shared" si="0"/>
        <v>0.87</v>
      </c>
      <c r="H118" s="42">
        <f>SmtRes!CX5</f>
        <v>3.2190000000000003E-2</v>
      </c>
      <c r="I118" s="44"/>
      <c r="J118" s="43"/>
      <c r="K118" s="44">
        <f>SmtRes!CZ5</f>
        <v>1088.6300000000001</v>
      </c>
      <c r="L118" s="43"/>
      <c r="M118" s="44">
        <f>SmtRes!DG5</f>
        <v>35.04</v>
      </c>
      <c r="O118" s="94"/>
      <c r="P118" s="94"/>
    </row>
    <row r="119" spans="1:173" ht="28.5" x14ac:dyDescent="0.2">
      <c r="A119" s="40"/>
      <c r="B119" s="89"/>
      <c r="C119" s="40" t="s">
        <v>999</v>
      </c>
      <c r="D119" s="40" t="s">
        <v>1451</v>
      </c>
      <c r="E119" s="41" t="s">
        <v>995</v>
      </c>
      <c r="F119" s="42">
        <f>SmtRes!DO5*SmtRes!AT5</f>
        <v>3.7</v>
      </c>
      <c r="G119" s="42">
        <f t="shared" si="0"/>
        <v>0.87</v>
      </c>
      <c r="H119" s="42">
        <f>ROUND(F119*G119*H109, 7)</f>
        <v>3.2190000000000003E-2</v>
      </c>
      <c r="I119" s="44"/>
      <c r="J119" s="43"/>
      <c r="K119" s="44">
        <f>ROUND(SmtRes!AG5/SmtRes!DO5, 2)</f>
        <v>829.81</v>
      </c>
      <c r="L119" s="43"/>
      <c r="M119" s="44">
        <f>SmtRes!DH5</f>
        <v>26.71</v>
      </c>
      <c r="O119" s="94"/>
      <c r="P119" s="94"/>
      <c r="FQ119">
        <v>1</v>
      </c>
    </row>
    <row r="120" spans="1:173" ht="57" x14ac:dyDescent="0.2">
      <c r="A120" s="40"/>
      <c r="B120" s="89"/>
      <c r="C120" s="40" t="s">
        <v>1003</v>
      </c>
      <c r="D120" s="40" t="s">
        <v>1005</v>
      </c>
      <c r="E120" s="41" t="s">
        <v>881</v>
      </c>
      <c r="F120" s="42">
        <v>3.23</v>
      </c>
      <c r="G120" s="42">
        <f t="shared" si="0"/>
        <v>0.87</v>
      </c>
      <c r="H120" s="42">
        <f>SmtRes!CX6</f>
        <v>2.8101000000000001E-2</v>
      </c>
      <c r="I120" s="44"/>
      <c r="J120" s="43"/>
      <c r="K120" s="44">
        <f>SmtRes!CZ6</f>
        <v>401.15</v>
      </c>
      <c r="L120" s="43"/>
      <c r="M120" s="44">
        <f>SmtRes!DG6</f>
        <v>11.27</v>
      </c>
      <c r="O120" s="94"/>
      <c r="P120" s="94"/>
    </row>
    <row r="121" spans="1:173" ht="28.5" x14ac:dyDescent="0.2">
      <c r="A121" s="40"/>
      <c r="B121" s="89"/>
      <c r="C121" s="40" t="s">
        <v>1006</v>
      </c>
      <c r="D121" s="40" t="s">
        <v>1452</v>
      </c>
      <c r="E121" s="41" t="s">
        <v>995</v>
      </c>
      <c r="F121" s="42">
        <f>SmtRes!DO6*SmtRes!AT6</f>
        <v>3.23</v>
      </c>
      <c r="G121" s="42">
        <f t="shared" si="0"/>
        <v>0.87</v>
      </c>
      <c r="H121" s="42">
        <f>ROUND(F121*G121*H109, 7)</f>
        <v>2.8101000000000001E-2</v>
      </c>
      <c r="I121" s="44"/>
      <c r="J121" s="43"/>
      <c r="K121" s="44">
        <f>ROUND(SmtRes!AG6/SmtRes!DO6, 2)</f>
        <v>722.05</v>
      </c>
      <c r="L121" s="43"/>
      <c r="M121" s="44">
        <f>SmtRes!DH6</f>
        <v>20.29</v>
      </c>
      <c r="O121" s="94"/>
      <c r="P121" s="94"/>
      <c r="FQ121">
        <v>1</v>
      </c>
    </row>
    <row r="122" spans="1:173" ht="42.75" x14ac:dyDescent="0.2">
      <c r="A122" s="40"/>
      <c r="B122" s="89"/>
      <c r="C122" s="40" t="s">
        <v>1007</v>
      </c>
      <c r="D122" s="46" t="s">
        <v>1009</v>
      </c>
      <c r="E122" s="47" t="s">
        <v>881</v>
      </c>
      <c r="F122" s="48">
        <v>3.23</v>
      </c>
      <c r="G122" s="48">
        <f t="shared" si="0"/>
        <v>0.87</v>
      </c>
      <c r="H122" s="48">
        <f>SmtRes!CX7</f>
        <v>2.8101000000000001E-2</v>
      </c>
      <c r="I122" s="49"/>
      <c r="J122" s="50"/>
      <c r="K122" s="49">
        <f>SmtRes!CZ7</f>
        <v>3.1</v>
      </c>
      <c r="L122" s="50"/>
      <c r="M122" s="49">
        <f>SmtRes!DG7</f>
        <v>0.09</v>
      </c>
      <c r="O122" s="94"/>
      <c r="P122" s="94"/>
    </row>
    <row r="123" spans="1:173" ht="15" x14ac:dyDescent="0.2">
      <c r="A123" s="40"/>
      <c r="B123" s="89"/>
      <c r="C123" s="40"/>
      <c r="D123" s="56" t="s">
        <v>1454</v>
      </c>
      <c r="E123" s="41"/>
      <c r="F123" s="42"/>
      <c r="G123" s="42"/>
      <c r="H123" s="42"/>
      <c r="I123" s="44"/>
      <c r="J123" s="43"/>
      <c r="K123" s="44"/>
      <c r="L123" s="43"/>
      <c r="M123" s="44">
        <f>M111+M114+M115</f>
        <v>580.55000000000007</v>
      </c>
      <c r="O123" s="94"/>
      <c r="P123" s="94"/>
    </row>
    <row r="124" spans="1:173" ht="14.25" x14ac:dyDescent="0.2">
      <c r="A124" s="40"/>
      <c r="B124" s="89"/>
      <c r="C124" s="40"/>
      <c r="D124" s="40" t="s">
        <v>1455</v>
      </c>
      <c r="E124" s="41"/>
      <c r="F124" s="42"/>
      <c r="G124" s="42"/>
      <c r="H124" s="42"/>
      <c r="I124" s="44"/>
      <c r="J124" s="43"/>
      <c r="K124" s="44"/>
      <c r="L124" s="43"/>
      <c r="M124" s="44">
        <f>SUM(ED109:ED127)+SUM(EE109:EE127)+SUM(EF109:EF127)+SUM(EG109:EG127)+SUM(EH109:EH127)</f>
        <v>330.22</v>
      </c>
      <c r="O124" s="94"/>
      <c r="P124" s="94"/>
    </row>
    <row r="125" spans="1:173" ht="14.25" x14ac:dyDescent="0.2">
      <c r="A125" s="40"/>
      <c r="B125" s="89"/>
      <c r="C125" s="40" t="s">
        <v>186</v>
      </c>
      <c r="D125" s="40" t="s">
        <v>1456</v>
      </c>
      <c r="E125" s="41" t="s">
        <v>1316</v>
      </c>
      <c r="F125" s="42">
        <f>Source!BZ96</f>
        <v>102</v>
      </c>
      <c r="G125" s="42"/>
      <c r="H125" s="42">
        <f>Source!AT96</f>
        <v>102</v>
      </c>
      <c r="I125" s="44"/>
      <c r="J125" s="43"/>
      <c r="K125" s="44"/>
      <c r="L125" s="43"/>
      <c r="M125" s="44">
        <f>SUM(EL109:EL127)</f>
        <v>336.82</v>
      </c>
      <c r="O125" s="94"/>
      <c r="P125" s="94"/>
    </row>
    <row r="126" spans="1:173" ht="14.25" x14ac:dyDescent="0.2">
      <c r="A126" s="46"/>
      <c r="B126" s="90"/>
      <c r="C126" s="46" t="s">
        <v>187</v>
      </c>
      <c r="D126" s="46" t="s">
        <v>1457</v>
      </c>
      <c r="E126" s="47" t="s">
        <v>1316</v>
      </c>
      <c r="F126" s="48">
        <f>Source!CA96</f>
        <v>54</v>
      </c>
      <c r="G126" s="48"/>
      <c r="H126" s="48">
        <f>Source!AU96</f>
        <v>54</v>
      </c>
      <c r="I126" s="49"/>
      <c r="J126" s="50"/>
      <c r="K126" s="49"/>
      <c r="L126" s="50"/>
      <c r="M126" s="49">
        <f>SUM(EM109:EM127)</f>
        <v>178.32</v>
      </c>
      <c r="O126" s="94"/>
      <c r="P126" s="94"/>
    </row>
    <row r="127" spans="1:173" ht="15" x14ac:dyDescent="0.2">
      <c r="B127" s="85">
        <v>31</v>
      </c>
      <c r="D127" s="102" t="s">
        <v>1439</v>
      </c>
      <c r="E127" s="102"/>
      <c r="F127" s="102"/>
      <c r="G127" s="102"/>
      <c r="H127" s="102"/>
      <c r="I127" s="102"/>
      <c r="J127" s="103">
        <f>IF(F109&lt;&gt;0,L127/F109, 0)</f>
        <v>109569</v>
      </c>
      <c r="K127" s="103"/>
      <c r="L127" s="103">
        <f>M111+M114+M125+M126+M115</f>
        <v>1095.69</v>
      </c>
      <c r="M127" s="103"/>
      <c r="O127" s="94">
        <f>L127*1.038</f>
        <v>1137.3262200000001</v>
      </c>
      <c r="P127" s="94">
        <f>L127*1.0795</f>
        <v>1182.7973549999999</v>
      </c>
      <c r="DP127">
        <f>ROUND((Source!AT96/100)*((ROUND(SUMIF(SmtRes!AQ1:'SmtRes'!AQ7,"=1",SmtRes!AD1:'SmtRes'!AD7)*Source!I96, 2)+ROUND(SUMIF(SmtRes!AQ1:'SmtRes'!AQ7,"=1",SmtRes!AC1:'SmtRes'!AC7)*Source!I96, 2))), 2)</f>
        <v>36.83</v>
      </c>
      <c r="DQ127">
        <f>ROUND((Source!AU96/100)*((ROUND(SUMIF(SmtRes!AQ1:'SmtRes'!AQ7,"=1",SmtRes!AD1:'SmtRes'!AD7)*Source!I96, 2)+ROUND(SUMIF(SmtRes!AQ1:'SmtRes'!AQ7,"=1",SmtRes!AC1:'SmtRes'!AC7)*Source!I96, 2))), 2)</f>
        <v>19.5</v>
      </c>
      <c r="DZ127" s="51">
        <f>M111+M114+M125+M126+M115</f>
        <v>1095.69</v>
      </c>
      <c r="EA127" s="51">
        <f>M114</f>
        <v>250.33000000000004</v>
      </c>
      <c r="EC127" t="s">
        <v>1440</v>
      </c>
      <c r="ED127" s="51">
        <f>M111</f>
        <v>145.33000000000001</v>
      </c>
      <c r="EF127" s="51">
        <f>M115</f>
        <v>184.89</v>
      </c>
      <c r="EH127" t="s">
        <v>1440</v>
      </c>
      <c r="EI127">
        <f>0</f>
        <v>0</v>
      </c>
      <c r="EL127">
        <f>Source!X96</f>
        <v>336.82</v>
      </c>
      <c r="EM127">
        <f>Source!Y96</f>
        <v>178.32</v>
      </c>
      <c r="FP127">
        <v>1</v>
      </c>
    </row>
    <row r="128" spans="1:173" ht="106.5" x14ac:dyDescent="0.2">
      <c r="A128" s="38" t="s">
        <v>188</v>
      </c>
      <c r="B128" s="87"/>
      <c r="C128" s="40" t="s">
        <v>1458</v>
      </c>
      <c r="D128" s="40" t="s">
        <v>1459</v>
      </c>
      <c r="E128" s="41" t="str">
        <f>Source!H97</f>
        <v>100 м3</v>
      </c>
      <c r="F128" s="42">
        <f>Source!K97</f>
        <v>0.01</v>
      </c>
      <c r="G128" s="42"/>
      <c r="H128" s="42">
        <f>Source!I97</f>
        <v>0.01</v>
      </c>
      <c r="I128" s="44"/>
      <c r="J128" s="43"/>
      <c r="K128" s="44"/>
      <c r="L128" s="43"/>
      <c r="M128" s="44"/>
      <c r="O128" s="94"/>
      <c r="P128" s="94"/>
    </row>
    <row r="129" spans="1:173" x14ac:dyDescent="0.2">
      <c r="D129" s="55" t="str">
        <f>"Объем: "&amp;Source!I97&amp;"=1/"&amp;"100"</f>
        <v>Объем: 0,01=1/100</v>
      </c>
      <c r="O129" s="94"/>
      <c r="P129" s="94"/>
    </row>
    <row r="130" spans="1:173" ht="15" x14ac:dyDescent="0.2">
      <c r="A130" s="39"/>
      <c r="B130" s="88"/>
      <c r="C130" s="42">
        <v>1</v>
      </c>
      <c r="D130" s="39" t="s">
        <v>1449</v>
      </c>
      <c r="E130" s="41" t="s">
        <v>995</v>
      </c>
      <c r="F130" s="54"/>
      <c r="G130" s="42"/>
      <c r="H130" s="42">
        <f>Source!U97</f>
        <v>1.34415</v>
      </c>
      <c r="I130" s="42"/>
      <c r="J130" s="42"/>
      <c r="K130" s="42"/>
      <c r="L130" s="42"/>
      <c r="M130" s="53">
        <f>SUM(M131:M132)-SUMIF(FQ131:FQ132, 1, M131:M132)</f>
        <v>825.69</v>
      </c>
      <c r="O130" s="94"/>
      <c r="P130" s="94"/>
    </row>
    <row r="131" spans="1:173" ht="14.25" x14ac:dyDescent="0.2">
      <c r="A131" s="40"/>
      <c r="B131" s="89"/>
      <c r="C131" s="40" t="s">
        <v>989</v>
      </c>
      <c r="D131" s="40" t="s">
        <v>990</v>
      </c>
      <c r="E131" s="41" t="s">
        <v>890</v>
      </c>
      <c r="F131" s="42">
        <v>77.25</v>
      </c>
      <c r="G131" s="42">
        <f>ROUND(0.87,7)</f>
        <v>0.87</v>
      </c>
      <c r="H131" s="42">
        <f>SmtRes!CX8</f>
        <v>0.67207499999999998</v>
      </c>
      <c r="I131" s="44"/>
      <c r="J131" s="43"/>
      <c r="K131" s="44">
        <f>SmtRes!CZ8</f>
        <v>587.34</v>
      </c>
      <c r="L131" s="43"/>
      <c r="M131" s="44">
        <f>SmtRes!DI8</f>
        <v>394.74</v>
      </c>
      <c r="O131" s="94"/>
      <c r="P131" s="94"/>
    </row>
    <row r="132" spans="1:173" ht="14.25" x14ac:dyDescent="0.2">
      <c r="A132" s="40"/>
      <c r="B132" s="89"/>
      <c r="C132" s="40" t="s">
        <v>991</v>
      </c>
      <c r="D132" s="40" t="s">
        <v>992</v>
      </c>
      <c r="E132" s="41" t="s">
        <v>890</v>
      </c>
      <c r="F132" s="42">
        <v>77.25</v>
      </c>
      <c r="G132" s="42">
        <f>ROUND(0.87,7)</f>
        <v>0.87</v>
      </c>
      <c r="H132" s="42">
        <f>SmtRes!CX9</f>
        <v>0.67207499999999998</v>
      </c>
      <c r="I132" s="44"/>
      <c r="J132" s="43"/>
      <c r="K132" s="44">
        <f>SmtRes!CZ9</f>
        <v>641.22</v>
      </c>
      <c r="L132" s="43"/>
      <c r="M132" s="44">
        <f>SmtRes!DI9</f>
        <v>430.95</v>
      </c>
      <c r="O132" s="94"/>
      <c r="P132" s="94"/>
    </row>
    <row r="133" spans="1:173" ht="15" x14ac:dyDescent="0.2">
      <c r="A133" s="39"/>
      <c r="B133" s="88"/>
      <c r="C133" s="42">
        <v>2</v>
      </c>
      <c r="D133" s="39" t="s">
        <v>1450</v>
      </c>
      <c r="E133" s="41"/>
      <c r="F133" s="54"/>
      <c r="G133" s="42"/>
      <c r="H133" s="42"/>
      <c r="I133" s="42"/>
      <c r="J133" s="42"/>
      <c r="K133" s="42"/>
      <c r="L133" s="42"/>
      <c r="M133" s="53">
        <f>SUM(M134:M137)-SUMIF(FQ134:FQ137, 1, M134:M137)</f>
        <v>132.89999999999998</v>
      </c>
      <c r="O133" s="94"/>
      <c r="P133" s="94"/>
    </row>
    <row r="134" spans="1:173" ht="15" x14ac:dyDescent="0.2">
      <c r="A134" s="39"/>
      <c r="B134" s="88"/>
      <c r="C134" s="42"/>
      <c r="D134" s="39" t="s">
        <v>1453</v>
      </c>
      <c r="E134" s="41" t="s">
        <v>995</v>
      </c>
      <c r="F134" s="54"/>
      <c r="G134" s="42"/>
      <c r="H134" s="42">
        <f>Source!V97</f>
        <v>0.32624999999999998</v>
      </c>
      <c r="I134" s="42"/>
      <c r="J134" s="42"/>
      <c r="K134" s="42"/>
      <c r="L134" s="42"/>
      <c r="M134" s="53">
        <f>SUMIF(FQ135:FQ137, 1, M135:M137)</f>
        <v>235.57</v>
      </c>
      <c r="O134" s="94"/>
      <c r="P134" s="94"/>
      <c r="FQ134">
        <v>1</v>
      </c>
    </row>
    <row r="135" spans="1:173" ht="57" x14ac:dyDescent="0.2">
      <c r="A135" s="40"/>
      <c r="B135" s="89"/>
      <c r="C135" s="40" t="s">
        <v>1003</v>
      </c>
      <c r="D135" s="40" t="s">
        <v>1005</v>
      </c>
      <c r="E135" s="41" t="s">
        <v>881</v>
      </c>
      <c r="F135" s="42">
        <v>37.5</v>
      </c>
      <c r="G135" s="42">
        <f>ROUND(0.87,7)</f>
        <v>0.87</v>
      </c>
      <c r="H135" s="42">
        <f>SmtRes!CX11</f>
        <v>0.32624999999999998</v>
      </c>
      <c r="I135" s="44"/>
      <c r="J135" s="43"/>
      <c r="K135" s="44">
        <f>SmtRes!CZ11</f>
        <v>401.15</v>
      </c>
      <c r="L135" s="43"/>
      <c r="M135" s="44">
        <f>SmtRes!DG11</f>
        <v>130.88</v>
      </c>
      <c r="O135" s="94"/>
      <c r="P135" s="94"/>
    </row>
    <row r="136" spans="1:173" ht="28.5" x14ac:dyDescent="0.2">
      <c r="A136" s="40"/>
      <c r="B136" s="89"/>
      <c r="C136" s="40" t="s">
        <v>1006</v>
      </c>
      <c r="D136" s="40" t="s">
        <v>1452</v>
      </c>
      <c r="E136" s="41" t="s">
        <v>995</v>
      </c>
      <c r="F136" s="42">
        <f>SmtRes!DO11*SmtRes!AT11</f>
        <v>37.5</v>
      </c>
      <c r="G136" s="42">
        <f>ROUND(0.87,7)</f>
        <v>0.87</v>
      </c>
      <c r="H136" s="42">
        <f>ROUND(F136*G136*H128, 7)</f>
        <v>0.32624999999999998</v>
      </c>
      <c r="I136" s="44"/>
      <c r="J136" s="43"/>
      <c r="K136" s="44">
        <f>ROUND(SmtRes!AG11/SmtRes!DO11, 2)</f>
        <v>722.05</v>
      </c>
      <c r="L136" s="43"/>
      <c r="M136" s="44">
        <f>SmtRes!DH11</f>
        <v>235.57</v>
      </c>
      <c r="O136" s="94"/>
      <c r="P136" s="94"/>
      <c r="FQ136">
        <v>1</v>
      </c>
    </row>
    <row r="137" spans="1:173" ht="42.75" x14ac:dyDescent="0.2">
      <c r="A137" s="40"/>
      <c r="B137" s="89"/>
      <c r="C137" s="40" t="s">
        <v>1007</v>
      </c>
      <c r="D137" s="40" t="s">
        <v>1009</v>
      </c>
      <c r="E137" s="41" t="s">
        <v>881</v>
      </c>
      <c r="F137" s="42">
        <v>75</v>
      </c>
      <c r="G137" s="42">
        <f>ROUND(0.87,7)</f>
        <v>0.87</v>
      </c>
      <c r="H137" s="42">
        <f>SmtRes!CX12</f>
        <v>0.65249999999999997</v>
      </c>
      <c r="I137" s="44"/>
      <c r="J137" s="43"/>
      <c r="K137" s="44">
        <f>SmtRes!CZ12</f>
        <v>3.1</v>
      </c>
      <c r="L137" s="43"/>
      <c r="M137" s="44">
        <f>SmtRes!DG12</f>
        <v>2.02</v>
      </c>
      <c r="O137" s="94"/>
      <c r="P137" s="94"/>
    </row>
    <row r="138" spans="1:173" ht="15" hidden="1" customHeight="1" x14ac:dyDescent="0.2">
      <c r="A138" s="39"/>
      <c r="B138" s="88"/>
      <c r="C138" s="42">
        <v>4</v>
      </c>
      <c r="D138" s="57" t="s">
        <v>1460</v>
      </c>
      <c r="E138" s="47"/>
      <c r="F138" s="58"/>
      <c r="G138" s="48"/>
      <c r="H138" s="48"/>
      <c r="I138" s="48"/>
      <c r="J138" s="48"/>
      <c r="K138" s="48"/>
      <c r="L138" s="48"/>
      <c r="M138" s="59">
        <f>0</f>
        <v>0</v>
      </c>
      <c r="O138" s="94"/>
      <c r="P138" s="94"/>
    </row>
    <row r="139" spans="1:173" ht="15" x14ac:dyDescent="0.2">
      <c r="A139" s="40"/>
      <c r="B139" s="89"/>
      <c r="C139" s="40"/>
      <c r="D139" s="56" t="s">
        <v>1454</v>
      </c>
      <c r="E139" s="41"/>
      <c r="F139" s="42"/>
      <c r="G139" s="42"/>
      <c r="H139" s="42"/>
      <c r="I139" s="44"/>
      <c r="J139" s="43"/>
      <c r="K139" s="44"/>
      <c r="L139" s="43"/>
      <c r="M139" s="44">
        <f>M130+M133+M134+M138</f>
        <v>1194.1600000000001</v>
      </c>
      <c r="O139" s="94"/>
      <c r="P139" s="94"/>
    </row>
    <row r="140" spans="1:173" ht="14.25" x14ac:dyDescent="0.2">
      <c r="A140" s="40"/>
      <c r="B140" s="89"/>
      <c r="C140" s="40"/>
      <c r="D140" s="40" t="s">
        <v>1455</v>
      </c>
      <c r="E140" s="41"/>
      <c r="F140" s="42"/>
      <c r="G140" s="42"/>
      <c r="H140" s="42"/>
      <c r="I140" s="44"/>
      <c r="J140" s="43"/>
      <c r="K140" s="44"/>
      <c r="L140" s="43"/>
      <c r="M140" s="44">
        <f>SUM(ED128:ED143)+SUM(EE128:EE143)+SUM(EF128:EF143)+SUM(EG128:EG143)+SUM(EH128:EH143)</f>
        <v>1061.26</v>
      </c>
      <c r="O140" s="94"/>
      <c r="P140" s="94"/>
    </row>
    <row r="141" spans="1:173" ht="14.25" x14ac:dyDescent="0.2">
      <c r="A141" s="40"/>
      <c r="B141" s="89"/>
      <c r="C141" s="40" t="s">
        <v>186</v>
      </c>
      <c r="D141" s="40" t="s">
        <v>1456</v>
      </c>
      <c r="E141" s="41" t="s">
        <v>1316</v>
      </c>
      <c r="F141" s="42">
        <f>Source!BZ97</f>
        <v>102</v>
      </c>
      <c r="G141" s="42"/>
      <c r="H141" s="42">
        <f>Source!AT97</f>
        <v>102</v>
      </c>
      <c r="I141" s="44"/>
      <c r="J141" s="43"/>
      <c r="K141" s="44"/>
      <c r="L141" s="43"/>
      <c r="M141" s="44">
        <f>SUM(EL128:EL143)</f>
        <v>1082.49</v>
      </c>
      <c r="O141" s="94"/>
      <c r="P141" s="94"/>
    </row>
    <row r="142" spans="1:173" ht="14.25" x14ac:dyDescent="0.2">
      <c r="A142" s="46"/>
      <c r="B142" s="90"/>
      <c r="C142" s="46" t="s">
        <v>187</v>
      </c>
      <c r="D142" s="46" t="s">
        <v>1457</v>
      </c>
      <c r="E142" s="47" t="s">
        <v>1316</v>
      </c>
      <c r="F142" s="48">
        <f>Source!CA97</f>
        <v>54</v>
      </c>
      <c r="G142" s="48"/>
      <c r="H142" s="48">
        <f>Source!AU97</f>
        <v>54</v>
      </c>
      <c r="I142" s="49"/>
      <c r="J142" s="50"/>
      <c r="K142" s="49"/>
      <c r="L142" s="50"/>
      <c r="M142" s="49">
        <f>SUM(EM128:EM143)</f>
        <v>573.08000000000004</v>
      </c>
      <c r="O142" s="94"/>
      <c r="P142" s="94"/>
    </row>
    <row r="143" spans="1:173" ht="15" x14ac:dyDescent="0.2">
      <c r="B143" s="85">
        <v>32</v>
      </c>
      <c r="D143" s="102" t="s">
        <v>1439</v>
      </c>
      <c r="E143" s="102"/>
      <c r="F143" s="102"/>
      <c r="G143" s="102"/>
      <c r="H143" s="102"/>
      <c r="I143" s="102"/>
      <c r="J143" s="103">
        <f>IF(F128&lt;&gt;0,L143/F128, 0)</f>
        <v>284973</v>
      </c>
      <c r="K143" s="103"/>
      <c r="L143" s="103">
        <f>M130+M133+M138+M141+M142+M134</f>
        <v>2849.73</v>
      </c>
      <c r="M143" s="103"/>
      <c r="O143" s="94">
        <f>L143*1.038</f>
        <v>2958.0197400000002</v>
      </c>
      <c r="P143" s="94">
        <f>L143*1.0795</f>
        <v>3076.2835349999996</v>
      </c>
      <c r="DP143">
        <f>ROUND((Source!AT97/100)*((ROUND(SUMIF(SmtRes!AQ8:'SmtRes'!AQ13,"=1",SmtRes!AD8:'SmtRes'!AD13)*Source!I97, 2)+ROUND(SUMIF(SmtRes!AQ8:'SmtRes'!AQ13,"=1",SmtRes!AC8:'SmtRes'!AC13)*Source!I97, 2))), 2)</f>
        <v>19.899999999999999</v>
      </c>
      <c r="DQ143">
        <f>ROUND((Source!AU97/100)*((ROUND(SUMIF(SmtRes!AQ8:'SmtRes'!AQ13,"=1",SmtRes!AD8:'SmtRes'!AD13)*Source!I97, 2)+ROUND(SUMIF(SmtRes!AQ8:'SmtRes'!AQ13,"=1",SmtRes!AC8:'SmtRes'!AC13)*Source!I97, 2))), 2)</f>
        <v>10.54</v>
      </c>
      <c r="DZ143" s="51">
        <f>M130+M133+M138+M141+M142+M134</f>
        <v>2849.73</v>
      </c>
      <c r="EA143" s="51">
        <f>M133</f>
        <v>132.89999999999998</v>
      </c>
      <c r="EC143" t="s">
        <v>1440</v>
      </c>
      <c r="ED143" s="51">
        <f>M130</f>
        <v>825.69</v>
      </c>
      <c r="EF143" s="51">
        <f>M134</f>
        <v>235.57</v>
      </c>
      <c r="EH143" t="s">
        <v>1440</v>
      </c>
      <c r="EI143" s="51">
        <f>M138</f>
        <v>0</v>
      </c>
      <c r="EL143">
        <f>Source!X97</f>
        <v>1082.49</v>
      </c>
      <c r="EM143">
        <f>Source!Y97</f>
        <v>573.08000000000004</v>
      </c>
      <c r="FP143">
        <v>1</v>
      </c>
    </row>
    <row r="144" spans="1:173" ht="92.25" x14ac:dyDescent="0.2">
      <c r="A144" s="38" t="s">
        <v>192</v>
      </c>
      <c r="B144" s="87"/>
      <c r="C144" s="40" t="s">
        <v>1461</v>
      </c>
      <c r="D144" s="40" t="s">
        <v>1462</v>
      </c>
      <c r="E144" s="41" t="str">
        <f>Source!H98</f>
        <v>100 м3</v>
      </c>
      <c r="F144" s="42">
        <f>Source!K98</f>
        <v>0.01</v>
      </c>
      <c r="G144" s="42"/>
      <c r="H144" s="42">
        <f>Source!I98</f>
        <v>0.01</v>
      </c>
      <c r="I144" s="44"/>
      <c r="J144" s="43"/>
      <c r="K144" s="44"/>
      <c r="L144" s="43"/>
      <c r="M144" s="44"/>
      <c r="O144" s="94"/>
      <c r="P144" s="94"/>
    </row>
    <row r="145" spans="1:173" x14ac:dyDescent="0.2">
      <c r="D145" s="55" t="str">
        <f>"Объем: "&amp;Source!I98&amp;"=1/"&amp;"100"</f>
        <v>Объем: 0,01=1/100</v>
      </c>
      <c r="O145" s="94"/>
      <c r="P145" s="94"/>
    </row>
    <row r="146" spans="1:173" ht="15" x14ac:dyDescent="0.2">
      <c r="A146" s="39"/>
      <c r="B146" s="88"/>
      <c r="C146" s="42">
        <v>1</v>
      </c>
      <c r="D146" s="39" t="s">
        <v>1449</v>
      </c>
      <c r="E146" s="41" t="s">
        <v>995</v>
      </c>
      <c r="F146" s="54"/>
      <c r="G146" s="42"/>
      <c r="H146" s="42">
        <f>Source!U98</f>
        <v>0.13572000000000001</v>
      </c>
      <c r="I146" s="42"/>
      <c r="J146" s="42"/>
      <c r="K146" s="42"/>
      <c r="L146" s="42"/>
      <c r="M146" s="53">
        <f>SUM(M147:M147)-SUMIF(FQ147:FQ147, 1, M147:M147)</f>
        <v>79.709999999999994</v>
      </c>
      <c r="O146" s="94"/>
      <c r="P146" s="94"/>
    </row>
    <row r="147" spans="1:173" ht="14.25" x14ac:dyDescent="0.2">
      <c r="A147" s="40"/>
      <c r="B147" s="89"/>
      <c r="C147" s="40" t="s">
        <v>1012</v>
      </c>
      <c r="D147" s="40" t="s">
        <v>1013</v>
      </c>
      <c r="E147" s="41" t="s">
        <v>995</v>
      </c>
      <c r="F147" s="42">
        <v>15.6</v>
      </c>
      <c r="G147" s="42">
        <f>ROUND(0.87,7)</f>
        <v>0.87</v>
      </c>
      <c r="H147" s="42">
        <f>SmtRes!CX14</f>
        <v>0.13572000000000001</v>
      </c>
      <c r="I147" s="44"/>
      <c r="J147" s="43"/>
      <c r="K147" s="44">
        <f>SmtRes!CZ14</f>
        <v>587.34</v>
      </c>
      <c r="L147" s="43"/>
      <c r="M147" s="44">
        <f>SmtRes!DI14</f>
        <v>79.709999999999994</v>
      </c>
      <c r="O147" s="94"/>
      <c r="P147" s="94"/>
    </row>
    <row r="148" spans="1:173" ht="15" x14ac:dyDescent="0.2">
      <c r="A148" s="39"/>
      <c r="B148" s="88"/>
      <c r="C148" s="42">
        <v>2</v>
      </c>
      <c r="D148" s="39" t="s">
        <v>1450</v>
      </c>
      <c r="E148" s="41"/>
      <c r="F148" s="54"/>
      <c r="G148" s="42"/>
      <c r="H148" s="42"/>
      <c r="I148" s="42"/>
      <c r="J148" s="42"/>
      <c r="K148" s="42"/>
      <c r="L148" s="42"/>
      <c r="M148" s="53">
        <f>SUM(M149:M153)-SUMIF(FQ149:FQ153, 1, M149:M153)</f>
        <v>65.609999999999985</v>
      </c>
      <c r="O148" s="94"/>
      <c r="P148" s="94"/>
    </row>
    <row r="149" spans="1:173" ht="15" x14ac:dyDescent="0.2">
      <c r="A149" s="39"/>
      <c r="B149" s="88"/>
      <c r="C149" s="42"/>
      <c r="D149" s="39" t="s">
        <v>1453</v>
      </c>
      <c r="E149" s="41" t="s">
        <v>995</v>
      </c>
      <c r="F149" s="54"/>
      <c r="G149" s="42"/>
      <c r="H149" s="42">
        <f>Source!V98</f>
        <v>4.0889999999999996E-2</v>
      </c>
      <c r="I149" s="42"/>
      <c r="J149" s="42"/>
      <c r="K149" s="42"/>
      <c r="L149" s="42"/>
      <c r="M149" s="53">
        <f>SUMIF(FQ150:FQ153, 1, M150:M153)</f>
        <v>34.409999999999997</v>
      </c>
      <c r="O149" s="94"/>
      <c r="P149" s="94"/>
      <c r="FQ149">
        <v>1</v>
      </c>
    </row>
    <row r="150" spans="1:173" ht="28.5" x14ac:dyDescent="0.2">
      <c r="A150" s="40"/>
      <c r="B150" s="89"/>
      <c r="C150" s="40" t="s">
        <v>1014</v>
      </c>
      <c r="D150" s="40" t="s">
        <v>1016</v>
      </c>
      <c r="E150" s="41" t="s">
        <v>881</v>
      </c>
      <c r="F150" s="42">
        <v>2.27</v>
      </c>
      <c r="G150" s="42">
        <f>ROUND(0.87,7)</f>
        <v>0.87</v>
      </c>
      <c r="H150" s="42">
        <f>SmtRes!CX16</f>
        <v>1.9748999999999999E-2</v>
      </c>
      <c r="I150" s="44">
        <f>SmtRes!CZ16</f>
        <v>1933</v>
      </c>
      <c r="J150" s="43">
        <f>SmtRes!AJ16</f>
        <v>1.36</v>
      </c>
      <c r="K150" s="44">
        <f>ROUND(I150*J150, 2)</f>
        <v>2628.88</v>
      </c>
      <c r="L150" s="43"/>
      <c r="M150" s="44">
        <f>SmtRes!DG16</f>
        <v>51.92</v>
      </c>
      <c r="O150" s="94"/>
      <c r="P150" s="94"/>
    </row>
    <row r="151" spans="1:173" ht="28.5" x14ac:dyDescent="0.2">
      <c r="A151" s="40"/>
      <c r="B151" s="89"/>
      <c r="C151" s="40" t="s">
        <v>1017</v>
      </c>
      <c r="D151" s="40" t="s">
        <v>1463</v>
      </c>
      <c r="E151" s="41" t="s">
        <v>995</v>
      </c>
      <c r="F151" s="42">
        <f>SmtRes!DO16*SmtRes!AT16</f>
        <v>2.27</v>
      </c>
      <c r="G151" s="42">
        <f>ROUND(0.87,7)</f>
        <v>0.87</v>
      </c>
      <c r="H151" s="42">
        <f>ROUND(F151*G151*H144, 7)</f>
        <v>1.9748999999999999E-2</v>
      </c>
      <c r="I151" s="44"/>
      <c r="J151" s="43"/>
      <c r="K151" s="44">
        <f>ROUND(SmtRes!AG16/SmtRes!DO16, 2)</f>
        <v>969.91</v>
      </c>
      <c r="L151" s="43"/>
      <c r="M151" s="44">
        <f>SmtRes!DH16</f>
        <v>19.149999999999999</v>
      </c>
      <c r="O151" s="94"/>
      <c r="P151" s="94"/>
      <c r="FQ151">
        <v>1</v>
      </c>
    </row>
    <row r="152" spans="1:173" ht="42.75" x14ac:dyDescent="0.2">
      <c r="A152" s="40"/>
      <c r="B152" s="89"/>
      <c r="C152" s="40" t="s">
        <v>1018</v>
      </c>
      <c r="D152" s="40" t="s">
        <v>1020</v>
      </c>
      <c r="E152" s="41" t="s">
        <v>881</v>
      </c>
      <c r="F152" s="42">
        <v>2.4300000000000002</v>
      </c>
      <c r="G152" s="42">
        <f>ROUND(0.87,7)</f>
        <v>0.87</v>
      </c>
      <c r="H152" s="42">
        <f>SmtRes!CX17</f>
        <v>2.1141E-2</v>
      </c>
      <c r="I152" s="44">
        <f>SmtRes!CZ17</f>
        <v>494.16</v>
      </c>
      <c r="J152" s="43">
        <f>SmtRes!AJ17</f>
        <v>1.31</v>
      </c>
      <c r="K152" s="44">
        <f>ROUND(I152*J152, 2)</f>
        <v>647.35</v>
      </c>
      <c r="L152" s="43"/>
      <c r="M152" s="44">
        <f>SmtRes!DG17</f>
        <v>13.69</v>
      </c>
      <c r="O152" s="94"/>
      <c r="P152" s="94"/>
    </row>
    <row r="153" spans="1:173" ht="28.5" x14ac:dyDescent="0.2">
      <c r="A153" s="40"/>
      <c r="B153" s="89"/>
      <c r="C153" s="40" t="s">
        <v>1006</v>
      </c>
      <c r="D153" s="46" t="s">
        <v>1452</v>
      </c>
      <c r="E153" s="47" t="s">
        <v>995</v>
      </c>
      <c r="F153" s="48">
        <f>SmtRes!DO17*SmtRes!AT17</f>
        <v>2.4300000000000002</v>
      </c>
      <c r="G153" s="48">
        <f>ROUND(0.87,7)</f>
        <v>0.87</v>
      </c>
      <c r="H153" s="48">
        <f>ROUND(F153*G153*H144, 7)</f>
        <v>2.1141E-2</v>
      </c>
      <c r="I153" s="49"/>
      <c r="J153" s="50"/>
      <c r="K153" s="49">
        <f>ROUND(SmtRes!AG17/SmtRes!DO17, 2)</f>
        <v>722.05</v>
      </c>
      <c r="L153" s="50"/>
      <c r="M153" s="49">
        <f>SmtRes!DH17</f>
        <v>15.26</v>
      </c>
      <c r="O153" s="94"/>
      <c r="P153" s="94"/>
      <c r="FQ153">
        <v>1</v>
      </c>
    </row>
    <row r="154" spans="1:173" ht="15" x14ac:dyDescent="0.2">
      <c r="A154" s="40"/>
      <c r="B154" s="89"/>
      <c r="C154" s="40"/>
      <c r="D154" s="56" t="s">
        <v>1454</v>
      </c>
      <c r="E154" s="41"/>
      <c r="F154" s="42"/>
      <c r="G154" s="42"/>
      <c r="H154" s="42"/>
      <c r="I154" s="44"/>
      <c r="J154" s="43"/>
      <c r="K154" s="44"/>
      <c r="L154" s="43"/>
      <c r="M154" s="44">
        <f>M146+M148+M149</f>
        <v>179.73</v>
      </c>
      <c r="O154" s="94"/>
      <c r="P154" s="94"/>
    </row>
    <row r="155" spans="1:173" ht="14.25" x14ac:dyDescent="0.2">
      <c r="A155" s="40"/>
      <c r="B155" s="89"/>
      <c r="C155" s="40"/>
      <c r="D155" s="40" t="s">
        <v>1455</v>
      </c>
      <c r="E155" s="41"/>
      <c r="F155" s="42"/>
      <c r="G155" s="42"/>
      <c r="H155" s="42"/>
      <c r="I155" s="44"/>
      <c r="J155" s="43"/>
      <c r="K155" s="44"/>
      <c r="L155" s="43"/>
      <c r="M155" s="44">
        <f>SUM(ED144:ED158)+SUM(EE144:EE158)+SUM(EF144:EF158)+SUM(EG144:EG158)+SUM(EH144:EH158)</f>
        <v>114.11999999999999</v>
      </c>
      <c r="O155" s="94"/>
      <c r="P155" s="94"/>
    </row>
    <row r="156" spans="1:173" ht="14.25" x14ac:dyDescent="0.2">
      <c r="A156" s="40"/>
      <c r="B156" s="89"/>
      <c r="C156" s="40" t="s">
        <v>186</v>
      </c>
      <c r="D156" s="40" t="s">
        <v>1456</v>
      </c>
      <c r="E156" s="41" t="s">
        <v>1316</v>
      </c>
      <c r="F156" s="42">
        <f>Source!BZ98</f>
        <v>102</v>
      </c>
      <c r="G156" s="42"/>
      <c r="H156" s="42">
        <f>Source!AT98</f>
        <v>102</v>
      </c>
      <c r="I156" s="44"/>
      <c r="J156" s="43"/>
      <c r="K156" s="44"/>
      <c r="L156" s="43"/>
      <c r="M156" s="44">
        <f>SUM(EL144:EL158)</f>
        <v>116.4</v>
      </c>
      <c r="O156" s="94"/>
      <c r="P156" s="94"/>
    </row>
    <row r="157" spans="1:173" ht="14.25" x14ac:dyDescent="0.2">
      <c r="A157" s="46"/>
      <c r="B157" s="90"/>
      <c r="C157" s="46" t="s">
        <v>187</v>
      </c>
      <c r="D157" s="46" t="s">
        <v>1457</v>
      </c>
      <c r="E157" s="47" t="s">
        <v>1316</v>
      </c>
      <c r="F157" s="48">
        <f>Source!CA98</f>
        <v>54</v>
      </c>
      <c r="G157" s="48"/>
      <c r="H157" s="48">
        <f>Source!AU98</f>
        <v>54</v>
      </c>
      <c r="I157" s="49"/>
      <c r="J157" s="50"/>
      <c r="K157" s="49"/>
      <c r="L157" s="50"/>
      <c r="M157" s="49">
        <f>SUM(EM144:EM158)</f>
        <v>61.62</v>
      </c>
      <c r="O157" s="94"/>
      <c r="P157" s="94"/>
    </row>
    <row r="158" spans="1:173" ht="15" x14ac:dyDescent="0.2">
      <c r="B158" s="85">
        <v>33</v>
      </c>
      <c r="D158" s="102" t="s">
        <v>1439</v>
      </c>
      <c r="E158" s="102"/>
      <c r="F158" s="102"/>
      <c r="G158" s="102"/>
      <c r="H158" s="102"/>
      <c r="I158" s="102"/>
      <c r="J158" s="103">
        <f>IF(F144&lt;&gt;0,L158/F144, 0)</f>
        <v>35775</v>
      </c>
      <c r="K158" s="103"/>
      <c r="L158" s="103">
        <f>M146+M148+M156+M157+M149</f>
        <v>357.75</v>
      </c>
      <c r="M158" s="103"/>
      <c r="O158" s="94">
        <f>L158*1.038</f>
        <v>371.34450000000004</v>
      </c>
      <c r="P158" s="94">
        <f>L158*1.0795</f>
        <v>386.19112499999994</v>
      </c>
      <c r="DP158">
        <f>ROUND((Source!AT98/100)*((ROUND(SUMIF(SmtRes!AQ14:'SmtRes'!AQ17,"=1",SmtRes!AD14:'SmtRes'!AD17)*Source!I98, 2)+ROUND(SUMIF(SmtRes!AQ14:'SmtRes'!AQ17,"=1",SmtRes!AC14:'SmtRes'!AC17)*Source!I98, 2))), 2)</f>
        <v>23.25</v>
      </c>
      <c r="DQ158">
        <f>ROUND((Source!AU98/100)*((ROUND(SUMIF(SmtRes!AQ14:'SmtRes'!AQ17,"=1",SmtRes!AD14:'SmtRes'!AD17)*Source!I98, 2)+ROUND(SUMIF(SmtRes!AQ14:'SmtRes'!AQ17,"=1",SmtRes!AC14:'SmtRes'!AC17)*Source!I98, 2))), 2)</f>
        <v>12.31</v>
      </c>
      <c r="DZ158" s="51">
        <f>M146+M148+M156+M157+M149</f>
        <v>357.75</v>
      </c>
      <c r="EA158" s="51">
        <f>M148</f>
        <v>65.609999999999985</v>
      </c>
      <c r="EC158" t="s">
        <v>1440</v>
      </c>
      <c r="ED158" s="51">
        <f>M146</f>
        <v>79.709999999999994</v>
      </c>
      <c r="EF158" s="51">
        <f>M149</f>
        <v>34.409999999999997</v>
      </c>
      <c r="EH158" t="s">
        <v>1440</v>
      </c>
      <c r="EI158">
        <f>0</f>
        <v>0</v>
      </c>
      <c r="EL158">
        <f>Source!X98</f>
        <v>116.4</v>
      </c>
      <c r="EM158">
        <f>Source!Y98</f>
        <v>61.62</v>
      </c>
      <c r="FP158">
        <v>1</v>
      </c>
    </row>
    <row r="159" spans="1:173" ht="92.25" x14ac:dyDescent="0.2">
      <c r="A159" s="38" t="s">
        <v>196</v>
      </c>
      <c r="B159" s="87"/>
      <c r="C159" s="40" t="s">
        <v>1464</v>
      </c>
      <c r="D159" s="40" t="s">
        <v>1465</v>
      </c>
      <c r="E159" s="41" t="str">
        <f>Source!H99</f>
        <v>100 м3</v>
      </c>
      <c r="F159" s="42">
        <f>Source!K99</f>
        <v>0.01</v>
      </c>
      <c r="G159" s="42"/>
      <c r="H159" s="42">
        <f>Source!I99</f>
        <v>0.01</v>
      </c>
      <c r="I159" s="44"/>
      <c r="J159" s="43"/>
      <c r="K159" s="44"/>
      <c r="L159" s="43"/>
      <c r="M159" s="44"/>
      <c r="O159" s="94"/>
      <c r="P159" s="94"/>
    </row>
    <row r="160" spans="1:173" x14ac:dyDescent="0.2">
      <c r="D160" s="55" t="str">
        <f>"Объем: "&amp;Source!I99&amp;"=1/"&amp;"100"</f>
        <v>Объем: 0,01=1/100</v>
      </c>
      <c r="O160" s="94"/>
      <c r="P160" s="94"/>
    </row>
    <row r="161" spans="1:173" ht="15" x14ac:dyDescent="0.2">
      <c r="A161" s="39"/>
      <c r="B161" s="88"/>
      <c r="C161" s="42">
        <v>1</v>
      </c>
      <c r="D161" s="39" t="s">
        <v>1449</v>
      </c>
      <c r="E161" s="41" t="s">
        <v>995</v>
      </c>
      <c r="F161" s="54"/>
      <c r="G161" s="42"/>
      <c r="H161" s="42">
        <f>Source!U99</f>
        <v>0.10179000000000001</v>
      </c>
      <c r="I161" s="42"/>
      <c r="J161" s="42"/>
      <c r="K161" s="42"/>
      <c r="L161" s="42"/>
      <c r="M161" s="53">
        <f>SUM(M162:M162)-SUMIF(FQ162:FQ162, 1, M162:M162)</f>
        <v>60.33</v>
      </c>
      <c r="O161" s="94"/>
      <c r="P161" s="94"/>
    </row>
    <row r="162" spans="1:173" ht="14.25" x14ac:dyDescent="0.2">
      <c r="A162" s="40"/>
      <c r="B162" s="89"/>
      <c r="C162" s="40" t="s">
        <v>1021</v>
      </c>
      <c r="D162" s="40" t="s">
        <v>1022</v>
      </c>
      <c r="E162" s="41" t="s">
        <v>995</v>
      </c>
      <c r="F162" s="42">
        <v>11.7</v>
      </c>
      <c r="G162" s="42">
        <f>ROUND(0.87,7)</f>
        <v>0.87</v>
      </c>
      <c r="H162" s="42">
        <f>SmtRes!CX18</f>
        <v>0.10179000000000001</v>
      </c>
      <c r="I162" s="44"/>
      <c r="J162" s="43"/>
      <c r="K162" s="44">
        <f>SmtRes!CZ18</f>
        <v>592.72</v>
      </c>
      <c r="L162" s="43"/>
      <c r="M162" s="44">
        <f>SmtRes!DI18</f>
        <v>60.33</v>
      </c>
      <c r="O162" s="94"/>
      <c r="P162" s="94"/>
    </row>
    <row r="163" spans="1:173" ht="15" x14ac:dyDescent="0.2">
      <c r="A163" s="39"/>
      <c r="B163" s="88"/>
      <c r="C163" s="42">
        <v>2</v>
      </c>
      <c r="D163" s="39" t="s">
        <v>1450</v>
      </c>
      <c r="E163" s="41"/>
      <c r="F163" s="54"/>
      <c r="G163" s="42"/>
      <c r="H163" s="42"/>
      <c r="I163" s="42"/>
      <c r="J163" s="42"/>
      <c r="K163" s="42"/>
      <c r="L163" s="42"/>
      <c r="M163" s="53">
        <f>SUM(M164:M168)-SUMIF(FQ164:FQ168, 1, M164:M168)</f>
        <v>45.980000000000004</v>
      </c>
      <c r="O163" s="94"/>
      <c r="P163" s="94"/>
    </row>
    <row r="164" spans="1:173" ht="15" x14ac:dyDescent="0.2">
      <c r="A164" s="39"/>
      <c r="B164" s="88"/>
      <c r="C164" s="42"/>
      <c r="D164" s="39" t="s">
        <v>1453</v>
      </c>
      <c r="E164" s="41" t="s">
        <v>995</v>
      </c>
      <c r="F164" s="54"/>
      <c r="G164" s="42"/>
      <c r="H164" s="42">
        <f>Source!V99</f>
        <v>2.5751999999999997E-2</v>
      </c>
      <c r="I164" s="42"/>
      <c r="J164" s="42"/>
      <c r="K164" s="42"/>
      <c r="L164" s="42"/>
      <c r="M164" s="53">
        <f>SUMIF(FQ165:FQ168, 1, M165:M168)</f>
        <v>22.259999999999998</v>
      </c>
      <c r="O164" s="94"/>
      <c r="P164" s="94"/>
      <c r="FQ164">
        <v>1</v>
      </c>
    </row>
    <row r="165" spans="1:173" ht="28.5" x14ac:dyDescent="0.2">
      <c r="A165" s="40"/>
      <c r="B165" s="89"/>
      <c r="C165" s="40" t="s">
        <v>1014</v>
      </c>
      <c r="D165" s="40" t="s">
        <v>1016</v>
      </c>
      <c r="E165" s="41" t="s">
        <v>881</v>
      </c>
      <c r="F165" s="42">
        <v>1.7</v>
      </c>
      <c r="G165" s="42">
        <f>ROUND(0.87,7)</f>
        <v>0.87</v>
      </c>
      <c r="H165" s="42">
        <f>SmtRes!CX20</f>
        <v>1.4789999999999999E-2</v>
      </c>
      <c r="I165" s="44">
        <f>SmtRes!CZ20</f>
        <v>1933</v>
      </c>
      <c r="J165" s="43">
        <f>SmtRes!AJ20</f>
        <v>1.36</v>
      </c>
      <c r="K165" s="44">
        <f>ROUND(I165*J165, 2)</f>
        <v>2628.88</v>
      </c>
      <c r="L165" s="43"/>
      <c r="M165" s="44">
        <f>SmtRes!DG20</f>
        <v>38.880000000000003</v>
      </c>
      <c r="O165" s="94"/>
      <c r="P165" s="94"/>
    </row>
    <row r="166" spans="1:173" ht="28.5" x14ac:dyDescent="0.2">
      <c r="A166" s="40"/>
      <c r="B166" s="89"/>
      <c r="C166" s="40" t="s">
        <v>1017</v>
      </c>
      <c r="D166" s="40" t="s">
        <v>1463</v>
      </c>
      <c r="E166" s="41" t="s">
        <v>995</v>
      </c>
      <c r="F166" s="42">
        <f>SmtRes!DO20*SmtRes!AT20</f>
        <v>1.7</v>
      </c>
      <c r="G166" s="42">
        <f>ROUND(0.87,7)</f>
        <v>0.87</v>
      </c>
      <c r="H166" s="42">
        <f>ROUND(F166*G166*H159, 7)</f>
        <v>1.4789999999999999E-2</v>
      </c>
      <c r="I166" s="44"/>
      <c r="J166" s="43"/>
      <c r="K166" s="44">
        <f>ROUND(SmtRes!AG20/SmtRes!DO20, 2)</f>
        <v>969.91</v>
      </c>
      <c r="L166" s="43"/>
      <c r="M166" s="44">
        <f>SmtRes!DH20</f>
        <v>14.34</v>
      </c>
      <c r="O166" s="94"/>
      <c r="P166" s="94"/>
      <c r="FQ166">
        <v>1</v>
      </c>
    </row>
    <row r="167" spans="1:173" ht="42.75" x14ac:dyDescent="0.2">
      <c r="A167" s="40"/>
      <c r="B167" s="89"/>
      <c r="C167" s="40" t="s">
        <v>1018</v>
      </c>
      <c r="D167" s="40" t="s">
        <v>1020</v>
      </c>
      <c r="E167" s="41" t="s">
        <v>881</v>
      </c>
      <c r="F167" s="42">
        <v>1.26</v>
      </c>
      <c r="G167" s="42">
        <f>ROUND(0.87,7)</f>
        <v>0.87</v>
      </c>
      <c r="H167" s="42">
        <f>SmtRes!CX21</f>
        <v>1.0962E-2</v>
      </c>
      <c r="I167" s="44">
        <f>SmtRes!CZ21</f>
        <v>494.16</v>
      </c>
      <c r="J167" s="43">
        <f>SmtRes!AJ21</f>
        <v>1.31</v>
      </c>
      <c r="K167" s="44">
        <f>ROUND(I167*J167, 2)</f>
        <v>647.35</v>
      </c>
      <c r="L167" s="43"/>
      <c r="M167" s="44">
        <f>SmtRes!DG21</f>
        <v>7.1</v>
      </c>
      <c r="O167" s="94"/>
      <c r="P167" s="94"/>
    </row>
    <row r="168" spans="1:173" ht="28.5" x14ac:dyDescent="0.2">
      <c r="A168" s="40"/>
      <c r="B168" s="89"/>
      <c r="C168" s="40" t="s">
        <v>1006</v>
      </c>
      <c r="D168" s="46" t="s">
        <v>1452</v>
      </c>
      <c r="E168" s="47" t="s">
        <v>995</v>
      </c>
      <c r="F168" s="48">
        <f>SmtRes!DO21*SmtRes!AT21</f>
        <v>1.26</v>
      </c>
      <c r="G168" s="48">
        <f>ROUND(0.87,7)</f>
        <v>0.87</v>
      </c>
      <c r="H168" s="48">
        <f>ROUND(F168*G168*H159, 7)</f>
        <v>1.0962E-2</v>
      </c>
      <c r="I168" s="49"/>
      <c r="J168" s="50"/>
      <c r="K168" s="49">
        <f>ROUND(SmtRes!AG21/SmtRes!DO21, 2)</f>
        <v>722.05</v>
      </c>
      <c r="L168" s="50"/>
      <c r="M168" s="49">
        <f>SmtRes!DH21</f>
        <v>7.92</v>
      </c>
      <c r="O168" s="94"/>
      <c r="P168" s="94"/>
      <c r="FQ168">
        <v>1</v>
      </c>
    </row>
    <row r="169" spans="1:173" ht="15" x14ac:dyDescent="0.2">
      <c r="A169" s="40"/>
      <c r="B169" s="89"/>
      <c r="C169" s="40"/>
      <c r="D169" s="56" t="s">
        <v>1454</v>
      </c>
      <c r="E169" s="41"/>
      <c r="F169" s="42"/>
      <c r="G169" s="42"/>
      <c r="H169" s="42"/>
      <c r="I169" s="44"/>
      <c r="J169" s="43"/>
      <c r="K169" s="44"/>
      <c r="L169" s="43"/>
      <c r="M169" s="44">
        <f>M161+M163+M164</f>
        <v>128.57</v>
      </c>
      <c r="O169" s="94"/>
      <c r="P169" s="94"/>
    </row>
    <row r="170" spans="1:173" ht="14.25" x14ac:dyDescent="0.2">
      <c r="A170" s="40"/>
      <c r="B170" s="89"/>
      <c r="C170" s="40"/>
      <c r="D170" s="40" t="s">
        <v>1455</v>
      </c>
      <c r="E170" s="41"/>
      <c r="F170" s="42"/>
      <c r="G170" s="42"/>
      <c r="H170" s="42"/>
      <c r="I170" s="44"/>
      <c r="J170" s="43"/>
      <c r="K170" s="44"/>
      <c r="L170" s="43"/>
      <c r="M170" s="44">
        <f>SUM(ED159:ED173)+SUM(EE159:EE173)+SUM(EF159:EF173)+SUM(EG159:EG173)+SUM(EH159:EH173)</f>
        <v>82.59</v>
      </c>
      <c r="O170" s="94"/>
      <c r="P170" s="94"/>
    </row>
    <row r="171" spans="1:173" ht="14.25" x14ac:dyDescent="0.2">
      <c r="A171" s="40"/>
      <c r="B171" s="89"/>
      <c r="C171" s="40" t="s">
        <v>186</v>
      </c>
      <c r="D171" s="40" t="s">
        <v>1456</v>
      </c>
      <c r="E171" s="41" t="s">
        <v>1316</v>
      </c>
      <c r="F171" s="42">
        <f>Source!BZ99</f>
        <v>102</v>
      </c>
      <c r="G171" s="42"/>
      <c r="H171" s="42">
        <f>Source!AT99</f>
        <v>102</v>
      </c>
      <c r="I171" s="44"/>
      <c r="J171" s="43"/>
      <c r="K171" s="44"/>
      <c r="L171" s="43"/>
      <c r="M171" s="44">
        <f>SUM(EL159:EL173)</f>
        <v>84.24</v>
      </c>
      <c r="O171" s="94"/>
      <c r="P171" s="94"/>
    </row>
    <row r="172" spans="1:173" ht="14.25" x14ac:dyDescent="0.2">
      <c r="A172" s="46"/>
      <c r="B172" s="90"/>
      <c r="C172" s="46" t="s">
        <v>187</v>
      </c>
      <c r="D172" s="46" t="s">
        <v>1457</v>
      </c>
      <c r="E172" s="47" t="s">
        <v>1316</v>
      </c>
      <c r="F172" s="48">
        <f>Source!CA99</f>
        <v>54</v>
      </c>
      <c r="G172" s="48"/>
      <c r="H172" s="48">
        <f>Source!AU99</f>
        <v>54</v>
      </c>
      <c r="I172" s="49"/>
      <c r="J172" s="50"/>
      <c r="K172" s="49"/>
      <c r="L172" s="50"/>
      <c r="M172" s="49">
        <f>SUM(EM159:EM173)</f>
        <v>44.6</v>
      </c>
      <c r="O172" s="94"/>
      <c r="P172" s="94"/>
    </row>
    <row r="173" spans="1:173" ht="15" x14ac:dyDescent="0.2">
      <c r="B173" s="85">
        <v>34</v>
      </c>
      <c r="D173" s="102" t="s">
        <v>1439</v>
      </c>
      <c r="E173" s="102"/>
      <c r="F173" s="102"/>
      <c r="G173" s="102"/>
      <c r="H173" s="102"/>
      <c r="I173" s="102"/>
      <c r="J173" s="103">
        <f>IF(F159&lt;&gt;0,L173/F159, 0)</f>
        <v>25741.000000000004</v>
      </c>
      <c r="K173" s="103"/>
      <c r="L173" s="103">
        <f>M161+M163+M171+M172+M164</f>
        <v>257.41000000000003</v>
      </c>
      <c r="M173" s="103"/>
      <c r="O173" s="94">
        <f>L173*1.038</f>
        <v>267.19158000000004</v>
      </c>
      <c r="P173" s="94">
        <f>L173*1.0795</f>
        <v>277.87409500000001</v>
      </c>
      <c r="DP173">
        <f>ROUND((Source!AT99/100)*((ROUND(SUMIF(SmtRes!AQ18:'SmtRes'!AQ21,"=1",SmtRes!AD18:'SmtRes'!AD21)*Source!I99, 2)+ROUND(SUMIF(SmtRes!AQ18:'SmtRes'!AQ21,"=1",SmtRes!AC18:'SmtRes'!AC21)*Source!I99, 2))), 2)</f>
        <v>23.31</v>
      </c>
      <c r="DQ173">
        <f>ROUND((Source!AU99/100)*((ROUND(SUMIF(SmtRes!AQ18:'SmtRes'!AQ21,"=1",SmtRes!AD18:'SmtRes'!AD21)*Source!I99, 2)+ROUND(SUMIF(SmtRes!AQ18:'SmtRes'!AQ21,"=1",SmtRes!AC18:'SmtRes'!AC21)*Source!I99, 2))), 2)</f>
        <v>12.34</v>
      </c>
      <c r="DZ173" s="51">
        <f>M161+M163+M171+M172+M164</f>
        <v>257.41000000000003</v>
      </c>
      <c r="EA173" s="51">
        <f>M163</f>
        <v>45.980000000000004</v>
      </c>
      <c r="EC173" t="s">
        <v>1440</v>
      </c>
      <c r="ED173" s="51">
        <f>M161</f>
        <v>60.33</v>
      </c>
      <c r="EF173" s="51">
        <f>M164</f>
        <v>22.259999999999998</v>
      </c>
      <c r="EH173" t="s">
        <v>1440</v>
      </c>
      <c r="EI173">
        <f>0</f>
        <v>0</v>
      </c>
      <c r="EL173">
        <f>Source!X99</f>
        <v>84.24</v>
      </c>
      <c r="EM173">
        <f>Source!Y99</f>
        <v>44.6</v>
      </c>
      <c r="FP173">
        <v>1</v>
      </c>
    </row>
    <row r="174" spans="1:173" ht="92.25" x14ac:dyDescent="0.2">
      <c r="A174" s="38" t="s">
        <v>200</v>
      </c>
      <c r="B174" s="87"/>
      <c r="C174" s="40" t="s">
        <v>1466</v>
      </c>
      <c r="D174" s="40" t="s">
        <v>1467</v>
      </c>
      <c r="E174" s="41" t="str">
        <f>Source!H100</f>
        <v>100 м2</v>
      </c>
      <c r="F174" s="42">
        <f>Source!K100</f>
        <v>0.01</v>
      </c>
      <c r="G174" s="42"/>
      <c r="H174" s="42">
        <f>Source!I100</f>
        <v>0.01</v>
      </c>
      <c r="I174" s="44"/>
      <c r="J174" s="43"/>
      <c r="K174" s="44"/>
      <c r="L174" s="43"/>
      <c r="M174" s="44"/>
      <c r="O174" s="94"/>
      <c r="P174" s="94"/>
    </row>
    <row r="175" spans="1:173" x14ac:dyDescent="0.2">
      <c r="D175" s="55" t="str">
        <f>"Объем: "&amp;Source!I100&amp;"=1/"&amp;"100"</f>
        <v>Объем: 0,01=1/100</v>
      </c>
      <c r="O175" s="94"/>
      <c r="P175" s="94"/>
    </row>
    <row r="176" spans="1:173" ht="15" x14ac:dyDescent="0.2">
      <c r="A176" s="39"/>
      <c r="B176" s="88"/>
      <c r="C176" s="42">
        <v>1</v>
      </c>
      <c r="D176" s="39" t="s">
        <v>1449</v>
      </c>
      <c r="E176" s="41" t="s">
        <v>995</v>
      </c>
      <c r="F176" s="54"/>
      <c r="G176" s="42"/>
      <c r="H176" s="42">
        <f>Source!U100</f>
        <v>0.16251599999999999</v>
      </c>
      <c r="I176" s="42"/>
      <c r="J176" s="42"/>
      <c r="K176" s="42"/>
      <c r="L176" s="42"/>
      <c r="M176" s="53">
        <f>SUM(M177:M177)-SUMIF(FQ177:FQ177, 1, M177:M177)</f>
        <v>93.09</v>
      </c>
      <c r="O176" s="94"/>
      <c r="P176" s="94"/>
    </row>
    <row r="177" spans="1:173" ht="14.25" x14ac:dyDescent="0.2">
      <c r="A177" s="40"/>
      <c r="B177" s="89"/>
      <c r="C177" s="40" t="s">
        <v>1023</v>
      </c>
      <c r="D177" s="46" t="s">
        <v>1024</v>
      </c>
      <c r="E177" s="47" t="s">
        <v>995</v>
      </c>
      <c r="F177" s="48">
        <v>18.68</v>
      </c>
      <c r="G177" s="48">
        <f>ROUND(0.87,7)</f>
        <v>0.87</v>
      </c>
      <c r="H177" s="48">
        <f>SmtRes!CX22</f>
        <v>0.16251599999999999</v>
      </c>
      <c r="I177" s="49"/>
      <c r="J177" s="50"/>
      <c r="K177" s="49">
        <f>SmtRes!CZ22</f>
        <v>572.79</v>
      </c>
      <c r="L177" s="50"/>
      <c r="M177" s="49">
        <f>SmtRes!DI22</f>
        <v>93.09</v>
      </c>
      <c r="O177" s="94"/>
      <c r="P177" s="94"/>
    </row>
    <row r="178" spans="1:173" ht="15" x14ac:dyDescent="0.2">
      <c r="A178" s="40"/>
      <c r="B178" s="89"/>
      <c r="C178" s="40"/>
      <c r="D178" s="56" t="s">
        <v>1454</v>
      </c>
      <c r="E178" s="41"/>
      <c r="F178" s="42"/>
      <c r="G178" s="42"/>
      <c r="H178" s="42"/>
      <c r="I178" s="44"/>
      <c r="J178" s="43"/>
      <c r="K178" s="44"/>
      <c r="L178" s="43"/>
      <c r="M178" s="44">
        <f>M176</f>
        <v>93.09</v>
      </c>
      <c r="O178" s="94"/>
      <c r="P178" s="94"/>
    </row>
    <row r="179" spans="1:173" ht="14.25" x14ac:dyDescent="0.2">
      <c r="A179" s="40"/>
      <c r="B179" s="89"/>
      <c r="C179" s="40"/>
      <c r="D179" s="40" t="s">
        <v>1455</v>
      </c>
      <c r="E179" s="41"/>
      <c r="F179" s="42"/>
      <c r="G179" s="42"/>
      <c r="H179" s="42"/>
      <c r="I179" s="44"/>
      <c r="J179" s="43"/>
      <c r="K179" s="44"/>
      <c r="L179" s="43"/>
      <c r="M179" s="44">
        <f>SUM(ED174:ED182)+SUM(EE174:EE182)+SUM(EF174:EF182)+SUM(EG174:EG182)+SUM(EH174:EH182)</f>
        <v>93.09</v>
      </c>
      <c r="O179" s="94"/>
      <c r="P179" s="94"/>
    </row>
    <row r="180" spans="1:173" ht="14.25" x14ac:dyDescent="0.2">
      <c r="A180" s="40"/>
      <c r="B180" s="89"/>
      <c r="C180" s="40" t="s">
        <v>186</v>
      </c>
      <c r="D180" s="40" t="s">
        <v>1456</v>
      </c>
      <c r="E180" s="41" t="s">
        <v>1316</v>
      </c>
      <c r="F180" s="42">
        <f>Source!BZ100</f>
        <v>102</v>
      </c>
      <c r="G180" s="42"/>
      <c r="H180" s="42">
        <f>Source!AT100</f>
        <v>102</v>
      </c>
      <c r="I180" s="44"/>
      <c r="J180" s="43"/>
      <c r="K180" s="44"/>
      <c r="L180" s="43"/>
      <c r="M180" s="44">
        <f>SUM(EL174:EL182)</f>
        <v>94.95</v>
      </c>
      <c r="O180" s="94"/>
      <c r="P180" s="94"/>
    </row>
    <row r="181" spans="1:173" ht="14.25" x14ac:dyDescent="0.2">
      <c r="A181" s="46"/>
      <c r="B181" s="90"/>
      <c r="C181" s="46" t="s">
        <v>187</v>
      </c>
      <c r="D181" s="46" t="s">
        <v>1457</v>
      </c>
      <c r="E181" s="47" t="s">
        <v>1316</v>
      </c>
      <c r="F181" s="48">
        <f>Source!CA100</f>
        <v>54</v>
      </c>
      <c r="G181" s="48"/>
      <c r="H181" s="48">
        <f>Source!AU100</f>
        <v>54</v>
      </c>
      <c r="I181" s="49"/>
      <c r="J181" s="50"/>
      <c r="K181" s="49"/>
      <c r="L181" s="50"/>
      <c r="M181" s="49">
        <f>SUM(EM174:EM182)</f>
        <v>50.27</v>
      </c>
      <c r="O181" s="94"/>
      <c r="P181" s="94"/>
    </row>
    <row r="182" spans="1:173" ht="15" x14ac:dyDescent="0.2">
      <c r="B182" s="85">
        <v>35</v>
      </c>
      <c r="D182" s="102" t="s">
        <v>1439</v>
      </c>
      <c r="E182" s="102"/>
      <c r="F182" s="102"/>
      <c r="G182" s="102"/>
      <c r="H182" s="102"/>
      <c r="I182" s="102"/>
      <c r="J182" s="103">
        <f>IF(F174&lt;&gt;0,L182/F174, 0)</f>
        <v>23831.000000000004</v>
      </c>
      <c r="K182" s="103"/>
      <c r="L182" s="103">
        <f>M176+M180+M181</f>
        <v>238.31000000000003</v>
      </c>
      <c r="M182" s="103"/>
      <c r="O182" s="94">
        <f>L182*1.038</f>
        <v>247.36578000000003</v>
      </c>
      <c r="P182" s="94">
        <f>L182*1.0795</f>
        <v>257.25564500000002</v>
      </c>
      <c r="DP182">
        <f>ROUND((Source!AT100/100)*((ROUND(SUMIF(SmtRes!AQ22:'SmtRes'!AQ22,"=1",SmtRes!AD22:'SmtRes'!AD22)*Source!I100, 2)+ROUND(SUMIF(SmtRes!AQ22:'SmtRes'!AQ22,"=1",SmtRes!AC22:'SmtRes'!AC22)*Source!I100, 2))), 2)</f>
        <v>5.84</v>
      </c>
      <c r="DQ182">
        <f>ROUND((Source!AU100/100)*((ROUND(SUMIF(SmtRes!AQ22:'SmtRes'!AQ22,"=1",SmtRes!AD22:'SmtRes'!AD22)*Source!I100, 2)+ROUND(SUMIF(SmtRes!AQ22:'SmtRes'!AQ22,"=1",SmtRes!AC22:'SmtRes'!AC22)*Source!I100, 2))), 2)</f>
        <v>3.09</v>
      </c>
      <c r="DZ182" s="51">
        <f>M176+M180+M181</f>
        <v>238.31000000000003</v>
      </c>
      <c r="EA182">
        <f>0</f>
        <v>0</v>
      </c>
      <c r="EC182" t="s">
        <v>1440</v>
      </c>
      <c r="ED182" s="51">
        <f>M176</f>
        <v>93.09</v>
      </c>
      <c r="EF182">
        <f>0</f>
        <v>0</v>
      </c>
      <c r="EH182" t="s">
        <v>1440</v>
      </c>
      <c r="EI182">
        <f>0</f>
        <v>0</v>
      </c>
      <c r="EL182">
        <f>Source!X100</f>
        <v>94.95</v>
      </c>
      <c r="EM182">
        <f>Source!Y100</f>
        <v>50.27</v>
      </c>
      <c r="FP182">
        <v>1</v>
      </c>
    </row>
    <row r="183" spans="1:173" ht="92.25" x14ac:dyDescent="0.2">
      <c r="A183" s="38" t="s">
        <v>205</v>
      </c>
      <c r="B183" s="87"/>
      <c r="C183" s="40" t="s">
        <v>1468</v>
      </c>
      <c r="D183" s="40" t="s">
        <v>1469</v>
      </c>
      <c r="E183" s="41" t="str">
        <f>Source!H101</f>
        <v>100 м</v>
      </c>
      <c r="F183" s="42">
        <f>Source!K101</f>
        <v>0.01</v>
      </c>
      <c r="G183" s="42"/>
      <c r="H183" s="42">
        <f>Source!I101</f>
        <v>0.01</v>
      </c>
      <c r="I183" s="44"/>
      <c r="J183" s="43"/>
      <c r="K183" s="44"/>
      <c r="L183" s="43"/>
      <c r="M183" s="44"/>
      <c r="O183" s="94"/>
      <c r="P183" s="94"/>
    </row>
    <row r="184" spans="1:173" x14ac:dyDescent="0.2">
      <c r="D184" s="55" t="str">
        <f>"Объем: "&amp;Source!I101&amp;"=1/"&amp;"100"</f>
        <v>Объем: 0,01=1/100</v>
      </c>
      <c r="O184" s="94"/>
      <c r="P184" s="94"/>
    </row>
    <row r="185" spans="1:173" ht="15" x14ac:dyDescent="0.2">
      <c r="A185" s="39"/>
      <c r="B185" s="88"/>
      <c r="C185" s="42">
        <v>1</v>
      </c>
      <c r="D185" s="39" t="s">
        <v>1449</v>
      </c>
      <c r="E185" s="41" t="s">
        <v>995</v>
      </c>
      <c r="F185" s="54"/>
      <c r="G185" s="42"/>
      <c r="H185" s="42">
        <f>Source!U101</f>
        <v>0.190443</v>
      </c>
      <c r="I185" s="42"/>
      <c r="J185" s="42"/>
      <c r="K185" s="42"/>
      <c r="L185" s="42"/>
      <c r="M185" s="53">
        <f>SUM(M186:M186)-SUMIF(FQ186:FQ186, 1, M186:M186)</f>
        <v>116.99</v>
      </c>
      <c r="O185" s="94"/>
      <c r="P185" s="94"/>
    </row>
    <row r="186" spans="1:173" ht="14.25" x14ac:dyDescent="0.2">
      <c r="A186" s="40"/>
      <c r="B186" s="89"/>
      <c r="C186" s="40" t="s">
        <v>1025</v>
      </c>
      <c r="D186" s="40" t="s">
        <v>1026</v>
      </c>
      <c r="E186" s="41" t="s">
        <v>995</v>
      </c>
      <c r="F186" s="42">
        <v>21.89</v>
      </c>
      <c r="G186" s="42">
        <f>ROUND(0.87,7)</f>
        <v>0.87</v>
      </c>
      <c r="H186" s="42">
        <f>SmtRes!CX23</f>
        <v>0.190443</v>
      </c>
      <c r="I186" s="44"/>
      <c r="J186" s="43"/>
      <c r="K186" s="44">
        <f>SmtRes!CZ23</f>
        <v>614.28</v>
      </c>
      <c r="L186" s="43"/>
      <c r="M186" s="44">
        <f>SmtRes!DI23</f>
        <v>116.99</v>
      </c>
      <c r="O186" s="94"/>
      <c r="P186" s="94"/>
    </row>
    <row r="187" spans="1:173" ht="15" x14ac:dyDescent="0.2">
      <c r="A187" s="39"/>
      <c r="B187" s="88"/>
      <c r="C187" s="42">
        <v>2</v>
      </c>
      <c r="D187" s="39" t="s">
        <v>1450</v>
      </c>
      <c r="E187" s="41"/>
      <c r="F187" s="54"/>
      <c r="G187" s="42"/>
      <c r="H187" s="42"/>
      <c r="I187" s="42"/>
      <c r="J187" s="42"/>
      <c r="K187" s="42"/>
      <c r="L187" s="42"/>
      <c r="M187" s="53">
        <f>SUM(M188:M200)-SUMIF(FQ188:FQ200, 1, M188:M200)</f>
        <v>103.13</v>
      </c>
      <c r="O187" s="94"/>
      <c r="P187" s="94"/>
    </row>
    <row r="188" spans="1:173" ht="15" x14ac:dyDescent="0.2">
      <c r="A188" s="39"/>
      <c r="B188" s="88"/>
      <c r="C188" s="42"/>
      <c r="D188" s="39" t="s">
        <v>1453</v>
      </c>
      <c r="E188" s="41" t="s">
        <v>995</v>
      </c>
      <c r="F188" s="54"/>
      <c r="G188" s="42"/>
      <c r="H188" s="42">
        <f>Source!V101</f>
        <v>3.9323999999999998E-2</v>
      </c>
      <c r="I188" s="42"/>
      <c r="J188" s="42"/>
      <c r="K188" s="42"/>
      <c r="L188" s="42"/>
      <c r="M188" s="53">
        <f>SUMIF(FQ189:FQ200, 1, M189:M200)</f>
        <v>31.560000000000006</v>
      </c>
      <c r="O188" s="94"/>
      <c r="P188" s="94"/>
      <c r="FQ188">
        <v>1</v>
      </c>
    </row>
    <row r="189" spans="1:173" ht="71.25" x14ac:dyDescent="0.2">
      <c r="A189" s="40"/>
      <c r="B189" s="89"/>
      <c r="C189" s="40" t="s">
        <v>1027</v>
      </c>
      <c r="D189" s="40" t="s">
        <v>1029</v>
      </c>
      <c r="E189" s="41" t="s">
        <v>881</v>
      </c>
      <c r="F189" s="42">
        <v>0.13</v>
      </c>
      <c r="G189" s="42">
        <f t="shared" ref="G189:G200" si="1">ROUND(0.87,7)</f>
        <v>0.87</v>
      </c>
      <c r="H189" s="42">
        <f>SmtRes!CX25</f>
        <v>1.1310000000000001E-3</v>
      </c>
      <c r="I189" s="44"/>
      <c r="J189" s="43"/>
      <c r="K189" s="44">
        <f>SmtRes!CZ25</f>
        <v>1593.71</v>
      </c>
      <c r="L189" s="43"/>
      <c r="M189" s="44">
        <f>SmtRes!DG25</f>
        <v>1.8</v>
      </c>
      <c r="O189" s="94"/>
      <c r="P189" s="94"/>
    </row>
    <row r="190" spans="1:173" ht="28.5" x14ac:dyDescent="0.2">
      <c r="A190" s="40"/>
      <c r="B190" s="89"/>
      <c r="C190" s="40" t="s">
        <v>999</v>
      </c>
      <c r="D190" s="40" t="s">
        <v>1451</v>
      </c>
      <c r="E190" s="41" t="s">
        <v>995</v>
      </c>
      <c r="F190" s="42">
        <f>SmtRes!DO25*SmtRes!AT25</f>
        <v>0.13</v>
      </c>
      <c r="G190" s="42">
        <f t="shared" si="1"/>
        <v>0.87</v>
      </c>
      <c r="H190" s="42">
        <f>ROUND(F190*G190*H183, 7)</f>
        <v>1.1310000000000001E-3</v>
      </c>
      <c r="I190" s="44"/>
      <c r="J190" s="43"/>
      <c r="K190" s="44">
        <f>ROUND(SmtRes!AG25/SmtRes!DO25, 2)</f>
        <v>829.81</v>
      </c>
      <c r="L190" s="43"/>
      <c r="M190" s="44">
        <f>SmtRes!DH25</f>
        <v>0.94</v>
      </c>
      <c r="O190" s="94"/>
      <c r="P190" s="94"/>
      <c r="FQ190">
        <v>1</v>
      </c>
    </row>
    <row r="191" spans="1:173" ht="57" x14ac:dyDescent="0.2">
      <c r="A191" s="40"/>
      <c r="B191" s="89"/>
      <c r="C191" s="40" t="s">
        <v>1030</v>
      </c>
      <c r="D191" s="40" t="s">
        <v>1032</v>
      </c>
      <c r="E191" s="41" t="s">
        <v>881</v>
      </c>
      <c r="F191" s="42">
        <v>0.6</v>
      </c>
      <c r="G191" s="42">
        <f t="shared" si="1"/>
        <v>0.87</v>
      </c>
      <c r="H191" s="42">
        <f>SmtRes!CX26</f>
        <v>5.2199999999999998E-3</v>
      </c>
      <c r="I191" s="44">
        <f>SmtRes!CZ26</f>
        <v>95.25</v>
      </c>
      <c r="J191" s="43">
        <f>SmtRes!AJ26</f>
        <v>1.4</v>
      </c>
      <c r="K191" s="44">
        <f>ROUND(I191*J191, 2)</f>
        <v>133.35</v>
      </c>
      <c r="L191" s="43"/>
      <c r="M191" s="44">
        <f>SmtRes!DG26</f>
        <v>0.7</v>
      </c>
      <c r="O191" s="94"/>
      <c r="P191" s="94"/>
    </row>
    <row r="192" spans="1:173" ht="42.75" x14ac:dyDescent="0.2">
      <c r="A192" s="40"/>
      <c r="B192" s="89"/>
      <c r="C192" s="40" t="s">
        <v>1033</v>
      </c>
      <c r="D192" s="40" t="s">
        <v>1035</v>
      </c>
      <c r="E192" s="41" t="s">
        <v>881</v>
      </c>
      <c r="F192" s="42">
        <v>8.36</v>
      </c>
      <c r="G192" s="42">
        <f t="shared" si="1"/>
        <v>0.87</v>
      </c>
      <c r="H192" s="42">
        <f>SmtRes!CX27</f>
        <v>7.2732000000000005E-2</v>
      </c>
      <c r="I192" s="44">
        <f>SmtRes!CZ27</f>
        <v>100.65</v>
      </c>
      <c r="J192" s="43">
        <f>SmtRes!AJ27</f>
        <v>1.19</v>
      </c>
      <c r="K192" s="44">
        <f>ROUND(I192*J192, 2)</f>
        <v>119.77</v>
      </c>
      <c r="L192" s="43"/>
      <c r="M192" s="44">
        <f>SmtRes!DG27</f>
        <v>8.7100000000000009</v>
      </c>
      <c r="O192" s="94"/>
      <c r="P192" s="94"/>
    </row>
    <row r="193" spans="1:173" ht="57" x14ac:dyDescent="0.2">
      <c r="A193" s="40"/>
      <c r="B193" s="89"/>
      <c r="C193" s="40" t="s">
        <v>1036</v>
      </c>
      <c r="D193" s="40" t="s">
        <v>1038</v>
      </c>
      <c r="E193" s="41" t="s">
        <v>881</v>
      </c>
      <c r="F193" s="42">
        <v>3.25</v>
      </c>
      <c r="G193" s="42">
        <f t="shared" si="1"/>
        <v>0.87</v>
      </c>
      <c r="H193" s="42">
        <f>SmtRes!CX28</f>
        <v>2.8275000000000002E-2</v>
      </c>
      <c r="I193" s="44">
        <f>SmtRes!CZ28</f>
        <v>2007.7</v>
      </c>
      <c r="J193" s="43">
        <f>SmtRes!AJ28</f>
        <v>1.4</v>
      </c>
      <c r="K193" s="44">
        <f>ROUND(I193*J193, 2)</f>
        <v>2810.78</v>
      </c>
      <c r="L193" s="43"/>
      <c r="M193" s="44">
        <f>SmtRes!DG28</f>
        <v>79.47</v>
      </c>
      <c r="O193" s="94"/>
      <c r="P193" s="94"/>
    </row>
    <row r="194" spans="1:173" ht="28.5" x14ac:dyDescent="0.2">
      <c r="A194" s="40"/>
      <c r="B194" s="89"/>
      <c r="C194" s="40" t="s">
        <v>999</v>
      </c>
      <c r="D194" s="40" t="s">
        <v>1451</v>
      </c>
      <c r="E194" s="41" t="s">
        <v>995</v>
      </c>
      <c r="F194" s="42">
        <f>SmtRes!DO28*SmtRes!AT28</f>
        <v>3.25</v>
      </c>
      <c r="G194" s="42">
        <f t="shared" si="1"/>
        <v>0.87</v>
      </c>
      <c r="H194" s="42">
        <f>ROUND(F194*G194*H183, 7)</f>
        <v>2.8275000000000002E-2</v>
      </c>
      <c r="I194" s="44"/>
      <c r="J194" s="43"/>
      <c r="K194" s="44">
        <f>ROUND(SmtRes!AG28/SmtRes!DO28, 2)</f>
        <v>829.81</v>
      </c>
      <c r="L194" s="43"/>
      <c r="M194" s="44">
        <f>SmtRes!DH28</f>
        <v>23.46</v>
      </c>
      <c r="O194" s="94"/>
      <c r="P194" s="94"/>
      <c r="FQ194">
        <v>1</v>
      </c>
    </row>
    <row r="195" spans="1:173" ht="28.5" x14ac:dyDescent="0.2">
      <c r="A195" s="40"/>
      <c r="B195" s="89"/>
      <c r="C195" s="40" t="s">
        <v>1039</v>
      </c>
      <c r="D195" s="40" t="s">
        <v>1041</v>
      </c>
      <c r="E195" s="41" t="s">
        <v>881</v>
      </c>
      <c r="F195" s="42">
        <v>0.92</v>
      </c>
      <c r="G195" s="42">
        <f t="shared" si="1"/>
        <v>0.87</v>
      </c>
      <c r="H195" s="42">
        <f>SmtRes!CX29</f>
        <v>8.0040000000000007E-3</v>
      </c>
      <c r="I195" s="44"/>
      <c r="J195" s="43"/>
      <c r="K195" s="44">
        <f>SmtRes!CZ29</f>
        <v>1451.35</v>
      </c>
      <c r="L195" s="43"/>
      <c r="M195" s="44">
        <f>SmtRes!DG29</f>
        <v>11.62</v>
      </c>
      <c r="O195" s="94"/>
      <c r="P195" s="94"/>
    </row>
    <row r="196" spans="1:173" ht="28.5" x14ac:dyDescent="0.2">
      <c r="A196" s="40"/>
      <c r="B196" s="89"/>
      <c r="C196" s="40" t="s">
        <v>1006</v>
      </c>
      <c r="D196" s="40" t="s">
        <v>1452</v>
      </c>
      <c r="E196" s="41" t="s">
        <v>995</v>
      </c>
      <c r="F196" s="42">
        <f>SmtRes!DO29*SmtRes!AT29</f>
        <v>0.92</v>
      </c>
      <c r="G196" s="42">
        <f t="shared" si="1"/>
        <v>0.87</v>
      </c>
      <c r="H196" s="42">
        <f>ROUND(F196*G196*H183, 7)</f>
        <v>8.0040000000000007E-3</v>
      </c>
      <c r="I196" s="44"/>
      <c r="J196" s="43"/>
      <c r="K196" s="44">
        <f>ROUND(SmtRes!AG29/SmtRes!DO29, 2)</f>
        <v>722.05</v>
      </c>
      <c r="L196" s="43"/>
      <c r="M196" s="44">
        <f>SmtRes!DH29</f>
        <v>5.78</v>
      </c>
      <c r="O196" s="94"/>
      <c r="P196" s="94"/>
      <c r="FQ196">
        <v>1</v>
      </c>
    </row>
    <row r="197" spans="1:173" ht="28.5" x14ac:dyDescent="0.2">
      <c r="A197" s="40"/>
      <c r="B197" s="89"/>
      <c r="C197" s="40" t="s">
        <v>1042</v>
      </c>
      <c r="D197" s="40" t="s">
        <v>1044</v>
      </c>
      <c r="E197" s="41" t="s">
        <v>881</v>
      </c>
      <c r="F197" s="42">
        <v>0.03</v>
      </c>
      <c r="G197" s="42">
        <f t="shared" si="1"/>
        <v>0.87</v>
      </c>
      <c r="H197" s="42">
        <f>SmtRes!CX30</f>
        <v>2.61E-4</v>
      </c>
      <c r="I197" s="44"/>
      <c r="J197" s="43"/>
      <c r="K197" s="44">
        <f>SmtRes!CZ30</f>
        <v>643.29</v>
      </c>
      <c r="L197" s="43"/>
      <c r="M197" s="44">
        <f>SmtRes!DG30</f>
        <v>0.17</v>
      </c>
      <c r="O197" s="94"/>
      <c r="P197" s="94"/>
    </row>
    <row r="198" spans="1:173" ht="28.5" x14ac:dyDescent="0.2">
      <c r="A198" s="40"/>
      <c r="B198" s="89"/>
      <c r="C198" s="40" t="s">
        <v>1006</v>
      </c>
      <c r="D198" s="40" t="s">
        <v>1452</v>
      </c>
      <c r="E198" s="41" t="s">
        <v>995</v>
      </c>
      <c r="F198" s="42">
        <f>SmtRes!DO30*SmtRes!AT30</f>
        <v>0.03</v>
      </c>
      <c r="G198" s="42">
        <f t="shared" si="1"/>
        <v>0.87</v>
      </c>
      <c r="H198" s="42">
        <f>ROUND(F198*G198*H183, 7)</f>
        <v>2.61E-4</v>
      </c>
      <c r="I198" s="44"/>
      <c r="J198" s="43"/>
      <c r="K198" s="44">
        <f>ROUND(SmtRes!AG30/SmtRes!DO30, 2)</f>
        <v>722.05</v>
      </c>
      <c r="L198" s="43"/>
      <c r="M198" s="44">
        <f>SmtRes!DH30</f>
        <v>0.19</v>
      </c>
      <c r="O198" s="94"/>
      <c r="P198" s="94"/>
      <c r="FQ198">
        <v>1</v>
      </c>
    </row>
    <row r="199" spans="1:173" ht="57" x14ac:dyDescent="0.2">
      <c r="A199" s="40"/>
      <c r="B199" s="89"/>
      <c r="C199" s="40" t="s">
        <v>1003</v>
      </c>
      <c r="D199" s="40" t="s">
        <v>1005</v>
      </c>
      <c r="E199" s="41" t="s">
        <v>881</v>
      </c>
      <c r="F199" s="42">
        <v>0.19</v>
      </c>
      <c r="G199" s="42">
        <f t="shared" si="1"/>
        <v>0.87</v>
      </c>
      <c r="H199" s="42">
        <f>SmtRes!CX31</f>
        <v>1.653E-3</v>
      </c>
      <c r="I199" s="44"/>
      <c r="J199" s="43"/>
      <c r="K199" s="44">
        <f>SmtRes!CZ31</f>
        <v>401.15</v>
      </c>
      <c r="L199" s="43"/>
      <c r="M199" s="44">
        <f>SmtRes!DG31</f>
        <v>0.66</v>
      </c>
      <c r="O199" s="94"/>
      <c r="P199" s="94"/>
    </row>
    <row r="200" spans="1:173" ht="28.5" x14ac:dyDescent="0.2">
      <c r="A200" s="40"/>
      <c r="B200" s="89"/>
      <c r="C200" s="40" t="s">
        <v>1006</v>
      </c>
      <c r="D200" s="40" t="s">
        <v>1452</v>
      </c>
      <c r="E200" s="41" t="s">
        <v>995</v>
      </c>
      <c r="F200" s="42">
        <f>SmtRes!DO31*SmtRes!AT31</f>
        <v>0.19</v>
      </c>
      <c r="G200" s="42">
        <f t="shared" si="1"/>
        <v>0.87</v>
      </c>
      <c r="H200" s="42">
        <f>ROUND(F200*G200*H183, 7)</f>
        <v>1.653E-3</v>
      </c>
      <c r="I200" s="44"/>
      <c r="J200" s="43"/>
      <c r="K200" s="44">
        <f>ROUND(SmtRes!AG31/SmtRes!DO31, 2)</f>
        <v>722.05</v>
      </c>
      <c r="L200" s="43"/>
      <c r="M200" s="44">
        <f>SmtRes!DH31</f>
        <v>1.19</v>
      </c>
      <c r="O200" s="94"/>
      <c r="P200" s="94"/>
      <c r="FQ200">
        <v>1</v>
      </c>
    </row>
    <row r="201" spans="1:173" ht="15" hidden="1" customHeight="1" x14ac:dyDescent="0.2">
      <c r="A201" s="39"/>
      <c r="B201" s="88"/>
      <c r="C201" s="42">
        <v>4</v>
      </c>
      <c r="D201" s="39" t="s">
        <v>1460</v>
      </c>
      <c r="E201" s="41"/>
      <c r="F201" s="54"/>
      <c r="G201" s="42"/>
      <c r="H201" s="42"/>
      <c r="I201" s="42"/>
      <c r="J201" s="42"/>
      <c r="K201" s="42"/>
      <c r="L201" s="42"/>
      <c r="M201" s="53">
        <f>SUM(M202:M204)-SUMIF(FQ202:FQ204, 1, M202:M204)</f>
        <v>0</v>
      </c>
      <c r="O201" s="94"/>
      <c r="P201" s="94"/>
    </row>
    <row r="202" spans="1:173" ht="14.25" x14ac:dyDescent="0.2">
      <c r="A202" s="40"/>
      <c r="B202" s="89"/>
      <c r="C202" s="40" t="s">
        <v>1045</v>
      </c>
      <c r="D202" s="40" t="s">
        <v>1047</v>
      </c>
      <c r="E202" s="41" t="s">
        <v>747</v>
      </c>
      <c r="F202" s="42">
        <v>0.01</v>
      </c>
      <c r="G202" s="42">
        <f>ROUND(0,7)</f>
        <v>0</v>
      </c>
      <c r="H202" s="42">
        <f>SmtRes!CX32</f>
        <v>0</v>
      </c>
      <c r="I202" s="44">
        <f>SmtRes!CZ32</f>
        <v>22876.38</v>
      </c>
      <c r="J202" s="43">
        <f>SmtRes!AI32</f>
        <v>1.1000000000000001</v>
      </c>
      <c r="K202" s="44">
        <f>ROUND(I202*J202, 2)</f>
        <v>25164.02</v>
      </c>
      <c r="L202" s="43"/>
      <c r="M202" s="44">
        <f>SmtRes!DF32</f>
        <v>0</v>
      </c>
      <c r="O202" s="94"/>
      <c r="P202" s="94"/>
    </row>
    <row r="203" spans="1:173" ht="14.25" x14ac:dyDescent="0.2">
      <c r="A203" s="40"/>
      <c r="B203" s="89"/>
      <c r="C203" s="40" t="s">
        <v>1050</v>
      </c>
      <c r="D203" s="40" t="s">
        <v>1052</v>
      </c>
      <c r="E203" s="41" t="s">
        <v>348</v>
      </c>
      <c r="F203" s="42">
        <v>3.5</v>
      </c>
      <c r="G203" s="42">
        <f>ROUND(0,7)</f>
        <v>0</v>
      </c>
      <c r="H203" s="42">
        <f>SmtRes!CX34</f>
        <v>0</v>
      </c>
      <c r="I203" s="44">
        <f>SmtRes!CZ34</f>
        <v>35.71</v>
      </c>
      <c r="J203" s="43">
        <f>SmtRes!AI34</f>
        <v>1.53</v>
      </c>
      <c r="K203" s="44">
        <f>ROUND(I203*J203, 2)</f>
        <v>54.64</v>
      </c>
      <c r="L203" s="43"/>
      <c r="M203" s="44">
        <f>SmtRes!DF34</f>
        <v>0</v>
      </c>
      <c r="O203" s="94"/>
      <c r="P203" s="94"/>
    </row>
    <row r="204" spans="1:173" ht="28.5" x14ac:dyDescent="0.2">
      <c r="A204" s="40"/>
      <c r="B204" s="89"/>
      <c r="C204" s="40" t="s">
        <v>1056</v>
      </c>
      <c r="D204" s="40" t="s">
        <v>1058</v>
      </c>
      <c r="E204" s="41" t="s">
        <v>348</v>
      </c>
      <c r="F204" s="42">
        <v>2</v>
      </c>
      <c r="G204" s="42">
        <f>ROUND(0,7)</f>
        <v>0</v>
      </c>
      <c r="H204" s="42">
        <f>SmtRes!CX36</f>
        <v>0</v>
      </c>
      <c r="I204" s="44">
        <f>SmtRes!CZ36</f>
        <v>565.20000000000005</v>
      </c>
      <c r="J204" s="43">
        <f>SmtRes!AI36</f>
        <v>1.8</v>
      </c>
      <c r="K204" s="44">
        <f>ROUND(I204*J204, 2)</f>
        <v>1017.36</v>
      </c>
      <c r="L204" s="43"/>
      <c r="M204" s="44">
        <f>SmtRes!DF36</f>
        <v>0</v>
      </c>
      <c r="O204" s="94"/>
      <c r="P204" s="94"/>
    </row>
    <row r="205" spans="1:173" ht="14.25" x14ac:dyDescent="0.2">
      <c r="A205" s="40"/>
      <c r="B205" s="89"/>
      <c r="C205" s="40" t="str">
        <f>EtalonRes!I33</f>
        <v>01.2.03.03</v>
      </c>
      <c r="D205" s="40" t="str">
        <f>EtalonRes!K33</f>
        <v>Мастика</v>
      </c>
      <c r="E205" s="41" t="str">
        <f>EtalonRes!O33</f>
        <v>т</v>
      </c>
      <c r="F205" s="42">
        <f>EtalonRes!X33</f>
        <v>7.0000000000000007E-2</v>
      </c>
      <c r="G205" s="42">
        <f>ROUND(0,7)</f>
        <v>0</v>
      </c>
      <c r="H205" s="42">
        <f>ROUND(EtalonRes!AG33*Source!I101, 7)</f>
        <v>0</v>
      </c>
      <c r="I205" s="44"/>
      <c r="J205" s="43"/>
      <c r="K205" s="44"/>
      <c r="L205" s="43"/>
      <c r="M205" s="44"/>
      <c r="O205" s="94"/>
      <c r="P205" s="94"/>
    </row>
    <row r="206" spans="1:173" ht="14.25" x14ac:dyDescent="0.2">
      <c r="A206" s="40"/>
      <c r="B206" s="89"/>
      <c r="C206" s="40" t="str">
        <f>EtalonRes!I35</f>
        <v>01.7.07.26</v>
      </c>
      <c r="D206" s="46" t="str">
        <f>EtalonRes!K35</f>
        <v>Шнур полиуретановый</v>
      </c>
      <c r="E206" s="47" t="str">
        <f>EtalonRes!O35</f>
        <v>10 м</v>
      </c>
      <c r="F206" s="48">
        <f>EtalonRes!X35</f>
        <v>10</v>
      </c>
      <c r="G206" s="48">
        <f>ROUND(0,7)</f>
        <v>0</v>
      </c>
      <c r="H206" s="48">
        <f>ROUND(EtalonRes!AG35*Source!I101, 7)</f>
        <v>0</v>
      </c>
      <c r="I206" s="49"/>
      <c r="J206" s="50"/>
      <c r="K206" s="49"/>
      <c r="L206" s="50"/>
      <c r="M206" s="49"/>
      <c r="O206" s="94"/>
      <c r="P206" s="94"/>
    </row>
    <row r="207" spans="1:173" ht="15" x14ac:dyDescent="0.2">
      <c r="A207" s="40"/>
      <c r="B207" s="89"/>
      <c r="C207" s="40"/>
      <c r="D207" s="56" t="s">
        <v>1454</v>
      </c>
      <c r="E207" s="41"/>
      <c r="F207" s="42"/>
      <c r="G207" s="42"/>
      <c r="H207" s="42"/>
      <c r="I207" s="44"/>
      <c r="J207" s="43"/>
      <c r="K207" s="44"/>
      <c r="L207" s="43"/>
      <c r="M207" s="44">
        <f>M185+M187+M188+M201</f>
        <v>251.68</v>
      </c>
      <c r="O207" s="94"/>
      <c r="P207" s="94"/>
    </row>
    <row r="208" spans="1:173" ht="14.25" x14ac:dyDescent="0.2">
      <c r="A208" s="40"/>
      <c r="B208" s="89"/>
      <c r="C208" s="40"/>
      <c r="D208" s="40" t="s">
        <v>1455</v>
      </c>
      <c r="E208" s="41"/>
      <c r="F208" s="42"/>
      <c r="G208" s="42"/>
      <c r="H208" s="42"/>
      <c r="I208" s="44"/>
      <c r="J208" s="43"/>
      <c r="K208" s="44"/>
      <c r="L208" s="43"/>
      <c r="M208" s="44">
        <f>SUM(ED183:ED211)+SUM(EE183:EE211)+SUM(EF183:EF211)+SUM(EG183:EG211)+SUM(EH183:EH211)</f>
        <v>148.55000000000001</v>
      </c>
      <c r="O208" s="94"/>
      <c r="P208" s="94"/>
    </row>
    <row r="209" spans="1:173" ht="14.25" x14ac:dyDescent="0.2">
      <c r="A209" s="40"/>
      <c r="B209" s="89"/>
      <c r="C209" s="40" t="s">
        <v>213</v>
      </c>
      <c r="D209" s="40" t="s">
        <v>1470</v>
      </c>
      <c r="E209" s="41" t="s">
        <v>1316</v>
      </c>
      <c r="F209" s="42">
        <f>Source!BZ101</f>
        <v>147</v>
      </c>
      <c r="G209" s="42"/>
      <c r="H209" s="42">
        <f>Source!AT101</f>
        <v>147</v>
      </c>
      <c r="I209" s="44"/>
      <c r="J209" s="43"/>
      <c r="K209" s="44"/>
      <c r="L209" s="43"/>
      <c r="M209" s="44">
        <f>SUM(EL183:EL211)</f>
        <v>218.37</v>
      </c>
      <c r="O209" s="94"/>
      <c r="P209" s="94"/>
    </row>
    <row r="210" spans="1:173" ht="14.25" x14ac:dyDescent="0.2">
      <c r="A210" s="46"/>
      <c r="B210" s="90"/>
      <c r="C210" s="46" t="s">
        <v>214</v>
      </c>
      <c r="D210" s="46" t="s">
        <v>1471</v>
      </c>
      <c r="E210" s="47" t="s">
        <v>1316</v>
      </c>
      <c r="F210" s="48">
        <f>Source!CA101</f>
        <v>134</v>
      </c>
      <c r="G210" s="48"/>
      <c r="H210" s="48">
        <f>Source!AU101</f>
        <v>134</v>
      </c>
      <c r="I210" s="49"/>
      <c r="J210" s="50"/>
      <c r="K210" s="49"/>
      <c r="L210" s="50"/>
      <c r="M210" s="49">
        <f>SUM(EM183:EM211)</f>
        <v>199.06</v>
      </c>
      <c r="O210" s="94"/>
      <c r="P210" s="94"/>
    </row>
    <row r="211" spans="1:173" ht="15" x14ac:dyDescent="0.2">
      <c r="B211" s="85">
        <f>A212-1</f>
        <v>36</v>
      </c>
      <c r="D211" s="102" t="s">
        <v>1439</v>
      </c>
      <c r="E211" s="102"/>
      <c r="F211" s="102"/>
      <c r="G211" s="102"/>
      <c r="H211" s="102"/>
      <c r="I211" s="102"/>
      <c r="J211" s="103">
        <f>IF(F183&lt;&gt;0,L211/F183, 0)</f>
        <v>66911</v>
      </c>
      <c r="K211" s="103"/>
      <c r="L211" s="103">
        <f>M185+M187+M201+M209+M210+M188</f>
        <v>669.11</v>
      </c>
      <c r="M211" s="103"/>
      <c r="O211" s="94">
        <f>L211*1.038</f>
        <v>694.53618000000006</v>
      </c>
      <c r="P211" s="94">
        <f>L211*1.0795</f>
        <v>722.30424499999992</v>
      </c>
      <c r="DP211">
        <f>ROUND((Source!AT101/100)*((ROUND(SUMIF(SmtRes!AQ23:'SmtRes'!AQ36,"=1",SmtRes!AD23:'SmtRes'!AD36)*Source!I101, 2)+ROUND(SUMIF(SmtRes!AQ23:'SmtRes'!AQ36,"=1",SmtRes!AC23:'SmtRes'!AC36)*Source!I101, 2))), 2)</f>
        <v>65.27</v>
      </c>
      <c r="DQ211">
        <f>ROUND((Source!AU101/100)*((ROUND(SUMIF(SmtRes!AQ23:'SmtRes'!AQ36,"=1",SmtRes!AD23:'SmtRes'!AD36)*Source!I101, 2)+ROUND(SUMIF(SmtRes!AQ23:'SmtRes'!AQ36,"=1",SmtRes!AC23:'SmtRes'!AC36)*Source!I101, 2))), 2)</f>
        <v>59.5</v>
      </c>
      <c r="DZ211" s="51">
        <f>M185+M187+M201+M209+M210+M188</f>
        <v>669.11</v>
      </c>
      <c r="EA211" s="51">
        <f>M187</f>
        <v>103.13</v>
      </c>
      <c r="EC211" t="s">
        <v>1440</v>
      </c>
      <c r="ED211" s="51">
        <f>M185</f>
        <v>116.99</v>
      </c>
      <c r="EF211" s="51">
        <f>M188</f>
        <v>31.560000000000006</v>
      </c>
      <c r="EH211" t="s">
        <v>1440</v>
      </c>
      <c r="EI211" s="51">
        <f>M201</f>
        <v>0</v>
      </c>
      <c r="EL211">
        <f>Source!X101</f>
        <v>218.37</v>
      </c>
      <c r="EM211">
        <f>Source!Y101</f>
        <v>199.06</v>
      </c>
      <c r="FP211">
        <v>1</v>
      </c>
    </row>
    <row r="212" spans="1:173" ht="149.25" x14ac:dyDescent="0.2">
      <c r="A212" s="38" t="s">
        <v>215</v>
      </c>
      <c r="B212" s="87"/>
      <c r="C212" s="40" t="s">
        <v>1472</v>
      </c>
      <c r="D212" s="40" t="s">
        <v>1473</v>
      </c>
      <c r="E212" s="41" t="str">
        <f>Source!H102</f>
        <v>1000 м2</v>
      </c>
      <c r="F212" s="42">
        <f>Source!K102</f>
        <v>1E-3</v>
      </c>
      <c r="G212" s="42"/>
      <c r="H212" s="42">
        <f>Source!I102</f>
        <v>1E-3</v>
      </c>
      <c r="I212" s="44"/>
      <c r="J212" s="43"/>
      <c r="K212" s="44"/>
      <c r="L212" s="43"/>
      <c r="M212" s="44"/>
      <c r="O212" s="94"/>
      <c r="P212" s="94"/>
    </row>
    <row r="213" spans="1:173" x14ac:dyDescent="0.2">
      <c r="D213" s="55" t="str">
        <f>"Объем: "&amp;Source!I102&amp;"=1/"&amp;"1000"</f>
        <v>Объем: 0,001=1/1000</v>
      </c>
      <c r="O213" s="94"/>
      <c r="P213" s="94"/>
    </row>
    <row r="214" spans="1:173" ht="15" x14ac:dyDescent="0.2">
      <c r="A214" s="39"/>
      <c r="B214" s="88"/>
      <c r="C214" s="42">
        <v>1</v>
      </c>
      <c r="D214" s="39" t="s">
        <v>1449</v>
      </c>
      <c r="E214" s="41" t="s">
        <v>995</v>
      </c>
      <c r="F214" s="54"/>
      <c r="G214" s="42"/>
      <c r="H214" s="42">
        <f>Source!U102</f>
        <v>1.4468099999999999E-2</v>
      </c>
      <c r="I214" s="42"/>
      <c r="J214" s="42"/>
      <c r="K214" s="42"/>
      <c r="L214" s="42"/>
      <c r="M214" s="53">
        <f>SUM(M215:M215)-SUMIF(FQ215:FQ215, 1, M215:M215)</f>
        <v>10.1</v>
      </c>
      <c r="O214" s="94"/>
      <c r="P214" s="94"/>
    </row>
    <row r="215" spans="1:173" ht="14.25" x14ac:dyDescent="0.2">
      <c r="A215" s="40"/>
      <c r="B215" s="89"/>
      <c r="C215" s="40" t="s">
        <v>1059</v>
      </c>
      <c r="D215" s="40" t="s">
        <v>1060</v>
      </c>
      <c r="E215" s="41" t="s">
        <v>995</v>
      </c>
      <c r="F215" s="42">
        <v>16.63</v>
      </c>
      <c r="G215" s="42">
        <f>ROUND(0.87,7)</f>
        <v>0.87</v>
      </c>
      <c r="H215" s="42">
        <f>SmtRes!CX37</f>
        <v>1.4468099999999999E-2</v>
      </c>
      <c r="I215" s="44"/>
      <c r="J215" s="43"/>
      <c r="K215" s="44">
        <f>SmtRes!CZ37</f>
        <v>697.8</v>
      </c>
      <c r="L215" s="43"/>
      <c r="M215" s="44">
        <f>SmtRes!DI37</f>
        <v>10.1</v>
      </c>
      <c r="O215" s="94"/>
      <c r="P215" s="94"/>
    </row>
    <row r="216" spans="1:173" ht="15" x14ac:dyDescent="0.2">
      <c r="A216" s="39"/>
      <c r="B216" s="88"/>
      <c r="C216" s="42">
        <v>2</v>
      </c>
      <c r="D216" s="39" t="s">
        <v>1450</v>
      </c>
      <c r="E216" s="41"/>
      <c r="F216" s="54"/>
      <c r="G216" s="42"/>
      <c r="H216" s="42"/>
      <c r="I216" s="42"/>
      <c r="J216" s="42"/>
      <c r="K216" s="42"/>
      <c r="L216" s="42"/>
      <c r="M216" s="53">
        <f>SUM(M217:M230)-SUMIF(FQ217:FQ230, 1, M217:M230)</f>
        <v>28.899999999999995</v>
      </c>
      <c r="O216" s="94"/>
      <c r="P216" s="94"/>
    </row>
    <row r="217" spans="1:173" ht="15" x14ac:dyDescent="0.2">
      <c r="A217" s="39"/>
      <c r="B217" s="88"/>
      <c r="C217" s="42"/>
      <c r="D217" s="39" t="s">
        <v>1453</v>
      </c>
      <c r="E217" s="41" t="s">
        <v>995</v>
      </c>
      <c r="F217" s="54"/>
      <c r="G217" s="42"/>
      <c r="H217" s="42">
        <f>Source!V102</f>
        <v>6.8382E-3</v>
      </c>
      <c r="I217" s="42"/>
      <c r="J217" s="42"/>
      <c r="K217" s="42"/>
      <c r="L217" s="42"/>
      <c r="M217" s="53">
        <f>SUMIF(FQ218:FQ230, 1, M218:M230)</f>
        <v>6.2600000000000007</v>
      </c>
      <c r="O217" s="94"/>
      <c r="P217" s="94"/>
      <c r="FQ217">
        <v>1</v>
      </c>
    </row>
    <row r="218" spans="1:173" ht="57" x14ac:dyDescent="0.2">
      <c r="A218" s="40"/>
      <c r="B218" s="89"/>
      <c r="C218" s="40" t="s">
        <v>1061</v>
      </c>
      <c r="D218" s="40" t="s">
        <v>1063</v>
      </c>
      <c r="E218" s="41" t="s">
        <v>881</v>
      </c>
      <c r="F218" s="42">
        <v>1.42</v>
      </c>
      <c r="G218" s="42">
        <f t="shared" ref="G218:G230" si="2">ROUND(0.87,7)</f>
        <v>0.87</v>
      </c>
      <c r="H218" s="42">
        <f>SmtRes!CX39</f>
        <v>1.2354E-3</v>
      </c>
      <c r="I218" s="44">
        <f>SmtRes!CZ39</f>
        <v>3592.09</v>
      </c>
      <c r="J218" s="43">
        <f>SmtRes!AJ39</f>
        <v>1.44</v>
      </c>
      <c r="K218" s="44">
        <f>ROUND(I218*J218, 2)</f>
        <v>5172.6099999999997</v>
      </c>
      <c r="L218" s="43"/>
      <c r="M218" s="44">
        <f>SmtRes!DG39</f>
        <v>6.39</v>
      </c>
      <c r="O218" s="94"/>
      <c r="P218" s="94"/>
    </row>
    <row r="219" spans="1:173" ht="28.5" x14ac:dyDescent="0.2">
      <c r="A219" s="40"/>
      <c r="B219" s="89"/>
      <c r="C219" s="40" t="s">
        <v>1064</v>
      </c>
      <c r="D219" s="40" t="s">
        <v>1474</v>
      </c>
      <c r="E219" s="41" t="s">
        <v>995</v>
      </c>
      <c r="F219" s="42">
        <f>SmtRes!DO39*SmtRes!AT39</f>
        <v>1.42</v>
      </c>
      <c r="G219" s="42">
        <f t="shared" si="2"/>
        <v>0.87</v>
      </c>
      <c r="H219" s="42">
        <f>ROUND(F219*G219*H212, 7)</f>
        <v>1.2354E-3</v>
      </c>
      <c r="I219" s="44"/>
      <c r="J219" s="43"/>
      <c r="K219" s="44">
        <f>ROUND(SmtRes!AG39/SmtRes!DO39, 2)</f>
        <v>1104.6199999999999</v>
      </c>
      <c r="L219" s="43"/>
      <c r="M219" s="44">
        <f>SmtRes!DH39</f>
        <v>1.36</v>
      </c>
      <c r="O219" s="94"/>
      <c r="P219" s="94"/>
      <c r="FQ219">
        <v>1</v>
      </c>
    </row>
    <row r="220" spans="1:173" ht="28.5" x14ac:dyDescent="0.2">
      <c r="A220" s="40"/>
      <c r="B220" s="89"/>
      <c r="C220" s="40" t="s">
        <v>1065</v>
      </c>
      <c r="D220" s="40" t="s">
        <v>1067</v>
      </c>
      <c r="E220" s="41" t="s">
        <v>881</v>
      </c>
      <c r="F220" s="42">
        <v>0.33</v>
      </c>
      <c r="G220" s="42">
        <f t="shared" si="2"/>
        <v>0.87</v>
      </c>
      <c r="H220" s="42">
        <f>SmtRes!CX40</f>
        <v>2.8709999999999999E-4</v>
      </c>
      <c r="I220" s="44">
        <f>SmtRes!CZ40</f>
        <v>1324.58</v>
      </c>
      <c r="J220" s="43">
        <f>SmtRes!AJ40</f>
        <v>1.39</v>
      </c>
      <c r="K220" s="44">
        <f>ROUND(I220*J220, 2)</f>
        <v>1841.17</v>
      </c>
      <c r="L220" s="43"/>
      <c r="M220" s="44">
        <f>SmtRes!DG40</f>
        <v>0.53</v>
      </c>
      <c r="O220" s="94"/>
      <c r="P220" s="94"/>
    </row>
    <row r="221" spans="1:173" ht="28.5" x14ac:dyDescent="0.2">
      <c r="A221" s="40"/>
      <c r="B221" s="89"/>
      <c r="C221" s="40" t="s">
        <v>1068</v>
      </c>
      <c r="D221" s="40" t="s">
        <v>1475</v>
      </c>
      <c r="E221" s="41" t="s">
        <v>995</v>
      </c>
      <c r="F221" s="42">
        <f>SmtRes!DO40*SmtRes!AT40</f>
        <v>0.66</v>
      </c>
      <c r="G221" s="42">
        <f t="shared" si="2"/>
        <v>0.87</v>
      </c>
      <c r="H221" s="42">
        <f>ROUND(F221*G221*H212, 7)</f>
        <v>5.7419999999999997E-4</v>
      </c>
      <c r="I221" s="44"/>
      <c r="J221" s="43"/>
      <c r="K221" s="44">
        <f>ROUND(SmtRes!AG40/SmtRes!DO40, 2)</f>
        <v>775.93</v>
      </c>
      <c r="L221" s="43"/>
      <c r="M221" s="44">
        <f>SmtRes!DH40</f>
        <v>0.45</v>
      </c>
      <c r="O221" s="94"/>
      <c r="P221" s="94"/>
      <c r="FQ221">
        <v>1</v>
      </c>
    </row>
    <row r="222" spans="1:173" ht="14.25" x14ac:dyDescent="0.2">
      <c r="A222" s="40"/>
      <c r="B222" s="89"/>
      <c r="C222" s="40" t="s">
        <v>1069</v>
      </c>
      <c r="D222" s="40" t="s">
        <v>1071</v>
      </c>
      <c r="E222" s="41" t="s">
        <v>881</v>
      </c>
      <c r="F222" s="42">
        <v>0.1</v>
      </c>
      <c r="G222" s="42">
        <f t="shared" si="2"/>
        <v>0.87</v>
      </c>
      <c r="H222" s="42">
        <f>SmtRes!CX41</f>
        <v>8.7000000000000001E-5</v>
      </c>
      <c r="I222" s="44">
        <f>SmtRes!CZ41</f>
        <v>8.2200000000000006</v>
      </c>
      <c r="J222" s="43">
        <f>SmtRes!AJ41</f>
        <v>1.23</v>
      </c>
      <c r="K222" s="44">
        <f>ROUND(I222*J222, 2)</f>
        <v>10.11</v>
      </c>
      <c r="L222" s="43"/>
      <c r="M222" s="44">
        <f>SmtRes!DG41</f>
        <v>0</v>
      </c>
      <c r="O222" s="94"/>
      <c r="P222" s="94"/>
    </row>
    <row r="223" spans="1:173" ht="28.5" x14ac:dyDescent="0.2">
      <c r="A223" s="40"/>
      <c r="B223" s="89"/>
      <c r="C223" s="40" t="s">
        <v>1072</v>
      </c>
      <c r="D223" s="40" t="s">
        <v>1074</v>
      </c>
      <c r="E223" s="41" t="s">
        <v>881</v>
      </c>
      <c r="F223" s="42">
        <v>2.0499999999999998</v>
      </c>
      <c r="G223" s="42">
        <f t="shared" si="2"/>
        <v>0.87</v>
      </c>
      <c r="H223" s="42">
        <f>SmtRes!CX42</f>
        <v>1.7834999999999999E-3</v>
      </c>
      <c r="I223" s="44"/>
      <c r="J223" s="43"/>
      <c r="K223" s="44">
        <f>SmtRes!CZ42</f>
        <v>1764.95</v>
      </c>
      <c r="L223" s="43"/>
      <c r="M223" s="44">
        <f>SmtRes!DG42</f>
        <v>3.15</v>
      </c>
      <c r="O223" s="94"/>
      <c r="P223" s="94"/>
    </row>
    <row r="224" spans="1:173" ht="28.5" x14ac:dyDescent="0.2">
      <c r="A224" s="40"/>
      <c r="B224" s="89"/>
      <c r="C224" s="40" t="s">
        <v>999</v>
      </c>
      <c r="D224" s="40" t="s">
        <v>1451</v>
      </c>
      <c r="E224" s="41" t="s">
        <v>995</v>
      </c>
      <c r="F224" s="42">
        <f>SmtRes!DO42*SmtRes!AT42</f>
        <v>2.0499999999999998</v>
      </c>
      <c r="G224" s="42">
        <f t="shared" si="2"/>
        <v>0.87</v>
      </c>
      <c r="H224" s="42">
        <f>ROUND(F224*G224*H212, 7)</f>
        <v>1.7834999999999999E-3</v>
      </c>
      <c r="I224" s="44"/>
      <c r="J224" s="43"/>
      <c r="K224" s="44">
        <f>ROUND(SmtRes!AG42/SmtRes!DO42, 2)</f>
        <v>829.81</v>
      </c>
      <c r="L224" s="43"/>
      <c r="M224" s="44">
        <f>SmtRes!DH42</f>
        <v>1.48</v>
      </c>
      <c r="O224" s="94"/>
      <c r="P224" s="94"/>
      <c r="FQ224">
        <v>1</v>
      </c>
    </row>
    <row r="225" spans="1:173" ht="28.5" x14ac:dyDescent="0.2">
      <c r="A225" s="40"/>
      <c r="B225" s="89"/>
      <c r="C225" s="40" t="s">
        <v>1075</v>
      </c>
      <c r="D225" s="40" t="s">
        <v>1077</v>
      </c>
      <c r="E225" s="41" t="s">
        <v>881</v>
      </c>
      <c r="F225" s="42">
        <v>1.6</v>
      </c>
      <c r="G225" s="42">
        <f t="shared" si="2"/>
        <v>0.87</v>
      </c>
      <c r="H225" s="42">
        <f>SmtRes!CX43</f>
        <v>1.392E-3</v>
      </c>
      <c r="I225" s="44"/>
      <c r="J225" s="43"/>
      <c r="K225" s="44">
        <f>SmtRes!CZ43</f>
        <v>1847.15</v>
      </c>
      <c r="L225" s="43"/>
      <c r="M225" s="44">
        <f>SmtRes!DG43</f>
        <v>2.57</v>
      </c>
      <c r="O225" s="94"/>
      <c r="P225" s="94"/>
    </row>
    <row r="226" spans="1:173" ht="28.5" x14ac:dyDescent="0.2">
      <c r="A226" s="40"/>
      <c r="B226" s="89"/>
      <c r="C226" s="40" t="s">
        <v>999</v>
      </c>
      <c r="D226" s="40" t="s">
        <v>1451</v>
      </c>
      <c r="E226" s="41" t="s">
        <v>995</v>
      </c>
      <c r="F226" s="42">
        <f>SmtRes!DO43*SmtRes!AT43</f>
        <v>1.6</v>
      </c>
      <c r="G226" s="42">
        <f t="shared" si="2"/>
        <v>0.87</v>
      </c>
      <c r="H226" s="42">
        <f>ROUND(F226*G226*H212, 7)</f>
        <v>1.392E-3</v>
      </c>
      <c r="I226" s="44"/>
      <c r="J226" s="43"/>
      <c r="K226" s="44">
        <f>ROUND(SmtRes!AG43/SmtRes!DO43, 2)</f>
        <v>829.81</v>
      </c>
      <c r="L226" s="43"/>
      <c r="M226" s="44">
        <f>SmtRes!DH43</f>
        <v>1.1599999999999999</v>
      </c>
      <c r="O226" s="94"/>
      <c r="P226" s="94"/>
      <c r="FQ226">
        <v>1</v>
      </c>
    </row>
    <row r="227" spans="1:173" ht="28.5" x14ac:dyDescent="0.2">
      <c r="A227" s="40"/>
      <c r="B227" s="89"/>
      <c r="C227" s="40" t="s">
        <v>1078</v>
      </c>
      <c r="D227" s="40" t="s">
        <v>1080</v>
      </c>
      <c r="E227" s="41" t="s">
        <v>881</v>
      </c>
      <c r="F227" s="42">
        <v>1.42</v>
      </c>
      <c r="G227" s="42">
        <f t="shared" si="2"/>
        <v>0.87</v>
      </c>
      <c r="H227" s="42">
        <f>SmtRes!CX44</f>
        <v>1.2354E-3</v>
      </c>
      <c r="I227" s="44">
        <f>SmtRes!CZ44</f>
        <v>8883.76</v>
      </c>
      <c r="J227" s="43">
        <f>SmtRes!AJ44</f>
        <v>1.4</v>
      </c>
      <c r="K227" s="44">
        <f>ROUND(I227*J227, 2)</f>
        <v>12437.26</v>
      </c>
      <c r="L227" s="43"/>
      <c r="M227" s="44">
        <f>SmtRes!DG44</f>
        <v>15.36</v>
      </c>
      <c r="O227" s="94"/>
      <c r="P227" s="94"/>
    </row>
    <row r="228" spans="1:173" ht="28.5" x14ac:dyDescent="0.2">
      <c r="A228" s="40"/>
      <c r="B228" s="89"/>
      <c r="C228" s="40" t="s">
        <v>1064</v>
      </c>
      <c r="D228" s="40" t="s">
        <v>1474</v>
      </c>
      <c r="E228" s="41" t="s">
        <v>995</v>
      </c>
      <c r="F228" s="42">
        <f>SmtRes!DO44*SmtRes!AT44</f>
        <v>1.42</v>
      </c>
      <c r="G228" s="42">
        <f t="shared" si="2"/>
        <v>0.87</v>
      </c>
      <c r="H228" s="42">
        <f>ROUND(F228*G228*H212, 7)</f>
        <v>1.2354E-3</v>
      </c>
      <c r="I228" s="44"/>
      <c r="J228" s="43"/>
      <c r="K228" s="44">
        <f>ROUND(SmtRes!AG44/SmtRes!DO44, 2)</f>
        <v>1104.6199999999999</v>
      </c>
      <c r="L228" s="43"/>
      <c r="M228" s="44">
        <f>SmtRes!DH44</f>
        <v>1.36</v>
      </c>
      <c r="O228" s="94"/>
      <c r="P228" s="94"/>
      <c r="FQ228">
        <v>1</v>
      </c>
    </row>
    <row r="229" spans="1:173" ht="28.5" x14ac:dyDescent="0.2">
      <c r="A229" s="40"/>
      <c r="B229" s="89"/>
      <c r="C229" s="40" t="s">
        <v>1039</v>
      </c>
      <c r="D229" s="40" t="s">
        <v>1041</v>
      </c>
      <c r="E229" s="41" t="s">
        <v>881</v>
      </c>
      <c r="F229" s="42">
        <v>0.71</v>
      </c>
      <c r="G229" s="42">
        <f t="shared" si="2"/>
        <v>0.87</v>
      </c>
      <c r="H229" s="42">
        <f>SmtRes!CX45</f>
        <v>6.177E-4</v>
      </c>
      <c r="I229" s="44"/>
      <c r="J229" s="43"/>
      <c r="K229" s="44">
        <f>SmtRes!CZ45</f>
        <v>1451.35</v>
      </c>
      <c r="L229" s="43"/>
      <c r="M229" s="44">
        <f>SmtRes!DG45</f>
        <v>0.9</v>
      </c>
      <c r="O229" s="94"/>
      <c r="P229" s="94"/>
    </row>
    <row r="230" spans="1:173" ht="28.5" x14ac:dyDescent="0.2">
      <c r="A230" s="40"/>
      <c r="B230" s="89"/>
      <c r="C230" s="40" t="s">
        <v>1006</v>
      </c>
      <c r="D230" s="40" t="s">
        <v>1452</v>
      </c>
      <c r="E230" s="41" t="s">
        <v>995</v>
      </c>
      <c r="F230" s="42">
        <f>SmtRes!DO45*SmtRes!AT45</f>
        <v>0.71</v>
      </c>
      <c r="G230" s="42">
        <f t="shared" si="2"/>
        <v>0.87</v>
      </c>
      <c r="H230" s="42">
        <f>ROUND(F230*G230*H212, 7)</f>
        <v>6.177E-4</v>
      </c>
      <c r="I230" s="44"/>
      <c r="J230" s="43"/>
      <c r="K230" s="44">
        <f>ROUND(SmtRes!AG45/SmtRes!DO45, 2)</f>
        <v>722.05</v>
      </c>
      <c r="L230" s="43"/>
      <c r="M230" s="44">
        <f>SmtRes!DH45</f>
        <v>0.45</v>
      </c>
      <c r="O230" s="94"/>
      <c r="P230" s="94"/>
      <c r="FQ230">
        <v>1</v>
      </c>
    </row>
    <row r="231" spans="1:173" ht="15" hidden="1" customHeight="1" x14ac:dyDescent="0.2">
      <c r="A231" s="39"/>
      <c r="B231" s="88"/>
      <c r="C231" s="42">
        <v>4</v>
      </c>
      <c r="D231" s="39" t="s">
        <v>1460</v>
      </c>
      <c r="E231" s="41"/>
      <c r="F231" s="54"/>
      <c r="G231" s="42"/>
      <c r="H231" s="42"/>
      <c r="I231" s="42"/>
      <c r="J231" s="42"/>
      <c r="K231" s="42"/>
      <c r="L231" s="42"/>
      <c r="M231" s="53">
        <f>SUM(M232:M233)-SUMIF(FQ232:FQ233, 1, M232:M233)</f>
        <v>0</v>
      </c>
      <c r="O231" s="94"/>
      <c r="P231" s="94"/>
    </row>
    <row r="232" spans="1:173" ht="14.25" x14ac:dyDescent="0.2">
      <c r="A232" s="40"/>
      <c r="B232" s="89"/>
      <c r="C232" s="40" t="s">
        <v>1083</v>
      </c>
      <c r="D232" s="40" t="s">
        <v>1085</v>
      </c>
      <c r="E232" s="41" t="s">
        <v>747</v>
      </c>
      <c r="F232" s="42">
        <v>2.8E-3</v>
      </c>
      <c r="G232" s="42">
        <f>ROUND(0,7)</f>
        <v>0</v>
      </c>
      <c r="H232" s="42">
        <f>SmtRes!CX47</f>
        <v>0</v>
      </c>
      <c r="I232" s="44">
        <f>SmtRes!CZ47</f>
        <v>62186.75</v>
      </c>
      <c r="J232" s="43">
        <f>SmtRes!AI47</f>
        <v>1.2</v>
      </c>
      <c r="K232" s="44">
        <f>ROUND(I232*J232, 2)</f>
        <v>74624.100000000006</v>
      </c>
      <c r="L232" s="43"/>
      <c r="M232" s="44">
        <f>SmtRes!DF47</f>
        <v>0</v>
      </c>
      <c r="O232" s="94"/>
      <c r="P232" s="94"/>
    </row>
    <row r="233" spans="1:173" ht="14.25" x14ac:dyDescent="0.2">
      <c r="A233" s="40"/>
      <c r="B233" s="89"/>
      <c r="C233" s="40" t="s">
        <v>1050</v>
      </c>
      <c r="D233" s="40" t="s">
        <v>1052</v>
      </c>
      <c r="E233" s="41" t="s">
        <v>348</v>
      </c>
      <c r="F233" s="42">
        <v>3.2</v>
      </c>
      <c r="G233" s="42">
        <f>ROUND(0,7)</f>
        <v>0</v>
      </c>
      <c r="H233" s="42">
        <f>SmtRes!CX48</f>
        <v>0</v>
      </c>
      <c r="I233" s="44">
        <f>SmtRes!CZ48</f>
        <v>35.71</v>
      </c>
      <c r="J233" s="43">
        <f>SmtRes!AI48</f>
        <v>1.53</v>
      </c>
      <c r="K233" s="44">
        <f>ROUND(I233*J233, 2)</f>
        <v>54.64</v>
      </c>
      <c r="L233" s="43"/>
      <c r="M233" s="44">
        <f>SmtRes!DF48</f>
        <v>0</v>
      </c>
      <c r="O233" s="94"/>
      <c r="P233" s="94"/>
    </row>
    <row r="234" spans="1:173" ht="14.25" x14ac:dyDescent="0.2">
      <c r="A234" s="40"/>
      <c r="B234" s="89"/>
      <c r="C234" s="40" t="str">
        <f>EtalonRes!I46</f>
        <v>01.2.01.01</v>
      </c>
      <c r="D234" s="40" t="str">
        <f>EtalonRes!K46</f>
        <v>Битумы нефтяные дорожные</v>
      </c>
      <c r="E234" s="41" t="str">
        <f>EtalonRes!O46</f>
        <v>т</v>
      </c>
      <c r="F234" s="42">
        <f>EtalonRes!X46</f>
        <v>0.7</v>
      </c>
      <c r="G234" s="42">
        <f>ROUND(0,7)</f>
        <v>0</v>
      </c>
      <c r="H234" s="42">
        <f>ROUND(EtalonRes!AG46*Source!I102, 7)</f>
        <v>0</v>
      </c>
      <c r="I234" s="44"/>
      <c r="J234" s="43"/>
      <c r="K234" s="44"/>
      <c r="L234" s="43"/>
      <c r="M234" s="44"/>
      <c r="O234" s="94"/>
      <c r="P234" s="94"/>
    </row>
    <row r="235" spans="1:173" ht="14.25" x14ac:dyDescent="0.2">
      <c r="A235" s="40"/>
      <c r="B235" s="89"/>
      <c r="C235" s="40" t="str">
        <f>EtalonRes!I49</f>
        <v>04.2.01.01</v>
      </c>
      <c r="D235" s="46" t="str">
        <f>EtalonRes!K49</f>
        <v>Смеси асфальтобетонные</v>
      </c>
      <c r="E235" s="47" t="str">
        <f>EtalonRes!O49</f>
        <v>т</v>
      </c>
      <c r="F235" s="48">
        <f>EtalonRes!X49</f>
        <v>0</v>
      </c>
      <c r="G235" s="48">
        <f>ROUND(0,7)</f>
        <v>0</v>
      </c>
      <c r="H235" s="48">
        <f>ROUND(EtalonRes!AG49*Source!I102, 7)</f>
        <v>0</v>
      </c>
      <c r="I235" s="49"/>
      <c r="J235" s="50"/>
      <c r="K235" s="49"/>
      <c r="L235" s="50"/>
      <c r="M235" s="49"/>
      <c r="O235" s="94"/>
      <c r="P235" s="94"/>
    </row>
    <row r="236" spans="1:173" ht="15" x14ac:dyDescent="0.2">
      <c r="A236" s="40"/>
      <c r="B236" s="89"/>
      <c r="C236" s="40"/>
      <c r="D236" s="56" t="s">
        <v>1454</v>
      </c>
      <c r="E236" s="41"/>
      <c r="F236" s="42"/>
      <c r="G236" s="42"/>
      <c r="H236" s="42"/>
      <c r="I236" s="44"/>
      <c r="J236" s="43"/>
      <c r="K236" s="44"/>
      <c r="L236" s="43"/>
      <c r="M236" s="44">
        <f>M214+M216+M217+M231</f>
        <v>45.259999999999991</v>
      </c>
      <c r="O236" s="94"/>
      <c r="P236" s="94"/>
    </row>
    <row r="237" spans="1:173" ht="14.25" x14ac:dyDescent="0.2">
      <c r="A237" s="40"/>
      <c r="B237" s="89"/>
      <c r="C237" s="40"/>
      <c r="D237" s="40" t="s">
        <v>1455</v>
      </c>
      <c r="E237" s="41"/>
      <c r="F237" s="42"/>
      <c r="G237" s="42"/>
      <c r="H237" s="42"/>
      <c r="I237" s="44"/>
      <c r="J237" s="43"/>
      <c r="K237" s="44"/>
      <c r="L237" s="43"/>
      <c r="M237" s="44">
        <f>SUM(ED212:ED240)+SUM(EE212:EE240)+SUM(EF212:EF240)+SUM(EG212:EG240)+SUM(EH212:EH240)</f>
        <v>16.36</v>
      </c>
      <c r="O237" s="94"/>
      <c r="P237" s="94"/>
    </row>
    <row r="238" spans="1:173" ht="14.25" x14ac:dyDescent="0.2">
      <c r="A238" s="40"/>
      <c r="B238" s="89"/>
      <c r="C238" s="40" t="s">
        <v>213</v>
      </c>
      <c r="D238" s="40" t="s">
        <v>1470</v>
      </c>
      <c r="E238" s="41" t="s">
        <v>1316</v>
      </c>
      <c r="F238" s="42">
        <f>Source!BZ102</f>
        <v>147</v>
      </c>
      <c r="G238" s="42"/>
      <c r="H238" s="42">
        <f>Source!AT102</f>
        <v>147</v>
      </c>
      <c r="I238" s="44"/>
      <c r="J238" s="43"/>
      <c r="K238" s="44"/>
      <c r="L238" s="43"/>
      <c r="M238" s="44">
        <f>SUM(EL212:EL240)</f>
        <v>24.05</v>
      </c>
      <c r="O238" s="94"/>
      <c r="P238" s="94"/>
    </row>
    <row r="239" spans="1:173" ht="14.25" x14ac:dyDescent="0.2">
      <c r="A239" s="46"/>
      <c r="B239" s="90"/>
      <c r="C239" s="46" t="s">
        <v>214</v>
      </c>
      <c r="D239" s="46" t="s">
        <v>1471</v>
      </c>
      <c r="E239" s="47" t="s">
        <v>1316</v>
      </c>
      <c r="F239" s="48">
        <f>Source!CA102</f>
        <v>134</v>
      </c>
      <c r="G239" s="48"/>
      <c r="H239" s="48">
        <f>Source!AU102</f>
        <v>134</v>
      </c>
      <c r="I239" s="49"/>
      <c r="J239" s="50"/>
      <c r="K239" s="49"/>
      <c r="L239" s="50"/>
      <c r="M239" s="49">
        <f>SUM(EM212:EM240)</f>
        <v>21.92</v>
      </c>
      <c r="O239" s="94"/>
      <c r="P239" s="94"/>
    </row>
    <row r="240" spans="1:173" ht="15" x14ac:dyDescent="0.2">
      <c r="B240" s="85">
        <f>A241-1</f>
        <v>37</v>
      </c>
      <c r="D240" s="102" t="s">
        <v>1439</v>
      </c>
      <c r="E240" s="102"/>
      <c r="F240" s="102"/>
      <c r="G240" s="102"/>
      <c r="H240" s="102"/>
      <c r="I240" s="102"/>
      <c r="J240" s="103">
        <f>IF(F212&lt;&gt;0,L240/F212, 0)</f>
        <v>91230</v>
      </c>
      <c r="K240" s="103"/>
      <c r="L240" s="103">
        <f>M214+M216+M231+M238+M239+M217</f>
        <v>91.23</v>
      </c>
      <c r="M240" s="103"/>
      <c r="O240" s="94">
        <f>L240*1.038</f>
        <v>94.696740000000005</v>
      </c>
      <c r="P240" s="94">
        <f>L240*1.0795</f>
        <v>98.482784999999993</v>
      </c>
      <c r="DP240">
        <f>ROUND((Source!AT102/100)*((ROUND(SUMIF(SmtRes!AQ37:'SmtRes'!AQ49,"=1",SmtRes!AD37:'SmtRes'!AD49)*Source!I102, 2)+ROUND(SUMIF(SmtRes!AQ37:'SmtRes'!AQ49,"=1",SmtRes!AC37:'SmtRes'!AC49)*Source!I102, 2))), 2)</f>
        <v>10.050000000000001</v>
      </c>
      <c r="DQ240">
        <f>ROUND((Source!AU102/100)*((ROUND(SUMIF(SmtRes!AQ37:'SmtRes'!AQ49,"=1",SmtRes!AD37:'SmtRes'!AD49)*Source!I102, 2)+ROUND(SUMIF(SmtRes!AQ37:'SmtRes'!AQ49,"=1",SmtRes!AC37:'SmtRes'!AC49)*Source!I102, 2))), 2)</f>
        <v>9.17</v>
      </c>
      <c r="DZ240" s="51">
        <f>M214+M216+M231+M238+M239+M217</f>
        <v>91.23</v>
      </c>
      <c r="EA240" s="51">
        <f>M216</f>
        <v>28.899999999999995</v>
      </c>
      <c r="EC240" t="s">
        <v>1440</v>
      </c>
      <c r="ED240" s="51">
        <f>M214</f>
        <v>10.1</v>
      </c>
      <c r="EF240" s="51">
        <f>M217</f>
        <v>6.2600000000000007</v>
      </c>
      <c r="EH240" t="s">
        <v>1440</v>
      </c>
      <c r="EI240" s="51">
        <f>M231</f>
        <v>0</v>
      </c>
      <c r="EL240">
        <f>Source!X102</f>
        <v>24.05</v>
      </c>
      <c r="EM240">
        <f>Source!Y102</f>
        <v>21.92</v>
      </c>
      <c r="FP240">
        <v>1</v>
      </c>
    </row>
    <row r="241" spans="1:173" ht="120.75" x14ac:dyDescent="0.2">
      <c r="A241" s="38" t="s">
        <v>220</v>
      </c>
      <c r="B241" s="87"/>
      <c r="C241" s="40" t="s">
        <v>1476</v>
      </c>
      <c r="D241" s="40" t="s">
        <v>1477</v>
      </c>
      <c r="E241" s="41" t="str">
        <f>Source!H103</f>
        <v>1000 м2</v>
      </c>
      <c r="F241" s="42">
        <f>Source!K103</f>
        <v>1E-3</v>
      </c>
      <c r="G241" s="42"/>
      <c r="H241" s="42">
        <f>Source!I103</f>
        <v>1E-3</v>
      </c>
      <c r="I241" s="44"/>
      <c r="J241" s="43"/>
      <c r="K241" s="44"/>
      <c r="L241" s="43"/>
      <c r="M241" s="44"/>
      <c r="O241" s="94"/>
      <c r="P241" s="94"/>
    </row>
    <row r="242" spans="1:173" x14ac:dyDescent="0.2">
      <c r="D242" s="55" t="str">
        <f>"Объем: "&amp;Source!I103&amp;"=1/"&amp;"1000"</f>
        <v>Объем: 0,001=1/1000</v>
      </c>
      <c r="O242" s="94"/>
      <c r="P242" s="94"/>
    </row>
    <row r="243" spans="1:173" ht="15" x14ac:dyDescent="0.2">
      <c r="A243" s="39"/>
      <c r="B243" s="88"/>
      <c r="C243" s="42">
        <v>1</v>
      </c>
      <c r="D243" s="39" t="s">
        <v>1449</v>
      </c>
      <c r="E243" s="41" t="s">
        <v>995</v>
      </c>
      <c r="F243" s="54"/>
      <c r="G243" s="42"/>
      <c r="H243" s="42">
        <f>Source!U103</f>
        <v>5.0460000000000001E-4</v>
      </c>
      <c r="I243" s="42"/>
      <c r="J243" s="42"/>
      <c r="K243" s="42"/>
      <c r="L243" s="42"/>
      <c r="M243" s="53">
        <f>SUM(M244:M244)-SUMIF(FQ244:FQ244, 1, M244:M244)</f>
        <v>0.32</v>
      </c>
      <c r="O243" s="94"/>
      <c r="P243" s="94"/>
    </row>
    <row r="244" spans="1:173" ht="14.25" x14ac:dyDescent="0.2">
      <c r="A244" s="40"/>
      <c r="B244" s="89"/>
      <c r="C244" s="40" t="s">
        <v>1088</v>
      </c>
      <c r="D244" s="40" t="s">
        <v>1089</v>
      </c>
      <c r="E244" s="41" t="s">
        <v>995</v>
      </c>
      <c r="F244" s="42">
        <v>0.57999999999999996</v>
      </c>
      <c r="G244" s="42">
        <f>ROUND(0.87,7)</f>
        <v>0.87</v>
      </c>
      <c r="H244" s="42">
        <f>SmtRes!CX50</f>
        <v>5.0460000000000001E-4</v>
      </c>
      <c r="I244" s="44"/>
      <c r="J244" s="43"/>
      <c r="K244" s="44">
        <f>SmtRes!CZ50</f>
        <v>625.04999999999995</v>
      </c>
      <c r="L244" s="43"/>
      <c r="M244" s="44">
        <f>SmtRes!DI50</f>
        <v>0.32</v>
      </c>
      <c r="O244" s="94"/>
      <c r="P244" s="94"/>
    </row>
    <row r="245" spans="1:173" ht="15" x14ac:dyDescent="0.2">
      <c r="A245" s="39"/>
      <c r="B245" s="88"/>
      <c r="C245" s="42">
        <v>2</v>
      </c>
      <c r="D245" s="39" t="s">
        <v>1450</v>
      </c>
      <c r="E245" s="41"/>
      <c r="F245" s="54"/>
      <c r="G245" s="42"/>
      <c r="H245" s="42"/>
      <c r="I245" s="42"/>
      <c r="J245" s="42"/>
      <c r="K245" s="42"/>
      <c r="L245" s="42"/>
      <c r="M245" s="53">
        <f>SUM(M246:M254)-SUMIF(FQ246:FQ254, 1, M246:M254)</f>
        <v>1.6200000000000003</v>
      </c>
      <c r="O245" s="94"/>
      <c r="P245" s="94"/>
    </row>
    <row r="246" spans="1:173" ht="15" x14ac:dyDescent="0.2">
      <c r="A246" s="39"/>
      <c r="B246" s="88"/>
      <c r="C246" s="42"/>
      <c r="D246" s="39" t="s">
        <v>1453</v>
      </c>
      <c r="E246" s="41" t="s">
        <v>995</v>
      </c>
      <c r="F246" s="54"/>
      <c r="G246" s="42"/>
      <c r="H246" s="42">
        <f>Source!V103</f>
        <v>3.567E-4</v>
      </c>
      <c r="I246" s="42"/>
      <c r="J246" s="42"/>
      <c r="K246" s="42"/>
      <c r="L246" s="42"/>
      <c r="M246" s="53">
        <f>SUMIF(FQ247:FQ254, 1, M247:M254)</f>
        <v>0.34</v>
      </c>
      <c r="O246" s="94"/>
      <c r="P246" s="94"/>
      <c r="FQ246">
        <v>1</v>
      </c>
    </row>
    <row r="247" spans="1:173" ht="57" x14ac:dyDescent="0.2">
      <c r="A247" s="40"/>
      <c r="B247" s="89"/>
      <c r="C247" s="40" t="s">
        <v>1061</v>
      </c>
      <c r="D247" s="40" t="s">
        <v>1063</v>
      </c>
      <c r="E247" s="41" t="s">
        <v>881</v>
      </c>
      <c r="F247" s="42">
        <v>0.08</v>
      </c>
      <c r="G247" s="42">
        <f t="shared" ref="G247:G254" si="3">ROUND(0.87,7)</f>
        <v>0.87</v>
      </c>
      <c r="H247" s="42">
        <f>SmtRes!CX52</f>
        <v>6.9599999999999998E-5</v>
      </c>
      <c r="I247" s="44">
        <f>SmtRes!CZ52</f>
        <v>3592.09</v>
      </c>
      <c r="J247" s="43">
        <f>SmtRes!AJ52</f>
        <v>1.44</v>
      </c>
      <c r="K247" s="44">
        <f>ROUND(I247*J247, 2)</f>
        <v>5172.6099999999997</v>
      </c>
      <c r="L247" s="43"/>
      <c r="M247" s="44">
        <f>SmtRes!DG52</f>
        <v>0.36</v>
      </c>
      <c r="O247" s="94"/>
      <c r="P247" s="94"/>
    </row>
    <row r="248" spans="1:173" ht="28.5" x14ac:dyDescent="0.2">
      <c r="A248" s="40"/>
      <c r="B248" s="89"/>
      <c r="C248" s="40" t="s">
        <v>1064</v>
      </c>
      <c r="D248" s="40" t="s">
        <v>1474</v>
      </c>
      <c r="E248" s="41" t="s">
        <v>995</v>
      </c>
      <c r="F248" s="42">
        <f>SmtRes!DO52*SmtRes!AT52</f>
        <v>0.08</v>
      </c>
      <c r="G248" s="42">
        <f t="shared" si="3"/>
        <v>0.87</v>
      </c>
      <c r="H248" s="42">
        <f>ROUND(F248*G248*H241, 7)</f>
        <v>6.9599999999999998E-5</v>
      </c>
      <c r="I248" s="44"/>
      <c r="J248" s="43"/>
      <c r="K248" s="44">
        <f>ROUND(SmtRes!AG52/SmtRes!DO52, 2)</f>
        <v>1104.6199999999999</v>
      </c>
      <c r="L248" s="43"/>
      <c r="M248" s="44">
        <f>SmtRes!DH52</f>
        <v>0.08</v>
      </c>
      <c r="O248" s="94"/>
      <c r="P248" s="94"/>
      <c r="FQ248">
        <v>1</v>
      </c>
    </row>
    <row r="249" spans="1:173" ht="28.5" x14ac:dyDescent="0.2">
      <c r="A249" s="40"/>
      <c r="B249" s="89"/>
      <c r="C249" s="40" t="s">
        <v>1072</v>
      </c>
      <c r="D249" s="40" t="s">
        <v>1074</v>
      </c>
      <c r="E249" s="41" t="s">
        <v>881</v>
      </c>
      <c r="F249" s="42">
        <v>0.12</v>
      </c>
      <c r="G249" s="42">
        <f t="shared" si="3"/>
        <v>0.87</v>
      </c>
      <c r="H249" s="42">
        <f>SmtRes!CX53</f>
        <v>1.044E-4</v>
      </c>
      <c r="I249" s="44"/>
      <c r="J249" s="43"/>
      <c r="K249" s="44">
        <f>SmtRes!CZ53</f>
        <v>1764.95</v>
      </c>
      <c r="L249" s="43"/>
      <c r="M249" s="44">
        <f>SmtRes!DG53</f>
        <v>0.18</v>
      </c>
      <c r="O249" s="94"/>
      <c r="P249" s="94"/>
    </row>
    <row r="250" spans="1:173" ht="28.5" x14ac:dyDescent="0.2">
      <c r="A250" s="40"/>
      <c r="B250" s="89"/>
      <c r="C250" s="40" t="s">
        <v>999</v>
      </c>
      <c r="D250" s="40" t="s">
        <v>1451</v>
      </c>
      <c r="E250" s="41" t="s">
        <v>995</v>
      </c>
      <c r="F250" s="42">
        <f>SmtRes!DO53*SmtRes!AT53</f>
        <v>0.12</v>
      </c>
      <c r="G250" s="42">
        <f t="shared" si="3"/>
        <v>0.87</v>
      </c>
      <c r="H250" s="42">
        <f>ROUND(F250*G250*H241, 7)</f>
        <v>1.044E-4</v>
      </c>
      <c r="I250" s="44"/>
      <c r="J250" s="43"/>
      <c r="K250" s="44">
        <f>ROUND(SmtRes!AG53/SmtRes!DO53, 2)</f>
        <v>829.81</v>
      </c>
      <c r="L250" s="43"/>
      <c r="M250" s="44">
        <f>SmtRes!DH53</f>
        <v>0.09</v>
      </c>
      <c r="O250" s="94"/>
      <c r="P250" s="94"/>
      <c r="FQ250">
        <v>1</v>
      </c>
    </row>
    <row r="251" spans="1:173" ht="28.5" x14ac:dyDescent="0.2">
      <c r="A251" s="40"/>
      <c r="B251" s="89"/>
      <c r="C251" s="40" t="s">
        <v>1075</v>
      </c>
      <c r="D251" s="40" t="s">
        <v>1077</v>
      </c>
      <c r="E251" s="41" t="s">
        <v>881</v>
      </c>
      <c r="F251" s="42">
        <v>0.13</v>
      </c>
      <c r="G251" s="42">
        <f t="shared" si="3"/>
        <v>0.87</v>
      </c>
      <c r="H251" s="42">
        <f>SmtRes!CX54</f>
        <v>1.131E-4</v>
      </c>
      <c r="I251" s="44"/>
      <c r="J251" s="43"/>
      <c r="K251" s="44">
        <f>SmtRes!CZ54</f>
        <v>1847.15</v>
      </c>
      <c r="L251" s="43"/>
      <c r="M251" s="44">
        <f>SmtRes!DG54</f>
        <v>0.21</v>
      </c>
      <c r="O251" s="94"/>
      <c r="P251" s="94"/>
    </row>
    <row r="252" spans="1:173" ht="28.5" x14ac:dyDescent="0.2">
      <c r="A252" s="40"/>
      <c r="B252" s="89"/>
      <c r="C252" s="40" t="s">
        <v>999</v>
      </c>
      <c r="D252" s="40" t="s">
        <v>1451</v>
      </c>
      <c r="E252" s="41" t="s">
        <v>995</v>
      </c>
      <c r="F252" s="42">
        <f>SmtRes!DO54*SmtRes!AT54</f>
        <v>0.13</v>
      </c>
      <c r="G252" s="42">
        <f t="shared" si="3"/>
        <v>0.87</v>
      </c>
      <c r="H252" s="42">
        <f>ROUND(F252*G252*H241, 7)</f>
        <v>1.131E-4</v>
      </c>
      <c r="I252" s="44"/>
      <c r="J252" s="43"/>
      <c r="K252" s="44">
        <f>ROUND(SmtRes!AG54/SmtRes!DO54, 2)</f>
        <v>829.81</v>
      </c>
      <c r="L252" s="43"/>
      <c r="M252" s="44">
        <f>SmtRes!DH54</f>
        <v>0.09</v>
      </c>
      <c r="O252" s="94"/>
      <c r="P252" s="94"/>
      <c r="FQ252">
        <v>1</v>
      </c>
    </row>
    <row r="253" spans="1:173" ht="28.5" x14ac:dyDescent="0.2">
      <c r="A253" s="40"/>
      <c r="B253" s="89"/>
      <c r="C253" s="40" t="s">
        <v>1078</v>
      </c>
      <c r="D253" s="40" t="s">
        <v>1080</v>
      </c>
      <c r="E253" s="41" t="s">
        <v>881</v>
      </c>
      <c r="F253" s="42">
        <v>0.08</v>
      </c>
      <c r="G253" s="42">
        <f t="shared" si="3"/>
        <v>0.87</v>
      </c>
      <c r="H253" s="42">
        <f>SmtRes!CX55</f>
        <v>6.9599999999999998E-5</v>
      </c>
      <c r="I253" s="44">
        <f>SmtRes!CZ55</f>
        <v>8883.76</v>
      </c>
      <c r="J253" s="43">
        <f>SmtRes!AJ55</f>
        <v>1.4</v>
      </c>
      <c r="K253" s="44">
        <f>ROUND(I253*J253, 2)</f>
        <v>12437.26</v>
      </c>
      <c r="L253" s="43"/>
      <c r="M253" s="44">
        <f>SmtRes!DG55</f>
        <v>0.87</v>
      </c>
      <c r="O253" s="94"/>
      <c r="P253" s="94"/>
    </row>
    <row r="254" spans="1:173" ht="28.5" x14ac:dyDescent="0.2">
      <c r="A254" s="40"/>
      <c r="B254" s="89"/>
      <c r="C254" s="40" t="s">
        <v>1064</v>
      </c>
      <c r="D254" s="40" t="s">
        <v>1474</v>
      </c>
      <c r="E254" s="41" t="s">
        <v>995</v>
      </c>
      <c r="F254" s="42">
        <f>SmtRes!DO55*SmtRes!AT55</f>
        <v>0.08</v>
      </c>
      <c r="G254" s="42">
        <f t="shared" si="3"/>
        <v>0.87</v>
      </c>
      <c r="H254" s="42">
        <f>ROUND(F254*G254*H241, 7)</f>
        <v>6.9599999999999998E-5</v>
      </c>
      <c r="I254" s="44"/>
      <c r="J254" s="43"/>
      <c r="K254" s="44">
        <f>ROUND(SmtRes!AG55/SmtRes!DO55, 2)</f>
        <v>1104.6199999999999</v>
      </c>
      <c r="L254" s="43"/>
      <c r="M254" s="44">
        <f>SmtRes!DH55</f>
        <v>0.08</v>
      </c>
      <c r="O254" s="94"/>
      <c r="P254" s="94"/>
      <c r="FQ254">
        <v>1</v>
      </c>
    </row>
    <row r="255" spans="1:173" ht="15" hidden="1" customHeight="1" x14ac:dyDescent="0.2">
      <c r="A255" s="39"/>
      <c r="B255" s="88"/>
      <c r="C255" s="42">
        <v>4</v>
      </c>
      <c r="D255" s="39" t="s">
        <v>1460</v>
      </c>
      <c r="E255" s="41"/>
      <c r="F255" s="54"/>
      <c r="G255" s="42"/>
      <c r="H255" s="42"/>
      <c r="I255" s="42"/>
      <c r="J255" s="42"/>
      <c r="K255" s="42"/>
      <c r="L255" s="42"/>
      <c r="M255" s="53">
        <f>0</f>
        <v>0</v>
      </c>
      <c r="O255" s="94"/>
      <c r="P255" s="94"/>
    </row>
    <row r="256" spans="1:173" ht="14.25" x14ac:dyDescent="0.2">
      <c r="A256" s="40"/>
      <c r="B256" s="89"/>
      <c r="C256" s="40" t="str">
        <f>EtalonRes!I56</f>
        <v>04.2.01.01</v>
      </c>
      <c r="D256" s="46" t="str">
        <f>EtalonRes!K56</f>
        <v>Смеси асфальтобетонные</v>
      </c>
      <c r="E256" s="47" t="str">
        <f>EtalonRes!O56</f>
        <v>т</v>
      </c>
      <c r="F256" s="48">
        <f>EtalonRes!X56</f>
        <v>0</v>
      </c>
      <c r="G256" s="48">
        <f>ROUND(0,7)</f>
        <v>0</v>
      </c>
      <c r="H256" s="48">
        <f>ROUND(EtalonRes!AG56*Source!I103, 7)</f>
        <v>0</v>
      </c>
      <c r="I256" s="49"/>
      <c r="J256" s="50"/>
      <c r="K256" s="49"/>
      <c r="L256" s="50"/>
      <c r="M256" s="49"/>
      <c r="O256" s="94"/>
      <c r="P256" s="94"/>
    </row>
    <row r="257" spans="1:173" ht="15" x14ac:dyDescent="0.2">
      <c r="A257" s="40"/>
      <c r="B257" s="89"/>
      <c r="C257" s="40"/>
      <c r="D257" s="56" t="s">
        <v>1454</v>
      </c>
      <c r="E257" s="41"/>
      <c r="F257" s="42"/>
      <c r="G257" s="42"/>
      <c r="H257" s="42"/>
      <c r="I257" s="44"/>
      <c r="J257" s="43"/>
      <c r="K257" s="44"/>
      <c r="L257" s="43"/>
      <c r="M257" s="44">
        <f>M243+M245+M246+M255</f>
        <v>2.2800000000000002</v>
      </c>
      <c r="O257" s="94"/>
      <c r="P257" s="94"/>
    </row>
    <row r="258" spans="1:173" ht="14.25" x14ac:dyDescent="0.2">
      <c r="A258" s="40"/>
      <c r="B258" s="89"/>
      <c r="C258" s="40"/>
      <c r="D258" s="40" t="s">
        <v>1455</v>
      </c>
      <c r="E258" s="41"/>
      <c r="F258" s="42"/>
      <c r="G258" s="42"/>
      <c r="H258" s="42"/>
      <c r="I258" s="44"/>
      <c r="J258" s="43"/>
      <c r="K258" s="44"/>
      <c r="L258" s="43"/>
      <c r="M258" s="44">
        <f>SUM(ED241:ED261)+SUM(EE241:EE261)+SUM(EF241:EF261)+SUM(EG241:EG261)+SUM(EH241:EH261)</f>
        <v>0.66</v>
      </c>
      <c r="O258" s="94"/>
      <c r="P258" s="94"/>
    </row>
    <row r="259" spans="1:173" ht="14.25" x14ac:dyDescent="0.2">
      <c r="A259" s="40"/>
      <c r="B259" s="89"/>
      <c r="C259" s="40" t="s">
        <v>213</v>
      </c>
      <c r="D259" s="40" t="s">
        <v>1470</v>
      </c>
      <c r="E259" s="41" t="s">
        <v>1316</v>
      </c>
      <c r="F259" s="42">
        <f>Source!BZ103</f>
        <v>147</v>
      </c>
      <c r="G259" s="42"/>
      <c r="H259" s="42">
        <f>Source!AT103</f>
        <v>147</v>
      </c>
      <c r="I259" s="44"/>
      <c r="J259" s="43"/>
      <c r="K259" s="44"/>
      <c r="L259" s="43"/>
      <c r="M259" s="44">
        <f>SUM(EL241:EL261)</f>
        <v>0.97</v>
      </c>
      <c r="O259" s="94"/>
      <c r="P259" s="94"/>
    </row>
    <row r="260" spans="1:173" ht="14.25" x14ac:dyDescent="0.2">
      <c r="A260" s="46"/>
      <c r="B260" s="90"/>
      <c r="C260" s="46" t="s">
        <v>214</v>
      </c>
      <c r="D260" s="46" t="s">
        <v>1471</v>
      </c>
      <c r="E260" s="47" t="s">
        <v>1316</v>
      </c>
      <c r="F260" s="48">
        <f>Source!CA103</f>
        <v>134</v>
      </c>
      <c r="G260" s="48"/>
      <c r="H260" s="48">
        <f>Source!AU103</f>
        <v>134</v>
      </c>
      <c r="I260" s="49"/>
      <c r="J260" s="50"/>
      <c r="K260" s="49"/>
      <c r="L260" s="50"/>
      <c r="M260" s="49">
        <f>SUM(EM241:EM261)</f>
        <v>0.88</v>
      </c>
      <c r="O260" s="94"/>
      <c r="P260" s="94"/>
    </row>
    <row r="261" spans="1:173" ht="15" x14ac:dyDescent="0.2">
      <c r="B261" s="85">
        <f>A262-1</f>
        <v>38</v>
      </c>
      <c r="D261" s="102" t="s">
        <v>1439</v>
      </c>
      <c r="E261" s="102"/>
      <c r="F261" s="102"/>
      <c r="G261" s="102"/>
      <c r="H261" s="102"/>
      <c r="I261" s="102"/>
      <c r="J261" s="103">
        <f>IF(F241&lt;&gt;0,L261/F241, 0)</f>
        <v>4130</v>
      </c>
      <c r="K261" s="103"/>
      <c r="L261" s="103">
        <f>M243+M245+M255+M259+M260+M246</f>
        <v>4.13</v>
      </c>
      <c r="M261" s="103"/>
      <c r="O261" s="94">
        <f>L261*1.038</f>
        <v>4.2869400000000004</v>
      </c>
      <c r="P261" s="94">
        <f>L261*1.0795</f>
        <v>4.458334999999999</v>
      </c>
      <c r="DP261">
        <f>ROUND((Source!AT103/100)*((ROUND(SUMIF(SmtRes!AQ50:'SmtRes'!AQ56,"=1",SmtRes!AD50:'SmtRes'!AD56)*Source!I103, 2)+ROUND(SUMIF(SmtRes!AQ50:'SmtRes'!AQ56,"=1",SmtRes!AC50:'SmtRes'!AC56)*Source!I103, 2))), 2)</f>
        <v>6.62</v>
      </c>
      <c r="DQ261">
        <f>ROUND((Source!AU103/100)*((ROUND(SUMIF(SmtRes!AQ50:'SmtRes'!AQ56,"=1",SmtRes!AD50:'SmtRes'!AD56)*Source!I103, 2)+ROUND(SUMIF(SmtRes!AQ50:'SmtRes'!AQ56,"=1",SmtRes!AC50:'SmtRes'!AC56)*Source!I103, 2))), 2)</f>
        <v>6.03</v>
      </c>
      <c r="DZ261" s="51">
        <f>M243+M245+M255+M259+M260+M246</f>
        <v>4.13</v>
      </c>
      <c r="EA261" s="51">
        <f>M245</f>
        <v>1.6200000000000003</v>
      </c>
      <c r="EC261" t="s">
        <v>1440</v>
      </c>
      <c r="ED261" s="51">
        <f>M243</f>
        <v>0.32</v>
      </c>
      <c r="EF261" s="51">
        <f>M246</f>
        <v>0.34</v>
      </c>
      <c r="EH261" t="s">
        <v>1440</v>
      </c>
      <c r="EI261" s="51">
        <f>M255</f>
        <v>0</v>
      </c>
      <c r="EL261">
        <f>Source!X103</f>
        <v>0.97</v>
      </c>
      <c r="EM261">
        <f>Source!Y103</f>
        <v>0.88</v>
      </c>
      <c r="FP261">
        <v>1</v>
      </c>
    </row>
    <row r="262" spans="1:173" ht="149.25" x14ac:dyDescent="0.2">
      <c r="A262" s="38" t="s">
        <v>224</v>
      </c>
      <c r="B262" s="87"/>
      <c r="C262" s="40" t="s">
        <v>1472</v>
      </c>
      <c r="D262" s="40" t="s">
        <v>1478</v>
      </c>
      <c r="E262" s="41" t="str">
        <f>Source!H104</f>
        <v>1000 м2</v>
      </c>
      <c r="F262" s="42">
        <f>Source!K104</f>
        <v>1E-3</v>
      </c>
      <c r="G262" s="42"/>
      <c r="H262" s="42">
        <f>Source!I104</f>
        <v>1E-3</v>
      </c>
      <c r="I262" s="44"/>
      <c r="J262" s="43"/>
      <c r="K262" s="44"/>
      <c r="L262" s="43"/>
      <c r="M262" s="44"/>
      <c r="O262" s="94"/>
      <c r="P262" s="94"/>
    </row>
    <row r="263" spans="1:173" x14ac:dyDescent="0.2">
      <c r="D263" s="55" t="str">
        <f>"Объем: "&amp;Source!I104&amp;"=1/"&amp;"1000"</f>
        <v>Объем: 0,001=1/1000</v>
      </c>
      <c r="O263" s="94"/>
      <c r="P263" s="94"/>
    </row>
    <row r="264" spans="1:173" ht="15" x14ac:dyDescent="0.2">
      <c r="A264" s="39"/>
      <c r="B264" s="88"/>
      <c r="C264" s="42">
        <v>1</v>
      </c>
      <c r="D264" s="39" t="s">
        <v>1449</v>
      </c>
      <c r="E264" s="41" t="s">
        <v>995</v>
      </c>
      <c r="F264" s="54"/>
      <c r="G264" s="42"/>
      <c r="H264" s="42">
        <f>Source!U104</f>
        <v>1.4468099999999999E-2</v>
      </c>
      <c r="I264" s="42"/>
      <c r="J264" s="42"/>
      <c r="K264" s="42"/>
      <c r="L264" s="42"/>
      <c r="M264" s="53">
        <f>SUM(M265:M265)-SUMIF(FQ265:FQ265, 1, M265:M265)</f>
        <v>10.1</v>
      </c>
      <c r="O264" s="94"/>
      <c r="P264" s="94"/>
    </row>
    <row r="265" spans="1:173" ht="14.25" x14ac:dyDescent="0.2">
      <c r="A265" s="40"/>
      <c r="B265" s="89"/>
      <c r="C265" s="40" t="s">
        <v>1059</v>
      </c>
      <c r="D265" s="40" t="s">
        <v>1060</v>
      </c>
      <c r="E265" s="41" t="s">
        <v>995</v>
      </c>
      <c r="F265" s="42">
        <v>16.63</v>
      </c>
      <c r="G265" s="42">
        <f>ROUND(0.87,7)</f>
        <v>0.87</v>
      </c>
      <c r="H265" s="42">
        <f>SmtRes!CX57</f>
        <v>1.4468099999999999E-2</v>
      </c>
      <c r="I265" s="44"/>
      <c r="J265" s="43"/>
      <c r="K265" s="44">
        <f>SmtRes!CZ57</f>
        <v>697.8</v>
      </c>
      <c r="L265" s="43"/>
      <c r="M265" s="44">
        <f>SmtRes!DI57</f>
        <v>10.1</v>
      </c>
      <c r="O265" s="94"/>
      <c r="P265" s="94"/>
    </row>
    <row r="266" spans="1:173" ht="15" x14ac:dyDescent="0.2">
      <c r="A266" s="39"/>
      <c r="B266" s="88"/>
      <c r="C266" s="42">
        <v>2</v>
      </c>
      <c r="D266" s="39" t="s">
        <v>1450</v>
      </c>
      <c r="E266" s="41"/>
      <c r="F266" s="54"/>
      <c r="G266" s="42"/>
      <c r="H266" s="42"/>
      <c r="I266" s="42"/>
      <c r="J266" s="42"/>
      <c r="K266" s="42"/>
      <c r="L266" s="42"/>
      <c r="M266" s="53">
        <f>SUM(M267:M280)-SUMIF(FQ267:FQ280, 1, M267:M280)</f>
        <v>28.899999999999995</v>
      </c>
      <c r="O266" s="94"/>
      <c r="P266" s="94"/>
    </row>
    <row r="267" spans="1:173" ht="15" x14ac:dyDescent="0.2">
      <c r="A267" s="39"/>
      <c r="B267" s="88"/>
      <c r="C267" s="42"/>
      <c r="D267" s="39" t="s">
        <v>1453</v>
      </c>
      <c r="E267" s="41" t="s">
        <v>995</v>
      </c>
      <c r="F267" s="54"/>
      <c r="G267" s="42"/>
      <c r="H267" s="42">
        <f>Source!V104</f>
        <v>6.8382E-3</v>
      </c>
      <c r="I267" s="42"/>
      <c r="J267" s="42"/>
      <c r="K267" s="42"/>
      <c r="L267" s="42"/>
      <c r="M267" s="53">
        <f>SUMIF(FQ268:FQ280, 1, M268:M280)</f>
        <v>6.2600000000000007</v>
      </c>
      <c r="O267" s="94"/>
      <c r="P267" s="94"/>
      <c r="FQ267">
        <v>1</v>
      </c>
    </row>
    <row r="268" spans="1:173" ht="57" x14ac:dyDescent="0.2">
      <c r="A268" s="40"/>
      <c r="B268" s="89"/>
      <c r="C268" s="40" t="s">
        <v>1061</v>
      </c>
      <c r="D268" s="40" t="s">
        <v>1063</v>
      </c>
      <c r="E268" s="41" t="s">
        <v>881</v>
      </c>
      <c r="F268" s="42">
        <v>1.42</v>
      </c>
      <c r="G268" s="42">
        <f t="shared" ref="G268:G280" si="4">ROUND(0.87,7)</f>
        <v>0.87</v>
      </c>
      <c r="H268" s="42">
        <f>SmtRes!CX59</f>
        <v>1.2354E-3</v>
      </c>
      <c r="I268" s="44">
        <f>SmtRes!CZ59</f>
        <v>3592.09</v>
      </c>
      <c r="J268" s="43">
        <f>SmtRes!AJ59</f>
        <v>1.44</v>
      </c>
      <c r="K268" s="44">
        <f>ROUND(I268*J268, 2)</f>
        <v>5172.6099999999997</v>
      </c>
      <c r="L268" s="43"/>
      <c r="M268" s="44">
        <f>SmtRes!DG59</f>
        <v>6.39</v>
      </c>
      <c r="O268" s="94"/>
      <c r="P268" s="94"/>
    </row>
    <row r="269" spans="1:173" ht="28.5" x14ac:dyDescent="0.2">
      <c r="A269" s="40"/>
      <c r="B269" s="89"/>
      <c r="C269" s="40" t="s">
        <v>1064</v>
      </c>
      <c r="D269" s="40" t="s">
        <v>1474</v>
      </c>
      <c r="E269" s="41" t="s">
        <v>995</v>
      </c>
      <c r="F269" s="42">
        <f>SmtRes!DO59*SmtRes!AT59</f>
        <v>1.42</v>
      </c>
      <c r="G269" s="42">
        <f t="shared" si="4"/>
        <v>0.87</v>
      </c>
      <c r="H269" s="42">
        <f>ROUND(F269*G269*H262, 7)</f>
        <v>1.2354E-3</v>
      </c>
      <c r="I269" s="44"/>
      <c r="J269" s="43"/>
      <c r="K269" s="44">
        <f>ROUND(SmtRes!AG59/SmtRes!DO59, 2)</f>
        <v>1104.6199999999999</v>
      </c>
      <c r="L269" s="43"/>
      <c r="M269" s="44">
        <f>SmtRes!DH59</f>
        <v>1.36</v>
      </c>
      <c r="O269" s="94"/>
      <c r="P269" s="94"/>
      <c r="FQ269">
        <v>1</v>
      </c>
    </row>
    <row r="270" spans="1:173" ht="28.5" x14ac:dyDescent="0.2">
      <c r="A270" s="40"/>
      <c r="B270" s="89"/>
      <c r="C270" s="40" t="s">
        <v>1065</v>
      </c>
      <c r="D270" s="40" t="s">
        <v>1067</v>
      </c>
      <c r="E270" s="41" t="s">
        <v>881</v>
      </c>
      <c r="F270" s="42">
        <v>0.33</v>
      </c>
      <c r="G270" s="42">
        <f t="shared" si="4"/>
        <v>0.87</v>
      </c>
      <c r="H270" s="42">
        <f>SmtRes!CX60</f>
        <v>2.8709999999999999E-4</v>
      </c>
      <c r="I270" s="44">
        <f>SmtRes!CZ60</f>
        <v>1324.58</v>
      </c>
      <c r="J270" s="43">
        <f>SmtRes!AJ60</f>
        <v>1.39</v>
      </c>
      <c r="K270" s="44">
        <f>ROUND(I270*J270, 2)</f>
        <v>1841.17</v>
      </c>
      <c r="L270" s="43"/>
      <c r="M270" s="44">
        <f>SmtRes!DG60</f>
        <v>0.53</v>
      </c>
      <c r="O270" s="94"/>
      <c r="P270" s="94"/>
    </row>
    <row r="271" spans="1:173" ht="28.5" x14ac:dyDescent="0.2">
      <c r="A271" s="40"/>
      <c r="B271" s="89"/>
      <c r="C271" s="40" t="s">
        <v>1068</v>
      </c>
      <c r="D271" s="40" t="s">
        <v>1475</v>
      </c>
      <c r="E271" s="41" t="s">
        <v>995</v>
      </c>
      <c r="F271" s="42">
        <f>SmtRes!DO60*SmtRes!AT60</f>
        <v>0.66</v>
      </c>
      <c r="G271" s="42">
        <f t="shared" si="4"/>
        <v>0.87</v>
      </c>
      <c r="H271" s="42">
        <f>ROUND(F271*G271*H262, 7)</f>
        <v>5.7419999999999997E-4</v>
      </c>
      <c r="I271" s="44"/>
      <c r="J271" s="43"/>
      <c r="K271" s="44">
        <f>ROUND(SmtRes!AG60/SmtRes!DO60, 2)</f>
        <v>775.93</v>
      </c>
      <c r="L271" s="43"/>
      <c r="M271" s="44">
        <f>SmtRes!DH60</f>
        <v>0.45</v>
      </c>
      <c r="O271" s="94"/>
      <c r="P271" s="94"/>
      <c r="FQ271">
        <v>1</v>
      </c>
    </row>
    <row r="272" spans="1:173" ht="14.25" x14ac:dyDescent="0.2">
      <c r="A272" s="40"/>
      <c r="B272" s="89"/>
      <c r="C272" s="40" t="s">
        <v>1069</v>
      </c>
      <c r="D272" s="40" t="s">
        <v>1071</v>
      </c>
      <c r="E272" s="41" t="s">
        <v>881</v>
      </c>
      <c r="F272" s="42">
        <v>0.1</v>
      </c>
      <c r="G272" s="42">
        <f t="shared" si="4"/>
        <v>0.87</v>
      </c>
      <c r="H272" s="42">
        <f>SmtRes!CX61</f>
        <v>8.7000000000000001E-5</v>
      </c>
      <c r="I272" s="44">
        <f>SmtRes!CZ61</f>
        <v>8.2200000000000006</v>
      </c>
      <c r="J272" s="43">
        <f>SmtRes!AJ61</f>
        <v>1.23</v>
      </c>
      <c r="K272" s="44">
        <f>ROUND(I272*J272, 2)</f>
        <v>10.11</v>
      </c>
      <c r="L272" s="43"/>
      <c r="M272" s="44">
        <f>SmtRes!DG61</f>
        <v>0</v>
      </c>
      <c r="O272" s="94"/>
      <c r="P272" s="94"/>
    </row>
    <row r="273" spans="1:173" ht="28.5" x14ac:dyDescent="0.2">
      <c r="A273" s="40"/>
      <c r="B273" s="89"/>
      <c r="C273" s="40" t="s">
        <v>1072</v>
      </c>
      <c r="D273" s="40" t="s">
        <v>1074</v>
      </c>
      <c r="E273" s="41" t="s">
        <v>881</v>
      </c>
      <c r="F273" s="42">
        <v>2.0499999999999998</v>
      </c>
      <c r="G273" s="42">
        <f t="shared" si="4"/>
        <v>0.87</v>
      </c>
      <c r="H273" s="42">
        <f>SmtRes!CX62</f>
        <v>1.7834999999999999E-3</v>
      </c>
      <c r="I273" s="44"/>
      <c r="J273" s="43"/>
      <c r="K273" s="44">
        <f>SmtRes!CZ62</f>
        <v>1764.95</v>
      </c>
      <c r="L273" s="43"/>
      <c r="M273" s="44">
        <f>SmtRes!DG62</f>
        <v>3.15</v>
      </c>
      <c r="O273" s="94"/>
      <c r="P273" s="94"/>
    </row>
    <row r="274" spans="1:173" ht="28.5" x14ac:dyDescent="0.2">
      <c r="A274" s="40"/>
      <c r="B274" s="89"/>
      <c r="C274" s="40" t="s">
        <v>999</v>
      </c>
      <c r="D274" s="40" t="s">
        <v>1451</v>
      </c>
      <c r="E274" s="41" t="s">
        <v>995</v>
      </c>
      <c r="F274" s="42">
        <f>SmtRes!DO62*SmtRes!AT62</f>
        <v>2.0499999999999998</v>
      </c>
      <c r="G274" s="42">
        <f t="shared" si="4"/>
        <v>0.87</v>
      </c>
      <c r="H274" s="42">
        <f>ROUND(F274*G274*H262, 7)</f>
        <v>1.7834999999999999E-3</v>
      </c>
      <c r="I274" s="44"/>
      <c r="J274" s="43"/>
      <c r="K274" s="44">
        <f>ROUND(SmtRes!AG62/SmtRes!DO62, 2)</f>
        <v>829.81</v>
      </c>
      <c r="L274" s="43"/>
      <c r="M274" s="44">
        <f>SmtRes!DH62</f>
        <v>1.48</v>
      </c>
      <c r="O274" s="94"/>
      <c r="P274" s="94"/>
      <c r="FQ274">
        <v>1</v>
      </c>
    </row>
    <row r="275" spans="1:173" ht="28.5" x14ac:dyDescent="0.2">
      <c r="A275" s="40"/>
      <c r="B275" s="89"/>
      <c r="C275" s="40" t="s">
        <v>1075</v>
      </c>
      <c r="D275" s="40" t="s">
        <v>1077</v>
      </c>
      <c r="E275" s="41" t="s">
        <v>881</v>
      </c>
      <c r="F275" s="42">
        <v>1.6</v>
      </c>
      <c r="G275" s="42">
        <f t="shared" si="4"/>
        <v>0.87</v>
      </c>
      <c r="H275" s="42">
        <f>SmtRes!CX63</f>
        <v>1.392E-3</v>
      </c>
      <c r="I275" s="44"/>
      <c r="J275" s="43"/>
      <c r="K275" s="44">
        <f>SmtRes!CZ63</f>
        <v>1847.15</v>
      </c>
      <c r="L275" s="43"/>
      <c r="M275" s="44">
        <f>SmtRes!DG63</f>
        <v>2.57</v>
      </c>
      <c r="O275" s="94"/>
      <c r="P275" s="94"/>
    </row>
    <row r="276" spans="1:173" ht="28.5" x14ac:dyDescent="0.2">
      <c r="A276" s="40"/>
      <c r="B276" s="89"/>
      <c r="C276" s="40" t="s">
        <v>999</v>
      </c>
      <c r="D276" s="40" t="s">
        <v>1451</v>
      </c>
      <c r="E276" s="41" t="s">
        <v>995</v>
      </c>
      <c r="F276" s="42">
        <f>SmtRes!DO63*SmtRes!AT63</f>
        <v>1.6</v>
      </c>
      <c r="G276" s="42">
        <f t="shared" si="4"/>
        <v>0.87</v>
      </c>
      <c r="H276" s="42">
        <f>ROUND(F276*G276*H262, 7)</f>
        <v>1.392E-3</v>
      </c>
      <c r="I276" s="44"/>
      <c r="J276" s="43"/>
      <c r="K276" s="44">
        <f>ROUND(SmtRes!AG63/SmtRes!DO63, 2)</f>
        <v>829.81</v>
      </c>
      <c r="L276" s="43"/>
      <c r="M276" s="44">
        <f>SmtRes!DH63</f>
        <v>1.1599999999999999</v>
      </c>
      <c r="O276" s="94"/>
      <c r="P276" s="94"/>
      <c r="FQ276">
        <v>1</v>
      </c>
    </row>
    <row r="277" spans="1:173" ht="28.5" x14ac:dyDescent="0.2">
      <c r="A277" s="40"/>
      <c r="B277" s="89"/>
      <c r="C277" s="40" t="s">
        <v>1078</v>
      </c>
      <c r="D277" s="40" t="s">
        <v>1080</v>
      </c>
      <c r="E277" s="41" t="s">
        <v>881</v>
      </c>
      <c r="F277" s="42">
        <v>1.42</v>
      </c>
      <c r="G277" s="42">
        <f t="shared" si="4"/>
        <v>0.87</v>
      </c>
      <c r="H277" s="42">
        <f>SmtRes!CX64</f>
        <v>1.2354E-3</v>
      </c>
      <c r="I277" s="44">
        <f>SmtRes!CZ64</f>
        <v>8883.76</v>
      </c>
      <c r="J277" s="43">
        <f>SmtRes!AJ64</f>
        <v>1.4</v>
      </c>
      <c r="K277" s="44">
        <f>ROUND(I277*J277, 2)</f>
        <v>12437.26</v>
      </c>
      <c r="L277" s="43"/>
      <c r="M277" s="44">
        <f>SmtRes!DG64</f>
        <v>15.36</v>
      </c>
      <c r="O277" s="94"/>
      <c r="P277" s="94"/>
    </row>
    <row r="278" spans="1:173" ht="28.5" x14ac:dyDescent="0.2">
      <c r="A278" s="40"/>
      <c r="B278" s="89"/>
      <c r="C278" s="40" t="s">
        <v>1064</v>
      </c>
      <c r="D278" s="40" t="s">
        <v>1474</v>
      </c>
      <c r="E278" s="41" t="s">
        <v>995</v>
      </c>
      <c r="F278" s="42">
        <f>SmtRes!DO64*SmtRes!AT64</f>
        <v>1.42</v>
      </c>
      <c r="G278" s="42">
        <f t="shared" si="4"/>
        <v>0.87</v>
      </c>
      <c r="H278" s="42">
        <f>ROUND(F278*G278*H262, 7)</f>
        <v>1.2354E-3</v>
      </c>
      <c r="I278" s="44"/>
      <c r="J278" s="43"/>
      <c r="K278" s="44">
        <f>ROUND(SmtRes!AG64/SmtRes!DO64, 2)</f>
        <v>1104.6199999999999</v>
      </c>
      <c r="L278" s="43"/>
      <c r="M278" s="44">
        <f>SmtRes!DH64</f>
        <v>1.36</v>
      </c>
      <c r="O278" s="94"/>
      <c r="P278" s="94"/>
      <c r="FQ278">
        <v>1</v>
      </c>
    </row>
    <row r="279" spans="1:173" ht="28.5" x14ac:dyDescent="0.2">
      <c r="A279" s="40"/>
      <c r="B279" s="89"/>
      <c r="C279" s="40" t="s">
        <v>1039</v>
      </c>
      <c r="D279" s="40" t="s">
        <v>1041</v>
      </c>
      <c r="E279" s="41" t="s">
        <v>881</v>
      </c>
      <c r="F279" s="42">
        <v>0.71</v>
      </c>
      <c r="G279" s="42">
        <f t="shared" si="4"/>
        <v>0.87</v>
      </c>
      <c r="H279" s="42">
        <f>SmtRes!CX65</f>
        <v>6.177E-4</v>
      </c>
      <c r="I279" s="44"/>
      <c r="J279" s="43"/>
      <c r="K279" s="44">
        <f>SmtRes!CZ65</f>
        <v>1451.35</v>
      </c>
      <c r="L279" s="43"/>
      <c r="M279" s="44">
        <f>SmtRes!DG65</f>
        <v>0.9</v>
      </c>
      <c r="O279" s="94"/>
      <c r="P279" s="94"/>
    </row>
    <row r="280" spans="1:173" ht="28.5" x14ac:dyDescent="0.2">
      <c r="A280" s="40"/>
      <c r="B280" s="89"/>
      <c r="C280" s="40" t="s">
        <v>1006</v>
      </c>
      <c r="D280" s="40" t="s">
        <v>1452</v>
      </c>
      <c r="E280" s="41" t="s">
        <v>995</v>
      </c>
      <c r="F280" s="42">
        <f>SmtRes!DO65*SmtRes!AT65</f>
        <v>0.71</v>
      </c>
      <c r="G280" s="42">
        <f t="shared" si="4"/>
        <v>0.87</v>
      </c>
      <c r="H280" s="42">
        <f>ROUND(F280*G280*H262, 7)</f>
        <v>6.177E-4</v>
      </c>
      <c r="I280" s="44"/>
      <c r="J280" s="43"/>
      <c r="K280" s="44">
        <f>ROUND(SmtRes!AG65/SmtRes!DO65, 2)</f>
        <v>722.05</v>
      </c>
      <c r="L280" s="43"/>
      <c r="M280" s="44">
        <f>SmtRes!DH65</f>
        <v>0.45</v>
      </c>
      <c r="O280" s="94"/>
      <c r="P280" s="94"/>
      <c r="FQ280">
        <v>1</v>
      </c>
    </row>
    <row r="281" spans="1:173" ht="15" hidden="1" customHeight="1" x14ac:dyDescent="0.2">
      <c r="A281" s="39"/>
      <c r="B281" s="88"/>
      <c r="C281" s="42">
        <v>4</v>
      </c>
      <c r="D281" s="39" t="s">
        <v>1460</v>
      </c>
      <c r="E281" s="41"/>
      <c r="F281" s="54"/>
      <c r="G281" s="42"/>
      <c r="H281" s="42"/>
      <c r="I281" s="42"/>
      <c r="J281" s="42"/>
      <c r="K281" s="42"/>
      <c r="L281" s="42"/>
      <c r="M281" s="53">
        <f>SUM(M282:M283)-SUMIF(FQ282:FQ283, 1, M282:M283)</f>
        <v>0</v>
      </c>
      <c r="O281" s="94"/>
      <c r="P281" s="94"/>
    </row>
    <row r="282" spans="1:173" ht="14.25" x14ac:dyDescent="0.2">
      <c r="A282" s="40"/>
      <c r="B282" s="89"/>
      <c r="C282" s="40" t="s">
        <v>1083</v>
      </c>
      <c r="D282" s="40" t="s">
        <v>1085</v>
      </c>
      <c r="E282" s="41" t="s">
        <v>747</v>
      </c>
      <c r="F282" s="42">
        <v>2.8E-3</v>
      </c>
      <c r="G282" s="42">
        <f>ROUND(0,7)</f>
        <v>0</v>
      </c>
      <c r="H282" s="42">
        <f>SmtRes!CX67</f>
        <v>0</v>
      </c>
      <c r="I282" s="44">
        <f>SmtRes!CZ67</f>
        <v>62186.75</v>
      </c>
      <c r="J282" s="43">
        <f>SmtRes!AI67</f>
        <v>1.2</v>
      </c>
      <c r="K282" s="44">
        <f>ROUND(I282*J282, 2)</f>
        <v>74624.100000000006</v>
      </c>
      <c r="L282" s="43"/>
      <c r="M282" s="44">
        <f>SmtRes!DF67</f>
        <v>0</v>
      </c>
      <c r="O282" s="94"/>
      <c r="P282" s="94"/>
    </row>
    <row r="283" spans="1:173" ht="14.25" x14ac:dyDescent="0.2">
      <c r="A283" s="40"/>
      <c r="B283" s="89"/>
      <c r="C283" s="40" t="s">
        <v>1050</v>
      </c>
      <c r="D283" s="40" t="s">
        <v>1052</v>
      </c>
      <c r="E283" s="41" t="s">
        <v>348</v>
      </c>
      <c r="F283" s="42">
        <v>3.2</v>
      </c>
      <c r="G283" s="42">
        <f>ROUND(0,7)</f>
        <v>0</v>
      </c>
      <c r="H283" s="42">
        <f>SmtRes!CX68</f>
        <v>0</v>
      </c>
      <c r="I283" s="44">
        <f>SmtRes!CZ68</f>
        <v>35.71</v>
      </c>
      <c r="J283" s="43">
        <f>SmtRes!AI68</f>
        <v>1.53</v>
      </c>
      <c r="K283" s="44">
        <f>ROUND(I283*J283, 2)</f>
        <v>54.64</v>
      </c>
      <c r="L283" s="43"/>
      <c r="M283" s="44">
        <f>SmtRes!DF68</f>
        <v>0</v>
      </c>
      <c r="O283" s="94"/>
      <c r="P283" s="94"/>
    </row>
    <row r="284" spans="1:173" ht="14.25" x14ac:dyDescent="0.2">
      <c r="A284" s="40"/>
      <c r="B284" s="89"/>
      <c r="C284" s="40" t="str">
        <f>EtalonRes!I66</f>
        <v>01.2.01.01</v>
      </c>
      <c r="D284" s="40" t="str">
        <f>EtalonRes!K66</f>
        <v>Битумы нефтяные дорожные</v>
      </c>
      <c r="E284" s="41" t="str">
        <f>EtalonRes!O66</f>
        <v>т</v>
      </c>
      <c r="F284" s="42">
        <f>EtalonRes!X66</f>
        <v>0.7</v>
      </c>
      <c r="G284" s="42">
        <f>ROUND(0,7)</f>
        <v>0</v>
      </c>
      <c r="H284" s="42">
        <f>ROUND(EtalonRes!AG66*Source!I104, 7)</f>
        <v>0</v>
      </c>
      <c r="I284" s="44"/>
      <c r="J284" s="43"/>
      <c r="K284" s="44"/>
      <c r="L284" s="43"/>
      <c r="M284" s="44"/>
      <c r="O284" s="94"/>
      <c r="P284" s="94"/>
    </row>
    <row r="285" spans="1:173" ht="14.25" x14ac:dyDescent="0.2">
      <c r="A285" s="40"/>
      <c r="B285" s="89"/>
      <c r="C285" s="40" t="str">
        <f>EtalonRes!I69</f>
        <v>04.2.01.01</v>
      </c>
      <c r="D285" s="46" t="str">
        <f>EtalonRes!K69</f>
        <v>Смеси асфальтобетонные</v>
      </c>
      <c r="E285" s="47" t="str">
        <f>EtalonRes!O69</f>
        <v>т</v>
      </c>
      <c r="F285" s="48">
        <f>EtalonRes!X69</f>
        <v>0</v>
      </c>
      <c r="G285" s="48">
        <f>ROUND(0,7)</f>
        <v>0</v>
      </c>
      <c r="H285" s="48">
        <f>ROUND(EtalonRes!AG69*Source!I104, 7)</f>
        <v>0</v>
      </c>
      <c r="I285" s="49"/>
      <c r="J285" s="50"/>
      <c r="K285" s="49"/>
      <c r="L285" s="50"/>
      <c r="M285" s="49"/>
      <c r="O285" s="94"/>
      <c r="P285" s="94"/>
    </row>
    <row r="286" spans="1:173" ht="15" x14ac:dyDescent="0.2">
      <c r="A286" s="40"/>
      <c r="B286" s="89"/>
      <c r="C286" s="40"/>
      <c r="D286" s="56" t="s">
        <v>1454</v>
      </c>
      <c r="E286" s="41"/>
      <c r="F286" s="42"/>
      <c r="G286" s="42"/>
      <c r="H286" s="42"/>
      <c r="I286" s="44"/>
      <c r="J286" s="43"/>
      <c r="K286" s="44"/>
      <c r="L286" s="43"/>
      <c r="M286" s="44">
        <f>M264+M266+M267+M281</f>
        <v>45.259999999999991</v>
      </c>
      <c r="O286" s="94"/>
      <c r="P286" s="94"/>
    </row>
    <row r="287" spans="1:173" ht="14.25" x14ac:dyDescent="0.2">
      <c r="A287" s="40"/>
      <c r="B287" s="89"/>
      <c r="C287" s="40"/>
      <c r="D287" s="40" t="s">
        <v>1455</v>
      </c>
      <c r="E287" s="41"/>
      <c r="F287" s="42"/>
      <c r="G287" s="42"/>
      <c r="H287" s="42"/>
      <c r="I287" s="44"/>
      <c r="J287" s="43"/>
      <c r="K287" s="44"/>
      <c r="L287" s="43"/>
      <c r="M287" s="44">
        <f>SUM(ED262:ED290)+SUM(EE262:EE290)+SUM(EF262:EF290)+SUM(EG262:EG290)+SUM(EH262:EH290)</f>
        <v>16.36</v>
      </c>
      <c r="O287" s="94"/>
      <c r="P287" s="94"/>
    </row>
    <row r="288" spans="1:173" ht="14.25" x14ac:dyDescent="0.2">
      <c r="A288" s="40"/>
      <c r="B288" s="89"/>
      <c r="C288" s="40" t="s">
        <v>213</v>
      </c>
      <c r="D288" s="40" t="s">
        <v>1470</v>
      </c>
      <c r="E288" s="41" t="s">
        <v>1316</v>
      </c>
      <c r="F288" s="42">
        <f>Source!BZ104</f>
        <v>147</v>
      </c>
      <c r="G288" s="42"/>
      <c r="H288" s="42">
        <f>Source!AT104</f>
        <v>147</v>
      </c>
      <c r="I288" s="44"/>
      <c r="J288" s="43"/>
      <c r="K288" s="44"/>
      <c r="L288" s="43"/>
      <c r="M288" s="44">
        <f>SUM(EL262:EL290)</f>
        <v>24.05</v>
      </c>
      <c r="O288" s="94"/>
      <c r="P288" s="94"/>
    </row>
    <row r="289" spans="1:173" ht="14.25" x14ac:dyDescent="0.2">
      <c r="A289" s="46"/>
      <c r="B289" s="90"/>
      <c r="C289" s="46" t="s">
        <v>214</v>
      </c>
      <c r="D289" s="46" t="s">
        <v>1471</v>
      </c>
      <c r="E289" s="47" t="s">
        <v>1316</v>
      </c>
      <c r="F289" s="48">
        <f>Source!CA104</f>
        <v>134</v>
      </c>
      <c r="G289" s="48"/>
      <c r="H289" s="48">
        <f>Source!AU104</f>
        <v>134</v>
      </c>
      <c r="I289" s="49"/>
      <c r="J289" s="50"/>
      <c r="K289" s="49"/>
      <c r="L289" s="50"/>
      <c r="M289" s="49">
        <f>SUM(EM262:EM290)</f>
        <v>21.92</v>
      </c>
      <c r="O289" s="94"/>
      <c r="P289" s="94"/>
    </row>
    <row r="290" spans="1:173" ht="15" x14ac:dyDescent="0.2">
      <c r="B290" s="85">
        <f>A291-1</f>
        <v>39</v>
      </c>
      <c r="D290" s="102" t="s">
        <v>1439</v>
      </c>
      <c r="E290" s="102"/>
      <c r="F290" s="102"/>
      <c r="G290" s="102"/>
      <c r="H290" s="102"/>
      <c r="I290" s="102"/>
      <c r="J290" s="103">
        <f>IF(F262&lt;&gt;0,L290/F262, 0)</f>
        <v>91230</v>
      </c>
      <c r="K290" s="103"/>
      <c r="L290" s="103">
        <f>M264+M266+M281+M288+M289+M267</f>
        <v>91.23</v>
      </c>
      <c r="M290" s="103"/>
      <c r="O290" s="94">
        <f>L290*1.038</f>
        <v>94.696740000000005</v>
      </c>
      <c r="P290" s="94">
        <f>L290*1.0795</f>
        <v>98.482784999999993</v>
      </c>
      <c r="DP290">
        <f>ROUND((Source!AT104/100)*((ROUND(SUMIF(SmtRes!AQ57:'SmtRes'!AQ69,"=1",SmtRes!AD57:'SmtRes'!AD69)*Source!I104, 2)+ROUND(SUMIF(SmtRes!AQ57:'SmtRes'!AQ69,"=1",SmtRes!AC57:'SmtRes'!AC69)*Source!I104, 2))), 2)</f>
        <v>10.050000000000001</v>
      </c>
      <c r="DQ290">
        <f>ROUND((Source!AU104/100)*((ROUND(SUMIF(SmtRes!AQ57:'SmtRes'!AQ69,"=1",SmtRes!AD57:'SmtRes'!AD69)*Source!I104, 2)+ROUND(SUMIF(SmtRes!AQ57:'SmtRes'!AQ69,"=1",SmtRes!AC57:'SmtRes'!AC69)*Source!I104, 2))), 2)</f>
        <v>9.17</v>
      </c>
      <c r="DZ290" s="51">
        <f>M264+M266+M281+M288+M289+M267</f>
        <v>91.23</v>
      </c>
      <c r="EA290" s="51">
        <f>M266</f>
        <v>28.899999999999995</v>
      </c>
      <c r="EC290" t="s">
        <v>1440</v>
      </c>
      <c r="ED290" s="51">
        <f>M264</f>
        <v>10.1</v>
      </c>
      <c r="EF290" s="51">
        <f>M267</f>
        <v>6.2600000000000007</v>
      </c>
      <c r="EH290" t="s">
        <v>1440</v>
      </c>
      <c r="EI290" s="51">
        <f>M281</f>
        <v>0</v>
      </c>
      <c r="EL290">
        <f>Source!X104</f>
        <v>24.05</v>
      </c>
      <c r="EM290">
        <f>Source!Y104</f>
        <v>21.92</v>
      </c>
      <c r="FP290">
        <v>1</v>
      </c>
    </row>
    <row r="291" spans="1:173" ht="149.25" x14ac:dyDescent="0.2">
      <c r="A291" s="38" t="s">
        <v>226</v>
      </c>
      <c r="B291" s="87"/>
      <c r="C291" s="40" t="s">
        <v>1479</v>
      </c>
      <c r="D291" s="40" t="s">
        <v>1480</v>
      </c>
      <c r="E291" s="41" t="str">
        <f>Source!H105</f>
        <v>1000 м2</v>
      </c>
      <c r="F291" s="42">
        <f>Source!K105</f>
        <v>1E-3</v>
      </c>
      <c r="G291" s="42"/>
      <c r="H291" s="42">
        <f>Source!I105</f>
        <v>1E-3</v>
      </c>
      <c r="I291" s="44"/>
      <c r="J291" s="43"/>
      <c r="K291" s="44"/>
      <c r="L291" s="43"/>
      <c r="M291" s="44"/>
      <c r="O291" s="94"/>
      <c r="P291" s="94"/>
    </row>
    <row r="292" spans="1:173" x14ac:dyDescent="0.2">
      <c r="D292" s="55" t="str">
        <f>"Объем: "&amp;Source!I105&amp;"=1/"&amp;"1000"</f>
        <v>Объем: 0,001=1/1000</v>
      </c>
      <c r="O292" s="94"/>
      <c r="P292" s="94"/>
    </row>
    <row r="293" spans="1:173" ht="15" x14ac:dyDescent="0.2">
      <c r="A293" s="39"/>
      <c r="B293" s="88"/>
      <c r="C293" s="42">
        <v>1</v>
      </c>
      <c r="D293" s="39" t="s">
        <v>1449</v>
      </c>
      <c r="E293" s="41" t="s">
        <v>995</v>
      </c>
      <c r="F293" s="54"/>
      <c r="G293" s="42"/>
      <c r="H293" s="42">
        <f>Source!U105</f>
        <v>2.8709999999999999E-2</v>
      </c>
      <c r="I293" s="42"/>
      <c r="J293" s="42"/>
      <c r="K293" s="42"/>
      <c r="L293" s="42"/>
      <c r="M293" s="53">
        <f>SUM(M294:M294)-SUMIF(FQ294:FQ294, 1, M294:M294)</f>
        <v>17.64</v>
      </c>
      <c r="O293" s="94"/>
      <c r="P293" s="94"/>
    </row>
    <row r="294" spans="1:173" ht="14.25" x14ac:dyDescent="0.2">
      <c r="A294" s="40"/>
      <c r="B294" s="89"/>
      <c r="C294" s="40" t="s">
        <v>1025</v>
      </c>
      <c r="D294" s="40" t="s">
        <v>1026</v>
      </c>
      <c r="E294" s="41" t="s">
        <v>995</v>
      </c>
      <c r="F294" s="42">
        <v>33</v>
      </c>
      <c r="G294" s="42">
        <f>ROUND(0.87,7)</f>
        <v>0.87</v>
      </c>
      <c r="H294" s="42">
        <f>SmtRes!CX70</f>
        <v>2.8709999999999999E-2</v>
      </c>
      <c r="I294" s="44"/>
      <c r="J294" s="43"/>
      <c r="K294" s="44">
        <f>SmtRes!CZ70</f>
        <v>614.28</v>
      </c>
      <c r="L294" s="43"/>
      <c r="M294" s="44">
        <f>SmtRes!DI70</f>
        <v>17.64</v>
      </c>
      <c r="O294" s="94"/>
      <c r="P294" s="94"/>
    </row>
    <row r="295" spans="1:173" ht="15" x14ac:dyDescent="0.2">
      <c r="A295" s="39"/>
      <c r="B295" s="88"/>
      <c r="C295" s="42">
        <v>2</v>
      </c>
      <c r="D295" s="39" t="s">
        <v>1450</v>
      </c>
      <c r="E295" s="41"/>
      <c r="F295" s="54"/>
      <c r="G295" s="42"/>
      <c r="H295" s="42"/>
      <c r="I295" s="42"/>
      <c r="J295" s="42"/>
      <c r="K295" s="42"/>
      <c r="L295" s="42"/>
      <c r="M295" s="53">
        <f>SUM(M296:M310)-SUMIF(FQ296:FQ310, 1, M296:M310)</f>
        <v>58.809999999999981</v>
      </c>
      <c r="O295" s="94"/>
      <c r="P295" s="94"/>
    </row>
    <row r="296" spans="1:173" ht="15" x14ac:dyDescent="0.2">
      <c r="A296" s="39"/>
      <c r="B296" s="88"/>
      <c r="C296" s="42"/>
      <c r="D296" s="39" t="s">
        <v>1453</v>
      </c>
      <c r="E296" s="41" t="s">
        <v>995</v>
      </c>
      <c r="F296" s="54"/>
      <c r="G296" s="42"/>
      <c r="H296" s="42">
        <f>Source!V105</f>
        <v>3.2511899999999996E-2</v>
      </c>
      <c r="I296" s="42"/>
      <c r="J296" s="42"/>
      <c r="K296" s="42"/>
      <c r="L296" s="42"/>
      <c r="M296" s="53">
        <f>SUMIF(FQ297:FQ310, 1, M297:M310)</f>
        <v>26.77</v>
      </c>
      <c r="O296" s="94"/>
      <c r="P296" s="94"/>
      <c r="FQ296">
        <v>1</v>
      </c>
    </row>
    <row r="297" spans="1:173" ht="14.25" x14ac:dyDescent="0.2">
      <c r="A297" s="40"/>
      <c r="B297" s="89"/>
      <c r="C297" s="40" t="s">
        <v>1090</v>
      </c>
      <c r="D297" s="40" t="s">
        <v>1092</v>
      </c>
      <c r="E297" s="41" t="s">
        <v>881</v>
      </c>
      <c r="F297" s="42">
        <v>2.35</v>
      </c>
      <c r="G297" s="42">
        <f t="shared" ref="G297:G310" si="5">ROUND(0.87,7)</f>
        <v>0.87</v>
      </c>
      <c r="H297" s="42">
        <f>SmtRes!CX72</f>
        <v>2.0444999999999999E-3</v>
      </c>
      <c r="I297" s="44">
        <f>SmtRes!CZ72</f>
        <v>828.16</v>
      </c>
      <c r="J297" s="43">
        <f>SmtRes!AJ72</f>
        <v>1.36</v>
      </c>
      <c r="K297" s="44">
        <f>ROUND(I297*J297, 2)</f>
        <v>1126.3</v>
      </c>
      <c r="L297" s="43"/>
      <c r="M297" s="44">
        <f>SmtRes!DG72</f>
        <v>2.2999999999999998</v>
      </c>
      <c r="O297" s="94"/>
      <c r="P297" s="94"/>
    </row>
    <row r="298" spans="1:173" ht="28.5" x14ac:dyDescent="0.2">
      <c r="A298" s="40"/>
      <c r="B298" s="89"/>
      <c r="C298" s="40" t="s">
        <v>999</v>
      </c>
      <c r="D298" s="40" t="s">
        <v>1451</v>
      </c>
      <c r="E298" s="41" t="s">
        <v>995</v>
      </c>
      <c r="F298" s="42">
        <f>SmtRes!DO72*SmtRes!AT72</f>
        <v>2.35</v>
      </c>
      <c r="G298" s="42">
        <f t="shared" si="5"/>
        <v>0.87</v>
      </c>
      <c r="H298" s="42">
        <f>ROUND(F298*G298*H291, 7)</f>
        <v>2.0444999999999999E-3</v>
      </c>
      <c r="I298" s="44"/>
      <c r="J298" s="43"/>
      <c r="K298" s="44">
        <f>ROUND(SmtRes!AG72/SmtRes!DO72, 2)</f>
        <v>829.81</v>
      </c>
      <c r="L298" s="43"/>
      <c r="M298" s="44">
        <f>SmtRes!DH72</f>
        <v>1.7</v>
      </c>
      <c r="O298" s="94"/>
      <c r="P298" s="94"/>
      <c r="FQ298">
        <v>1</v>
      </c>
    </row>
    <row r="299" spans="1:173" ht="28.5" x14ac:dyDescent="0.2">
      <c r="A299" s="40"/>
      <c r="B299" s="89"/>
      <c r="C299" s="40" t="s">
        <v>1014</v>
      </c>
      <c r="D299" s="40" t="s">
        <v>1016</v>
      </c>
      <c r="E299" s="41" t="s">
        <v>881</v>
      </c>
      <c r="F299" s="42">
        <v>0.36</v>
      </c>
      <c r="G299" s="42">
        <f t="shared" si="5"/>
        <v>0.87</v>
      </c>
      <c r="H299" s="42">
        <f>SmtRes!CX73</f>
        <v>3.1320000000000002E-4</v>
      </c>
      <c r="I299" s="44">
        <f>SmtRes!CZ73</f>
        <v>1933</v>
      </c>
      <c r="J299" s="43">
        <f>SmtRes!AJ73</f>
        <v>1.36</v>
      </c>
      <c r="K299" s="44">
        <f>ROUND(I299*J299, 2)</f>
        <v>2628.88</v>
      </c>
      <c r="L299" s="43"/>
      <c r="M299" s="44">
        <f>SmtRes!DG73</f>
        <v>0.82</v>
      </c>
      <c r="O299" s="94"/>
      <c r="P299" s="94"/>
    </row>
    <row r="300" spans="1:173" ht="28.5" x14ac:dyDescent="0.2">
      <c r="A300" s="40"/>
      <c r="B300" s="89"/>
      <c r="C300" s="40" t="s">
        <v>1017</v>
      </c>
      <c r="D300" s="40" t="s">
        <v>1463</v>
      </c>
      <c r="E300" s="41" t="s">
        <v>995</v>
      </c>
      <c r="F300" s="42">
        <f>SmtRes!DO73*SmtRes!AT73</f>
        <v>0.36</v>
      </c>
      <c r="G300" s="42">
        <f t="shared" si="5"/>
        <v>0.87</v>
      </c>
      <c r="H300" s="42">
        <f>ROUND(F300*G300*H291, 7)</f>
        <v>3.1320000000000002E-4</v>
      </c>
      <c r="I300" s="44"/>
      <c r="J300" s="43"/>
      <c r="K300" s="44">
        <f>ROUND(SmtRes!AG73/SmtRes!DO73, 2)</f>
        <v>969.91</v>
      </c>
      <c r="L300" s="43"/>
      <c r="M300" s="44">
        <f>SmtRes!DH73</f>
        <v>0.3</v>
      </c>
      <c r="O300" s="94"/>
      <c r="P300" s="94"/>
      <c r="FQ300">
        <v>1</v>
      </c>
    </row>
    <row r="301" spans="1:173" ht="71.25" x14ac:dyDescent="0.2">
      <c r="A301" s="40"/>
      <c r="B301" s="89"/>
      <c r="C301" s="40" t="s">
        <v>1027</v>
      </c>
      <c r="D301" s="40" t="s">
        <v>1029</v>
      </c>
      <c r="E301" s="41" t="s">
        <v>881</v>
      </c>
      <c r="F301" s="42">
        <v>3.98</v>
      </c>
      <c r="G301" s="42">
        <f t="shared" si="5"/>
        <v>0.87</v>
      </c>
      <c r="H301" s="42">
        <f>SmtRes!CX74</f>
        <v>3.4626000000000001E-3</v>
      </c>
      <c r="I301" s="44"/>
      <c r="J301" s="43"/>
      <c r="K301" s="44">
        <f>SmtRes!CZ74</f>
        <v>1593.71</v>
      </c>
      <c r="L301" s="43"/>
      <c r="M301" s="44">
        <f>SmtRes!DG74</f>
        <v>5.52</v>
      </c>
      <c r="O301" s="94"/>
      <c r="P301" s="94"/>
    </row>
    <row r="302" spans="1:173" ht="28.5" x14ac:dyDescent="0.2">
      <c r="A302" s="40"/>
      <c r="B302" s="89"/>
      <c r="C302" s="40" t="s">
        <v>999</v>
      </c>
      <c r="D302" s="40" t="s">
        <v>1451</v>
      </c>
      <c r="E302" s="41" t="s">
        <v>995</v>
      </c>
      <c r="F302" s="42">
        <f>SmtRes!DO74*SmtRes!AT74</f>
        <v>3.98</v>
      </c>
      <c r="G302" s="42">
        <f t="shared" si="5"/>
        <v>0.87</v>
      </c>
      <c r="H302" s="42">
        <f>ROUND(F302*G302*H291, 7)</f>
        <v>3.4626000000000001E-3</v>
      </c>
      <c r="I302" s="44"/>
      <c r="J302" s="43"/>
      <c r="K302" s="44">
        <f>ROUND(SmtRes!AG74/SmtRes!DO74, 2)</f>
        <v>829.81</v>
      </c>
      <c r="L302" s="43"/>
      <c r="M302" s="44">
        <f>SmtRes!DH74</f>
        <v>2.87</v>
      </c>
      <c r="O302" s="94"/>
      <c r="P302" s="94"/>
      <c r="FQ302">
        <v>1</v>
      </c>
    </row>
    <row r="303" spans="1:173" ht="28.5" x14ac:dyDescent="0.2">
      <c r="A303" s="40"/>
      <c r="B303" s="89"/>
      <c r="C303" s="40" t="s">
        <v>1093</v>
      </c>
      <c r="D303" s="40" t="s">
        <v>1095</v>
      </c>
      <c r="E303" s="41" t="s">
        <v>881</v>
      </c>
      <c r="F303" s="42">
        <v>19</v>
      </c>
      <c r="G303" s="42">
        <f t="shared" si="5"/>
        <v>0.87</v>
      </c>
      <c r="H303" s="42">
        <f>SmtRes!CX75</f>
        <v>1.653E-2</v>
      </c>
      <c r="I303" s="44">
        <f>SmtRes!CZ75</f>
        <v>1373.91</v>
      </c>
      <c r="J303" s="43">
        <f>SmtRes!AJ75</f>
        <v>1.4</v>
      </c>
      <c r="K303" s="44">
        <f>ROUND(I303*J303, 2)</f>
        <v>1923.47</v>
      </c>
      <c r="L303" s="43"/>
      <c r="M303" s="44">
        <f>SmtRes!DG75</f>
        <v>31.79</v>
      </c>
      <c r="O303" s="94"/>
      <c r="P303" s="94"/>
    </row>
    <row r="304" spans="1:173" ht="28.5" x14ac:dyDescent="0.2">
      <c r="A304" s="40"/>
      <c r="B304" s="89"/>
      <c r="C304" s="40" t="s">
        <v>999</v>
      </c>
      <c r="D304" s="40" t="s">
        <v>1451</v>
      </c>
      <c r="E304" s="41" t="s">
        <v>995</v>
      </c>
      <c r="F304" s="42">
        <f>SmtRes!DO75*SmtRes!AT75</f>
        <v>19</v>
      </c>
      <c r="G304" s="42">
        <f t="shared" si="5"/>
        <v>0.87</v>
      </c>
      <c r="H304" s="42">
        <f>ROUND(F304*G304*H291, 7)</f>
        <v>1.653E-2</v>
      </c>
      <c r="I304" s="44"/>
      <c r="J304" s="43"/>
      <c r="K304" s="44">
        <f>ROUND(SmtRes!AG75/SmtRes!DO75, 2)</f>
        <v>829.81</v>
      </c>
      <c r="L304" s="43"/>
      <c r="M304" s="44">
        <f>SmtRes!DH75</f>
        <v>13.72</v>
      </c>
      <c r="O304" s="94"/>
      <c r="P304" s="94"/>
      <c r="FQ304">
        <v>1</v>
      </c>
    </row>
    <row r="305" spans="1:173" ht="28.5" x14ac:dyDescent="0.2">
      <c r="A305" s="40"/>
      <c r="B305" s="89"/>
      <c r="C305" s="40" t="s">
        <v>1096</v>
      </c>
      <c r="D305" s="40" t="s">
        <v>1098</v>
      </c>
      <c r="E305" s="41" t="s">
        <v>881</v>
      </c>
      <c r="F305" s="42">
        <v>8.51</v>
      </c>
      <c r="G305" s="42">
        <f t="shared" si="5"/>
        <v>0.87</v>
      </c>
      <c r="H305" s="42">
        <f>SmtRes!CX76</f>
        <v>7.4037E-3</v>
      </c>
      <c r="I305" s="44">
        <f>SmtRes!CZ76</f>
        <v>1349.63</v>
      </c>
      <c r="J305" s="43">
        <f>SmtRes!AJ76</f>
        <v>1.4</v>
      </c>
      <c r="K305" s="44">
        <f>ROUND(I305*J305, 2)</f>
        <v>1889.48</v>
      </c>
      <c r="L305" s="43"/>
      <c r="M305" s="44">
        <f>SmtRes!DG76</f>
        <v>13.99</v>
      </c>
      <c r="O305" s="94"/>
      <c r="P305" s="94"/>
    </row>
    <row r="306" spans="1:173" ht="28.5" x14ac:dyDescent="0.2">
      <c r="A306" s="40"/>
      <c r="B306" s="89"/>
      <c r="C306" s="40" t="s">
        <v>999</v>
      </c>
      <c r="D306" s="40" t="s">
        <v>1451</v>
      </c>
      <c r="E306" s="41" t="s">
        <v>995</v>
      </c>
      <c r="F306" s="42">
        <f>SmtRes!DO76*SmtRes!AT76</f>
        <v>8.51</v>
      </c>
      <c r="G306" s="42">
        <f t="shared" si="5"/>
        <v>0.87</v>
      </c>
      <c r="H306" s="42">
        <f>ROUND(F306*G306*H291, 7)</f>
        <v>7.4037E-3</v>
      </c>
      <c r="I306" s="44"/>
      <c r="J306" s="43"/>
      <c r="K306" s="44">
        <f>ROUND(SmtRes!AG76/SmtRes!DO76, 2)</f>
        <v>829.81</v>
      </c>
      <c r="L306" s="43"/>
      <c r="M306" s="44">
        <f>SmtRes!DH76</f>
        <v>6.14</v>
      </c>
      <c r="O306" s="94"/>
      <c r="P306" s="94"/>
      <c r="FQ306">
        <v>1</v>
      </c>
    </row>
    <row r="307" spans="1:173" ht="42.75" x14ac:dyDescent="0.2">
      <c r="A307" s="40"/>
      <c r="B307" s="89"/>
      <c r="C307" s="40" t="s">
        <v>1099</v>
      </c>
      <c r="D307" s="40" t="s">
        <v>1101</v>
      </c>
      <c r="E307" s="41" t="s">
        <v>881</v>
      </c>
      <c r="F307" s="42">
        <v>0.56999999999999995</v>
      </c>
      <c r="G307" s="42">
        <f t="shared" si="5"/>
        <v>0.87</v>
      </c>
      <c r="H307" s="42">
        <f>SmtRes!CX77</f>
        <v>4.9589999999999996E-4</v>
      </c>
      <c r="I307" s="44">
        <f>SmtRes!CZ77</f>
        <v>1790.51</v>
      </c>
      <c r="J307" s="43">
        <f>SmtRes!AJ77</f>
        <v>1.25</v>
      </c>
      <c r="K307" s="44">
        <f>ROUND(I307*J307, 2)</f>
        <v>2238.14</v>
      </c>
      <c r="L307" s="43"/>
      <c r="M307" s="44">
        <f>SmtRes!DG77</f>
        <v>1.1100000000000001</v>
      </c>
      <c r="O307" s="94"/>
      <c r="P307" s="94"/>
    </row>
    <row r="308" spans="1:173" ht="28.5" x14ac:dyDescent="0.2">
      <c r="A308" s="40"/>
      <c r="B308" s="89"/>
      <c r="C308" s="40" t="s">
        <v>999</v>
      </c>
      <c r="D308" s="40" t="s">
        <v>1451</v>
      </c>
      <c r="E308" s="41" t="s">
        <v>995</v>
      </c>
      <c r="F308" s="42">
        <f>SmtRes!DO77*SmtRes!AT77</f>
        <v>0.56999999999999995</v>
      </c>
      <c r="G308" s="42">
        <f t="shared" si="5"/>
        <v>0.87</v>
      </c>
      <c r="H308" s="42">
        <f>ROUND(F308*G308*H291, 7)</f>
        <v>4.9589999999999996E-4</v>
      </c>
      <c r="I308" s="44"/>
      <c r="J308" s="43"/>
      <c r="K308" s="44">
        <f>ROUND(SmtRes!AG77/SmtRes!DO77, 2)</f>
        <v>829.81</v>
      </c>
      <c r="L308" s="43"/>
      <c r="M308" s="44">
        <f>SmtRes!DH77</f>
        <v>0.41</v>
      </c>
      <c r="O308" s="94"/>
      <c r="P308" s="94"/>
      <c r="FQ308">
        <v>1</v>
      </c>
    </row>
    <row r="309" spans="1:173" ht="28.5" x14ac:dyDescent="0.2">
      <c r="A309" s="40"/>
      <c r="B309" s="89"/>
      <c r="C309" s="40" t="s">
        <v>1039</v>
      </c>
      <c r="D309" s="40" t="s">
        <v>1041</v>
      </c>
      <c r="E309" s="41" t="s">
        <v>881</v>
      </c>
      <c r="F309" s="42">
        <v>2.6</v>
      </c>
      <c r="G309" s="42">
        <f t="shared" si="5"/>
        <v>0.87</v>
      </c>
      <c r="H309" s="42">
        <f>SmtRes!CX78</f>
        <v>2.2620000000000001E-3</v>
      </c>
      <c r="I309" s="44"/>
      <c r="J309" s="43"/>
      <c r="K309" s="44">
        <f>SmtRes!CZ78</f>
        <v>1451.35</v>
      </c>
      <c r="L309" s="43"/>
      <c r="M309" s="44">
        <f>SmtRes!DG78</f>
        <v>3.28</v>
      </c>
      <c r="O309" s="94"/>
      <c r="P309" s="94"/>
    </row>
    <row r="310" spans="1:173" ht="28.5" x14ac:dyDescent="0.2">
      <c r="A310" s="40"/>
      <c r="B310" s="89"/>
      <c r="C310" s="40" t="s">
        <v>1006</v>
      </c>
      <c r="D310" s="40" t="s">
        <v>1452</v>
      </c>
      <c r="E310" s="41" t="s">
        <v>995</v>
      </c>
      <c r="F310" s="42">
        <f>SmtRes!DO78*SmtRes!AT78</f>
        <v>2.6</v>
      </c>
      <c r="G310" s="42">
        <f t="shared" si="5"/>
        <v>0.87</v>
      </c>
      <c r="H310" s="42">
        <f>ROUND(F310*G310*H291, 7)</f>
        <v>2.2620000000000001E-3</v>
      </c>
      <c r="I310" s="44"/>
      <c r="J310" s="43"/>
      <c r="K310" s="44">
        <f>ROUND(SmtRes!AG78/SmtRes!DO78, 2)</f>
        <v>722.05</v>
      </c>
      <c r="L310" s="43"/>
      <c r="M310" s="44">
        <f>SmtRes!DH78</f>
        <v>1.63</v>
      </c>
      <c r="O310" s="94"/>
      <c r="P310" s="94"/>
      <c r="FQ310">
        <v>1</v>
      </c>
    </row>
    <row r="311" spans="1:173" ht="15" hidden="1" customHeight="1" x14ac:dyDescent="0.2">
      <c r="A311" s="39"/>
      <c r="B311" s="88"/>
      <c r="C311" s="42">
        <v>4</v>
      </c>
      <c r="D311" s="39" t="s">
        <v>1460</v>
      </c>
      <c r="E311" s="41"/>
      <c r="F311" s="54"/>
      <c r="G311" s="42"/>
      <c r="H311" s="42"/>
      <c r="I311" s="42"/>
      <c r="J311" s="42"/>
      <c r="K311" s="42"/>
      <c r="L311" s="42"/>
      <c r="M311" s="53">
        <f>SUM(M312:M312)-SUMIF(FQ312:FQ312, 1, M312:M312)</f>
        <v>0</v>
      </c>
      <c r="O311" s="94"/>
      <c r="P311" s="94"/>
    </row>
    <row r="312" spans="1:173" ht="14.25" x14ac:dyDescent="0.2">
      <c r="A312" s="40"/>
      <c r="B312" s="89"/>
      <c r="C312" s="40" t="s">
        <v>1050</v>
      </c>
      <c r="D312" s="40" t="s">
        <v>1052</v>
      </c>
      <c r="E312" s="41" t="s">
        <v>348</v>
      </c>
      <c r="F312" s="42">
        <v>30</v>
      </c>
      <c r="G312" s="42">
        <f>ROUND(0,7)</f>
        <v>0</v>
      </c>
      <c r="H312" s="42">
        <f>SmtRes!CX79</f>
        <v>0</v>
      </c>
      <c r="I312" s="44">
        <f>SmtRes!CZ79</f>
        <v>35.71</v>
      </c>
      <c r="J312" s="43">
        <f>SmtRes!AI79</f>
        <v>1.53</v>
      </c>
      <c r="K312" s="44">
        <f>ROUND(I312*J312, 2)</f>
        <v>54.64</v>
      </c>
      <c r="L312" s="43"/>
      <c r="M312" s="44">
        <f>SmtRes!DF79</f>
        <v>0</v>
      </c>
      <c r="O312" s="94"/>
      <c r="P312" s="94"/>
    </row>
    <row r="313" spans="1:173" ht="42.75" x14ac:dyDescent="0.2">
      <c r="A313" s="40"/>
      <c r="B313" s="89"/>
      <c r="C313" s="40" t="str">
        <f>EtalonRes!I80</f>
        <v>02.2.05.04</v>
      </c>
      <c r="D313" s="40" t="str">
        <f>EtalonRes!K80</f>
        <v>Щебень для дорожного строительства М 800, расклинивающая фракция 8-16 мм</v>
      </c>
      <c r="E313" s="41" t="str">
        <f>EtalonRes!O80</f>
        <v>м3</v>
      </c>
      <c r="F313" s="42">
        <f>EtalonRes!X80</f>
        <v>15</v>
      </c>
      <c r="G313" s="42">
        <f>ROUND(0,7)</f>
        <v>0</v>
      </c>
      <c r="H313" s="42">
        <f>ROUND(EtalonRes!AG80*Source!I105, 7)</f>
        <v>0</v>
      </c>
      <c r="I313" s="44"/>
      <c r="J313" s="43"/>
      <c r="K313" s="44"/>
      <c r="L313" s="43"/>
      <c r="M313" s="44"/>
      <c r="O313" s="94"/>
      <c r="P313" s="94"/>
    </row>
    <row r="314" spans="1:173" ht="28.5" x14ac:dyDescent="0.2">
      <c r="A314" s="40"/>
      <c r="B314" s="89"/>
      <c r="C314" s="40" t="str">
        <f>EtalonRes!I81</f>
        <v>02.2.05.04</v>
      </c>
      <c r="D314" s="46" t="str">
        <f>EtalonRes!K81</f>
        <v>Щебень для дорожного строительства М 800, основная фракция 31,5-63 мм</v>
      </c>
      <c r="E314" s="47" t="str">
        <f>EtalonRes!O81</f>
        <v>м3</v>
      </c>
      <c r="F314" s="48">
        <f>EtalonRes!X81</f>
        <v>189</v>
      </c>
      <c r="G314" s="48">
        <f>ROUND(0,7)</f>
        <v>0</v>
      </c>
      <c r="H314" s="48">
        <f>ROUND(EtalonRes!AG81*Source!I105, 7)</f>
        <v>0</v>
      </c>
      <c r="I314" s="49"/>
      <c r="J314" s="50"/>
      <c r="K314" s="49"/>
      <c r="L314" s="50"/>
      <c r="M314" s="49"/>
      <c r="O314" s="94"/>
      <c r="P314" s="94"/>
    </row>
    <row r="315" spans="1:173" ht="15" x14ac:dyDescent="0.2">
      <c r="A315" s="40"/>
      <c r="B315" s="89"/>
      <c r="C315" s="40"/>
      <c r="D315" s="56" t="s">
        <v>1454</v>
      </c>
      <c r="E315" s="41"/>
      <c r="F315" s="42"/>
      <c r="G315" s="42"/>
      <c r="H315" s="42"/>
      <c r="I315" s="44"/>
      <c r="J315" s="43"/>
      <c r="K315" s="44"/>
      <c r="L315" s="43"/>
      <c r="M315" s="44">
        <f>M293+M295+M296+M311</f>
        <v>103.21999999999998</v>
      </c>
      <c r="O315" s="94"/>
      <c r="P315" s="94"/>
    </row>
    <row r="316" spans="1:173" ht="14.25" x14ac:dyDescent="0.2">
      <c r="A316" s="40"/>
      <c r="B316" s="89"/>
      <c r="C316" s="40"/>
      <c r="D316" s="40" t="s">
        <v>1455</v>
      </c>
      <c r="E316" s="41"/>
      <c r="F316" s="42"/>
      <c r="G316" s="42"/>
      <c r="H316" s="42"/>
      <c r="I316" s="44"/>
      <c r="J316" s="43"/>
      <c r="K316" s="44"/>
      <c r="L316" s="43"/>
      <c r="M316" s="44">
        <f>SUM(ED291:ED319)+SUM(EE291:EE319)+SUM(EF291:EF319)+SUM(EG291:EG319)+SUM(EH291:EH319)</f>
        <v>44.41</v>
      </c>
      <c r="O316" s="94"/>
      <c r="P316" s="94"/>
    </row>
    <row r="317" spans="1:173" ht="14.25" x14ac:dyDescent="0.2">
      <c r="A317" s="40"/>
      <c r="B317" s="89"/>
      <c r="C317" s="40" t="s">
        <v>213</v>
      </c>
      <c r="D317" s="40" t="s">
        <v>1470</v>
      </c>
      <c r="E317" s="41" t="s">
        <v>1316</v>
      </c>
      <c r="F317" s="42">
        <f>Source!BZ105</f>
        <v>147</v>
      </c>
      <c r="G317" s="42"/>
      <c r="H317" s="42">
        <f>Source!AT105</f>
        <v>147</v>
      </c>
      <c r="I317" s="44"/>
      <c r="J317" s="43"/>
      <c r="K317" s="44"/>
      <c r="L317" s="43"/>
      <c r="M317" s="44">
        <f>SUM(EL291:EL319)</f>
        <v>65.28</v>
      </c>
      <c r="O317" s="94"/>
      <c r="P317" s="94"/>
    </row>
    <row r="318" spans="1:173" ht="14.25" x14ac:dyDescent="0.2">
      <c r="A318" s="46"/>
      <c r="B318" s="90"/>
      <c r="C318" s="46" t="s">
        <v>214</v>
      </c>
      <c r="D318" s="46" t="s">
        <v>1471</v>
      </c>
      <c r="E318" s="47" t="s">
        <v>1316</v>
      </c>
      <c r="F318" s="48">
        <f>Source!CA105</f>
        <v>134</v>
      </c>
      <c r="G318" s="48"/>
      <c r="H318" s="48">
        <f>Source!AU105</f>
        <v>134</v>
      </c>
      <c r="I318" s="49"/>
      <c r="J318" s="50"/>
      <c r="K318" s="49"/>
      <c r="L318" s="50"/>
      <c r="M318" s="49">
        <f>SUM(EM291:EM319)</f>
        <v>59.51</v>
      </c>
      <c r="O318" s="94"/>
      <c r="P318" s="94"/>
    </row>
    <row r="319" spans="1:173" ht="15" x14ac:dyDescent="0.2">
      <c r="B319" s="85">
        <f>A320-1</f>
        <v>40</v>
      </c>
      <c r="D319" s="102" t="s">
        <v>1439</v>
      </c>
      <c r="E319" s="102"/>
      <c r="F319" s="102"/>
      <c r="G319" s="102"/>
      <c r="H319" s="102"/>
      <c r="I319" s="102"/>
      <c r="J319" s="103">
        <f>IF(F291&lt;&gt;0,L319/F291, 0)</f>
        <v>228010</v>
      </c>
      <c r="K319" s="103"/>
      <c r="L319" s="103">
        <f>M293+M295+M311+M317+M318+M296</f>
        <v>228.01</v>
      </c>
      <c r="M319" s="103"/>
      <c r="O319" s="94">
        <f>L319*1.038</f>
        <v>236.67437999999999</v>
      </c>
      <c r="P319" s="94">
        <f>L319*1.0795</f>
        <v>246.13679499999998</v>
      </c>
      <c r="DP319">
        <f>ROUND((Source!AT105/100)*((ROUND(SUMIF(SmtRes!AQ70:'SmtRes'!AQ81,"=1",SmtRes!AD70:'SmtRes'!AD81)*Source!I105, 2)+ROUND(SUMIF(SmtRes!AQ70:'SmtRes'!AQ81,"=1",SmtRes!AC70:'SmtRes'!AC81)*Source!I105, 2))), 2)</f>
        <v>9.48</v>
      </c>
      <c r="DQ319">
        <f>ROUND((Source!AU105/100)*((ROUND(SUMIF(SmtRes!AQ70:'SmtRes'!AQ81,"=1",SmtRes!AD70:'SmtRes'!AD81)*Source!I105, 2)+ROUND(SUMIF(SmtRes!AQ70:'SmtRes'!AQ81,"=1",SmtRes!AC70:'SmtRes'!AC81)*Source!I105, 2))), 2)</f>
        <v>8.64</v>
      </c>
      <c r="DZ319" s="51">
        <f>M293+M295+M311+M317+M318+M296</f>
        <v>228.01</v>
      </c>
      <c r="EA319" s="51">
        <f>M295</f>
        <v>58.809999999999981</v>
      </c>
      <c r="EC319" t="s">
        <v>1440</v>
      </c>
      <c r="ED319" s="51">
        <f>M293</f>
        <v>17.64</v>
      </c>
      <c r="EF319" s="51">
        <f>M296</f>
        <v>26.77</v>
      </c>
      <c r="EH319" t="s">
        <v>1440</v>
      </c>
      <c r="EI319" s="51">
        <f>M311</f>
        <v>0</v>
      </c>
      <c r="EL319">
        <f>Source!X105</f>
        <v>65.28</v>
      </c>
      <c r="EM319">
        <f>Source!Y105</f>
        <v>59.51</v>
      </c>
      <c r="FP319">
        <v>1</v>
      </c>
    </row>
    <row r="320" spans="1:173" ht="106.5" x14ac:dyDescent="0.2">
      <c r="A320" s="38" t="s">
        <v>230</v>
      </c>
      <c r="B320" s="87"/>
      <c r="C320" s="40" t="s">
        <v>1481</v>
      </c>
      <c r="D320" s="40" t="s">
        <v>1482</v>
      </c>
      <c r="E320" s="41" t="str">
        <f>Source!H106</f>
        <v>100 м3</v>
      </c>
      <c r="F320" s="42">
        <f>Source!K106</f>
        <v>0.01</v>
      </c>
      <c r="G320" s="42"/>
      <c r="H320" s="42">
        <f>Source!I106</f>
        <v>0.01</v>
      </c>
      <c r="I320" s="44"/>
      <c r="J320" s="43"/>
      <c r="K320" s="44"/>
      <c r="L320" s="43"/>
      <c r="M320" s="44"/>
      <c r="O320" s="94"/>
      <c r="P320" s="94"/>
    </row>
    <row r="321" spans="1:173" x14ac:dyDescent="0.2">
      <c r="D321" s="55" t="str">
        <f>"Объем: "&amp;Source!I106&amp;"=1/"&amp;"100"</f>
        <v>Объем: 0,01=1/100</v>
      </c>
      <c r="O321" s="94"/>
      <c r="P321" s="94"/>
    </row>
    <row r="322" spans="1:173" ht="15" x14ac:dyDescent="0.2">
      <c r="A322" s="39"/>
      <c r="B322" s="88"/>
      <c r="C322" s="42">
        <v>1</v>
      </c>
      <c r="D322" s="39" t="s">
        <v>1449</v>
      </c>
      <c r="E322" s="41" t="s">
        <v>995</v>
      </c>
      <c r="F322" s="54"/>
      <c r="G322" s="42"/>
      <c r="H322" s="42">
        <f>Source!U106</f>
        <v>0.18792</v>
      </c>
      <c r="I322" s="42"/>
      <c r="J322" s="42"/>
      <c r="K322" s="42"/>
      <c r="L322" s="42"/>
      <c r="M322" s="53">
        <f>SUM(M323:M323)-SUMIF(FQ323:FQ323, 1, M323:M323)</f>
        <v>113.41</v>
      </c>
      <c r="O322" s="94"/>
      <c r="P322" s="94"/>
    </row>
    <row r="323" spans="1:173" ht="14.25" x14ac:dyDescent="0.2">
      <c r="A323" s="40"/>
      <c r="B323" s="89"/>
      <c r="C323" s="40" t="s">
        <v>1105</v>
      </c>
      <c r="D323" s="40" t="s">
        <v>1106</v>
      </c>
      <c r="E323" s="41" t="s">
        <v>995</v>
      </c>
      <c r="F323" s="42">
        <v>21.6</v>
      </c>
      <c r="G323" s="42">
        <f>ROUND(0.87,7)</f>
        <v>0.87</v>
      </c>
      <c r="H323" s="42">
        <f>SmtRes!CX82</f>
        <v>0.18792</v>
      </c>
      <c r="I323" s="44"/>
      <c r="J323" s="43"/>
      <c r="K323" s="44">
        <f>SmtRes!CZ82</f>
        <v>603.5</v>
      </c>
      <c r="L323" s="43"/>
      <c r="M323" s="44">
        <f>SmtRes!DI82</f>
        <v>113.41</v>
      </c>
      <c r="O323" s="94"/>
      <c r="P323" s="94"/>
    </row>
    <row r="324" spans="1:173" ht="15" x14ac:dyDescent="0.2">
      <c r="A324" s="39"/>
      <c r="B324" s="88"/>
      <c r="C324" s="42">
        <v>2</v>
      </c>
      <c r="D324" s="39" t="s">
        <v>1450</v>
      </c>
      <c r="E324" s="41"/>
      <c r="F324" s="54"/>
      <c r="G324" s="42"/>
      <c r="H324" s="42"/>
      <c r="I324" s="42"/>
      <c r="J324" s="42"/>
      <c r="K324" s="42"/>
      <c r="L324" s="42"/>
      <c r="M324" s="53">
        <f>SUM(M325:M335)-SUMIF(FQ325:FQ335, 1, M325:M335)</f>
        <v>500.5</v>
      </c>
      <c r="O324" s="94"/>
      <c r="P324" s="94"/>
    </row>
    <row r="325" spans="1:173" ht="15" x14ac:dyDescent="0.2">
      <c r="A325" s="39"/>
      <c r="B325" s="88"/>
      <c r="C325" s="42"/>
      <c r="D325" s="39" t="s">
        <v>1453</v>
      </c>
      <c r="E325" s="41" t="s">
        <v>995</v>
      </c>
      <c r="F325" s="54"/>
      <c r="G325" s="42"/>
      <c r="H325" s="42">
        <f>Source!V106</f>
        <v>0.17921999999999999</v>
      </c>
      <c r="I325" s="42"/>
      <c r="J325" s="42"/>
      <c r="K325" s="42"/>
      <c r="L325" s="42"/>
      <c r="M325" s="53">
        <f>SUMIF(FQ326:FQ335, 1, M326:M335)</f>
        <v>168.58</v>
      </c>
      <c r="O325" s="94"/>
      <c r="P325" s="94"/>
      <c r="FQ325">
        <v>1</v>
      </c>
    </row>
    <row r="326" spans="1:173" ht="28.5" x14ac:dyDescent="0.2">
      <c r="A326" s="40"/>
      <c r="B326" s="89"/>
      <c r="C326" s="40" t="s">
        <v>1107</v>
      </c>
      <c r="D326" s="40" t="s">
        <v>1109</v>
      </c>
      <c r="E326" s="41" t="s">
        <v>881</v>
      </c>
      <c r="F326" s="42">
        <v>2.59</v>
      </c>
      <c r="G326" s="42">
        <f t="shared" ref="G326:G335" si="6">ROUND(0.87,7)</f>
        <v>0.87</v>
      </c>
      <c r="H326" s="42">
        <f>SmtRes!CX84</f>
        <v>2.2533000000000001E-2</v>
      </c>
      <c r="I326" s="44">
        <f>SmtRes!CZ84</f>
        <v>887.54</v>
      </c>
      <c r="J326" s="43">
        <f>SmtRes!AJ84</f>
        <v>1.36</v>
      </c>
      <c r="K326" s="44">
        <f>ROUND(I326*J326, 2)</f>
        <v>1207.05</v>
      </c>
      <c r="L326" s="43"/>
      <c r="M326" s="44">
        <f>SmtRes!DG84</f>
        <v>27.2</v>
      </c>
      <c r="O326" s="94"/>
      <c r="P326" s="94"/>
    </row>
    <row r="327" spans="1:173" ht="28.5" x14ac:dyDescent="0.2">
      <c r="A327" s="40"/>
      <c r="B327" s="89"/>
      <c r="C327" s="40" t="s">
        <v>1017</v>
      </c>
      <c r="D327" s="40" t="s">
        <v>1463</v>
      </c>
      <c r="E327" s="41" t="s">
        <v>995</v>
      </c>
      <c r="F327" s="42">
        <f>SmtRes!DO84*SmtRes!AT84</f>
        <v>2.59</v>
      </c>
      <c r="G327" s="42">
        <f t="shared" si="6"/>
        <v>0.87</v>
      </c>
      <c r="H327" s="42">
        <f>ROUND(F327*G327*H320, 7)</f>
        <v>2.2533000000000001E-2</v>
      </c>
      <c r="I327" s="44"/>
      <c r="J327" s="43"/>
      <c r="K327" s="44">
        <f>ROUND(SmtRes!AG84/SmtRes!DO84, 2)</f>
        <v>969.91</v>
      </c>
      <c r="L327" s="43"/>
      <c r="M327" s="44">
        <f>SmtRes!DH84</f>
        <v>21.85</v>
      </c>
      <c r="O327" s="94"/>
      <c r="P327" s="94"/>
      <c r="FQ327">
        <v>1</v>
      </c>
    </row>
    <row r="328" spans="1:173" ht="28.5" x14ac:dyDescent="0.2">
      <c r="A328" s="40"/>
      <c r="B328" s="89"/>
      <c r="C328" s="40" t="s">
        <v>1014</v>
      </c>
      <c r="D328" s="40" t="s">
        <v>1016</v>
      </c>
      <c r="E328" s="41" t="s">
        <v>881</v>
      </c>
      <c r="F328" s="42">
        <v>2.2999999999999998</v>
      </c>
      <c r="G328" s="42">
        <f t="shared" si="6"/>
        <v>0.87</v>
      </c>
      <c r="H328" s="42">
        <f>SmtRes!CX85</f>
        <v>2.001E-2</v>
      </c>
      <c r="I328" s="44">
        <f>SmtRes!CZ85</f>
        <v>1933</v>
      </c>
      <c r="J328" s="43">
        <f>SmtRes!AJ85</f>
        <v>1.36</v>
      </c>
      <c r="K328" s="44">
        <f>ROUND(I328*J328, 2)</f>
        <v>2628.88</v>
      </c>
      <c r="L328" s="43"/>
      <c r="M328" s="44">
        <f>SmtRes!DG85</f>
        <v>52.6</v>
      </c>
      <c r="O328" s="94"/>
      <c r="P328" s="94"/>
    </row>
    <row r="329" spans="1:173" ht="28.5" x14ac:dyDescent="0.2">
      <c r="A329" s="40"/>
      <c r="B329" s="89"/>
      <c r="C329" s="40" t="s">
        <v>1017</v>
      </c>
      <c r="D329" s="40" t="s">
        <v>1463</v>
      </c>
      <c r="E329" s="41" t="s">
        <v>995</v>
      </c>
      <c r="F329" s="42">
        <f>SmtRes!DO85*SmtRes!AT85</f>
        <v>2.2999999999999998</v>
      </c>
      <c r="G329" s="42">
        <f t="shared" si="6"/>
        <v>0.87</v>
      </c>
      <c r="H329" s="42">
        <f>ROUND(F329*G329*H320, 7)</f>
        <v>2.001E-2</v>
      </c>
      <c r="I329" s="44"/>
      <c r="J329" s="43"/>
      <c r="K329" s="44">
        <f>ROUND(SmtRes!AG85/SmtRes!DO85, 2)</f>
        <v>969.91</v>
      </c>
      <c r="L329" s="43"/>
      <c r="M329" s="44">
        <f>SmtRes!DH85</f>
        <v>19.41</v>
      </c>
      <c r="O329" s="94"/>
      <c r="P329" s="94"/>
      <c r="FQ329">
        <v>1</v>
      </c>
    </row>
    <row r="330" spans="1:173" ht="71.25" x14ac:dyDescent="0.2">
      <c r="A330" s="40"/>
      <c r="B330" s="89"/>
      <c r="C330" s="40" t="s">
        <v>1027</v>
      </c>
      <c r="D330" s="40" t="s">
        <v>1029</v>
      </c>
      <c r="E330" s="41" t="s">
        <v>881</v>
      </c>
      <c r="F330" s="42">
        <v>2.46</v>
      </c>
      <c r="G330" s="42">
        <f t="shared" si="6"/>
        <v>0.87</v>
      </c>
      <c r="H330" s="42">
        <f>SmtRes!CX86</f>
        <v>2.1402000000000001E-2</v>
      </c>
      <c r="I330" s="44"/>
      <c r="J330" s="43"/>
      <c r="K330" s="44">
        <f>SmtRes!CZ86</f>
        <v>1593.71</v>
      </c>
      <c r="L330" s="43"/>
      <c r="M330" s="44">
        <f>SmtRes!DG86</f>
        <v>34.11</v>
      </c>
      <c r="O330" s="94"/>
      <c r="P330" s="94"/>
    </row>
    <row r="331" spans="1:173" ht="28.5" x14ac:dyDescent="0.2">
      <c r="A331" s="40"/>
      <c r="B331" s="89"/>
      <c r="C331" s="40" t="s">
        <v>999</v>
      </c>
      <c r="D331" s="40" t="s">
        <v>1451</v>
      </c>
      <c r="E331" s="41" t="s">
        <v>995</v>
      </c>
      <c r="F331" s="42">
        <f>SmtRes!DO86*SmtRes!AT86</f>
        <v>2.46</v>
      </c>
      <c r="G331" s="42">
        <f t="shared" si="6"/>
        <v>0.87</v>
      </c>
      <c r="H331" s="42">
        <f>ROUND(F331*G331*H320, 7)</f>
        <v>2.1402000000000001E-2</v>
      </c>
      <c r="I331" s="44"/>
      <c r="J331" s="43"/>
      <c r="K331" s="44">
        <f>ROUND(SmtRes!AG86/SmtRes!DO86, 2)</f>
        <v>829.81</v>
      </c>
      <c r="L331" s="43"/>
      <c r="M331" s="44">
        <f>SmtRes!DH86</f>
        <v>17.760000000000002</v>
      </c>
      <c r="O331" s="94"/>
      <c r="P331" s="94"/>
      <c r="FQ331">
        <v>1</v>
      </c>
    </row>
    <row r="332" spans="1:173" ht="28.5" x14ac:dyDescent="0.2">
      <c r="A332" s="40"/>
      <c r="B332" s="89"/>
      <c r="C332" s="40" t="s">
        <v>1110</v>
      </c>
      <c r="D332" s="40" t="s">
        <v>1112</v>
      </c>
      <c r="E332" s="41" t="s">
        <v>881</v>
      </c>
      <c r="F332" s="42">
        <v>12.21</v>
      </c>
      <c r="G332" s="42">
        <f t="shared" si="6"/>
        <v>0.87</v>
      </c>
      <c r="H332" s="42">
        <f>SmtRes!CX87</f>
        <v>0.106227</v>
      </c>
      <c r="I332" s="44">
        <f>SmtRes!CZ87</f>
        <v>2391.6</v>
      </c>
      <c r="J332" s="43">
        <f>SmtRes!AJ87</f>
        <v>1.47</v>
      </c>
      <c r="K332" s="44">
        <f>ROUND(I332*J332, 2)</f>
        <v>3515.65</v>
      </c>
      <c r="L332" s="43"/>
      <c r="M332" s="44">
        <f>SmtRes!DG87</f>
        <v>373.46</v>
      </c>
      <c r="O332" s="94"/>
      <c r="P332" s="94"/>
    </row>
    <row r="333" spans="1:173" ht="28.5" x14ac:dyDescent="0.2">
      <c r="A333" s="40"/>
      <c r="B333" s="89"/>
      <c r="C333" s="40" t="s">
        <v>1017</v>
      </c>
      <c r="D333" s="40" t="s">
        <v>1463</v>
      </c>
      <c r="E333" s="41" t="s">
        <v>995</v>
      </c>
      <c r="F333" s="42">
        <f>SmtRes!DO87*SmtRes!AT87</f>
        <v>12.21</v>
      </c>
      <c r="G333" s="42">
        <f t="shared" si="6"/>
        <v>0.87</v>
      </c>
      <c r="H333" s="42">
        <f>ROUND(F333*G333*H320, 7)</f>
        <v>0.106227</v>
      </c>
      <c r="I333" s="44"/>
      <c r="J333" s="43"/>
      <c r="K333" s="44">
        <f>ROUND(SmtRes!AG87/SmtRes!DO87, 2)</f>
        <v>969.91</v>
      </c>
      <c r="L333" s="43"/>
      <c r="M333" s="44">
        <f>SmtRes!DH87</f>
        <v>103.03</v>
      </c>
      <c r="O333" s="94"/>
      <c r="P333" s="94"/>
      <c r="FQ333">
        <v>1</v>
      </c>
    </row>
    <row r="334" spans="1:173" ht="28.5" x14ac:dyDescent="0.2">
      <c r="A334" s="40"/>
      <c r="B334" s="89"/>
      <c r="C334" s="40" t="s">
        <v>1039</v>
      </c>
      <c r="D334" s="40" t="s">
        <v>1041</v>
      </c>
      <c r="E334" s="41" t="s">
        <v>881</v>
      </c>
      <c r="F334" s="42">
        <v>1.04</v>
      </c>
      <c r="G334" s="42">
        <f t="shared" si="6"/>
        <v>0.87</v>
      </c>
      <c r="H334" s="42">
        <f>SmtRes!CX88</f>
        <v>9.0480000000000005E-3</v>
      </c>
      <c r="I334" s="44"/>
      <c r="J334" s="43"/>
      <c r="K334" s="44">
        <f>SmtRes!CZ88</f>
        <v>1451.35</v>
      </c>
      <c r="L334" s="43"/>
      <c r="M334" s="44">
        <f>SmtRes!DG88</f>
        <v>13.13</v>
      </c>
      <c r="O334" s="94"/>
      <c r="P334" s="94"/>
    </row>
    <row r="335" spans="1:173" ht="28.5" x14ac:dyDescent="0.2">
      <c r="A335" s="40"/>
      <c r="B335" s="89"/>
      <c r="C335" s="40" t="s">
        <v>1006</v>
      </c>
      <c r="D335" s="40" t="s">
        <v>1452</v>
      </c>
      <c r="E335" s="41" t="s">
        <v>995</v>
      </c>
      <c r="F335" s="42">
        <f>SmtRes!DO88*SmtRes!AT88</f>
        <v>1.04</v>
      </c>
      <c r="G335" s="42">
        <f t="shared" si="6"/>
        <v>0.87</v>
      </c>
      <c r="H335" s="42">
        <f>ROUND(F335*G335*H320, 7)</f>
        <v>9.0480000000000005E-3</v>
      </c>
      <c r="I335" s="44"/>
      <c r="J335" s="43"/>
      <c r="K335" s="44">
        <f>ROUND(SmtRes!AG88/SmtRes!DO88, 2)</f>
        <v>722.05</v>
      </c>
      <c r="L335" s="43"/>
      <c r="M335" s="44">
        <f>SmtRes!DH88</f>
        <v>6.53</v>
      </c>
      <c r="O335" s="94"/>
      <c r="P335" s="94"/>
      <c r="FQ335">
        <v>1</v>
      </c>
    </row>
    <row r="336" spans="1:173" ht="15" hidden="1" customHeight="1" x14ac:dyDescent="0.2">
      <c r="A336" s="39"/>
      <c r="B336" s="88"/>
      <c r="C336" s="42">
        <v>4</v>
      </c>
      <c r="D336" s="39" t="s">
        <v>1460</v>
      </c>
      <c r="E336" s="41"/>
      <c r="F336" s="54"/>
      <c r="G336" s="42"/>
      <c r="H336" s="42"/>
      <c r="I336" s="42"/>
      <c r="J336" s="42"/>
      <c r="K336" s="42"/>
      <c r="L336" s="42"/>
      <c r="M336" s="53">
        <f>SUM(M337:M337)-SUMIF(FQ337:FQ337, 1, M337:M337)</f>
        <v>0</v>
      </c>
      <c r="O336" s="94"/>
      <c r="P336" s="94"/>
    </row>
    <row r="337" spans="1:173" ht="14.25" x14ac:dyDescent="0.2">
      <c r="A337" s="40"/>
      <c r="B337" s="89"/>
      <c r="C337" s="40" t="s">
        <v>1050</v>
      </c>
      <c r="D337" s="40" t="s">
        <v>1052</v>
      </c>
      <c r="E337" s="41" t="s">
        <v>348</v>
      </c>
      <c r="F337" s="42">
        <v>7</v>
      </c>
      <c r="G337" s="42">
        <f>ROUND(0,7)</f>
        <v>0</v>
      </c>
      <c r="H337" s="42">
        <f>SmtRes!CX89</f>
        <v>0</v>
      </c>
      <c r="I337" s="44">
        <f>SmtRes!CZ89</f>
        <v>35.71</v>
      </c>
      <c r="J337" s="43">
        <f>SmtRes!AI89</f>
        <v>1.53</v>
      </c>
      <c r="K337" s="44">
        <f>ROUND(I337*J337, 2)</f>
        <v>54.64</v>
      </c>
      <c r="L337" s="43"/>
      <c r="M337" s="44">
        <f>SmtRes!DF89</f>
        <v>0</v>
      </c>
      <c r="O337" s="94"/>
      <c r="P337" s="94"/>
    </row>
    <row r="338" spans="1:173" ht="14.25" x14ac:dyDescent="0.2">
      <c r="A338" s="40"/>
      <c r="B338" s="89"/>
      <c r="C338" s="40" t="str">
        <f>EtalonRes!I90</f>
        <v>02.2.05.04</v>
      </c>
      <c r="D338" s="46" t="str">
        <f>EtalonRes!K90</f>
        <v>Щебень из плотных горных пород</v>
      </c>
      <c r="E338" s="47" t="str">
        <f>EtalonRes!O90</f>
        <v>м3</v>
      </c>
      <c r="F338" s="48">
        <f>EtalonRes!X90</f>
        <v>0</v>
      </c>
      <c r="G338" s="48">
        <f>ROUND(0,7)</f>
        <v>0</v>
      </c>
      <c r="H338" s="48">
        <f>ROUND(EtalonRes!AG90*Source!I106, 7)</f>
        <v>0</v>
      </c>
      <c r="I338" s="49"/>
      <c r="J338" s="50"/>
      <c r="K338" s="49"/>
      <c r="L338" s="50"/>
      <c r="M338" s="49"/>
      <c r="O338" s="94"/>
      <c r="P338" s="94"/>
    </row>
    <row r="339" spans="1:173" ht="15" x14ac:dyDescent="0.2">
      <c r="A339" s="40"/>
      <c r="B339" s="89"/>
      <c r="C339" s="40"/>
      <c r="D339" s="56" t="s">
        <v>1454</v>
      </c>
      <c r="E339" s="41"/>
      <c r="F339" s="42"/>
      <c r="G339" s="42"/>
      <c r="H339" s="42"/>
      <c r="I339" s="44"/>
      <c r="J339" s="43"/>
      <c r="K339" s="44"/>
      <c r="L339" s="43"/>
      <c r="M339" s="44">
        <f>M322+M324+M325+M336</f>
        <v>782.49</v>
      </c>
      <c r="O339" s="94"/>
      <c r="P339" s="94"/>
    </row>
    <row r="340" spans="1:173" ht="14.25" x14ac:dyDescent="0.2">
      <c r="A340" s="40"/>
      <c r="B340" s="89"/>
      <c r="C340" s="40"/>
      <c r="D340" s="40" t="s">
        <v>1455</v>
      </c>
      <c r="E340" s="41"/>
      <c r="F340" s="42"/>
      <c r="G340" s="42"/>
      <c r="H340" s="42"/>
      <c r="I340" s="44"/>
      <c r="J340" s="43"/>
      <c r="K340" s="44"/>
      <c r="L340" s="43"/>
      <c r="M340" s="44">
        <f>SUM(ED320:ED343)+SUM(EE320:EE343)+SUM(EF320:EF343)+SUM(EG320:EG343)+SUM(EH320:EH343)</f>
        <v>281.99</v>
      </c>
      <c r="O340" s="94"/>
      <c r="P340" s="94"/>
    </row>
    <row r="341" spans="1:173" ht="14.25" x14ac:dyDescent="0.2">
      <c r="A341" s="40"/>
      <c r="B341" s="89"/>
      <c r="C341" s="40" t="s">
        <v>213</v>
      </c>
      <c r="D341" s="40" t="s">
        <v>1470</v>
      </c>
      <c r="E341" s="41" t="s">
        <v>1316</v>
      </c>
      <c r="F341" s="42">
        <f>Source!BZ106</f>
        <v>147</v>
      </c>
      <c r="G341" s="42"/>
      <c r="H341" s="42">
        <f>Source!AT106</f>
        <v>147</v>
      </c>
      <c r="I341" s="44"/>
      <c r="J341" s="43"/>
      <c r="K341" s="44"/>
      <c r="L341" s="43"/>
      <c r="M341" s="44">
        <f>SUM(EL320:EL343)</f>
        <v>414.53</v>
      </c>
      <c r="O341" s="94"/>
      <c r="P341" s="94"/>
    </row>
    <row r="342" spans="1:173" ht="14.25" x14ac:dyDescent="0.2">
      <c r="A342" s="46"/>
      <c r="B342" s="90"/>
      <c r="C342" s="46" t="s">
        <v>214</v>
      </c>
      <c r="D342" s="46" t="s">
        <v>1471</v>
      </c>
      <c r="E342" s="47" t="s">
        <v>1316</v>
      </c>
      <c r="F342" s="48">
        <f>Source!CA106</f>
        <v>134</v>
      </c>
      <c r="G342" s="48"/>
      <c r="H342" s="48">
        <f>Source!AU106</f>
        <v>134</v>
      </c>
      <c r="I342" s="49"/>
      <c r="J342" s="50"/>
      <c r="K342" s="49"/>
      <c r="L342" s="50"/>
      <c r="M342" s="49">
        <f>SUM(EM320:EM343)</f>
        <v>377.87</v>
      </c>
      <c r="O342" s="94"/>
      <c r="P342" s="94"/>
    </row>
    <row r="343" spans="1:173" ht="15" x14ac:dyDescent="0.2">
      <c r="B343" s="85">
        <f>A344-1</f>
        <v>41</v>
      </c>
      <c r="D343" s="102" t="s">
        <v>1439</v>
      </c>
      <c r="E343" s="102"/>
      <c r="F343" s="102"/>
      <c r="G343" s="102"/>
      <c r="H343" s="102"/>
      <c r="I343" s="102"/>
      <c r="J343" s="103">
        <f>IF(F320&lt;&gt;0,L343/F320, 0)</f>
        <v>157488.99999999997</v>
      </c>
      <c r="K343" s="103"/>
      <c r="L343" s="103">
        <f>M322+M324+M336+M341+M342+M325</f>
        <v>1574.8899999999999</v>
      </c>
      <c r="M343" s="103"/>
      <c r="O343" s="94">
        <f>L343*1.038</f>
        <v>1634.7358199999999</v>
      </c>
      <c r="P343" s="94">
        <f>L343*1.0795</f>
        <v>1700.0937549999996</v>
      </c>
      <c r="DP343">
        <f>ROUND((Source!AT106/100)*((ROUND(SUMIF(SmtRes!AQ82:'SmtRes'!AQ90,"=1",SmtRes!AD82:'SmtRes'!AD90)*Source!I106, 2)+ROUND(SUMIF(SmtRes!AQ82:'SmtRes'!AQ90,"=1",SmtRes!AC82:'SmtRes'!AC90)*Source!I106, 2))), 2)</f>
        <v>74.47</v>
      </c>
      <c r="DQ343">
        <f>ROUND((Source!AU106/100)*((ROUND(SUMIF(SmtRes!AQ82:'SmtRes'!AQ90,"=1",SmtRes!AD82:'SmtRes'!AD90)*Source!I106, 2)+ROUND(SUMIF(SmtRes!AQ82:'SmtRes'!AQ90,"=1",SmtRes!AC82:'SmtRes'!AC90)*Source!I106, 2))), 2)</f>
        <v>67.88</v>
      </c>
      <c r="DZ343" s="51">
        <f>M322+M324+M336+M341+M342+M325</f>
        <v>1574.8899999999999</v>
      </c>
      <c r="EA343" s="51">
        <f>M324</f>
        <v>500.5</v>
      </c>
      <c r="EC343" t="s">
        <v>1440</v>
      </c>
      <c r="ED343" s="51">
        <f>M322</f>
        <v>113.41</v>
      </c>
      <c r="EF343" s="51">
        <f>M325</f>
        <v>168.58</v>
      </c>
      <c r="EH343" t="s">
        <v>1440</v>
      </c>
      <c r="EI343" s="51">
        <f>M336</f>
        <v>0</v>
      </c>
      <c r="EL343">
        <f>Source!X106</f>
        <v>414.53</v>
      </c>
      <c r="EM343">
        <f>Source!Y106</f>
        <v>377.87</v>
      </c>
      <c r="FP343">
        <v>1</v>
      </c>
    </row>
    <row r="344" spans="1:173" ht="106.5" x14ac:dyDescent="0.2">
      <c r="A344" s="38" t="s">
        <v>234</v>
      </c>
      <c r="B344" s="87"/>
      <c r="C344" s="40" t="s">
        <v>1483</v>
      </c>
      <c r="D344" s="40" t="s">
        <v>1484</v>
      </c>
      <c r="E344" s="41" t="str">
        <f>Source!H107</f>
        <v>100 м2</v>
      </c>
      <c r="F344" s="42">
        <f>Source!K107</f>
        <v>0.01</v>
      </c>
      <c r="G344" s="42"/>
      <c r="H344" s="42">
        <f>Source!I107</f>
        <v>0.01</v>
      </c>
      <c r="I344" s="44"/>
      <c r="J344" s="43"/>
      <c r="K344" s="44"/>
      <c r="L344" s="43"/>
      <c r="M344" s="44"/>
      <c r="O344" s="94"/>
      <c r="P344" s="94"/>
    </row>
    <row r="345" spans="1:173" x14ac:dyDescent="0.2">
      <c r="D345" s="55" t="str">
        <f>"Объем: "&amp;Source!I107&amp;"=1/"&amp;"100"</f>
        <v>Объем: 0,01=1/100</v>
      </c>
      <c r="O345" s="94"/>
      <c r="P345" s="94"/>
    </row>
    <row r="346" spans="1:173" ht="15" x14ac:dyDescent="0.2">
      <c r="A346" s="39"/>
      <c r="B346" s="88"/>
      <c r="C346" s="42">
        <v>1</v>
      </c>
      <c r="D346" s="39" t="s">
        <v>1449</v>
      </c>
      <c r="E346" s="41" t="s">
        <v>995</v>
      </c>
      <c r="F346" s="54"/>
      <c r="G346" s="42"/>
      <c r="H346" s="42">
        <f>Source!U107</f>
        <v>0.21140999999999999</v>
      </c>
      <c r="I346" s="42"/>
      <c r="J346" s="42"/>
      <c r="K346" s="42"/>
      <c r="L346" s="42"/>
      <c r="M346" s="53">
        <f>SUM(M347:M347)-SUMIF(FQ347:FQ347, 1, M347:M347)</f>
        <v>134.41999999999999</v>
      </c>
      <c r="O346" s="94"/>
      <c r="P346" s="94"/>
    </row>
    <row r="347" spans="1:173" ht="14.25" x14ac:dyDescent="0.2">
      <c r="A347" s="40"/>
      <c r="B347" s="89"/>
      <c r="C347" s="40" t="s">
        <v>1114</v>
      </c>
      <c r="D347" s="40" t="s">
        <v>1115</v>
      </c>
      <c r="E347" s="41" t="s">
        <v>995</v>
      </c>
      <c r="F347" s="42">
        <v>24.3</v>
      </c>
      <c r="G347" s="42">
        <f>ROUND(0.87,7)</f>
        <v>0.87</v>
      </c>
      <c r="H347" s="42">
        <f>SmtRes!CX91</f>
        <v>0.21140999999999999</v>
      </c>
      <c r="I347" s="44"/>
      <c r="J347" s="43"/>
      <c r="K347" s="44">
        <f>SmtRes!CZ91</f>
        <v>635.83000000000004</v>
      </c>
      <c r="L347" s="43"/>
      <c r="M347" s="44">
        <f>SmtRes!DI91</f>
        <v>134.41999999999999</v>
      </c>
      <c r="O347" s="94"/>
      <c r="P347" s="94"/>
    </row>
    <row r="348" spans="1:173" ht="15" x14ac:dyDescent="0.2">
      <c r="A348" s="39"/>
      <c r="B348" s="88"/>
      <c r="C348" s="42">
        <v>2</v>
      </c>
      <c r="D348" s="39" t="s">
        <v>1450</v>
      </c>
      <c r="E348" s="41"/>
      <c r="F348" s="54"/>
      <c r="G348" s="42"/>
      <c r="H348" s="42"/>
      <c r="I348" s="42"/>
      <c r="J348" s="42"/>
      <c r="K348" s="42"/>
      <c r="L348" s="42"/>
      <c r="M348" s="53">
        <f>SUM(M349:M355)-SUMIF(FQ349:FQ355, 1, M349:M355)</f>
        <v>43.250000000000014</v>
      </c>
      <c r="O348" s="94"/>
      <c r="P348" s="94"/>
    </row>
    <row r="349" spans="1:173" ht="15" x14ac:dyDescent="0.2">
      <c r="A349" s="39"/>
      <c r="B349" s="88"/>
      <c r="C349" s="42"/>
      <c r="D349" s="39" t="s">
        <v>1453</v>
      </c>
      <c r="E349" s="41" t="s">
        <v>995</v>
      </c>
      <c r="F349" s="54"/>
      <c r="G349" s="42"/>
      <c r="H349" s="42">
        <f>Source!V107</f>
        <v>2.5403999999999999E-2</v>
      </c>
      <c r="I349" s="42"/>
      <c r="J349" s="42"/>
      <c r="K349" s="42"/>
      <c r="L349" s="42"/>
      <c r="M349" s="53">
        <f>SUMIF(FQ350:FQ355, 1, M350:M355)</f>
        <v>20.64</v>
      </c>
      <c r="O349" s="94"/>
      <c r="P349" s="94"/>
      <c r="FQ349">
        <v>1</v>
      </c>
    </row>
    <row r="350" spans="1:173" ht="71.25" x14ac:dyDescent="0.2">
      <c r="A350" s="40"/>
      <c r="B350" s="89"/>
      <c r="C350" s="40" t="s">
        <v>1027</v>
      </c>
      <c r="D350" s="40" t="s">
        <v>1029</v>
      </c>
      <c r="E350" s="41" t="s">
        <v>881</v>
      </c>
      <c r="F350" s="42">
        <v>1.1499999999999999</v>
      </c>
      <c r="G350" s="42">
        <f t="shared" ref="G350:G355" si="7">ROUND(0.87,7)</f>
        <v>0.87</v>
      </c>
      <c r="H350" s="42">
        <f>SmtRes!CX93</f>
        <v>1.0005E-2</v>
      </c>
      <c r="I350" s="44"/>
      <c r="J350" s="43"/>
      <c r="K350" s="44">
        <f>SmtRes!CZ93</f>
        <v>1593.71</v>
      </c>
      <c r="L350" s="43"/>
      <c r="M350" s="44">
        <f>SmtRes!DG93</f>
        <v>15.95</v>
      </c>
      <c r="O350" s="94"/>
      <c r="P350" s="94"/>
    </row>
    <row r="351" spans="1:173" ht="28.5" x14ac:dyDescent="0.2">
      <c r="A351" s="40"/>
      <c r="B351" s="89"/>
      <c r="C351" s="40" t="s">
        <v>999</v>
      </c>
      <c r="D351" s="40" t="s">
        <v>1451</v>
      </c>
      <c r="E351" s="41" t="s">
        <v>995</v>
      </c>
      <c r="F351" s="42">
        <f>SmtRes!DO93*SmtRes!AT93</f>
        <v>1.1499999999999999</v>
      </c>
      <c r="G351" s="42">
        <f t="shared" si="7"/>
        <v>0.87</v>
      </c>
      <c r="H351" s="42">
        <f>ROUND(F351*G351*H344, 7)</f>
        <v>1.0005E-2</v>
      </c>
      <c r="I351" s="44"/>
      <c r="J351" s="43"/>
      <c r="K351" s="44">
        <f>ROUND(SmtRes!AG93/SmtRes!DO93, 2)</f>
        <v>829.81</v>
      </c>
      <c r="L351" s="43"/>
      <c r="M351" s="44">
        <f>SmtRes!DH93</f>
        <v>8.3000000000000007</v>
      </c>
      <c r="O351" s="94"/>
      <c r="P351" s="94"/>
      <c r="FQ351">
        <v>1</v>
      </c>
    </row>
    <row r="352" spans="1:173" ht="28.5" x14ac:dyDescent="0.2">
      <c r="A352" s="40"/>
      <c r="B352" s="89"/>
      <c r="C352" s="40" t="s">
        <v>1096</v>
      </c>
      <c r="D352" s="40" t="s">
        <v>1098</v>
      </c>
      <c r="E352" s="41" t="s">
        <v>881</v>
      </c>
      <c r="F352" s="42">
        <v>1.3</v>
      </c>
      <c r="G352" s="42">
        <f t="shared" si="7"/>
        <v>0.87</v>
      </c>
      <c r="H352" s="42">
        <f>SmtRes!CX94</f>
        <v>1.1310000000000001E-2</v>
      </c>
      <c r="I352" s="44">
        <f>SmtRes!CZ94</f>
        <v>1349.63</v>
      </c>
      <c r="J352" s="43">
        <f>SmtRes!AJ94</f>
        <v>1.4</v>
      </c>
      <c r="K352" s="44">
        <f>ROUND(I352*J352, 2)</f>
        <v>1889.48</v>
      </c>
      <c r="L352" s="43"/>
      <c r="M352" s="44">
        <f>SmtRes!DG94</f>
        <v>21.37</v>
      </c>
      <c r="O352" s="94"/>
      <c r="P352" s="94"/>
    </row>
    <row r="353" spans="1:173" ht="28.5" x14ac:dyDescent="0.2">
      <c r="A353" s="40"/>
      <c r="B353" s="89"/>
      <c r="C353" s="40" t="s">
        <v>999</v>
      </c>
      <c r="D353" s="40" t="s">
        <v>1451</v>
      </c>
      <c r="E353" s="41" t="s">
        <v>995</v>
      </c>
      <c r="F353" s="42">
        <f>SmtRes!DO94*SmtRes!AT94</f>
        <v>1.3</v>
      </c>
      <c r="G353" s="42">
        <f t="shared" si="7"/>
        <v>0.87</v>
      </c>
      <c r="H353" s="42">
        <f>ROUND(F353*G353*H344, 7)</f>
        <v>1.1310000000000001E-2</v>
      </c>
      <c r="I353" s="44"/>
      <c r="J353" s="43"/>
      <c r="K353" s="44">
        <f>ROUND(SmtRes!AG94/SmtRes!DO94, 2)</f>
        <v>829.81</v>
      </c>
      <c r="L353" s="43"/>
      <c r="M353" s="44">
        <f>SmtRes!DH94</f>
        <v>9.39</v>
      </c>
      <c r="O353" s="94"/>
      <c r="P353" s="94"/>
      <c r="FQ353">
        <v>1</v>
      </c>
    </row>
    <row r="354" spans="1:173" ht="28.5" x14ac:dyDescent="0.2">
      <c r="A354" s="40"/>
      <c r="B354" s="89"/>
      <c r="C354" s="40" t="s">
        <v>1039</v>
      </c>
      <c r="D354" s="40" t="s">
        <v>1041</v>
      </c>
      <c r="E354" s="41" t="s">
        <v>881</v>
      </c>
      <c r="F354" s="42">
        <v>0.47</v>
      </c>
      <c r="G354" s="42">
        <f t="shared" si="7"/>
        <v>0.87</v>
      </c>
      <c r="H354" s="42">
        <f>SmtRes!CX95</f>
        <v>4.0889999999999998E-3</v>
      </c>
      <c r="I354" s="44"/>
      <c r="J354" s="43"/>
      <c r="K354" s="44">
        <f>SmtRes!CZ95</f>
        <v>1451.35</v>
      </c>
      <c r="L354" s="43"/>
      <c r="M354" s="44">
        <f>SmtRes!DG95</f>
        <v>5.93</v>
      </c>
      <c r="O354" s="94"/>
      <c r="P354" s="94"/>
    </row>
    <row r="355" spans="1:173" ht="28.5" x14ac:dyDescent="0.2">
      <c r="A355" s="40"/>
      <c r="B355" s="89"/>
      <c r="C355" s="40" t="s">
        <v>1006</v>
      </c>
      <c r="D355" s="40" t="s">
        <v>1452</v>
      </c>
      <c r="E355" s="41" t="s">
        <v>995</v>
      </c>
      <c r="F355" s="42">
        <f>SmtRes!DO95*SmtRes!AT95</f>
        <v>0.47</v>
      </c>
      <c r="G355" s="42">
        <f t="shared" si="7"/>
        <v>0.87</v>
      </c>
      <c r="H355" s="42">
        <f>ROUND(F355*G355*H344, 7)</f>
        <v>4.0889999999999998E-3</v>
      </c>
      <c r="I355" s="44"/>
      <c r="J355" s="43"/>
      <c r="K355" s="44">
        <f>ROUND(SmtRes!AG95/SmtRes!DO95, 2)</f>
        <v>722.05</v>
      </c>
      <c r="L355" s="43"/>
      <c r="M355" s="44">
        <f>SmtRes!DH95</f>
        <v>2.95</v>
      </c>
      <c r="O355" s="94"/>
      <c r="P355" s="94"/>
      <c r="FQ355">
        <v>1</v>
      </c>
    </row>
    <row r="356" spans="1:173" ht="15" hidden="1" customHeight="1" x14ac:dyDescent="0.2">
      <c r="A356" s="39"/>
      <c r="B356" s="88"/>
      <c r="C356" s="42">
        <v>4</v>
      </c>
      <c r="D356" s="39" t="s">
        <v>1460</v>
      </c>
      <c r="E356" s="41"/>
      <c r="F356" s="54"/>
      <c r="G356" s="42"/>
      <c r="H356" s="42"/>
      <c r="I356" s="42"/>
      <c r="J356" s="42"/>
      <c r="K356" s="42"/>
      <c r="L356" s="42"/>
      <c r="M356" s="53">
        <f>SUM(M357:M357)-SUMIF(FQ357:FQ357, 1, M357:M357)</f>
        <v>0</v>
      </c>
      <c r="O356" s="94"/>
      <c r="P356" s="94"/>
    </row>
    <row r="357" spans="1:173" ht="14.25" x14ac:dyDescent="0.2">
      <c r="A357" s="40"/>
      <c r="B357" s="89"/>
      <c r="C357" s="40" t="s">
        <v>1050</v>
      </c>
      <c r="D357" s="40" t="s">
        <v>1052</v>
      </c>
      <c r="E357" s="41" t="s">
        <v>348</v>
      </c>
      <c r="F357" s="42">
        <v>2</v>
      </c>
      <c r="G357" s="42">
        <f>ROUND(0,7)</f>
        <v>0</v>
      </c>
      <c r="H357" s="42">
        <f>SmtRes!CX96</f>
        <v>0</v>
      </c>
      <c r="I357" s="44">
        <f>SmtRes!CZ96</f>
        <v>35.71</v>
      </c>
      <c r="J357" s="43">
        <f>SmtRes!AI96</f>
        <v>1.53</v>
      </c>
      <c r="K357" s="44">
        <f>ROUND(I357*J357, 2)</f>
        <v>54.64</v>
      </c>
      <c r="L357" s="43"/>
      <c r="M357" s="44">
        <f>SmtRes!DF96</f>
        <v>0</v>
      </c>
      <c r="O357" s="94"/>
      <c r="P357" s="94"/>
    </row>
    <row r="358" spans="1:173" ht="14.25" x14ac:dyDescent="0.2">
      <c r="A358" s="40"/>
      <c r="B358" s="89"/>
      <c r="C358" s="40" t="str">
        <f>EtalonRes!I97</f>
        <v>02.2.05.04</v>
      </c>
      <c r="D358" s="46" t="str">
        <f>EtalonRes!K97</f>
        <v>Щебень известняковый или кирпичный</v>
      </c>
      <c r="E358" s="47" t="str">
        <f>EtalonRes!O97</f>
        <v>м3</v>
      </c>
      <c r="F358" s="48">
        <f>EtalonRes!X97</f>
        <v>17.399999999999999</v>
      </c>
      <c r="G358" s="48">
        <f>ROUND(0,7)</f>
        <v>0</v>
      </c>
      <c r="H358" s="48">
        <f>ROUND(EtalonRes!AG97*Source!I107, 7)</f>
        <v>0</v>
      </c>
      <c r="I358" s="49"/>
      <c r="J358" s="50"/>
      <c r="K358" s="49"/>
      <c r="L358" s="50"/>
      <c r="M358" s="49"/>
      <c r="O358" s="94"/>
      <c r="P358" s="94"/>
    </row>
    <row r="359" spans="1:173" ht="15" x14ac:dyDescent="0.2">
      <c r="A359" s="40"/>
      <c r="B359" s="89"/>
      <c r="C359" s="40"/>
      <c r="D359" s="56" t="s">
        <v>1454</v>
      </c>
      <c r="E359" s="41"/>
      <c r="F359" s="42"/>
      <c r="G359" s="42"/>
      <c r="H359" s="42"/>
      <c r="I359" s="44"/>
      <c r="J359" s="43"/>
      <c r="K359" s="44"/>
      <c r="L359" s="43"/>
      <c r="M359" s="44">
        <f>M346+M348+M349+M356</f>
        <v>198.31</v>
      </c>
      <c r="O359" s="94"/>
      <c r="P359" s="94"/>
    </row>
    <row r="360" spans="1:173" ht="14.25" x14ac:dyDescent="0.2">
      <c r="A360" s="40"/>
      <c r="B360" s="89"/>
      <c r="C360" s="40"/>
      <c r="D360" s="40" t="s">
        <v>1455</v>
      </c>
      <c r="E360" s="41"/>
      <c r="F360" s="42"/>
      <c r="G360" s="42"/>
      <c r="H360" s="42"/>
      <c r="I360" s="44"/>
      <c r="J360" s="43"/>
      <c r="K360" s="44"/>
      <c r="L360" s="43"/>
      <c r="M360" s="44">
        <f>SUM(ED344:ED363)+SUM(EE344:EE363)+SUM(EF344:EF363)+SUM(EG344:EG363)+SUM(EH344:EH363)</f>
        <v>155.06</v>
      </c>
      <c r="O360" s="94"/>
      <c r="P360" s="94"/>
    </row>
    <row r="361" spans="1:173" ht="42.75" x14ac:dyDescent="0.2">
      <c r="A361" s="40"/>
      <c r="B361" s="89"/>
      <c r="C361" s="40" t="s">
        <v>239</v>
      </c>
      <c r="D361" s="40" t="s">
        <v>1485</v>
      </c>
      <c r="E361" s="41" t="s">
        <v>1316</v>
      </c>
      <c r="F361" s="42">
        <f>Source!BZ107</f>
        <v>113</v>
      </c>
      <c r="G361" s="42"/>
      <c r="H361" s="42">
        <f>Source!AT107</f>
        <v>113</v>
      </c>
      <c r="I361" s="44"/>
      <c r="J361" s="43"/>
      <c r="K361" s="44"/>
      <c r="L361" s="43"/>
      <c r="M361" s="44">
        <f>SUM(EL344:EL363)</f>
        <v>175.22</v>
      </c>
      <c r="O361" s="94"/>
      <c r="P361" s="94"/>
    </row>
    <row r="362" spans="1:173" ht="42.75" x14ac:dyDescent="0.2">
      <c r="A362" s="46"/>
      <c r="B362" s="90"/>
      <c r="C362" s="46" t="s">
        <v>240</v>
      </c>
      <c r="D362" s="46" t="s">
        <v>1486</v>
      </c>
      <c r="E362" s="47" t="s">
        <v>1316</v>
      </c>
      <c r="F362" s="48">
        <f>Source!CA107</f>
        <v>77</v>
      </c>
      <c r="G362" s="48"/>
      <c r="H362" s="48">
        <f>Source!AU107</f>
        <v>77</v>
      </c>
      <c r="I362" s="49"/>
      <c r="J362" s="50"/>
      <c r="K362" s="49"/>
      <c r="L362" s="50"/>
      <c r="M362" s="49">
        <f>SUM(EM344:EM363)</f>
        <v>119.4</v>
      </c>
      <c r="O362" s="94"/>
      <c r="P362" s="94"/>
    </row>
    <row r="363" spans="1:173" ht="15" x14ac:dyDescent="0.2">
      <c r="B363" s="85">
        <v>42</v>
      </c>
      <c r="D363" s="102" t="s">
        <v>1439</v>
      </c>
      <c r="E363" s="102"/>
      <c r="F363" s="102"/>
      <c r="G363" s="102"/>
      <c r="H363" s="102"/>
      <c r="I363" s="102"/>
      <c r="J363" s="103">
        <f>IF(F344&lt;&gt;0,L363/F344, 0)</f>
        <v>49292.999999999993</v>
      </c>
      <c r="K363" s="103"/>
      <c r="L363" s="103">
        <f>M346+M348+M356+M361+M362+M349</f>
        <v>492.92999999999995</v>
      </c>
      <c r="M363" s="103"/>
      <c r="O363" s="94">
        <f>L363*1.038</f>
        <v>511.66133999999994</v>
      </c>
      <c r="P363" s="94">
        <f>L363*1.0795</f>
        <v>532.11793499999987</v>
      </c>
      <c r="DP363">
        <f>ROUND((Source!AT107/100)*((ROUND(SUMIF(SmtRes!AQ91:'SmtRes'!AQ97,"=1",SmtRes!AD91:'SmtRes'!AD97)*Source!I107, 2)+ROUND(SUMIF(SmtRes!AQ91:'SmtRes'!AQ97,"=1",SmtRes!AC91:'SmtRes'!AC97)*Source!I107, 2))), 2)</f>
        <v>34.1</v>
      </c>
      <c r="DQ363">
        <f>ROUND((Source!AU107/100)*((ROUND(SUMIF(SmtRes!AQ91:'SmtRes'!AQ97,"=1",SmtRes!AD91:'SmtRes'!AD97)*Source!I107, 2)+ROUND(SUMIF(SmtRes!AQ91:'SmtRes'!AQ97,"=1",SmtRes!AC91:'SmtRes'!AC97)*Source!I107, 2))), 2)</f>
        <v>23.24</v>
      </c>
      <c r="DZ363" s="51">
        <f>M346+M348+M356+M361+M362+M349</f>
        <v>492.92999999999995</v>
      </c>
      <c r="EA363" s="51">
        <f>M348</f>
        <v>43.250000000000014</v>
      </c>
      <c r="EC363" t="s">
        <v>1440</v>
      </c>
      <c r="ED363" s="51">
        <f>M346</f>
        <v>134.41999999999999</v>
      </c>
      <c r="EF363" s="51">
        <f>M349</f>
        <v>20.64</v>
      </c>
      <c r="EH363" t="s">
        <v>1440</v>
      </c>
      <c r="EI363" s="51">
        <f>M356</f>
        <v>0</v>
      </c>
      <c r="EL363">
        <f>Source!X107</f>
        <v>175.22</v>
      </c>
      <c r="EM363">
        <f>Source!Y107</f>
        <v>119.4</v>
      </c>
      <c r="FP363">
        <v>1</v>
      </c>
    </row>
    <row r="364" spans="1:173" ht="135" x14ac:dyDescent="0.2">
      <c r="A364" s="38" t="s">
        <v>241</v>
      </c>
      <c r="B364" s="87"/>
      <c r="C364" s="40" t="s">
        <v>1487</v>
      </c>
      <c r="D364" s="40" t="s">
        <v>1488</v>
      </c>
      <c r="E364" s="41" t="str">
        <f>Source!H108</f>
        <v>100 м2</v>
      </c>
      <c r="F364" s="42">
        <f>Source!K108</f>
        <v>0.01</v>
      </c>
      <c r="G364" s="42"/>
      <c r="H364" s="42">
        <f>Source!I108</f>
        <v>0.01</v>
      </c>
      <c r="I364" s="44"/>
      <c r="J364" s="43"/>
      <c r="K364" s="44"/>
      <c r="L364" s="43"/>
      <c r="M364" s="44"/>
      <c r="O364" s="94"/>
      <c r="P364" s="94"/>
    </row>
    <row r="365" spans="1:173" x14ac:dyDescent="0.2">
      <c r="D365" s="55" t="str">
        <f>"Объем: "&amp;Source!I108&amp;"=1/"&amp;"100"</f>
        <v>Объем: 0,01=1/100</v>
      </c>
      <c r="O365" s="94"/>
      <c r="P365" s="94"/>
    </row>
    <row r="366" spans="1:173" ht="15" x14ac:dyDescent="0.2">
      <c r="A366" s="39"/>
      <c r="B366" s="88"/>
      <c r="C366" s="42">
        <v>1</v>
      </c>
      <c r="D366" s="39" t="s">
        <v>1449</v>
      </c>
      <c r="E366" s="41" t="s">
        <v>995</v>
      </c>
      <c r="F366" s="54"/>
      <c r="G366" s="42"/>
      <c r="H366" s="42">
        <f>Source!U108</f>
        <v>0.12528</v>
      </c>
      <c r="I366" s="42"/>
      <c r="J366" s="42"/>
      <c r="K366" s="42"/>
      <c r="L366" s="42"/>
      <c r="M366" s="53">
        <f>SUM(M367:M367)-SUMIF(FQ367:FQ367, 1, M367:M367)</f>
        <v>87.42</v>
      </c>
      <c r="O366" s="94"/>
      <c r="P366" s="94"/>
    </row>
    <row r="367" spans="1:173" ht="14.25" x14ac:dyDescent="0.2">
      <c r="A367" s="40"/>
      <c r="B367" s="89"/>
      <c r="C367" s="40" t="s">
        <v>1059</v>
      </c>
      <c r="D367" s="40" t="s">
        <v>1060</v>
      </c>
      <c r="E367" s="41" t="s">
        <v>995</v>
      </c>
      <c r="F367" s="42">
        <v>14.4</v>
      </c>
      <c r="G367" s="42">
        <f>ROUND(0.87,7)</f>
        <v>0.87</v>
      </c>
      <c r="H367" s="42">
        <f>SmtRes!CX98</f>
        <v>0.12528</v>
      </c>
      <c r="I367" s="44"/>
      <c r="J367" s="43"/>
      <c r="K367" s="44">
        <f>SmtRes!CZ98</f>
        <v>697.8</v>
      </c>
      <c r="L367" s="43"/>
      <c r="M367" s="44">
        <f>SmtRes!DI98</f>
        <v>87.42</v>
      </c>
      <c r="O367" s="94"/>
      <c r="P367" s="94"/>
    </row>
    <row r="368" spans="1:173" ht="15" x14ac:dyDescent="0.2">
      <c r="A368" s="39"/>
      <c r="B368" s="88"/>
      <c r="C368" s="42">
        <v>2</v>
      </c>
      <c r="D368" s="39" t="s">
        <v>1450</v>
      </c>
      <c r="E368" s="41"/>
      <c r="F368" s="54"/>
      <c r="G368" s="42"/>
      <c r="H368" s="42"/>
      <c r="I368" s="42"/>
      <c r="J368" s="42"/>
      <c r="K368" s="42"/>
      <c r="L368" s="42"/>
      <c r="M368" s="53">
        <f>SUM(M369:M376)-SUMIF(FQ369:FQ376, 1, M369:M376)</f>
        <v>1.1799999999999997</v>
      </c>
      <c r="O368" s="94"/>
      <c r="P368" s="94"/>
    </row>
    <row r="369" spans="1:173" ht="15" x14ac:dyDescent="0.2">
      <c r="A369" s="39"/>
      <c r="B369" s="88"/>
      <c r="C369" s="42"/>
      <c r="D369" s="39" t="s">
        <v>1453</v>
      </c>
      <c r="E369" s="41" t="s">
        <v>995</v>
      </c>
      <c r="F369" s="54"/>
      <c r="G369" s="42"/>
      <c r="H369" s="42">
        <f>Source!V108</f>
        <v>6.0899999999999995E-4</v>
      </c>
      <c r="I369" s="42"/>
      <c r="J369" s="42"/>
      <c r="K369" s="42"/>
      <c r="L369" s="42"/>
      <c r="M369" s="53">
        <f>SUMIF(FQ370:FQ376, 1, M370:M376)</f>
        <v>0.52</v>
      </c>
      <c r="O369" s="94"/>
      <c r="P369" s="94"/>
      <c r="FQ369">
        <v>1</v>
      </c>
    </row>
    <row r="370" spans="1:173" ht="28.5" x14ac:dyDescent="0.2">
      <c r="A370" s="40"/>
      <c r="B370" s="89"/>
      <c r="C370" s="40" t="s">
        <v>1117</v>
      </c>
      <c r="D370" s="40" t="s">
        <v>1119</v>
      </c>
      <c r="E370" s="41" t="s">
        <v>881</v>
      </c>
      <c r="F370" s="42">
        <v>0.02</v>
      </c>
      <c r="G370" s="42">
        <f t="shared" ref="G370:G376" si="8">ROUND(0.87,7)</f>
        <v>0.87</v>
      </c>
      <c r="H370" s="42">
        <f>SmtRes!CX100</f>
        <v>1.74E-4</v>
      </c>
      <c r="I370" s="44"/>
      <c r="J370" s="43"/>
      <c r="K370" s="44">
        <f>SmtRes!CZ100</f>
        <v>1629.55</v>
      </c>
      <c r="L370" s="43"/>
      <c r="M370" s="44">
        <f>SmtRes!DG100</f>
        <v>0.28000000000000003</v>
      </c>
      <c r="O370" s="94"/>
      <c r="P370" s="94"/>
    </row>
    <row r="371" spans="1:173" ht="28.5" x14ac:dyDescent="0.2">
      <c r="A371" s="40"/>
      <c r="B371" s="89"/>
      <c r="C371" s="40" t="s">
        <v>1017</v>
      </c>
      <c r="D371" s="40" t="s">
        <v>1463</v>
      </c>
      <c r="E371" s="41" t="s">
        <v>995</v>
      </c>
      <c r="F371" s="42">
        <f>SmtRes!DO100*SmtRes!AT100</f>
        <v>0.02</v>
      </c>
      <c r="G371" s="42">
        <f t="shared" si="8"/>
        <v>0.87</v>
      </c>
      <c r="H371" s="42">
        <f>ROUND(F371*G371*H364, 7)</f>
        <v>1.74E-4</v>
      </c>
      <c r="I371" s="44"/>
      <c r="J371" s="43"/>
      <c r="K371" s="44">
        <f>ROUND(SmtRes!AG100/SmtRes!DO100, 2)</f>
        <v>969.91</v>
      </c>
      <c r="L371" s="43"/>
      <c r="M371" s="44">
        <f>SmtRes!DH100</f>
        <v>0.17</v>
      </c>
      <c r="O371" s="94"/>
      <c r="P371" s="94"/>
      <c r="FQ371">
        <v>1</v>
      </c>
    </row>
    <row r="372" spans="1:173" ht="71.25" x14ac:dyDescent="0.2">
      <c r="A372" s="40"/>
      <c r="B372" s="89"/>
      <c r="C372" s="40" t="s">
        <v>1027</v>
      </c>
      <c r="D372" s="40" t="s">
        <v>1029</v>
      </c>
      <c r="E372" s="41" t="s">
        <v>881</v>
      </c>
      <c r="F372" s="42">
        <v>0.03</v>
      </c>
      <c r="G372" s="42">
        <f t="shared" si="8"/>
        <v>0.87</v>
      </c>
      <c r="H372" s="42">
        <f>SmtRes!CX101</f>
        <v>2.61E-4</v>
      </c>
      <c r="I372" s="44"/>
      <c r="J372" s="43"/>
      <c r="K372" s="44">
        <f>SmtRes!CZ101</f>
        <v>1593.71</v>
      </c>
      <c r="L372" s="43"/>
      <c r="M372" s="44">
        <f>SmtRes!DG101</f>
        <v>0.42</v>
      </c>
      <c r="O372" s="94"/>
      <c r="P372" s="94"/>
    </row>
    <row r="373" spans="1:173" ht="28.5" x14ac:dyDescent="0.2">
      <c r="A373" s="40"/>
      <c r="B373" s="89"/>
      <c r="C373" s="40" t="s">
        <v>999</v>
      </c>
      <c r="D373" s="40" t="s">
        <v>1451</v>
      </c>
      <c r="E373" s="41" t="s">
        <v>995</v>
      </c>
      <c r="F373" s="42">
        <f>SmtRes!DO101*SmtRes!AT101</f>
        <v>0.03</v>
      </c>
      <c r="G373" s="42">
        <f t="shared" si="8"/>
        <v>0.87</v>
      </c>
      <c r="H373" s="42">
        <f>ROUND(F373*G373*H364, 7)</f>
        <v>2.61E-4</v>
      </c>
      <c r="I373" s="44"/>
      <c r="J373" s="43"/>
      <c r="K373" s="44">
        <f>ROUND(SmtRes!AG101/SmtRes!DO101, 2)</f>
        <v>829.81</v>
      </c>
      <c r="L373" s="43"/>
      <c r="M373" s="44">
        <f>SmtRes!DH101</f>
        <v>0.22</v>
      </c>
      <c r="O373" s="94"/>
      <c r="P373" s="94"/>
      <c r="FQ373">
        <v>1</v>
      </c>
    </row>
    <row r="374" spans="1:173" ht="42.75" x14ac:dyDescent="0.2">
      <c r="A374" s="40"/>
      <c r="B374" s="89"/>
      <c r="C374" s="40" t="s">
        <v>1120</v>
      </c>
      <c r="D374" s="40" t="s">
        <v>1122</v>
      </c>
      <c r="E374" s="41" t="s">
        <v>881</v>
      </c>
      <c r="F374" s="42">
        <v>0.85</v>
      </c>
      <c r="G374" s="42">
        <f t="shared" si="8"/>
        <v>0.87</v>
      </c>
      <c r="H374" s="42">
        <f>SmtRes!CX102</f>
        <v>7.3949999999999997E-3</v>
      </c>
      <c r="I374" s="44"/>
      <c r="J374" s="43"/>
      <c r="K374" s="44">
        <f>SmtRes!CZ102</f>
        <v>50.49</v>
      </c>
      <c r="L374" s="43"/>
      <c r="M374" s="44">
        <f>SmtRes!DG102</f>
        <v>0.37</v>
      </c>
      <c r="O374" s="94"/>
      <c r="P374" s="94"/>
    </row>
    <row r="375" spans="1:173" ht="28.5" x14ac:dyDescent="0.2">
      <c r="A375" s="40"/>
      <c r="B375" s="89"/>
      <c r="C375" s="40" t="s">
        <v>1042</v>
      </c>
      <c r="D375" s="40" t="s">
        <v>1044</v>
      </c>
      <c r="E375" s="41" t="s">
        <v>881</v>
      </c>
      <c r="F375" s="42">
        <v>0.02</v>
      </c>
      <c r="G375" s="42">
        <f t="shared" si="8"/>
        <v>0.87</v>
      </c>
      <c r="H375" s="42">
        <f>SmtRes!CX103</f>
        <v>1.74E-4</v>
      </c>
      <c r="I375" s="44"/>
      <c r="J375" s="43"/>
      <c r="K375" s="44">
        <f>SmtRes!CZ103</f>
        <v>643.29</v>
      </c>
      <c r="L375" s="43"/>
      <c r="M375" s="44">
        <f>SmtRes!DG103</f>
        <v>0.11</v>
      </c>
      <c r="O375" s="94"/>
      <c r="P375" s="94"/>
    </row>
    <row r="376" spans="1:173" ht="28.5" x14ac:dyDescent="0.2">
      <c r="A376" s="40"/>
      <c r="B376" s="89"/>
      <c r="C376" s="40" t="s">
        <v>1006</v>
      </c>
      <c r="D376" s="40" t="s">
        <v>1452</v>
      </c>
      <c r="E376" s="41" t="s">
        <v>995</v>
      </c>
      <c r="F376" s="42">
        <f>SmtRes!DO103*SmtRes!AT103</f>
        <v>0.02</v>
      </c>
      <c r="G376" s="42">
        <f t="shared" si="8"/>
        <v>0.87</v>
      </c>
      <c r="H376" s="42">
        <f>ROUND(F376*G376*H364, 7)</f>
        <v>1.74E-4</v>
      </c>
      <c r="I376" s="44"/>
      <c r="J376" s="43"/>
      <c r="K376" s="44">
        <f>ROUND(SmtRes!AG103/SmtRes!DO103, 2)</f>
        <v>722.05</v>
      </c>
      <c r="L376" s="43"/>
      <c r="M376" s="44">
        <f>SmtRes!DH103</f>
        <v>0.13</v>
      </c>
      <c r="O376" s="94"/>
      <c r="P376" s="94"/>
      <c r="FQ376">
        <v>1</v>
      </c>
    </row>
    <row r="377" spans="1:173" ht="15" hidden="1" customHeight="1" x14ac:dyDescent="0.2">
      <c r="A377" s="39"/>
      <c r="B377" s="88"/>
      <c r="C377" s="42">
        <v>4</v>
      </c>
      <c r="D377" s="39" t="s">
        <v>1460</v>
      </c>
      <c r="E377" s="41"/>
      <c r="F377" s="54"/>
      <c r="G377" s="42"/>
      <c r="H377" s="42"/>
      <c r="I377" s="42"/>
      <c r="J377" s="42"/>
      <c r="K377" s="42"/>
      <c r="L377" s="42"/>
      <c r="M377" s="53">
        <f>SUM(M378:M379)-SUMIF(FQ378:FQ379, 1, M378:M379)</f>
        <v>0</v>
      </c>
      <c r="O377" s="94"/>
      <c r="P377" s="94"/>
    </row>
    <row r="378" spans="1:173" ht="14.25" x14ac:dyDescent="0.2">
      <c r="A378" s="40"/>
      <c r="B378" s="89"/>
      <c r="C378" s="40" t="s">
        <v>1045</v>
      </c>
      <c r="D378" s="40" t="s">
        <v>1047</v>
      </c>
      <c r="E378" s="41" t="s">
        <v>747</v>
      </c>
      <c r="F378" s="42">
        <v>0.06</v>
      </c>
      <c r="G378" s="42">
        <f>ROUND(0,7)</f>
        <v>0</v>
      </c>
      <c r="H378" s="42">
        <f>SmtRes!CX104</f>
        <v>0</v>
      </c>
      <c r="I378" s="44">
        <f>SmtRes!CZ104</f>
        <v>22876.38</v>
      </c>
      <c r="J378" s="43">
        <f>SmtRes!AI104</f>
        <v>1.1000000000000001</v>
      </c>
      <c r="K378" s="44">
        <f>ROUND(I378*J378, 2)</f>
        <v>25164.02</v>
      </c>
      <c r="L378" s="43"/>
      <c r="M378" s="44">
        <f>SmtRes!DF104</f>
        <v>0</v>
      </c>
      <c r="O378" s="94"/>
      <c r="P378" s="94"/>
    </row>
    <row r="379" spans="1:173" ht="28.5" x14ac:dyDescent="0.2">
      <c r="A379" s="40"/>
      <c r="B379" s="89"/>
      <c r="C379" s="40" t="s">
        <v>1056</v>
      </c>
      <c r="D379" s="40" t="s">
        <v>1058</v>
      </c>
      <c r="E379" s="41" t="s">
        <v>348</v>
      </c>
      <c r="F379" s="42">
        <v>0.5</v>
      </c>
      <c r="G379" s="42">
        <f>ROUND(0,7)</f>
        <v>0</v>
      </c>
      <c r="H379" s="42">
        <f>SmtRes!CX105</f>
        <v>0</v>
      </c>
      <c r="I379" s="44">
        <f>SmtRes!CZ105</f>
        <v>565.20000000000005</v>
      </c>
      <c r="J379" s="43">
        <f>SmtRes!AI105</f>
        <v>1.8</v>
      </c>
      <c r="K379" s="44">
        <f>ROUND(I379*J379, 2)</f>
        <v>1017.36</v>
      </c>
      <c r="L379" s="43"/>
      <c r="M379" s="44">
        <f>SmtRes!DF105</f>
        <v>0</v>
      </c>
      <c r="O379" s="94"/>
      <c r="P379" s="94"/>
    </row>
    <row r="380" spans="1:173" ht="28.5" x14ac:dyDescent="0.2">
      <c r="A380" s="40"/>
      <c r="B380" s="89"/>
      <c r="C380" s="40" t="str">
        <f>EtalonRes!I106</f>
        <v>04.2.02.01</v>
      </c>
      <c r="D380" s="46" t="str">
        <f>EtalonRes!K106</f>
        <v>Смеси литые асфальтобетонные горячие</v>
      </c>
      <c r="E380" s="47" t="str">
        <f>EtalonRes!O106</f>
        <v>т</v>
      </c>
      <c r="F380" s="48">
        <f>EtalonRes!X106</f>
        <v>7.14</v>
      </c>
      <c r="G380" s="48">
        <f>ROUND(0,7)</f>
        <v>0</v>
      </c>
      <c r="H380" s="48">
        <f>ROUND(EtalonRes!AG106*Source!I108, 7)</f>
        <v>0</v>
      </c>
      <c r="I380" s="49"/>
      <c r="J380" s="50"/>
      <c r="K380" s="49"/>
      <c r="L380" s="50"/>
      <c r="M380" s="49"/>
      <c r="O380" s="94"/>
      <c r="P380" s="94"/>
    </row>
    <row r="381" spans="1:173" ht="15" x14ac:dyDescent="0.2">
      <c r="A381" s="40"/>
      <c r="B381" s="89"/>
      <c r="C381" s="40"/>
      <c r="D381" s="56" t="s">
        <v>1454</v>
      </c>
      <c r="E381" s="41"/>
      <c r="F381" s="42"/>
      <c r="G381" s="42"/>
      <c r="H381" s="42"/>
      <c r="I381" s="44"/>
      <c r="J381" s="43"/>
      <c r="K381" s="44"/>
      <c r="L381" s="43"/>
      <c r="M381" s="44">
        <f>M366+M368+M369+M377</f>
        <v>89.11999999999999</v>
      </c>
      <c r="O381" s="94"/>
      <c r="P381" s="94"/>
    </row>
    <row r="382" spans="1:173" ht="14.25" x14ac:dyDescent="0.2">
      <c r="A382" s="40"/>
      <c r="B382" s="89"/>
      <c r="C382" s="40"/>
      <c r="D382" s="40" t="s">
        <v>1455</v>
      </c>
      <c r="E382" s="41"/>
      <c r="F382" s="42"/>
      <c r="G382" s="42"/>
      <c r="H382" s="42"/>
      <c r="I382" s="44"/>
      <c r="J382" s="43"/>
      <c r="K382" s="44"/>
      <c r="L382" s="43"/>
      <c r="M382" s="44">
        <f>SUM(ED364:ED385)+SUM(EE364:EE385)+SUM(EF364:EF385)+SUM(EG364:EG385)+SUM(EH364:EH385)</f>
        <v>87.94</v>
      </c>
      <c r="O382" s="94"/>
      <c r="P382" s="94"/>
    </row>
    <row r="383" spans="1:173" ht="42.75" x14ac:dyDescent="0.2">
      <c r="A383" s="40"/>
      <c r="B383" s="89"/>
      <c r="C383" s="40" t="s">
        <v>239</v>
      </c>
      <c r="D383" s="40" t="s">
        <v>1485</v>
      </c>
      <c r="E383" s="41" t="s">
        <v>1316</v>
      </c>
      <c r="F383" s="42">
        <f>Source!BZ108</f>
        <v>113</v>
      </c>
      <c r="G383" s="42"/>
      <c r="H383" s="42">
        <f>Source!AT108</f>
        <v>113</v>
      </c>
      <c r="I383" s="44"/>
      <c r="J383" s="43"/>
      <c r="K383" s="44"/>
      <c r="L383" s="43"/>
      <c r="M383" s="44">
        <f>SUM(EL364:EL385)</f>
        <v>99.37</v>
      </c>
      <c r="O383" s="94"/>
      <c r="P383" s="94"/>
    </row>
    <row r="384" spans="1:173" ht="42.75" x14ac:dyDescent="0.2">
      <c r="A384" s="46"/>
      <c r="B384" s="90"/>
      <c r="C384" s="46" t="s">
        <v>240</v>
      </c>
      <c r="D384" s="46" t="s">
        <v>1486</v>
      </c>
      <c r="E384" s="47" t="s">
        <v>1316</v>
      </c>
      <c r="F384" s="48">
        <f>Source!CA108</f>
        <v>77</v>
      </c>
      <c r="G384" s="48"/>
      <c r="H384" s="48">
        <f>Source!AU108</f>
        <v>77</v>
      </c>
      <c r="I384" s="49"/>
      <c r="J384" s="50"/>
      <c r="K384" s="49"/>
      <c r="L384" s="50"/>
      <c r="M384" s="49">
        <f>SUM(EM364:EM385)</f>
        <v>67.709999999999994</v>
      </c>
      <c r="O384" s="94"/>
      <c r="P384" s="94"/>
    </row>
    <row r="385" spans="1:173" ht="15" x14ac:dyDescent="0.2">
      <c r="B385" s="85">
        <v>43</v>
      </c>
      <c r="D385" s="102" t="s">
        <v>1439</v>
      </c>
      <c r="E385" s="102"/>
      <c r="F385" s="102"/>
      <c r="G385" s="102"/>
      <c r="H385" s="102"/>
      <c r="I385" s="102"/>
      <c r="J385" s="103">
        <f>IF(F364&lt;&gt;0,L385/F364, 0)</f>
        <v>25620</v>
      </c>
      <c r="K385" s="103"/>
      <c r="L385" s="103">
        <f>M366+M368+M377+M383+M384+M369</f>
        <v>256.2</v>
      </c>
      <c r="M385" s="103"/>
      <c r="O385" s="94">
        <f>L385*1.038</f>
        <v>265.93560000000002</v>
      </c>
      <c r="P385" s="94">
        <f>L385*1.0795</f>
        <v>276.56789999999995</v>
      </c>
      <c r="DP385">
        <f>ROUND((Source!AT108/100)*((ROUND(SUMIF(SmtRes!AQ98:'SmtRes'!AQ106,"=1",SmtRes!AD98:'SmtRes'!AD106)*Source!I108, 2)+ROUND(SUMIF(SmtRes!AQ98:'SmtRes'!AQ106,"=1",SmtRes!AC98:'SmtRes'!AC106)*Source!I108, 2))), 2)</f>
        <v>36.39</v>
      </c>
      <c r="DQ385">
        <f>ROUND((Source!AU108/100)*((ROUND(SUMIF(SmtRes!AQ98:'SmtRes'!AQ106,"=1",SmtRes!AD98:'SmtRes'!AD106)*Source!I108, 2)+ROUND(SUMIF(SmtRes!AQ98:'SmtRes'!AQ106,"=1",SmtRes!AC98:'SmtRes'!AC106)*Source!I108, 2))), 2)</f>
        <v>24.79</v>
      </c>
      <c r="DZ385" s="51">
        <f>M366+M368+M377+M383+M384+M369</f>
        <v>256.2</v>
      </c>
      <c r="EA385" s="51">
        <f>M368</f>
        <v>1.1799999999999997</v>
      </c>
      <c r="EC385" t="s">
        <v>1440</v>
      </c>
      <c r="ED385" s="51">
        <f>M366</f>
        <v>87.42</v>
      </c>
      <c r="EF385" s="51">
        <f>M369</f>
        <v>0.52</v>
      </c>
      <c r="EH385" t="s">
        <v>1440</v>
      </c>
      <c r="EI385" s="51">
        <f>M377</f>
        <v>0</v>
      </c>
      <c r="EL385">
        <f>Source!X108</f>
        <v>99.37</v>
      </c>
      <c r="EM385">
        <f>Source!Y108</f>
        <v>67.709999999999994</v>
      </c>
      <c r="FP385">
        <v>1</v>
      </c>
    </row>
    <row r="386" spans="1:173" ht="135" x14ac:dyDescent="0.2">
      <c r="A386" s="38" t="s">
        <v>245</v>
      </c>
      <c r="B386" s="87"/>
      <c r="C386" s="40" t="s">
        <v>1489</v>
      </c>
      <c r="D386" s="40" t="s">
        <v>1490</v>
      </c>
      <c r="E386" s="41" t="str">
        <f>Source!H109</f>
        <v>100 м2</v>
      </c>
      <c r="F386" s="42">
        <f>Source!K109</f>
        <v>0.01</v>
      </c>
      <c r="G386" s="42"/>
      <c r="H386" s="42">
        <f>Source!I109</f>
        <v>0.01</v>
      </c>
      <c r="I386" s="44"/>
      <c r="J386" s="43"/>
      <c r="K386" s="44"/>
      <c r="L386" s="43"/>
      <c r="M386" s="44"/>
      <c r="O386" s="94"/>
      <c r="P386" s="94"/>
    </row>
    <row r="387" spans="1:173" x14ac:dyDescent="0.2">
      <c r="D387" s="55" t="str">
        <f>"Объем: "&amp;Source!I109&amp;"=1/"&amp;"100"</f>
        <v>Объем: 0,01=1/100</v>
      </c>
      <c r="O387" s="94"/>
      <c r="P387" s="94"/>
    </row>
    <row r="388" spans="1:173" ht="15" x14ac:dyDescent="0.2">
      <c r="A388" s="39"/>
      <c r="B388" s="88"/>
      <c r="C388" s="42">
        <v>1</v>
      </c>
      <c r="D388" s="39" t="s">
        <v>1449</v>
      </c>
      <c r="E388" s="41" t="s">
        <v>995</v>
      </c>
      <c r="F388" s="54"/>
      <c r="G388" s="42"/>
      <c r="H388" s="42">
        <f>Source!U109</f>
        <v>7.7951999999999994E-2</v>
      </c>
      <c r="I388" s="42"/>
      <c r="J388" s="42"/>
      <c r="K388" s="42"/>
      <c r="L388" s="42"/>
      <c r="M388" s="53">
        <f>SUM(M389:M389)-SUMIF(FQ389:FQ389, 1, M389:M389)</f>
        <v>56.29</v>
      </c>
      <c r="O388" s="94"/>
      <c r="P388" s="94"/>
    </row>
    <row r="389" spans="1:173" ht="14.25" x14ac:dyDescent="0.2">
      <c r="A389" s="40"/>
      <c r="B389" s="89"/>
      <c r="C389" s="40" t="s">
        <v>1125</v>
      </c>
      <c r="D389" s="40" t="s">
        <v>1126</v>
      </c>
      <c r="E389" s="41" t="s">
        <v>995</v>
      </c>
      <c r="F389" s="42">
        <v>8.9600000000000009</v>
      </c>
      <c r="G389" s="42">
        <f>ROUND(0.87,7)</f>
        <v>0.87</v>
      </c>
      <c r="H389" s="42">
        <f>SmtRes!CX107</f>
        <v>7.7951999999999994E-2</v>
      </c>
      <c r="I389" s="44"/>
      <c r="J389" s="43"/>
      <c r="K389" s="44">
        <f>SmtRes!CZ107</f>
        <v>722.05</v>
      </c>
      <c r="L389" s="43"/>
      <c r="M389" s="44">
        <f>SmtRes!DI107</f>
        <v>56.29</v>
      </c>
      <c r="O389" s="94"/>
      <c r="P389" s="94"/>
    </row>
    <row r="390" spans="1:173" ht="15" x14ac:dyDescent="0.2">
      <c r="A390" s="39"/>
      <c r="B390" s="88"/>
      <c r="C390" s="42">
        <v>2</v>
      </c>
      <c r="D390" s="39" t="s">
        <v>1450</v>
      </c>
      <c r="E390" s="41"/>
      <c r="F390" s="54"/>
      <c r="G390" s="42"/>
      <c r="H390" s="42"/>
      <c r="I390" s="42"/>
      <c r="J390" s="42"/>
      <c r="K390" s="42"/>
      <c r="L390" s="42"/>
      <c r="M390" s="53">
        <f>SUM(M391:M396)-SUMIF(FQ391:FQ396, 1, M391:M396)</f>
        <v>0.92000000000000037</v>
      </c>
      <c r="O390" s="94"/>
      <c r="P390" s="94"/>
    </row>
    <row r="391" spans="1:173" ht="15" x14ac:dyDescent="0.2">
      <c r="A391" s="39"/>
      <c r="B391" s="88"/>
      <c r="C391" s="42"/>
      <c r="D391" s="39" t="s">
        <v>1453</v>
      </c>
      <c r="E391" s="41" t="s">
        <v>995</v>
      </c>
      <c r="F391" s="54"/>
      <c r="G391" s="42"/>
      <c r="H391" s="42">
        <f>Source!V109</f>
        <v>3.48E-4</v>
      </c>
      <c r="I391" s="42"/>
      <c r="J391" s="42"/>
      <c r="K391" s="42"/>
      <c r="L391" s="42"/>
      <c r="M391" s="53">
        <f>SUMIF(FQ392:FQ396, 1, M392:M396)</f>
        <v>0.30000000000000004</v>
      </c>
      <c r="O391" s="94"/>
      <c r="P391" s="94"/>
      <c r="FQ391">
        <v>1</v>
      </c>
    </row>
    <row r="392" spans="1:173" ht="28.5" x14ac:dyDescent="0.2">
      <c r="A392" s="40"/>
      <c r="B392" s="89"/>
      <c r="C392" s="40" t="s">
        <v>1117</v>
      </c>
      <c r="D392" s="40" t="s">
        <v>1119</v>
      </c>
      <c r="E392" s="41" t="s">
        <v>881</v>
      </c>
      <c r="F392" s="42">
        <v>0.02</v>
      </c>
      <c r="G392" s="42">
        <f>ROUND(0.87,7)</f>
        <v>0.87</v>
      </c>
      <c r="H392" s="42">
        <f>SmtRes!CX109</f>
        <v>1.74E-4</v>
      </c>
      <c r="I392" s="44"/>
      <c r="J392" s="43"/>
      <c r="K392" s="44">
        <f>SmtRes!CZ109</f>
        <v>1629.55</v>
      </c>
      <c r="L392" s="43"/>
      <c r="M392" s="44">
        <f>SmtRes!DG109</f>
        <v>0.28000000000000003</v>
      </c>
      <c r="O392" s="94"/>
      <c r="P392" s="94"/>
    </row>
    <row r="393" spans="1:173" ht="28.5" x14ac:dyDescent="0.2">
      <c r="A393" s="40"/>
      <c r="B393" s="89"/>
      <c r="C393" s="40" t="s">
        <v>1017</v>
      </c>
      <c r="D393" s="40" t="s">
        <v>1463</v>
      </c>
      <c r="E393" s="41" t="s">
        <v>995</v>
      </c>
      <c r="F393" s="42">
        <f>SmtRes!DO109*SmtRes!AT109</f>
        <v>0.02</v>
      </c>
      <c r="G393" s="42">
        <f>ROUND(0.87,7)</f>
        <v>0.87</v>
      </c>
      <c r="H393" s="42">
        <f>ROUND(F393*G393*H386, 7)</f>
        <v>1.74E-4</v>
      </c>
      <c r="I393" s="44"/>
      <c r="J393" s="43"/>
      <c r="K393" s="44">
        <f>ROUND(SmtRes!AG109/SmtRes!DO109, 2)</f>
        <v>969.91</v>
      </c>
      <c r="L393" s="43"/>
      <c r="M393" s="44">
        <f>SmtRes!DH109</f>
        <v>0.17</v>
      </c>
      <c r="O393" s="94"/>
      <c r="P393" s="94"/>
      <c r="FQ393">
        <v>1</v>
      </c>
    </row>
    <row r="394" spans="1:173" ht="42.75" x14ac:dyDescent="0.2">
      <c r="A394" s="40"/>
      <c r="B394" s="89"/>
      <c r="C394" s="40" t="s">
        <v>1120</v>
      </c>
      <c r="D394" s="40" t="s">
        <v>1122</v>
      </c>
      <c r="E394" s="41" t="s">
        <v>881</v>
      </c>
      <c r="F394" s="42">
        <v>1.21</v>
      </c>
      <c r="G394" s="42">
        <f>ROUND(0.87,7)</f>
        <v>0.87</v>
      </c>
      <c r="H394" s="42">
        <f>SmtRes!CX110</f>
        <v>1.0527E-2</v>
      </c>
      <c r="I394" s="44"/>
      <c r="J394" s="43"/>
      <c r="K394" s="44">
        <f>SmtRes!CZ110</f>
        <v>50.49</v>
      </c>
      <c r="L394" s="43"/>
      <c r="M394" s="44">
        <f>SmtRes!DG110</f>
        <v>0.53</v>
      </c>
      <c r="O394" s="94"/>
      <c r="P394" s="94"/>
    </row>
    <row r="395" spans="1:173" ht="28.5" x14ac:dyDescent="0.2">
      <c r="A395" s="40"/>
      <c r="B395" s="89"/>
      <c r="C395" s="40" t="s">
        <v>1042</v>
      </c>
      <c r="D395" s="40" t="s">
        <v>1044</v>
      </c>
      <c r="E395" s="41" t="s">
        <v>881</v>
      </c>
      <c r="F395" s="42">
        <v>0.02</v>
      </c>
      <c r="G395" s="42">
        <f>ROUND(0.87,7)</f>
        <v>0.87</v>
      </c>
      <c r="H395" s="42">
        <f>SmtRes!CX111</f>
        <v>1.74E-4</v>
      </c>
      <c r="I395" s="44"/>
      <c r="J395" s="43"/>
      <c r="K395" s="44">
        <f>SmtRes!CZ111</f>
        <v>643.29</v>
      </c>
      <c r="L395" s="43"/>
      <c r="M395" s="44">
        <f>SmtRes!DG111</f>
        <v>0.11</v>
      </c>
      <c r="O395" s="94"/>
      <c r="P395" s="94"/>
    </row>
    <row r="396" spans="1:173" ht="28.5" x14ac:dyDescent="0.2">
      <c r="A396" s="40"/>
      <c r="B396" s="89"/>
      <c r="C396" s="40" t="s">
        <v>1006</v>
      </c>
      <c r="D396" s="40" t="s">
        <v>1452</v>
      </c>
      <c r="E396" s="41" t="s">
        <v>995</v>
      </c>
      <c r="F396" s="42">
        <f>SmtRes!DO111*SmtRes!AT111</f>
        <v>0.02</v>
      </c>
      <c r="G396" s="42">
        <f>ROUND(0.87,7)</f>
        <v>0.87</v>
      </c>
      <c r="H396" s="42">
        <f>ROUND(F396*G396*H386, 7)</f>
        <v>1.74E-4</v>
      </c>
      <c r="I396" s="44"/>
      <c r="J396" s="43"/>
      <c r="K396" s="44">
        <f>ROUND(SmtRes!AG111/SmtRes!DO111, 2)</f>
        <v>722.05</v>
      </c>
      <c r="L396" s="43"/>
      <c r="M396" s="44">
        <f>SmtRes!DH111</f>
        <v>0.13</v>
      </c>
      <c r="O396" s="94"/>
      <c r="P396" s="94"/>
      <c r="FQ396">
        <v>1</v>
      </c>
    </row>
    <row r="397" spans="1:173" ht="15" hidden="1" customHeight="1" x14ac:dyDescent="0.2">
      <c r="A397" s="39"/>
      <c r="B397" s="88"/>
      <c r="C397" s="42">
        <v>4</v>
      </c>
      <c r="D397" s="39" t="s">
        <v>1460</v>
      </c>
      <c r="E397" s="41"/>
      <c r="F397" s="54"/>
      <c r="G397" s="42"/>
      <c r="H397" s="42"/>
      <c r="I397" s="42"/>
      <c r="J397" s="42"/>
      <c r="K397" s="42"/>
      <c r="L397" s="42"/>
      <c r="M397" s="53">
        <f>SUM(M398:M398)-SUMIF(FQ398:FQ398, 1, M398:M398)</f>
        <v>0</v>
      </c>
      <c r="O397" s="94"/>
      <c r="P397" s="94"/>
    </row>
    <row r="398" spans="1:173" ht="14.25" x14ac:dyDescent="0.2">
      <c r="A398" s="40"/>
      <c r="B398" s="89"/>
      <c r="C398" s="40" t="s">
        <v>1045</v>
      </c>
      <c r="D398" s="40" t="s">
        <v>1047</v>
      </c>
      <c r="E398" s="41" t="s">
        <v>747</v>
      </c>
      <c r="F398" s="42">
        <v>0.06</v>
      </c>
      <c r="G398" s="42">
        <f>ROUND(0,7)</f>
        <v>0</v>
      </c>
      <c r="H398" s="42">
        <f>SmtRes!CX112</f>
        <v>0</v>
      </c>
      <c r="I398" s="44">
        <f>SmtRes!CZ112</f>
        <v>22876.38</v>
      </c>
      <c r="J398" s="43">
        <f>SmtRes!AI112</f>
        <v>1.1000000000000001</v>
      </c>
      <c r="K398" s="44">
        <f>ROUND(I398*J398, 2)</f>
        <v>25164.02</v>
      </c>
      <c r="L398" s="43"/>
      <c r="M398" s="44">
        <f>SmtRes!DF112</f>
        <v>0</v>
      </c>
      <c r="O398" s="94"/>
      <c r="P398" s="94"/>
    </row>
    <row r="399" spans="1:173" ht="28.5" x14ac:dyDescent="0.2">
      <c r="A399" s="40"/>
      <c r="B399" s="89"/>
      <c r="C399" s="40" t="str">
        <f>EtalonRes!I113</f>
        <v>04.2.01.01</v>
      </c>
      <c r="D399" s="46" t="str">
        <f>EtalonRes!K113</f>
        <v>Смеси асфальтобетонные горячие плотные</v>
      </c>
      <c r="E399" s="47" t="str">
        <f>EtalonRes!O113</f>
        <v>т</v>
      </c>
      <c r="F399" s="48">
        <f>EtalonRes!X113</f>
        <v>10.7</v>
      </c>
      <c r="G399" s="48">
        <f>ROUND(0,7)</f>
        <v>0</v>
      </c>
      <c r="H399" s="48">
        <f>ROUND(EtalonRes!AG113*Source!I109, 7)</f>
        <v>0</v>
      </c>
      <c r="I399" s="49"/>
      <c r="J399" s="50"/>
      <c r="K399" s="49"/>
      <c r="L399" s="50"/>
      <c r="M399" s="49"/>
      <c r="O399" s="94"/>
      <c r="P399" s="94"/>
    </row>
    <row r="400" spans="1:173" ht="15" x14ac:dyDescent="0.2">
      <c r="A400" s="40"/>
      <c r="B400" s="89"/>
      <c r="C400" s="40"/>
      <c r="D400" s="56" t="s">
        <v>1454</v>
      </c>
      <c r="E400" s="41"/>
      <c r="F400" s="42"/>
      <c r="G400" s="42"/>
      <c r="H400" s="42"/>
      <c r="I400" s="44"/>
      <c r="J400" s="43"/>
      <c r="K400" s="44"/>
      <c r="L400" s="43"/>
      <c r="M400" s="44">
        <f>M388+M390+M391+M397</f>
        <v>57.51</v>
      </c>
      <c r="O400" s="94"/>
      <c r="P400" s="94"/>
    </row>
    <row r="401" spans="1:173" ht="14.25" x14ac:dyDescent="0.2">
      <c r="A401" s="40"/>
      <c r="B401" s="89"/>
      <c r="C401" s="40"/>
      <c r="D401" s="40" t="s">
        <v>1455</v>
      </c>
      <c r="E401" s="41"/>
      <c r="F401" s="42"/>
      <c r="G401" s="42"/>
      <c r="H401" s="42"/>
      <c r="I401" s="44"/>
      <c r="J401" s="43"/>
      <c r="K401" s="44"/>
      <c r="L401" s="43"/>
      <c r="M401" s="44">
        <f>SUM(ED386:ED404)+SUM(EE386:EE404)+SUM(EF386:EF404)+SUM(EG386:EG404)+SUM(EH386:EH404)</f>
        <v>56.589999999999996</v>
      </c>
      <c r="O401" s="94"/>
      <c r="P401" s="94"/>
    </row>
    <row r="402" spans="1:173" ht="42.75" x14ac:dyDescent="0.2">
      <c r="A402" s="40"/>
      <c r="B402" s="89"/>
      <c r="C402" s="40" t="s">
        <v>239</v>
      </c>
      <c r="D402" s="40" t="s">
        <v>1485</v>
      </c>
      <c r="E402" s="41" t="s">
        <v>1316</v>
      </c>
      <c r="F402" s="42">
        <f>Source!BZ109</f>
        <v>113</v>
      </c>
      <c r="G402" s="42"/>
      <c r="H402" s="42">
        <f>Source!AT109</f>
        <v>113</v>
      </c>
      <c r="I402" s="44"/>
      <c r="J402" s="43"/>
      <c r="K402" s="44"/>
      <c r="L402" s="43"/>
      <c r="M402" s="44">
        <f>SUM(EL386:EL404)</f>
        <v>63.95</v>
      </c>
      <c r="O402" s="94"/>
      <c r="P402" s="94"/>
    </row>
    <row r="403" spans="1:173" ht="42.75" x14ac:dyDescent="0.2">
      <c r="A403" s="46"/>
      <c r="B403" s="90"/>
      <c r="C403" s="46" t="s">
        <v>240</v>
      </c>
      <c r="D403" s="46" t="s">
        <v>1486</v>
      </c>
      <c r="E403" s="47" t="s">
        <v>1316</v>
      </c>
      <c r="F403" s="48">
        <f>Source!CA109</f>
        <v>77</v>
      </c>
      <c r="G403" s="48"/>
      <c r="H403" s="48">
        <f>Source!AU109</f>
        <v>77</v>
      </c>
      <c r="I403" s="49"/>
      <c r="J403" s="50"/>
      <c r="K403" s="49"/>
      <c r="L403" s="50"/>
      <c r="M403" s="49">
        <f>SUM(EM386:EM404)</f>
        <v>43.57</v>
      </c>
      <c r="O403" s="94"/>
      <c r="P403" s="94"/>
    </row>
    <row r="404" spans="1:173" ht="15" x14ac:dyDescent="0.2">
      <c r="B404" s="85">
        <v>44</v>
      </c>
      <c r="D404" s="102" t="s">
        <v>1439</v>
      </c>
      <c r="E404" s="102"/>
      <c r="F404" s="102"/>
      <c r="G404" s="102"/>
      <c r="H404" s="102"/>
      <c r="I404" s="102"/>
      <c r="J404" s="103">
        <f>IF(F386&lt;&gt;0,L404/F386, 0)</f>
        <v>16503</v>
      </c>
      <c r="K404" s="103"/>
      <c r="L404" s="103">
        <f>M388+M390+M397+M402+M403+M391</f>
        <v>165.03</v>
      </c>
      <c r="M404" s="103"/>
      <c r="O404" s="94">
        <f>L404*1.038</f>
        <v>171.30114</v>
      </c>
      <c r="P404" s="94">
        <f>L404*1.0795</f>
        <v>178.14988499999998</v>
      </c>
      <c r="DP404">
        <f>ROUND((Source!AT109/100)*((ROUND(SUMIF(SmtRes!AQ107:'SmtRes'!AQ113,"=1",SmtRes!AD107:'SmtRes'!AD113)*Source!I109, 2)+ROUND(SUMIF(SmtRes!AQ107:'SmtRes'!AQ113,"=1",SmtRes!AC107:'SmtRes'!AC113)*Source!I109, 2))), 2)</f>
        <v>27.28</v>
      </c>
      <c r="DQ404">
        <f>ROUND((Source!AU109/100)*((ROUND(SUMIF(SmtRes!AQ107:'SmtRes'!AQ113,"=1",SmtRes!AD107:'SmtRes'!AD113)*Source!I109, 2)+ROUND(SUMIF(SmtRes!AQ107:'SmtRes'!AQ113,"=1",SmtRes!AC107:'SmtRes'!AC113)*Source!I109, 2))), 2)</f>
        <v>18.59</v>
      </c>
      <c r="DZ404" s="51">
        <f>M388+M390+M397+M402+M403+M391</f>
        <v>165.03</v>
      </c>
      <c r="EA404" s="51">
        <f>M390</f>
        <v>0.92000000000000037</v>
      </c>
      <c r="EC404" t="s">
        <v>1440</v>
      </c>
      <c r="ED404" s="51">
        <f>M388</f>
        <v>56.29</v>
      </c>
      <c r="EF404" s="51">
        <f>M391</f>
        <v>0.30000000000000004</v>
      </c>
      <c r="EH404" t="s">
        <v>1440</v>
      </c>
      <c r="EI404" s="51">
        <f>M397</f>
        <v>0</v>
      </c>
      <c r="EL404">
        <f>Source!X109</f>
        <v>63.95</v>
      </c>
      <c r="EM404">
        <f>Source!Y109</f>
        <v>43.57</v>
      </c>
      <c r="FP404">
        <v>1</v>
      </c>
    </row>
    <row r="405" spans="1:173" ht="135" x14ac:dyDescent="0.2">
      <c r="A405" s="38" t="s">
        <v>249</v>
      </c>
      <c r="B405" s="87"/>
      <c r="C405" s="40" t="s">
        <v>1491</v>
      </c>
      <c r="D405" s="40" t="s">
        <v>1492</v>
      </c>
      <c r="E405" s="41" t="str">
        <f>Source!H110</f>
        <v>100 м2</v>
      </c>
      <c r="F405" s="42">
        <f>Source!K110</f>
        <v>0.01</v>
      </c>
      <c r="G405" s="42"/>
      <c r="H405" s="42">
        <f>Source!I110</f>
        <v>0.01</v>
      </c>
      <c r="I405" s="44"/>
      <c r="J405" s="43"/>
      <c r="K405" s="44"/>
      <c r="L405" s="43"/>
      <c r="M405" s="44"/>
      <c r="O405" s="94"/>
      <c r="P405" s="94"/>
    </row>
    <row r="406" spans="1:173" x14ac:dyDescent="0.2">
      <c r="D406" s="55" t="str">
        <f>"Объем: "&amp;Source!I110&amp;"=1/"&amp;"100"</f>
        <v>Объем: 0,01=1/100</v>
      </c>
      <c r="O406" s="94"/>
      <c r="P406" s="94"/>
    </row>
    <row r="407" spans="1:173" ht="15" x14ac:dyDescent="0.2">
      <c r="A407" s="39"/>
      <c r="B407" s="88"/>
      <c r="C407" s="42">
        <v>1</v>
      </c>
      <c r="D407" s="39" t="s">
        <v>1449</v>
      </c>
      <c r="E407" s="41" t="s">
        <v>995</v>
      </c>
      <c r="F407" s="54"/>
      <c r="G407" s="42"/>
      <c r="H407" s="42">
        <f>Source!U110</f>
        <v>7.7951999999999994E-2</v>
      </c>
      <c r="I407" s="42"/>
      <c r="J407" s="42"/>
      <c r="K407" s="42"/>
      <c r="L407" s="42"/>
      <c r="M407" s="53">
        <f>SUM(M408:M408)-SUMIF(FQ408:FQ408, 1, M408:M408)</f>
        <v>56.29</v>
      </c>
      <c r="O407" s="94"/>
      <c r="P407" s="94"/>
    </row>
    <row r="408" spans="1:173" ht="14.25" x14ac:dyDescent="0.2">
      <c r="A408" s="40"/>
      <c r="B408" s="89"/>
      <c r="C408" s="40" t="s">
        <v>1125</v>
      </c>
      <c r="D408" s="40" t="s">
        <v>1126</v>
      </c>
      <c r="E408" s="41" t="s">
        <v>995</v>
      </c>
      <c r="F408" s="42">
        <v>8.9600000000000009</v>
      </c>
      <c r="G408" s="42">
        <f>ROUND(0.87,7)</f>
        <v>0.87</v>
      </c>
      <c r="H408" s="42">
        <f>SmtRes!CX114</f>
        <v>7.7951999999999994E-2</v>
      </c>
      <c r="I408" s="44"/>
      <c r="J408" s="43"/>
      <c r="K408" s="44">
        <f>SmtRes!CZ114</f>
        <v>722.05</v>
      </c>
      <c r="L408" s="43"/>
      <c r="M408" s="44">
        <f>SmtRes!DI114</f>
        <v>56.29</v>
      </c>
      <c r="O408" s="94"/>
      <c r="P408" s="94"/>
    </row>
    <row r="409" spans="1:173" ht="15" x14ac:dyDescent="0.2">
      <c r="A409" s="39"/>
      <c r="B409" s="88"/>
      <c r="C409" s="42">
        <v>2</v>
      </c>
      <c r="D409" s="39" t="s">
        <v>1450</v>
      </c>
      <c r="E409" s="41"/>
      <c r="F409" s="54"/>
      <c r="G409" s="42"/>
      <c r="H409" s="42"/>
      <c r="I409" s="42"/>
      <c r="J409" s="42"/>
      <c r="K409" s="42"/>
      <c r="L409" s="42"/>
      <c r="M409" s="53">
        <f>SUM(M410:M415)-SUMIF(FQ410:FQ415, 1, M410:M415)</f>
        <v>0.75</v>
      </c>
      <c r="O409" s="94"/>
      <c r="P409" s="94"/>
    </row>
    <row r="410" spans="1:173" ht="15" x14ac:dyDescent="0.2">
      <c r="A410" s="39"/>
      <c r="B410" s="88"/>
      <c r="C410" s="42"/>
      <c r="D410" s="39" t="s">
        <v>1453</v>
      </c>
      <c r="E410" s="41" t="s">
        <v>995</v>
      </c>
      <c r="F410" s="54"/>
      <c r="G410" s="42"/>
      <c r="H410" s="42">
        <f>Source!V110</f>
        <v>3.48E-4</v>
      </c>
      <c r="I410" s="42"/>
      <c r="J410" s="42"/>
      <c r="K410" s="42"/>
      <c r="L410" s="42"/>
      <c r="M410" s="53">
        <f>SUMIF(FQ411:FQ415, 1, M411:M415)</f>
        <v>0.30000000000000004</v>
      </c>
      <c r="O410" s="94"/>
      <c r="P410" s="94"/>
      <c r="FQ410">
        <v>1</v>
      </c>
    </row>
    <row r="411" spans="1:173" ht="28.5" x14ac:dyDescent="0.2">
      <c r="A411" s="40"/>
      <c r="B411" s="89"/>
      <c r="C411" s="40" t="s">
        <v>1117</v>
      </c>
      <c r="D411" s="40" t="s">
        <v>1119</v>
      </c>
      <c r="E411" s="41" t="s">
        <v>881</v>
      </c>
      <c r="F411" s="42">
        <v>0.02</v>
      </c>
      <c r="G411" s="42">
        <f>ROUND(0.87,7)</f>
        <v>0.87</v>
      </c>
      <c r="H411" s="42">
        <f>SmtRes!CX116</f>
        <v>1.74E-4</v>
      </c>
      <c r="I411" s="44"/>
      <c r="J411" s="43"/>
      <c r="K411" s="44">
        <f>SmtRes!CZ116</f>
        <v>1629.55</v>
      </c>
      <c r="L411" s="43"/>
      <c r="M411" s="44">
        <f>SmtRes!DG116</f>
        <v>0.28000000000000003</v>
      </c>
      <c r="O411" s="94"/>
      <c r="P411" s="94"/>
    </row>
    <row r="412" spans="1:173" ht="28.5" x14ac:dyDescent="0.2">
      <c r="A412" s="40"/>
      <c r="B412" s="89"/>
      <c r="C412" s="40" t="s">
        <v>1017</v>
      </c>
      <c r="D412" s="40" t="s">
        <v>1463</v>
      </c>
      <c r="E412" s="41" t="s">
        <v>995</v>
      </c>
      <c r="F412" s="42">
        <f>SmtRes!DO116*SmtRes!AT116</f>
        <v>0.02</v>
      </c>
      <c r="G412" s="42">
        <f>ROUND(0.87,7)</f>
        <v>0.87</v>
      </c>
      <c r="H412" s="42">
        <f>ROUND(F412*G412*H405, 7)</f>
        <v>1.74E-4</v>
      </c>
      <c r="I412" s="44"/>
      <c r="J412" s="43"/>
      <c r="K412" s="44">
        <f>ROUND(SmtRes!AG116/SmtRes!DO116, 2)</f>
        <v>969.91</v>
      </c>
      <c r="L412" s="43"/>
      <c r="M412" s="44">
        <f>SmtRes!DH116</f>
        <v>0.17</v>
      </c>
      <c r="O412" s="94"/>
      <c r="P412" s="94"/>
      <c r="FQ412">
        <v>1</v>
      </c>
    </row>
    <row r="413" spans="1:173" ht="42.75" x14ac:dyDescent="0.2">
      <c r="A413" s="40"/>
      <c r="B413" s="89"/>
      <c r="C413" s="40" t="s">
        <v>1120</v>
      </c>
      <c r="D413" s="40" t="s">
        <v>1122</v>
      </c>
      <c r="E413" s="41" t="s">
        <v>881</v>
      </c>
      <c r="F413" s="42">
        <v>0.81</v>
      </c>
      <c r="G413" s="42">
        <f>ROUND(0.87,7)</f>
        <v>0.87</v>
      </c>
      <c r="H413" s="42">
        <f>SmtRes!CX117</f>
        <v>7.0470000000000003E-3</v>
      </c>
      <c r="I413" s="44"/>
      <c r="J413" s="43"/>
      <c r="K413" s="44">
        <f>SmtRes!CZ117</f>
        <v>50.49</v>
      </c>
      <c r="L413" s="43"/>
      <c r="M413" s="44">
        <f>SmtRes!DG117</f>
        <v>0.36</v>
      </c>
      <c r="O413" s="94"/>
      <c r="P413" s="94"/>
    </row>
    <row r="414" spans="1:173" ht="28.5" x14ac:dyDescent="0.2">
      <c r="A414" s="40"/>
      <c r="B414" s="89"/>
      <c r="C414" s="40" t="s">
        <v>1042</v>
      </c>
      <c r="D414" s="40" t="s">
        <v>1044</v>
      </c>
      <c r="E414" s="41" t="s">
        <v>881</v>
      </c>
      <c r="F414" s="42">
        <v>0.02</v>
      </c>
      <c r="G414" s="42">
        <f>ROUND(0.87,7)</f>
        <v>0.87</v>
      </c>
      <c r="H414" s="42">
        <f>SmtRes!CX118</f>
        <v>1.74E-4</v>
      </c>
      <c r="I414" s="44"/>
      <c r="J414" s="43"/>
      <c r="K414" s="44">
        <f>SmtRes!CZ118</f>
        <v>643.29</v>
      </c>
      <c r="L414" s="43"/>
      <c r="M414" s="44">
        <f>SmtRes!DG118</f>
        <v>0.11</v>
      </c>
      <c r="O414" s="94"/>
      <c r="P414" s="94"/>
    </row>
    <row r="415" spans="1:173" ht="28.5" x14ac:dyDescent="0.2">
      <c r="A415" s="40"/>
      <c r="B415" s="89"/>
      <c r="C415" s="40" t="s">
        <v>1006</v>
      </c>
      <c r="D415" s="40" t="s">
        <v>1452</v>
      </c>
      <c r="E415" s="41" t="s">
        <v>995</v>
      </c>
      <c r="F415" s="42">
        <f>SmtRes!DO118*SmtRes!AT118</f>
        <v>0.02</v>
      </c>
      <c r="G415" s="42">
        <f>ROUND(0.87,7)</f>
        <v>0.87</v>
      </c>
      <c r="H415" s="42">
        <f>ROUND(F415*G415*H405, 7)</f>
        <v>1.74E-4</v>
      </c>
      <c r="I415" s="44"/>
      <c r="J415" s="43"/>
      <c r="K415" s="44">
        <f>ROUND(SmtRes!AG118/SmtRes!DO118, 2)</f>
        <v>722.05</v>
      </c>
      <c r="L415" s="43"/>
      <c r="M415" s="44">
        <f>SmtRes!DH118</f>
        <v>0.13</v>
      </c>
      <c r="O415" s="94"/>
      <c r="P415" s="94"/>
      <c r="FQ415">
        <v>1</v>
      </c>
    </row>
    <row r="416" spans="1:173" ht="15" hidden="1" customHeight="1" x14ac:dyDescent="0.2">
      <c r="A416" s="39"/>
      <c r="B416" s="88"/>
      <c r="C416" s="42">
        <v>4</v>
      </c>
      <c r="D416" s="39" t="s">
        <v>1460</v>
      </c>
      <c r="E416" s="41"/>
      <c r="F416" s="54"/>
      <c r="G416" s="42"/>
      <c r="H416" s="42"/>
      <c r="I416" s="42"/>
      <c r="J416" s="42"/>
      <c r="K416" s="42"/>
      <c r="L416" s="42"/>
      <c r="M416" s="53">
        <f>SUM(M417:M417)-SUMIF(FQ417:FQ417, 1, M417:M417)</f>
        <v>0</v>
      </c>
      <c r="O416" s="94"/>
      <c r="P416" s="94"/>
    </row>
    <row r="417" spans="1:173" ht="14.25" x14ac:dyDescent="0.2">
      <c r="A417" s="40"/>
      <c r="B417" s="89"/>
      <c r="C417" s="40" t="s">
        <v>1045</v>
      </c>
      <c r="D417" s="40" t="s">
        <v>1047</v>
      </c>
      <c r="E417" s="41" t="s">
        <v>747</v>
      </c>
      <c r="F417" s="42">
        <v>0.06</v>
      </c>
      <c r="G417" s="42">
        <f>ROUND(0,7)</f>
        <v>0</v>
      </c>
      <c r="H417" s="42">
        <f>SmtRes!CX119</f>
        <v>0</v>
      </c>
      <c r="I417" s="44">
        <f>SmtRes!CZ119</f>
        <v>22876.38</v>
      </c>
      <c r="J417" s="43">
        <f>SmtRes!AI119</f>
        <v>1.1000000000000001</v>
      </c>
      <c r="K417" s="44">
        <f>ROUND(I417*J417, 2)</f>
        <v>25164.02</v>
      </c>
      <c r="L417" s="43"/>
      <c r="M417" s="44">
        <f>SmtRes!DF119</f>
        <v>0</v>
      </c>
      <c r="O417" s="94"/>
      <c r="P417" s="94"/>
    </row>
    <row r="418" spans="1:173" ht="28.5" x14ac:dyDescent="0.2">
      <c r="A418" s="40"/>
      <c r="B418" s="89"/>
      <c r="C418" s="40" t="str">
        <f>EtalonRes!I120</f>
        <v>04.2.01.01</v>
      </c>
      <c r="D418" s="46" t="str">
        <f>EtalonRes!K120</f>
        <v>Смеси асфальтобетонные горячие плотные</v>
      </c>
      <c r="E418" s="47" t="str">
        <f>EtalonRes!O120</f>
        <v>т</v>
      </c>
      <c r="F418" s="48">
        <f>EtalonRes!X120</f>
        <v>7.14</v>
      </c>
      <c r="G418" s="48">
        <f>ROUND(0,7)</f>
        <v>0</v>
      </c>
      <c r="H418" s="48">
        <f>ROUND(EtalonRes!AG120*Source!I110, 7)</f>
        <v>0</v>
      </c>
      <c r="I418" s="49"/>
      <c r="J418" s="50"/>
      <c r="K418" s="49"/>
      <c r="L418" s="50"/>
      <c r="M418" s="49"/>
      <c r="O418" s="94"/>
      <c r="P418" s="94"/>
    </row>
    <row r="419" spans="1:173" ht="15" x14ac:dyDescent="0.2">
      <c r="A419" s="40"/>
      <c r="B419" s="89"/>
      <c r="C419" s="40"/>
      <c r="D419" s="56" t="s">
        <v>1454</v>
      </c>
      <c r="E419" s="41"/>
      <c r="F419" s="42"/>
      <c r="G419" s="42"/>
      <c r="H419" s="42"/>
      <c r="I419" s="44"/>
      <c r="J419" s="43"/>
      <c r="K419" s="44"/>
      <c r="L419" s="43"/>
      <c r="M419" s="44">
        <f>M407+M409+M410+M416</f>
        <v>57.339999999999996</v>
      </c>
      <c r="O419" s="94"/>
      <c r="P419" s="94"/>
    </row>
    <row r="420" spans="1:173" ht="14.25" x14ac:dyDescent="0.2">
      <c r="A420" s="40"/>
      <c r="B420" s="89"/>
      <c r="C420" s="40"/>
      <c r="D420" s="40" t="s">
        <v>1455</v>
      </c>
      <c r="E420" s="41"/>
      <c r="F420" s="42"/>
      <c r="G420" s="42"/>
      <c r="H420" s="42"/>
      <c r="I420" s="44"/>
      <c r="J420" s="43"/>
      <c r="K420" s="44"/>
      <c r="L420" s="43"/>
      <c r="M420" s="44">
        <f>SUM(ED405:ED423)+SUM(EE405:EE423)+SUM(EF405:EF423)+SUM(EG405:EG423)+SUM(EH405:EH423)</f>
        <v>56.589999999999996</v>
      </c>
      <c r="O420" s="94"/>
      <c r="P420" s="94"/>
    </row>
    <row r="421" spans="1:173" ht="42.75" x14ac:dyDescent="0.2">
      <c r="A421" s="40"/>
      <c r="B421" s="89"/>
      <c r="C421" s="40" t="s">
        <v>239</v>
      </c>
      <c r="D421" s="40" t="s">
        <v>1485</v>
      </c>
      <c r="E421" s="41" t="s">
        <v>1316</v>
      </c>
      <c r="F421" s="42">
        <f>Source!BZ110</f>
        <v>113</v>
      </c>
      <c r="G421" s="42"/>
      <c r="H421" s="42">
        <f>Source!AT110</f>
        <v>113</v>
      </c>
      <c r="I421" s="44"/>
      <c r="J421" s="43"/>
      <c r="K421" s="44"/>
      <c r="L421" s="43"/>
      <c r="M421" s="44">
        <f>SUM(EL405:EL423)</f>
        <v>63.95</v>
      </c>
      <c r="O421" s="94"/>
      <c r="P421" s="94"/>
    </row>
    <row r="422" spans="1:173" ht="42.75" x14ac:dyDescent="0.2">
      <c r="A422" s="46"/>
      <c r="B422" s="90"/>
      <c r="C422" s="46" t="s">
        <v>240</v>
      </c>
      <c r="D422" s="46" t="s">
        <v>1486</v>
      </c>
      <c r="E422" s="47" t="s">
        <v>1316</v>
      </c>
      <c r="F422" s="48">
        <f>Source!CA110</f>
        <v>77</v>
      </c>
      <c r="G422" s="48"/>
      <c r="H422" s="48">
        <f>Source!AU110</f>
        <v>77</v>
      </c>
      <c r="I422" s="49"/>
      <c r="J422" s="50"/>
      <c r="K422" s="49"/>
      <c r="L422" s="50"/>
      <c r="M422" s="49">
        <f>SUM(EM405:EM423)</f>
        <v>43.57</v>
      </c>
      <c r="O422" s="94"/>
      <c r="P422" s="94"/>
    </row>
    <row r="423" spans="1:173" ht="15" x14ac:dyDescent="0.2">
      <c r="B423" s="85">
        <v>45</v>
      </c>
      <c r="D423" s="102" t="s">
        <v>1439</v>
      </c>
      <c r="E423" s="102"/>
      <c r="F423" s="102"/>
      <c r="G423" s="102"/>
      <c r="H423" s="102"/>
      <c r="I423" s="102"/>
      <c r="J423" s="103">
        <f>IF(F405&lt;&gt;0,L423/F405, 0)</f>
        <v>16486</v>
      </c>
      <c r="K423" s="103"/>
      <c r="L423" s="103">
        <f>M407+M409+M416+M421+M422+M410</f>
        <v>164.86</v>
      </c>
      <c r="M423" s="103"/>
      <c r="O423" s="94">
        <f>L423*1.038</f>
        <v>171.12468000000001</v>
      </c>
      <c r="P423" s="94">
        <f>L423*1.0795</f>
        <v>177.96637000000001</v>
      </c>
      <c r="DP423">
        <f>ROUND((Source!AT110/100)*((ROUND(SUMIF(SmtRes!AQ114:'SmtRes'!AQ120,"=1",SmtRes!AD114:'SmtRes'!AD120)*Source!I110, 2)+ROUND(SUMIF(SmtRes!AQ114:'SmtRes'!AQ120,"=1",SmtRes!AC114:'SmtRes'!AC120)*Source!I110, 2))), 2)</f>
        <v>27.28</v>
      </c>
      <c r="DQ423">
        <f>ROUND((Source!AU110/100)*((ROUND(SUMIF(SmtRes!AQ114:'SmtRes'!AQ120,"=1",SmtRes!AD114:'SmtRes'!AD120)*Source!I110, 2)+ROUND(SUMIF(SmtRes!AQ114:'SmtRes'!AQ120,"=1",SmtRes!AC114:'SmtRes'!AC120)*Source!I110, 2))), 2)</f>
        <v>18.59</v>
      </c>
      <c r="DZ423" s="51">
        <f>M407+M409+M416+M421+M422+M410</f>
        <v>164.86</v>
      </c>
      <c r="EA423" s="51">
        <f>M409</f>
        <v>0.75</v>
      </c>
      <c r="EC423" t="s">
        <v>1440</v>
      </c>
      <c r="ED423" s="51">
        <f>M407</f>
        <v>56.29</v>
      </c>
      <c r="EF423" s="51">
        <f>M410</f>
        <v>0.30000000000000004</v>
      </c>
      <c r="EH423" t="s">
        <v>1440</v>
      </c>
      <c r="EI423" s="51">
        <f>M416</f>
        <v>0</v>
      </c>
      <c r="EL423">
        <f>Source!X110</f>
        <v>63.95</v>
      </c>
      <c r="EM423">
        <f>Source!Y110</f>
        <v>43.57</v>
      </c>
      <c r="FP423">
        <v>1</v>
      </c>
    </row>
    <row r="424" spans="1:173" ht="106.5" x14ac:dyDescent="0.2">
      <c r="A424" s="38" t="s">
        <v>253</v>
      </c>
      <c r="B424" s="87"/>
      <c r="C424" s="40" t="s">
        <v>1493</v>
      </c>
      <c r="D424" s="40" t="s">
        <v>1494</v>
      </c>
      <c r="E424" s="41" t="str">
        <f>Source!H111</f>
        <v>10 м2</v>
      </c>
      <c r="F424" s="42">
        <f>Source!K111</f>
        <v>0.1</v>
      </c>
      <c r="G424" s="42"/>
      <c r="H424" s="42">
        <f>Source!I111</f>
        <v>0.1</v>
      </c>
      <c r="I424" s="44"/>
      <c r="J424" s="43"/>
      <c r="K424" s="44"/>
      <c r="L424" s="43"/>
      <c r="M424" s="44"/>
      <c r="O424" s="94"/>
      <c r="P424" s="94"/>
    </row>
    <row r="425" spans="1:173" x14ac:dyDescent="0.2">
      <c r="D425" s="55" t="str">
        <f>"Объем: "&amp;Source!I111&amp;"=1/"&amp;"10"</f>
        <v>Объем: 0,1=1/10</v>
      </c>
      <c r="O425" s="94"/>
      <c r="P425" s="94"/>
    </row>
    <row r="426" spans="1:173" ht="15" x14ac:dyDescent="0.2">
      <c r="A426" s="39"/>
      <c r="B426" s="88"/>
      <c r="C426" s="42">
        <v>1</v>
      </c>
      <c r="D426" s="39" t="s">
        <v>1449</v>
      </c>
      <c r="E426" s="41" t="s">
        <v>995</v>
      </c>
      <c r="F426" s="54"/>
      <c r="G426" s="42"/>
      <c r="H426" s="42">
        <f>Source!U111</f>
        <v>0.91349999999999998</v>
      </c>
      <c r="I426" s="42"/>
      <c r="J426" s="42"/>
      <c r="K426" s="42"/>
      <c r="L426" s="42"/>
      <c r="M426" s="53">
        <f>SUM(M427:M427)-SUMIF(FQ427:FQ427, 1, M427:M427)</f>
        <v>652.20000000000005</v>
      </c>
      <c r="O426" s="94"/>
      <c r="P426" s="94"/>
    </row>
    <row r="427" spans="1:173" ht="14.25" x14ac:dyDescent="0.2">
      <c r="A427" s="40"/>
      <c r="B427" s="89"/>
      <c r="C427" s="40" t="s">
        <v>1128</v>
      </c>
      <c r="D427" s="40" t="s">
        <v>1129</v>
      </c>
      <c r="E427" s="41" t="s">
        <v>995</v>
      </c>
      <c r="F427" s="42">
        <v>10.5</v>
      </c>
      <c r="G427" s="42">
        <f>ROUND(0.87,7)</f>
        <v>0.87</v>
      </c>
      <c r="H427" s="42">
        <f>SmtRes!CX121</f>
        <v>0.91349999999999998</v>
      </c>
      <c r="I427" s="44"/>
      <c r="J427" s="43"/>
      <c r="K427" s="44">
        <f>SmtRes!CZ121</f>
        <v>713.96</v>
      </c>
      <c r="L427" s="43"/>
      <c r="M427" s="44">
        <f>SmtRes!DI121</f>
        <v>652.20000000000005</v>
      </c>
      <c r="O427" s="94"/>
      <c r="P427" s="94"/>
    </row>
    <row r="428" spans="1:173" ht="15" x14ac:dyDescent="0.2">
      <c r="A428" s="39"/>
      <c r="B428" s="88"/>
      <c r="C428" s="42">
        <v>2</v>
      </c>
      <c r="D428" s="39" t="s">
        <v>1450</v>
      </c>
      <c r="E428" s="41"/>
      <c r="F428" s="54"/>
      <c r="G428" s="42"/>
      <c r="H428" s="42"/>
      <c r="I428" s="42"/>
      <c r="J428" s="42"/>
      <c r="K428" s="42"/>
      <c r="L428" s="42"/>
      <c r="M428" s="53">
        <f>SUM(M429:M436)-SUMIF(FQ429:FQ436, 1, M429:M436)</f>
        <v>10.11</v>
      </c>
      <c r="O428" s="94"/>
      <c r="P428" s="94"/>
    </row>
    <row r="429" spans="1:173" ht="15" x14ac:dyDescent="0.2">
      <c r="A429" s="39"/>
      <c r="B429" s="88"/>
      <c r="C429" s="42"/>
      <c r="D429" s="39" t="s">
        <v>1453</v>
      </c>
      <c r="E429" s="41" t="s">
        <v>995</v>
      </c>
      <c r="F429" s="54"/>
      <c r="G429" s="42"/>
      <c r="H429" s="42">
        <f>Source!V111</f>
        <v>7.8300000000000002E-3</v>
      </c>
      <c r="I429" s="42"/>
      <c r="J429" s="42"/>
      <c r="K429" s="42"/>
      <c r="L429" s="42"/>
      <c r="M429" s="53">
        <f>SUMIF(FQ430:FQ436, 1, M430:M436)</f>
        <v>5.93</v>
      </c>
      <c r="O429" s="94"/>
      <c r="P429" s="94"/>
      <c r="FQ429">
        <v>1</v>
      </c>
    </row>
    <row r="430" spans="1:173" ht="71.25" x14ac:dyDescent="0.2">
      <c r="A430" s="40"/>
      <c r="B430" s="89"/>
      <c r="C430" s="40" t="s">
        <v>1027</v>
      </c>
      <c r="D430" s="40" t="s">
        <v>1029</v>
      </c>
      <c r="E430" s="41" t="s">
        <v>881</v>
      </c>
      <c r="F430" s="42">
        <v>0.03</v>
      </c>
      <c r="G430" s="42">
        <f t="shared" ref="G430:G436" si="9">ROUND(0.87,7)</f>
        <v>0.87</v>
      </c>
      <c r="H430" s="42">
        <f>SmtRes!CX123</f>
        <v>2.6099999999999999E-3</v>
      </c>
      <c r="I430" s="44"/>
      <c r="J430" s="43"/>
      <c r="K430" s="44">
        <f>SmtRes!CZ123</f>
        <v>1593.71</v>
      </c>
      <c r="L430" s="43"/>
      <c r="M430" s="44">
        <f>SmtRes!DG123</f>
        <v>4.16</v>
      </c>
      <c r="O430" s="94"/>
      <c r="P430" s="94"/>
    </row>
    <row r="431" spans="1:173" ht="28.5" x14ac:dyDescent="0.2">
      <c r="A431" s="40"/>
      <c r="B431" s="89"/>
      <c r="C431" s="40" t="s">
        <v>999</v>
      </c>
      <c r="D431" s="40" t="s">
        <v>1451</v>
      </c>
      <c r="E431" s="41" t="s">
        <v>995</v>
      </c>
      <c r="F431" s="42">
        <f>SmtRes!DO123*SmtRes!AT123</f>
        <v>0.03</v>
      </c>
      <c r="G431" s="42">
        <f t="shared" si="9"/>
        <v>0.87</v>
      </c>
      <c r="H431" s="42">
        <f>ROUND(F431*G431*H424, 7)</f>
        <v>2.6099999999999999E-3</v>
      </c>
      <c r="I431" s="44"/>
      <c r="J431" s="43"/>
      <c r="K431" s="44">
        <f>ROUND(SmtRes!AG123/SmtRes!DO123, 2)</f>
        <v>829.81</v>
      </c>
      <c r="L431" s="43"/>
      <c r="M431" s="44">
        <f>SmtRes!DH123</f>
        <v>2.17</v>
      </c>
      <c r="O431" s="94"/>
      <c r="P431" s="94"/>
      <c r="FQ431">
        <v>1</v>
      </c>
    </row>
    <row r="432" spans="1:173" ht="28.5" x14ac:dyDescent="0.2">
      <c r="A432" s="40"/>
      <c r="B432" s="89"/>
      <c r="C432" s="40" t="s">
        <v>1130</v>
      </c>
      <c r="D432" s="40" t="s">
        <v>1132</v>
      </c>
      <c r="E432" s="41" t="s">
        <v>881</v>
      </c>
      <c r="F432" s="42">
        <v>0.56999999999999995</v>
      </c>
      <c r="G432" s="42">
        <f t="shared" si="9"/>
        <v>0.87</v>
      </c>
      <c r="H432" s="42">
        <f>SmtRes!CX124</f>
        <v>4.9590000000000002E-2</v>
      </c>
      <c r="I432" s="44">
        <f>SmtRes!CZ124</f>
        <v>7.51</v>
      </c>
      <c r="J432" s="43">
        <f>SmtRes!AJ124</f>
        <v>1.29</v>
      </c>
      <c r="K432" s="44">
        <f>ROUND(I432*J432, 2)</f>
        <v>9.69</v>
      </c>
      <c r="L432" s="43"/>
      <c r="M432" s="44">
        <f>SmtRes!DG124</f>
        <v>0.48</v>
      </c>
      <c r="O432" s="94"/>
      <c r="P432" s="94"/>
    </row>
    <row r="433" spans="1:173" ht="28.5" x14ac:dyDescent="0.2">
      <c r="A433" s="40"/>
      <c r="B433" s="89"/>
      <c r="C433" s="40" t="s">
        <v>1039</v>
      </c>
      <c r="D433" s="40" t="s">
        <v>1041</v>
      </c>
      <c r="E433" s="41" t="s">
        <v>881</v>
      </c>
      <c r="F433" s="42">
        <v>0.03</v>
      </c>
      <c r="G433" s="42">
        <f t="shared" si="9"/>
        <v>0.87</v>
      </c>
      <c r="H433" s="42">
        <f>SmtRes!CX125</f>
        <v>2.6099999999999999E-3</v>
      </c>
      <c r="I433" s="44"/>
      <c r="J433" s="43"/>
      <c r="K433" s="44">
        <f>SmtRes!CZ125</f>
        <v>1451.35</v>
      </c>
      <c r="L433" s="43"/>
      <c r="M433" s="44">
        <f>SmtRes!DG125</f>
        <v>3.79</v>
      </c>
      <c r="O433" s="94"/>
      <c r="P433" s="94"/>
    </row>
    <row r="434" spans="1:173" ht="28.5" x14ac:dyDescent="0.2">
      <c r="A434" s="40"/>
      <c r="B434" s="89"/>
      <c r="C434" s="40" t="s">
        <v>1006</v>
      </c>
      <c r="D434" s="40" t="s">
        <v>1452</v>
      </c>
      <c r="E434" s="41" t="s">
        <v>995</v>
      </c>
      <c r="F434" s="42">
        <f>SmtRes!DO125*SmtRes!AT125</f>
        <v>0.03</v>
      </c>
      <c r="G434" s="42">
        <f t="shared" si="9"/>
        <v>0.87</v>
      </c>
      <c r="H434" s="42">
        <f>ROUND(F434*G434*H424, 7)</f>
        <v>2.6099999999999999E-3</v>
      </c>
      <c r="I434" s="44"/>
      <c r="J434" s="43"/>
      <c r="K434" s="44">
        <f>ROUND(SmtRes!AG125/SmtRes!DO125, 2)</f>
        <v>722.05</v>
      </c>
      <c r="L434" s="43"/>
      <c r="M434" s="44">
        <f>SmtRes!DH125</f>
        <v>1.88</v>
      </c>
      <c r="O434" s="94"/>
      <c r="P434" s="94"/>
      <c r="FQ434">
        <v>1</v>
      </c>
    </row>
    <row r="435" spans="1:173" ht="28.5" x14ac:dyDescent="0.2">
      <c r="A435" s="40"/>
      <c r="B435" s="89"/>
      <c r="C435" s="40" t="s">
        <v>1042</v>
      </c>
      <c r="D435" s="40" t="s">
        <v>1044</v>
      </c>
      <c r="E435" s="41" t="s">
        <v>881</v>
      </c>
      <c r="F435" s="42">
        <v>0.03</v>
      </c>
      <c r="G435" s="42">
        <f t="shared" si="9"/>
        <v>0.87</v>
      </c>
      <c r="H435" s="42">
        <f>SmtRes!CX126</f>
        <v>2.6099999999999999E-3</v>
      </c>
      <c r="I435" s="44"/>
      <c r="J435" s="43"/>
      <c r="K435" s="44">
        <f>SmtRes!CZ126</f>
        <v>643.29</v>
      </c>
      <c r="L435" s="43"/>
      <c r="M435" s="44">
        <f>SmtRes!DG126</f>
        <v>1.68</v>
      </c>
      <c r="O435" s="94"/>
      <c r="P435" s="94"/>
    </row>
    <row r="436" spans="1:173" ht="28.5" x14ac:dyDescent="0.2">
      <c r="A436" s="40"/>
      <c r="B436" s="89"/>
      <c r="C436" s="40" t="s">
        <v>1006</v>
      </c>
      <c r="D436" s="40" t="s">
        <v>1452</v>
      </c>
      <c r="E436" s="41" t="s">
        <v>995</v>
      </c>
      <c r="F436" s="42">
        <f>SmtRes!DO126*SmtRes!AT126</f>
        <v>0.03</v>
      </c>
      <c r="G436" s="42">
        <f t="shared" si="9"/>
        <v>0.87</v>
      </c>
      <c r="H436" s="42">
        <f>ROUND(F436*G436*H424, 7)</f>
        <v>2.6099999999999999E-3</v>
      </c>
      <c r="I436" s="44"/>
      <c r="J436" s="43"/>
      <c r="K436" s="44">
        <f>ROUND(SmtRes!AG126/SmtRes!DO126, 2)</f>
        <v>722.05</v>
      </c>
      <c r="L436" s="43"/>
      <c r="M436" s="44">
        <f>SmtRes!DH126</f>
        <v>1.88</v>
      </c>
      <c r="O436" s="94"/>
      <c r="P436" s="94"/>
      <c r="FQ436">
        <v>1</v>
      </c>
    </row>
    <row r="437" spans="1:173" ht="15" hidden="1" customHeight="1" x14ac:dyDescent="0.2">
      <c r="A437" s="39"/>
      <c r="B437" s="88"/>
      <c r="C437" s="42">
        <v>4</v>
      </c>
      <c r="D437" s="39" t="s">
        <v>1460</v>
      </c>
      <c r="E437" s="41"/>
      <c r="F437" s="54"/>
      <c r="G437" s="42"/>
      <c r="H437" s="42"/>
      <c r="I437" s="42"/>
      <c r="J437" s="42"/>
      <c r="K437" s="42"/>
      <c r="L437" s="42"/>
      <c r="M437" s="53">
        <f>SUM(M438:M439)-SUMIF(FQ438:FQ439, 1, M438:M439)</f>
        <v>0</v>
      </c>
      <c r="O437" s="94"/>
      <c r="P437" s="94"/>
    </row>
    <row r="438" spans="1:173" ht="14.25" x14ac:dyDescent="0.2">
      <c r="A438" s="40"/>
      <c r="B438" s="89"/>
      <c r="C438" s="40" t="s">
        <v>1050</v>
      </c>
      <c r="D438" s="40" t="s">
        <v>1052</v>
      </c>
      <c r="E438" s="41" t="s">
        <v>348</v>
      </c>
      <c r="F438" s="42">
        <v>0.2</v>
      </c>
      <c r="G438" s="42">
        <f>ROUND(0,7)</f>
        <v>0</v>
      </c>
      <c r="H438" s="42">
        <f>SmtRes!CX127</f>
        <v>0</v>
      </c>
      <c r="I438" s="44">
        <f>SmtRes!CZ127</f>
        <v>35.71</v>
      </c>
      <c r="J438" s="43">
        <f>SmtRes!AI127</f>
        <v>1.53</v>
      </c>
      <c r="K438" s="44">
        <f>ROUND(I438*J438, 2)</f>
        <v>54.64</v>
      </c>
      <c r="L438" s="43"/>
      <c r="M438" s="44">
        <f>SmtRes!DF127</f>
        <v>0</v>
      </c>
      <c r="O438" s="94"/>
      <c r="P438" s="94"/>
    </row>
    <row r="439" spans="1:173" ht="28.5" x14ac:dyDescent="0.2">
      <c r="A439" s="40"/>
      <c r="B439" s="89"/>
      <c r="C439" s="40" t="s">
        <v>1056</v>
      </c>
      <c r="D439" s="40" t="s">
        <v>1058</v>
      </c>
      <c r="E439" s="41" t="s">
        <v>348</v>
      </c>
      <c r="F439" s="42">
        <v>0.05</v>
      </c>
      <c r="G439" s="42">
        <f>ROUND(0,7)</f>
        <v>0</v>
      </c>
      <c r="H439" s="42">
        <f>SmtRes!CX128</f>
        <v>0</v>
      </c>
      <c r="I439" s="44">
        <f>SmtRes!CZ128</f>
        <v>565.20000000000005</v>
      </c>
      <c r="J439" s="43">
        <f>SmtRes!AI128</f>
        <v>1.8</v>
      </c>
      <c r="K439" s="44">
        <f>ROUND(I439*J439, 2)</f>
        <v>1017.36</v>
      </c>
      <c r="L439" s="43"/>
      <c r="M439" s="44">
        <f>SmtRes!DF128</f>
        <v>0</v>
      </c>
      <c r="O439" s="94"/>
      <c r="P439" s="94"/>
    </row>
    <row r="440" spans="1:173" ht="14.25" x14ac:dyDescent="0.2">
      <c r="A440" s="40"/>
      <c r="B440" s="89"/>
      <c r="C440" s="40" t="str">
        <f>EtalonRes!I129</f>
        <v>05.2.02.21</v>
      </c>
      <c r="D440" s="46" t="str">
        <f>EtalonRes!K129</f>
        <v>Плитки тротуарные</v>
      </c>
      <c r="E440" s="47" t="str">
        <f>EtalonRes!O129</f>
        <v>м2</v>
      </c>
      <c r="F440" s="48">
        <f>EtalonRes!X129</f>
        <v>10.199999999999999</v>
      </c>
      <c r="G440" s="48">
        <f>ROUND(0,7)</f>
        <v>0</v>
      </c>
      <c r="H440" s="48">
        <f>ROUND(EtalonRes!AG129*Source!I111, 7)</f>
        <v>0</v>
      </c>
      <c r="I440" s="49"/>
      <c r="J440" s="50"/>
      <c r="K440" s="49"/>
      <c r="L440" s="50"/>
      <c r="M440" s="49"/>
      <c r="O440" s="94"/>
      <c r="P440" s="94"/>
    </row>
    <row r="441" spans="1:173" ht="15" x14ac:dyDescent="0.2">
      <c r="A441" s="40"/>
      <c r="B441" s="89"/>
      <c r="C441" s="40"/>
      <c r="D441" s="56" t="s">
        <v>1454</v>
      </c>
      <c r="E441" s="41"/>
      <c r="F441" s="42"/>
      <c r="G441" s="42"/>
      <c r="H441" s="42"/>
      <c r="I441" s="44"/>
      <c r="J441" s="43"/>
      <c r="K441" s="44"/>
      <c r="L441" s="43"/>
      <c r="M441" s="44">
        <f>M426+M428+M429+M437</f>
        <v>668.24</v>
      </c>
      <c r="O441" s="94"/>
      <c r="P441" s="94"/>
    </row>
    <row r="442" spans="1:173" ht="14.25" x14ac:dyDescent="0.2">
      <c r="A442" s="40"/>
      <c r="B442" s="89"/>
      <c r="C442" s="40"/>
      <c r="D442" s="40" t="s">
        <v>1455</v>
      </c>
      <c r="E442" s="41"/>
      <c r="F442" s="42"/>
      <c r="G442" s="42"/>
      <c r="H442" s="42"/>
      <c r="I442" s="44"/>
      <c r="J442" s="43"/>
      <c r="K442" s="44"/>
      <c r="L442" s="43"/>
      <c r="M442" s="44">
        <f>SUM(ED424:ED445)+SUM(EE424:EE445)+SUM(EF424:EF445)+SUM(EG424:EG445)+SUM(EH424:EH445)</f>
        <v>658.13</v>
      </c>
      <c r="O442" s="94"/>
      <c r="P442" s="94"/>
    </row>
    <row r="443" spans="1:173" ht="42.75" x14ac:dyDescent="0.2">
      <c r="A443" s="40"/>
      <c r="B443" s="89"/>
      <c r="C443" s="40" t="s">
        <v>239</v>
      </c>
      <c r="D443" s="40" t="s">
        <v>1485</v>
      </c>
      <c r="E443" s="41" t="s">
        <v>1316</v>
      </c>
      <c r="F443" s="42">
        <f>Source!BZ111</f>
        <v>113</v>
      </c>
      <c r="G443" s="42"/>
      <c r="H443" s="42">
        <f>Source!AT111</f>
        <v>113</v>
      </c>
      <c r="I443" s="44"/>
      <c r="J443" s="43"/>
      <c r="K443" s="44"/>
      <c r="L443" s="43"/>
      <c r="M443" s="44">
        <f>SUM(EL424:EL445)</f>
        <v>743.69</v>
      </c>
      <c r="O443" s="94"/>
      <c r="P443" s="94"/>
    </row>
    <row r="444" spans="1:173" ht="42.75" x14ac:dyDescent="0.2">
      <c r="A444" s="46"/>
      <c r="B444" s="90"/>
      <c r="C444" s="46" t="s">
        <v>240</v>
      </c>
      <c r="D444" s="46" t="s">
        <v>1486</v>
      </c>
      <c r="E444" s="47" t="s">
        <v>1316</v>
      </c>
      <c r="F444" s="48">
        <f>Source!CA111</f>
        <v>77</v>
      </c>
      <c r="G444" s="48"/>
      <c r="H444" s="48">
        <f>Source!AU111</f>
        <v>77</v>
      </c>
      <c r="I444" s="49"/>
      <c r="J444" s="50"/>
      <c r="K444" s="49"/>
      <c r="L444" s="50"/>
      <c r="M444" s="49">
        <f>SUM(EM424:EM445)</f>
        <v>506.76</v>
      </c>
      <c r="O444" s="94"/>
      <c r="P444" s="94"/>
    </row>
    <row r="445" spans="1:173" ht="15" x14ac:dyDescent="0.2">
      <c r="B445" s="85">
        <v>46</v>
      </c>
      <c r="D445" s="102" t="s">
        <v>1439</v>
      </c>
      <c r="E445" s="102"/>
      <c r="F445" s="102"/>
      <c r="G445" s="102"/>
      <c r="H445" s="102"/>
      <c r="I445" s="102"/>
      <c r="J445" s="103">
        <f>IF(F424&lt;&gt;0,L445/F424, 0)</f>
        <v>19186.899999999998</v>
      </c>
      <c r="K445" s="103"/>
      <c r="L445" s="103">
        <f>M426+M428+M437+M443+M444+M429</f>
        <v>1918.69</v>
      </c>
      <c r="M445" s="103"/>
      <c r="O445" s="94">
        <f>L445*1.038</f>
        <v>1991.60022</v>
      </c>
      <c r="P445" s="94">
        <f>L445*1.0795</f>
        <v>2071.2258549999997</v>
      </c>
      <c r="DP445">
        <f>ROUND((Source!AT111/100)*((ROUND(SUMIF(SmtRes!AQ121:'SmtRes'!AQ129,"=1",SmtRes!AD121:'SmtRes'!AD129)*Source!I111, 2)+ROUND(SUMIF(SmtRes!AQ121:'SmtRes'!AQ129,"=1",SmtRes!AC121:'SmtRes'!AC129)*Source!I111, 2))), 2)</f>
        <v>337.63</v>
      </c>
      <c r="DQ445">
        <f>ROUND((Source!AU111/100)*((ROUND(SUMIF(SmtRes!AQ121:'SmtRes'!AQ129,"=1",SmtRes!AD121:'SmtRes'!AD129)*Source!I111, 2)+ROUND(SUMIF(SmtRes!AQ121:'SmtRes'!AQ129,"=1",SmtRes!AC121:'SmtRes'!AC129)*Source!I111, 2))), 2)</f>
        <v>230.07</v>
      </c>
      <c r="DZ445" s="51">
        <f>M426+M428+M437+M443+M444+M429</f>
        <v>1918.69</v>
      </c>
      <c r="EA445" s="51">
        <f>M428</f>
        <v>10.11</v>
      </c>
      <c r="EC445" t="s">
        <v>1440</v>
      </c>
      <c r="ED445" s="51">
        <f>M426</f>
        <v>652.20000000000005</v>
      </c>
      <c r="EF445" s="51">
        <f>M429</f>
        <v>5.93</v>
      </c>
      <c r="EH445" t="s">
        <v>1440</v>
      </c>
      <c r="EI445" s="51">
        <f>M437</f>
        <v>0</v>
      </c>
      <c r="EL445">
        <f>Source!X111</f>
        <v>743.69</v>
      </c>
      <c r="EM445">
        <f>Source!Y111</f>
        <v>506.76</v>
      </c>
      <c r="FP445">
        <v>1</v>
      </c>
    </row>
    <row r="446" spans="1:173" ht="106.5" x14ac:dyDescent="0.2">
      <c r="A446" s="38" t="s">
        <v>258</v>
      </c>
      <c r="B446" s="87"/>
      <c r="C446" s="40" t="s">
        <v>1495</v>
      </c>
      <c r="D446" s="40" t="s">
        <v>1496</v>
      </c>
      <c r="E446" s="41" t="str">
        <f>Source!H112</f>
        <v>10 м2</v>
      </c>
      <c r="F446" s="42">
        <f>Source!K112</f>
        <v>0.1</v>
      </c>
      <c r="G446" s="42"/>
      <c r="H446" s="42">
        <f>Source!I112</f>
        <v>0.1</v>
      </c>
      <c r="I446" s="44"/>
      <c r="J446" s="43"/>
      <c r="K446" s="44"/>
      <c r="L446" s="43"/>
      <c r="M446" s="44"/>
      <c r="O446" s="94"/>
      <c r="P446" s="94"/>
    </row>
    <row r="447" spans="1:173" x14ac:dyDescent="0.2">
      <c r="D447" s="55" t="str">
        <f>"Объем: "&amp;Source!I112&amp;"=1/"&amp;"10"</f>
        <v>Объем: 0,1=1/10</v>
      </c>
      <c r="O447" s="94"/>
      <c r="P447" s="94"/>
    </row>
    <row r="448" spans="1:173" ht="15" x14ac:dyDescent="0.2">
      <c r="A448" s="39"/>
      <c r="B448" s="88"/>
      <c r="C448" s="42">
        <v>1</v>
      </c>
      <c r="D448" s="39" t="s">
        <v>1449</v>
      </c>
      <c r="E448" s="41" t="s">
        <v>995</v>
      </c>
      <c r="F448" s="54"/>
      <c r="G448" s="42"/>
      <c r="H448" s="42">
        <f>Source!U112</f>
        <v>1.0266</v>
      </c>
      <c r="I448" s="42"/>
      <c r="J448" s="42"/>
      <c r="K448" s="42"/>
      <c r="L448" s="42"/>
      <c r="M448" s="53">
        <f>SUM(M449:M449)-SUMIF(FQ449:FQ449, 1, M449:M449)</f>
        <v>752.31</v>
      </c>
      <c r="O448" s="94"/>
      <c r="P448" s="94"/>
    </row>
    <row r="449" spans="1:173" ht="14.25" x14ac:dyDescent="0.2">
      <c r="A449" s="40"/>
      <c r="B449" s="89"/>
      <c r="C449" s="40" t="s">
        <v>1136</v>
      </c>
      <c r="D449" s="40" t="s">
        <v>1137</v>
      </c>
      <c r="E449" s="41" t="s">
        <v>995</v>
      </c>
      <c r="F449" s="42">
        <v>11.8</v>
      </c>
      <c r="G449" s="42">
        <f>ROUND(0.87,7)</f>
        <v>0.87</v>
      </c>
      <c r="H449" s="42">
        <f>SmtRes!CX130</f>
        <v>1.0266</v>
      </c>
      <c r="I449" s="44"/>
      <c r="J449" s="43"/>
      <c r="K449" s="44">
        <f>SmtRes!CZ130</f>
        <v>732.82</v>
      </c>
      <c r="L449" s="43"/>
      <c r="M449" s="44">
        <f>SmtRes!DI130</f>
        <v>752.31</v>
      </c>
      <c r="O449" s="94"/>
      <c r="P449" s="94"/>
    </row>
    <row r="450" spans="1:173" ht="15" x14ac:dyDescent="0.2">
      <c r="A450" s="39"/>
      <c r="B450" s="88"/>
      <c r="C450" s="42">
        <v>2</v>
      </c>
      <c r="D450" s="39" t="s">
        <v>1450</v>
      </c>
      <c r="E450" s="41"/>
      <c r="F450" s="54"/>
      <c r="G450" s="42"/>
      <c r="H450" s="42"/>
      <c r="I450" s="42"/>
      <c r="J450" s="42"/>
      <c r="K450" s="42"/>
      <c r="L450" s="42"/>
      <c r="M450" s="53">
        <f>SUM(M451:M458)-SUMIF(FQ451:FQ458, 1, M451:M458)</f>
        <v>10.11</v>
      </c>
      <c r="O450" s="94"/>
      <c r="P450" s="94"/>
    </row>
    <row r="451" spans="1:173" ht="15" x14ac:dyDescent="0.2">
      <c r="A451" s="39"/>
      <c r="B451" s="88"/>
      <c r="C451" s="42"/>
      <c r="D451" s="39" t="s">
        <v>1453</v>
      </c>
      <c r="E451" s="41" t="s">
        <v>995</v>
      </c>
      <c r="F451" s="54"/>
      <c r="G451" s="42"/>
      <c r="H451" s="42">
        <f>Source!V112</f>
        <v>7.8300000000000002E-3</v>
      </c>
      <c r="I451" s="42"/>
      <c r="J451" s="42"/>
      <c r="K451" s="42"/>
      <c r="L451" s="42"/>
      <c r="M451" s="53">
        <f>SUMIF(FQ452:FQ458, 1, M452:M458)</f>
        <v>5.93</v>
      </c>
      <c r="O451" s="94"/>
      <c r="P451" s="94"/>
      <c r="FQ451">
        <v>1</v>
      </c>
    </row>
    <row r="452" spans="1:173" ht="71.25" x14ac:dyDescent="0.2">
      <c r="A452" s="40"/>
      <c r="B452" s="89"/>
      <c r="C452" s="40" t="s">
        <v>1027</v>
      </c>
      <c r="D452" s="40" t="s">
        <v>1029</v>
      </c>
      <c r="E452" s="41" t="s">
        <v>881</v>
      </c>
      <c r="F452" s="42">
        <v>0.03</v>
      </c>
      <c r="G452" s="42">
        <f t="shared" ref="G452:G458" si="10">ROUND(0.87,7)</f>
        <v>0.87</v>
      </c>
      <c r="H452" s="42">
        <f>SmtRes!CX132</f>
        <v>2.6099999999999999E-3</v>
      </c>
      <c r="I452" s="44"/>
      <c r="J452" s="43"/>
      <c r="K452" s="44">
        <f>SmtRes!CZ132</f>
        <v>1593.71</v>
      </c>
      <c r="L452" s="43"/>
      <c r="M452" s="44">
        <f>SmtRes!DG132</f>
        <v>4.16</v>
      </c>
      <c r="O452" s="94"/>
      <c r="P452" s="94"/>
    </row>
    <row r="453" spans="1:173" ht="28.5" x14ac:dyDescent="0.2">
      <c r="A453" s="40"/>
      <c r="B453" s="89"/>
      <c r="C453" s="40" t="s">
        <v>999</v>
      </c>
      <c r="D453" s="40" t="s">
        <v>1451</v>
      </c>
      <c r="E453" s="41" t="s">
        <v>995</v>
      </c>
      <c r="F453" s="42">
        <f>SmtRes!DO132*SmtRes!AT132</f>
        <v>0.03</v>
      </c>
      <c r="G453" s="42">
        <f t="shared" si="10"/>
        <v>0.87</v>
      </c>
      <c r="H453" s="42">
        <f>ROUND(F453*G453*H446, 7)</f>
        <v>2.6099999999999999E-3</v>
      </c>
      <c r="I453" s="44"/>
      <c r="J453" s="43"/>
      <c r="K453" s="44">
        <f>ROUND(SmtRes!AG132/SmtRes!DO132, 2)</f>
        <v>829.81</v>
      </c>
      <c r="L453" s="43"/>
      <c r="M453" s="44">
        <f>SmtRes!DH132</f>
        <v>2.17</v>
      </c>
      <c r="O453" s="94"/>
      <c r="P453" s="94"/>
      <c r="FQ453">
        <v>1</v>
      </c>
    </row>
    <row r="454" spans="1:173" ht="28.5" x14ac:dyDescent="0.2">
      <c r="A454" s="40"/>
      <c r="B454" s="89"/>
      <c r="C454" s="40" t="s">
        <v>1130</v>
      </c>
      <c r="D454" s="40" t="s">
        <v>1132</v>
      </c>
      <c r="E454" s="41" t="s">
        <v>881</v>
      </c>
      <c r="F454" s="42">
        <v>0.56999999999999995</v>
      </c>
      <c r="G454" s="42">
        <f t="shared" si="10"/>
        <v>0.87</v>
      </c>
      <c r="H454" s="42">
        <f>SmtRes!CX133</f>
        <v>4.9590000000000002E-2</v>
      </c>
      <c r="I454" s="44">
        <f>SmtRes!CZ133</f>
        <v>7.51</v>
      </c>
      <c r="J454" s="43">
        <f>SmtRes!AJ133</f>
        <v>1.29</v>
      </c>
      <c r="K454" s="44">
        <f>ROUND(I454*J454, 2)</f>
        <v>9.69</v>
      </c>
      <c r="L454" s="43"/>
      <c r="M454" s="44">
        <f>SmtRes!DG133</f>
        <v>0.48</v>
      </c>
      <c r="O454" s="94"/>
      <c r="P454" s="94"/>
    </row>
    <row r="455" spans="1:173" ht="28.5" x14ac:dyDescent="0.2">
      <c r="A455" s="40"/>
      <c r="B455" s="89"/>
      <c r="C455" s="40" t="s">
        <v>1039</v>
      </c>
      <c r="D455" s="40" t="s">
        <v>1041</v>
      </c>
      <c r="E455" s="41" t="s">
        <v>881</v>
      </c>
      <c r="F455" s="42">
        <v>0.03</v>
      </c>
      <c r="G455" s="42">
        <f t="shared" si="10"/>
        <v>0.87</v>
      </c>
      <c r="H455" s="42">
        <f>SmtRes!CX134</f>
        <v>2.6099999999999999E-3</v>
      </c>
      <c r="I455" s="44"/>
      <c r="J455" s="43"/>
      <c r="K455" s="44">
        <f>SmtRes!CZ134</f>
        <v>1451.35</v>
      </c>
      <c r="L455" s="43"/>
      <c r="M455" s="44">
        <f>SmtRes!DG134</f>
        <v>3.79</v>
      </c>
      <c r="O455" s="94"/>
      <c r="P455" s="94"/>
    </row>
    <row r="456" spans="1:173" ht="28.5" x14ac:dyDescent="0.2">
      <c r="A456" s="40"/>
      <c r="B456" s="89"/>
      <c r="C456" s="40" t="s">
        <v>1006</v>
      </c>
      <c r="D456" s="40" t="s">
        <v>1452</v>
      </c>
      <c r="E456" s="41" t="s">
        <v>995</v>
      </c>
      <c r="F456" s="42">
        <f>SmtRes!DO134*SmtRes!AT134</f>
        <v>0.03</v>
      </c>
      <c r="G456" s="42">
        <f t="shared" si="10"/>
        <v>0.87</v>
      </c>
      <c r="H456" s="42">
        <f>ROUND(F456*G456*H446, 7)</f>
        <v>2.6099999999999999E-3</v>
      </c>
      <c r="I456" s="44"/>
      <c r="J456" s="43"/>
      <c r="K456" s="44">
        <f>ROUND(SmtRes!AG134/SmtRes!DO134, 2)</f>
        <v>722.05</v>
      </c>
      <c r="L456" s="43"/>
      <c r="M456" s="44">
        <f>SmtRes!DH134</f>
        <v>1.88</v>
      </c>
      <c r="O456" s="94"/>
      <c r="P456" s="94"/>
      <c r="FQ456">
        <v>1</v>
      </c>
    </row>
    <row r="457" spans="1:173" ht="28.5" x14ac:dyDescent="0.2">
      <c r="A457" s="40"/>
      <c r="B457" s="89"/>
      <c r="C457" s="40" t="s">
        <v>1042</v>
      </c>
      <c r="D457" s="40" t="s">
        <v>1044</v>
      </c>
      <c r="E457" s="41" t="s">
        <v>881</v>
      </c>
      <c r="F457" s="42">
        <v>0.03</v>
      </c>
      <c r="G457" s="42">
        <f t="shared" si="10"/>
        <v>0.87</v>
      </c>
      <c r="H457" s="42">
        <f>SmtRes!CX135</f>
        <v>2.6099999999999999E-3</v>
      </c>
      <c r="I457" s="44"/>
      <c r="J457" s="43"/>
      <c r="K457" s="44">
        <f>SmtRes!CZ135</f>
        <v>643.29</v>
      </c>
      <c r="L457" s="43"/>
      <c r="M457" s="44">
        <f>SmtRes!DG135</f>
        <v>1.68</v>
      </c>
      <c r="O457" s="94"/>
      <c r="P457" s="94"/>
    </row>
    <row r="458" spans="1:173" ht="28.5" x14ac:dyDescent="0.2">
      <c r="A458" s="40"/>
      <c r="B458" s="89"/>
      <c r="C458" s="40" t="s">
        <v>1006</v>
      </c>
      <c r="D458" s="40" t="s">
        <v>1452</v>
      </c>
      <c r="E458" s="41" t="s">
        <v>995</v>
      </c>
      <c r="F458" s="42">
        <f>SmtRes!DO135*SmtRes!AT135</f>
        <v>0.03</v>
      </c>
      <c r="G458" s="42">
        <f t="shared" si="10"/>
        <v>0.87</v>
      </c>
      <c r="H458" s="42">
        <f>ROUND(F458*G458*H446, 7)</f>
        <v>2.6099999999999999E-3</v>
      </c>
      <c r="I458" s="44"/>
      <c r="J458" s="43"/>
      <c r="K458" s="44">
        <f>ROUND(SmtRes!AG135/SmtRes!DO135, 2)</f>
        <v>722.05</v>
      </c>
      <c r="L458" s="43"/>
      <c r="M458" s="44">
        <f>SmtRes!DH135</f>
        <v>1.88</v>
      </c>
      <c r="O458" s="94"/>
      <c r="P458" s="94"/>
      <c r="FQ458">
        <v>1</v>
      </c>
    </row>
    <row r="459" spans="1:173" ht="15" hidden="1" customHeight="1" x14ac:dyDescent="0.2">
      <c r="A459" s="39"/>
      <c r="B459" s="88"/>
      <c r="C459" s="42">
        <v>4</v>
      </c>
      <c r="D459" s="39" t="s">
        <v>1460</v>
      </c>
      <c r="E459" s="41"/>
      <c r="F459" s="54"/>
      <c r="G459" s="42"/>
      <c r="H459" s="42"/>
      <c r="I459" s="42"/>
      <c r="J459" s="42"/>
      <c r="K459" s="42"/>
      <c r="L459" s="42"/>
      <c r="M459" s="53">
        <f>SUM(M460:M461)-SUMIF(FQ460:FQ461, 1, M460:M461)</f>
        <v>0</v>
      </c>
      <c r="O459" s="94"/>
      <c r="P459" s="94"/>
    </row>
    <row r="460" spans="1:173" ht="14.25" x14ac:dyDescent="0.2">
      <c r="A460" s="40"/>
      <c r="B460" s="89"/>
      <c r="C460" s="40" t="s">
        <v>1050</v>
      </c>
      <c r="D460" s="40" t="s">
        <v>1052</v>
      </c>
      <c r="E460" s="41" t="s">
        <v>348</v>
      </c>
      <c r="F460" s="42">
        <v>0.2</v>
      </c>
      <c r="G460" s="42">
        <f>ROUND(0,7)</f>
        <v>0</v>
      </c>
      <c r="H460" s="42">
        <f>SmtRes!CX136</f>
        <v>0</v>
      </c>
      <c r="I460" s="44">
        <f>SmtRes!CZ136</f>
        <v>35.71</v>
      </c>
      <c r="J460" s="43">
        <f>SmtRes!AI136</f>
        <v>1.53</v>
      </c>
      <c r="K460" s="44">
        <f>ROUND(I460*J460, 2)</f>
        <v>54.64</v>
      </c>
      <c r="L460" s="43"/>
      <c r="M460" s="44">
        <f>SmtRes!DF136</f>
        <v>0</v>
      </c>
      <c r="O460" s="94"/>
      <c r="P460" s="94"/>
    </row>
    <row r="461" spans="1:173" ht="28.5" x14ac:dyDescent="0.2">
      <c r="A461" s="40"/>
      <c r="B461" s="89"/>
      <c r="C461" s="40" t="s">
        <v>1056</v>
      </c>
      <c r="D461" s="40" t="s">
        <v>1058</v>
      </c>
      <c r="E461" s="41" t="s">
        <v>348</v>
      </c>
      <c r="F461" s="42">
        <v>0.05</v>
      </c>
      <c r="G461" s="42">
        <f>ROUND(0,7)</f>
        <v>0</v>
      </c>
      <c r="H461" s="42">
        <f>SmtRes!CX137</f>
        <v>0</v>
      </c>
      <c r="I461" s="44">
        <f>SmtRes!CZ137</f>
        <v>565.20000000000005</v>
      </c>
      <c r="J461" s="43">
        <f>SmtRes!AI137</f>
        <v>1.8</v>
      </c>
      <c r="K461" s="44">
        <f>ROUND(I461*J461, 2)</f>
        <v>1017.36</v>
      </c>
      <c r="L461" s="43"/>
      <c r="M461" s="44">
        <f>SmtRes!DF137</f>
        <v>0</v>
      </c>
      <c r="O461" s="94"/>
      <c r="P461" s="94"/>
    </row>
    <row r="462" spans="1:173" ht="14.25" x14ac:dyDescent="0.2">
      <c r="A462" s="40"/>
      <c r="B462" s="89"/>
      <c r="C462" s="40" t="str">
        <f>EtalonRes!I138</f>
        <v>05.2.02.21</v>
      </c>
      <c r="D462" s="46" t="str">
        <f>EtalonRes!K138</f>
        <v>Плитки тротуарные</v>
      </c>
      <c r="E462" s="47" t="str">
        <f>EtalonRes!O138</f>
        <v>м2</v>
      </c>
      <c r="F462" s="48">
        <f>EtalonRes!X138</f>
        <v>10.199999999999999</v>
      </c>
      <c r="G462" s="48">
        <f>ROUND(0,7)</f>
        <v>0</v>
      </c>
      <c r="H462" s="48">
        <f>ROUND(EtalonRes!AG138*Source!I112, 7)</f>
        <v>0</v>
      </c>
      <c r="I462" s="49"/>
      <c r="J462" s="50"/>
      <c r="K462" s="49"/>
      <c r="L462" s="50"/>
      <c r="M462" s="49"/>
      <c r="O462" s="94"/>
      <c r="P462" s="94"/>
    </row>
    <row r="463" spans="1:173" ht="15" x14ac:dyDescent="0.2">
      <c r="A463" s="40"/>
      <c r="B463" s="89"/>
      <c r="C463" s="40"/>
      <c r="D463" s="56" t="s">
        <v>1454</v>
      </c>
      <c r="E463" s="41"/>
      <c r="F463" s="42"/>
      <c r="G463" s="42"/>
      <c r="H463" s="42"/>
      <c r="I463" s="44"/>
      <c r="J463" s="43"/>
      <c r="K463" s="44"/>
      <c r="L463" s="43"/>
      <c r="M463" s="44">
        <f>M448+M450+M451+M459</f>
        <v>768.34999999999991</v>
      </c>
      <c r="O463" s="94"/>
      <c r="P463" s="94"/>
    </row>
    <row r="464" spans="1:173" ht="14.25" x14ac:dyDescent="0.2">
      <c r="A464" s="40"/>
      <c r="B464" s="89"/>
      <c r="C464" s="40"/>
      <c r="D464" s="40" t="s">
        <v>1455</v>
      </c>
      <c r="E464" s="41"/>
      <c r="F464" s="42"/>
      <c r="G464" s="42"/>
      <c r="H464" s="42"/>
      <c r="I464" s="44"/>
      <c r="J464" s="43"/>
      <c r="K464" s="44"/>
      <c r="L464" s="43"/>
      <c r="M464" s="44">
        <f>SUM(ED446:ED467)+SUM(EE446:EE467)+SUM(EF446:EF467)+SUM(EG446:EG467)+SUM(EH446:EH467)</f>
        <v>758.2399999999999</v>
      </c>
      <c r="O464" s="94"/>
      <c r="P464" s="94"/>
    </row>
    <row r="465" spans="1:173" ht="42.75" x14ac:dyDescent="0.2">
      <c r="A465" s="40"/>
      <c r="B465" s="89"/>
      <c r="C465" s="40" t="s">
        <v>239</v>
      </c>
      <c r="D465" s="40" t="s">
        <v>1485</v>
      </c>
      <c r="E465" s="41" t="s">
        <v>1316</v>
      </c>
      <c r="F465" s="42">
        <f>Source!BZ112</f>
        <v>113</v>
      </c>
      <c r="G465" s="42"/>
      <c r="H465" s="42">
        <f>Source!AT112</f>
        <v>113</v>
      </c>
      <c r="I465" s="44"/>
      <c r="J465" s="43"/>
      <c r="K465" s="44"/>
      <c r="L465" s="43"/>
      <c r="M465" s="44">
        <f>SUM(EL446:EL467)</f>
        <v>856.81</v>
      </c>
      <c r="O465" s="94"/>
      <c r="P465" s="94"/>
    </row>
    <row r="466" spans="1:173" ht="42.75" x14ac:dyDescent="0.2">
      <c r="A466" s="46"/>
      <c r="B466" s="90"/>
      <c r="C466" s="46" t="s">
        <v>240</v>
      </c>
      <c r="D466" s="46" t="s">
        <v>1486</v>
      </c>
      <c r="E466" s="47" t="s">
        <v>1316</v>
      </c>
      <c r="F466" s="48">
        <f>Source!CA112</f>
        <v>77</v>
      </c>
      <c r="G466" s="48"/>
      <c r="H466" s="48">
        <f>Source!AU112</f>
        <v>77</v>
      </c>
      <c r="I466" s="49"/>
      <c r="J466" s="50"/>
      <c r="K466" s="49"/>
      <c r="L466" s="50"/>
      <c r="M466" s="49">
        <f>SUM(EM446:EM467)</f>
        <v>583.84</v>
      </c>
      <c r="O466" s="94"/>
      <c r="P466" s="94"/>
    </row>
    <row r="467" spans="1:173" ht="15" x14ac:dyDescent="0.2">
      <c r="B467" s="85">
        <v>47</v>
      </c>
      <c r="D467" s="102" t="s">
        <v>1439</v>
      </c>
      <c r="E467" s="102"/>
      <c r="F467" s="102"/>
      <c r="G467" s="102"/>
      <c r="H467" s="102"/>
      <c r="I467" s="102"/>
      <c r="J467" s="103">
        <f>IF(F446&lt;&gt;0,L467/F446, 0)</f>
        <v>22090</v>
      </c>
      <c r="K467" s="103"/>
      <c r="L467" s="103">
        <f>M448+M450+M459+M465+M466+M451</f>
        <v>2209</v>
      </c>
      <c r="M467" s="103"/>
      <c r="O467" s="94">
        <f>L467*1.038</f>
        <v>2292.942</v>
      </c>
      <c r="P467" s="94">
        <f>L467*1.0795</f>
        <v>2384.6154999999999</v>
      </c>
      <c r="DP467">
        <f>ROUND((Source!AT112/100)*((ROUND(SUMIF(SmtRes!AQ130:'SmtRes'!AQ138,"=1",SmtRes!AD130:'SmtRes'!AD138)*Source!I112, 2)+ROUND(SUMIF(SmtRes!AQ130:'SmtRes'!AQ138,"=1",SmtRes!AC130:'SmtRes'!AC138)*Source!I112, 2))), 2)</f>
        <v>339.76</v>
      </c>
      <c r="DQ467">
        <f>ROUND((Source!AU112/100)*((ROUND(SUMIF(SmtRes!AQ130:'SmtRes'!AQ138,"=1",SmtRes!AD130:'SmtRes'!AD138)*Source!I112, 2)+ROUND(SUMIF(SmtRes!AQ130:'SmtRes'!AQ138,"=1",SmtRes!AC130:'SmtRes'!AC138)*Source!I112, 2))), 2)</f>
        <v>231.52</v>
      </c>
      <c r="DZ467" s="51">
        <f>M448+M450+M459+M465+M466+M451</f>
        <v>2209</v>
      </c>
      <c r="EA467" s="51">
        <f>M450</f>
        <v>10.11</v>
      </c>
      <c r="EC467" t="s">
        <v>1440</v>
      </c>
      <c r="ED467" s="51">
        <f>M448</f>
        <v>752.31</v>
      </c>
      <c r="EF467" s="51">
        <f>M451</f>
        <v>5.93</v>
      </c>
      <c r="EH467" t="s">
        <v>1440</v>
      </c>
      <c r="EI467" s="51">
        <f>M459</f>
        <v>0</v>
      </c>
      <c r="EL467">
        <f>Source!X112</f>
        <v>856.81</v>
      </c>
      <c r="EM467">
        <f>Source!Y112</f>
        <v>583.84</v>
      </c>
      <c r="FP467">
        <v>1</v>
      </c>
    </row>
    <row r="468" spans="1:173" ht="106.5" x14ac:dyDescent="0.2">
      <c r="A468" s="38" t="s">
        <v>262</v>
      </c>
      <c r="B468" s="87"/>
      <c r="C468" s="40" t="s">
        <v>1497</v>
      </c>
      <c r="D468" s="40" t="s">
        <v>1498</v>
      </c>
      <c r="E468" s="41" t="str">
        <f>Source!H113</f>
        <v>10 м2</v>
      </c>
      <c r="F468" s="42">
        <f>Source!K113</f>
        <v>0.1</v>
      </c>
      <c r="G468" s="42"/>
      <c r="H468" s="42">
        <f>Source!I113</f>
        <v>0.1</v>
      </c>
      <c r="I468" s="44"/>
      <c r="J468" s="43"/>
      <c r="K468" s="44"/>
      <c r="L468" s="43"/>
      <c r="M468" s="44"/>
      <c r="O468" s="94"/>
      <c r="P468" s="94"/>
    </row>
    <row r="469" spans="1:173" x14ac:dyDescent="0.2">
      <c r="D469" s="55" t="str">
        <f>"Объем: "&amp;Source!I113&amp;"=1/"&amp;"10"</f>
        <v>Объем: 0,1=1/10</v>
      </c>
      <c r="O469" s="94"/>
      <c r="P469" s="94"/>
    </row>
    <row r="470" spans="1:173" ht="15" x14ac:dyDescent="0.2">
      <c r="A470" s="39"/>
      <c r="B470" s="88"/>
      <c r="C470" s="42">
        <v>1</v>
      </c>
      <c r="D470" s="39" t="s">
        <v>1449</v>
      </c>
      <c r="E470" s="41" t="s">
        <v>995</v>
      </c>
      <c r="F470" s="54"/>
      <c r="G470" s="42"/>
      <c r="H470" s="42">
        <f>Source!U113</f>
        <v>1.5572999999999999</v>
      </c>
      <c r="I470" s="42"/>
      <c r="J470" s="42"/>
      <c r="K470" s="42"/>
      <c r="L470" s="42"/>
      <c r="M470" s="53">
        <f>SUM(M471:M471)-SUMIF(FQ471:FQ471, 1, M471:M471)</f>
        <v>1191.57</v>
      </c>
      <c r="O470" s="94"/>
      <c r="P470" s="94"/>
    </row>
    <row r="471" spans="1:173" ht="14.25" x14ac:dyDescent="0.2">
      <c r="A471" s="40"/>
      <c r="B471" s="89"/>
      <c r="C471" s="40" t="s">
        <v>1138</v>
      </c>
      <c r="D471" s="40" t="s">
        <v>1139</v>
      </c>
      <c r="E471" s="41" t="s">
        <v>995</v>
      </c>
      <c r="F471" s="42">
        <v>17.899999999999999</v>
      </c>
      <c r="G471" s="42">
        <f>ROUND(0.87,7)</f>
        <v>0.87</v>
      </c>
      <c r="H471" s="42">
        <f>SmtRes!CX139</f>
        <v>1.5572999999999999</v>
      </c>
      <c r="I471" s="44"/>
      <c r="J471" s="43"/>
      <c r="K471" s="44">
        <f>SmtRes!CZ139</f>
        <v>765.15</v>
      </c>
      <c r="L471" s="43"/>
      <c r="M471" s="44">
        <f>SmtRes!DI139</f>
        <v>1191.57</v>
      </c>
      <c r="O471" s="94"/>
      <c r="P471" s="94"/>
    </row>
    <row r="472" spans="1:173" ht="15" x14ac:dyDescent="0.2">
      <c r="A472" s="39"/>
      <c r="B472" s="88"/>
      <c r="C472" s="42">
        <v>2</v>
      </c>
      <c r="D472" s="39" t="s">
        <v>1450</v>
      </c>
      <c r="E472" s="41"/>
      <c r="F472" s="54"/>
      <c r="G472" s="42"/>
      <c r="H472" s="42"/>
      <c r="I472" s="42"/>
      <c r="J472" s="42"/>
      <c r="K472" s="42"/>
      <c r="L472" s="42"/>
      <c r="M472" s="53">
        <f>SUM(M473:M480)-SUMIF(FQ473:FQ480, 1, M473:M480)</f>
        <v>10.11</v>
      </c>
      <c r="O472" s="94"/>
      <c r="P472" s="94"/>
    </row>
    <row r="473" spans="1:173" ht="15" x14ac:dyDescent="0.2">
      <c r="A473" s="39"/>
      <c r="B473" s="88"/>
      <c r="C473" s="42"/>
      <c r="D473" s="39" t="s">
        <v>1453</v>
      </c>
      <c r="E473" s="41" t="s">
        <v>995</v>
      </c>
      <c r="F473" s="54"/>
      <c r="G473" s="42"/>
      <c r="H473" s="42">
        <f>Source!V113</f>
        <v>7.8300000000000002E-3</v>
      </c>
      <c r="I473" s="42"/>
      <c r="J473" s="42"/>
      <c r="K473" s="42"/>
      <c r="L473" s="42"/>
      <c r="M473" s="53">
        <f>SUMIF(FQ474:FQ480, 1, M474:M480)</f>
        <v>5.93</v>
      </c>
      <c r="O473" s="94"/>
      <c r="P473" s="94"/>
      <c r="FQ473">
        <v>1</v>
      </c>
    </row>
    <row r="474" spans="1:173" ht="71.25" x14ac:dyDescent="0.2">
      <c r="A474" s="40"/>
      <c r="B474" s="89"/>
      <c r="C474" s="40" t="s">
        <v>1027</v>
      </c>
      <c r="D474" s="40" t="s">
        <v>1029</v>
      </c>
      <c r="E474" s="41" t="s">
        <v>881</v>
      </c>
      <c r="F474" s="42">
        <v>0.03</v>
      </c>
      <c r="G474" s="42">
        <f t="shared" ref="G474:G480" si="11">ROUND(0.87,7)</f>
        <v>0.87</v>
      </c>
      <c r="H474" s="42">
        <f>SmtRes!CX141</f>
        <v>2.6099999999999999E-3</v>
      </c>
      <c r="I474" s="44"/>
      <c r="J474" s="43"/>
      <c r="K474" s="44">
        <f>SmtRes!CZ141</f>
        <v>1593.71</v>
      </c>
      <c r="L474" s="43"/>
      <c r="M474" s="44">
        <f>SmtRes!DG141</f>
        <v>4.16</v>
      </c>
      <c r="O474" s="94"/>
      <c r="P474" s="94"/>
    </row>
    <row r="475" spans="1:173" ht="28.5" x14ac:dyDescent="0.2">
      <c r="A475" s="40"/>
      <c r="B475" s="89"/>
      <c r="C475" s="40" t="s">
        <v>999</v>
      </c>
      <c r="D475" s="40" t="s">
        <v>1451</v>
      </c>
      <c r="E475" s="41" t="s">
        <v>995</v>
      </c>
      <c r="F475" s="42">
        <f>SmtRes!DO141*SmtRes!AT141</f>
        <v>0.03</v>
      </c>
      <c r="G475" s="42">
        <f t="shared" si="11"/>
        <v>0.87</v>
      </c>
      <c r="H475" s="42">
        <f>ROUND(F475*G475*H468, 7)</f>
        <v>2.6099999999999999E-3</v>
      </c>
      <c r="I475" s="44"/>
      <c r="J475" s="43"/>
      <c r="K475" s="44">
        <f>ROUND(SmtRes!AG141/SmtRes!DO141, 2)</f>
        <v>829.81</v>
      </c>
      <c r="L475" s="43"/>
      <c r="M475" s="44">
        <f>SmtRes!DH141</f>
        <v>2.17</v>
      </c>
      <c r="O475" s="94"/>
      <c r="P475" s="94"/>
      <c r="FQ475">
        <v>1</v>
      </c>
    </row>
    <row r="476" spans="1:173" ht="28.5" x14ac:dyDescent="0.2">
      <c r="A476" s="40"/>
      <c r="B476" s="89"/>
      <c r="C476" s="40" t="s">
        <v>1130</v>
      </c>
      <c r="D476" s="40" t="s">
        <v>1132</v>
      </c>
      <c r="E476" s="41" t="s">
        <v>881</v>
      </c>
      <c r="F476" s="42">
        <v>0.56999999999999995</v>
      </c>
      <c r="G476" s="42">
        <f t="shared" si="11"/>
        <v>0.87</v>
      </c>
      <c r="H476" s="42">
        <f>SmtRes!CX142</f>
        <v>4.9590000000000002E-2</v>
      </c>
      <c r="I476" s="44">
        <f>SmtRes!CZ142</f>
        <v>7.51</v>
      </c>
      <c r="J476" s="43">
        <f>SmtRes!AJ142</f>
        <v>1.29</v>
      </c>
      <c r="K476" s="44">
        <f>ROUND(I476*J476, 2)</f>
        <v>9.69</v>
      </c>
      <c r="L476" s="43"/>
      <c r="M476" s="44">
        <f>SmtRes!DG142</f>
        <v>0.48</v>
      </c>
      <c r="O476" s="94"/>
      <c r="P476" s="94"/>
    </row>
    <row r="477" spans="1:173" ht="28.5" x14ac:dyDescent="0.2">
      <c r="A477" s="40"/>
      <c r="B477" s="89"/>
      <c r="C477" s="40" t="s">
        <v>1039</v>
      </c>
      <c r="D477" s="40" t="s">
        <v>1041</v>
      </c>
      <c r="E477" s="41" t="s">
        <v>881</v>
      </c>
      <c r="F477" s="42">
        <v>0.03</v>
      </c>
      <c r="G477" s="42">
        <f t="shared" si="11"/>
        <v>0.87</v>
      </c>
      <c r="H477" s="42">
        <f>SmtRes!CX143</f>
        <v>2.6099999999999999E-3</v>
      </c>
      <c r="I477" s="44"/>
      <c r="J477" s="43"/>
      <c r="K477" s="44">
        <f>SmtRes!CZ143</f>
        <v>1451.35</v>
      </c>
      <c r="L477" s="43"/>
      <c r="M477" s="44">
        <f>SmtRes!DG143</f>
        <v>3.79</v>
      </c>
      <c r="O477" s="94"/>
      <c r="P477" s="94"/>
    </row>
    <row r="478" spans="1:173" ht="28.5" x14ac:dyDescent="0.2">
      <c r="A478" s="40"/>
      <c r="B478" s="89"/>
      <c r="C478" s="40" t="s">
        <v>1006</v>
      </c>
      <c r="D478" s="40" t="s">
        <v>1452</v>
      </c>
      <c r="E478" s="41" t="s">
        <v>995</v>
      </c>
      <c r="F478" s="42">
        <f>SmtRes!DO143*SmtRes!AT143</f>
        <v>0.03</v>
      </c>
      <c r="G478" s="42">
        <f t="shared" si="11"/>
        <v>0.87</v>
      </c>
      <c r="H478" s="42">
        <f>ROUND(F478*G478*H468, 7)</f>
        <v>2.6099999999999999E-3</v>
      </c>
      <c r="I478" s="44"/>
      <c r="J478" s="43"/>
      <c r="K478" s="44">
        <f>ROUND(SmtRes!AG143/SmtRes!DO143, 2)</f>
        <v>722.05</v>
      </c>
      <c r="L478" s="43"/>
      <c r="M478" s="44">
        <f>SmtRes!DH143</f>
        <v>1.88</v>
      </c>
      <c r="O478" s="94"/>
      <c r="P478" s="94"/>
      <c r="FQ478">
        <v>1</v>
      </c>
    </row>
    <row r="479" spans="1:173" ht="28.5" x14ac:dyDescent="0.2">
      <c r="A479" s="40"/>
      <c r="B479" s="89"/>
      <c r="C479" s="40" t="s">
        <v>1042</v>
      </c>
      <c r="D479" s="40" t="s">
        <v>1044</v>
      </c>
      <c r="E479" s="41" t="s">
        <v>881</v>
      </c>
      <c r="F479" s="42">
        <v>0.03</v>
      </c>
      <c r="G479" s="42">
        <f t="shared" si="11"/>
        <v>0.87</v>
      </c>
      <c r="H479" s="42">
        <f>SmtRes!CX144</f>
        <v>2.6099999999999999E-3</v>
      </c>
      <c r="I479" s="44"/>
      <c r="J479" s="43"/>
      <c r="K479" s="44">
        <f>SmtRes!CZ144</f>
        <v>643.29</v>
      </c>
      <c r="L479" s="43"/>
      <c r="M479" s="44">
        <f>SmtRes!DG144</f>
        <v>1.68</v>
      </c>
      <c r="O479" s="94"/>
      <c r="P479" s="94"/>
    </row>
    <row r="480" spans="1:173" ht="28.5" x14ac:dyDescent="0.2">
      <c r="A480" s="40"/>
      <c r="B480" s="89"/>
      <c r="C480" s="40" t="s">
        <v>1006</v>
      </c>
      <c r="D480" s="40" t="s">
        <v>1452</v>
      </c>
      <c r="E480" s="41" t="s">
        <v>995</v>
      </c>
      <c r="F480" s="42">
        <f>SmtRes!DO144*SmtRes!AT144</f>
        <v>0.03</v>
      </c>
      <c r="G480" s="42">
        <f t="shared" si="11"/>
        <v>0.87</v>
      </c>
      <c r="H480" s="42">
        <f>ROUND(F480*G480*H468, 7)</f>
        <v>2.6099999999999999E-3</v>
      </c>
      <c r="I480" s="44"/>
      <c r="J480" s="43"/>
      <c r="K480" s="44">
        <f>ROUND(SmtRes!AG144/SmtRes!DO144, 2)</f>
        <v>722.05</v>
      </c>
      <c r="L480" s="43"/>
      <c r="M480" s="44">
        <f>SmtRes!DH144</f>
        <v>1.88</v>
      </c>
      <c r="O480" s="94"/>
      <c r="P480" s="94"/>
      <c r="FQ480">
        <v>1</v>
      </c>
    </row>
    <row r="481" spans="1:173" ht="15" hidden="1" customHeight="1" x14ac:dyDescent="0.2">
      <c r="A481" s="39"/>
      <c r="B481" s="88"/>
      <c r="C481" s="42">
        <v>4</v>
      </c>
      <c r="D481" s="39" t="s">
        <v>1460</v>
      </c>
      <c r="E481" s="41"/>
      <c r="F481" s="54"/>
      <c r="G481" s="42"/>
      <c r="H481" s="42"/>
      <c r="I481" s="42"/>
      <c r="J481" s="42"/>
      <c r="K481" s="42"/>
      <c r="L481" s="42"/>
      <c r="M481" s="53">
        <f>SUM(M482:M483)-SUMIF(FQ482:FQ483, 1, M482:M483)</f>
        <v>0</v>
      </c>
      <c r="O481" s="94"/>
      <c r="P481" s="94"/>
    </row>
    <row r="482" spans="1:173" ht="14.25" x14ac:dyDescent="0.2">
      <c r="A482" s="40"/>
      <c r="B482" s="89"/>
      <c r="C482" s="40" t="s">
        <v>1050</v>
      </c>
      <c r="D482" s="40" t="s">
        <v>1052</v>
      </c>
      <c r="E482" s="41" t="s">
        <v>348</v>
      </c>
      <c r="F482" s="42">
        <v>0.2</v>
      </c>
      <c r="G482" s="42">
        <f>ROUND(0,7)</f>
        <v>0</v>
      </c>
      <c r="H482" s="42">
        <f>SmtRes!CX145</f>
        <v>0</v>
      </c>
      <c r="I482" s="44">
        <f>SmtRes!CZ145</f>
        <v>35.71</v>
      </c>
      <c r="J482" s="43">
        <f>SmtRes!AI145</f>
        <v>1.53</v>
      </c>
      <c r="K482" s="44">
        <f>ROUND(I482*J482, 2)</f>
        <v>54.64</v>
      </c>
      <c r="L482" s="43"/>
      <c r="M482" s="44">
        <f>SmtRes!DF145</f>
        <v>0</v>
      </c>
      <c r="O482" s="94"/>
      <c r="P482" s="94"/>
    </row>
    <row r="483" spans="1:173" ht="28.5" x14ac:dyDescent="0.2">
      <c r="A483" s="40"/>
      <c r="B483" s="89"/>
      <c r="C483" s="40" t="s">
        <v>1056</v>
      </c>
      <c r="D483" s="40" t="s">
        <v>1058</v>
      </c>
      <c r="E483" s="41" t="s">
        <v>348</v>
      </c>
      <c r="F483" s="42">
        <v>0.05</v>
      </c>
      <c r="G483" s="42">
        <f>ROUND(0,7)</f>
        <v>0</v>
      </c>
      <c r="H483" s="42">
        <f>SmtRes!CX146</f>
        <v>0</v>
      </c>
      <c r="I483" s="44">
        <f>SmtRes!CZ146</f>
        <v>565.20000000000005</v>
      </c>
      <c r="J483" s="43">
        <f>SmtRes!AI146</f>
        <v>1.8</v>
      </c>
      <c r="K483" s="44">
        <f>ROUND(I483*J483, 2)</f>
        <v>1017.36</v>
      </c>
      <c r="L483" s="43"/>
      <c r="M483" s="44">
        <f>SmtRes!DF146</f>
        <v>0</v>
      </c>
      <c r="O483" s="94"/>
      <c r="P483" s="94"/>
    </row>
    <row r="484" spans="1:173" ht="14.25" x14ac:dyDescent="0.2">
      <c r="A484" s="40"/>
      <c r="B484" s="89"/>
      <c r="C484" s="40" t="str">
        <f>EtalonRes!I147</f>
        <v>05.2.02.21</v>
      </c>
      <c r="D484" s="46" t="str">
        <f>EtalonRes!K147</f>
        <v>Плитки тротуарные</v>
      </c>
      <c r="E484" s="47" t="str">
        <f>EtalonRes!O147</f>
        <v>м2</v>
      </c>
      <c r="F484" s="48">
        <f>EtalonRes!X147</f>
        <v>10.199999999999999</v>
      </c>
      <c r="G484" s="48">
        <f>ROUND(0,7)</f>
        <v>0</v>
      </c>
      <c r="H484" s="48">
        <f>ROUND(EtalonRes!AG147*Source!I113, 7)</f>
        <v>0</v>
      </c>
      <c r="I484" s="49"/>
      <c r="J484" s="50"/>
      <c r="K484" s="49"/>
      <c r="L484" s="50"/>
      <c r="M484" s="49"/>
      <c r="O484" s="94"/>
      <c r="P484" s="94"/>
    </row>
    <row r="485" spans="1:173" ht="15" x14ac:dyDescent="0.2">
      <c r="A485" s="40"/>
      <c r="B485" s="89"/>
      <c r="C485" s="40"/>
      <c r="D485" s="56" t="s">
        <v>1454</v>
      </c>
      <c r="E485" s="41"/>
      <c r="F485" s="42"/>
      <c r="G485" s="42"/>
      <c r="H485" s="42"/>
      <c r="I485" s="44"/>
      <c r="J485" s="43"/>
      <c r="K485" s="44"/>
      <c r="L485" s="43"/>
      <c r="M485" s="44">
        <f>M470+M472+M473+M481</f>
        <v>1207.6099999999999</v>
      </c>
      <c r="O485" s="94"/>
      <c r="P485" s="94"/>
    </row>
    <row r="486" spans="1:173" ht="14.25" x14ac:dyDescent="0.2">
      <c r="A486" s="40"/>
      <c r="B486" s="89"/>
      <c r="C486" s="40"/>
      <c r="D486" s="40" t="s">
        <v>1455</v>
      </c>
      <c r="E486" s="41"/>
      <c r="F486" s="42"/>
      <c r="G486" s="42"/>
      <c r="H486" s="42"/>
      <c r="I486" s="44"/>
      <c r="J486" s="43"/>
      <c r="K486" s="44"/>
      <c r="L486" s="43"/>
      <c r="M486" s="44">
        <f>SUM(ED468:ED489)+SUM(EE468:EE489)+SUM(EF468:EF489)+SUM(EG468:EG489)+SUM(EH468:EH489)</f>
        <v>1197.5</v>
      </c>
      <c r="O486" s="94"/>
      <c r="P486" s="94"/>
    </row>
    <row r="487" spans="1:173" ht="42.75" x14ac:dyDescent="0.2">
      <c r="A487" s="40"/>
      <c r="B487" s="89"/>
      <c r="C487" s="40" t="s">
        <v>239</v>
      </c>
      <c r="D487" s="40" t="s">
        <v>1485</v>
      </c>
      <c r="E487" s="41" t="s">
        <v>1316</v>
      </c>
      <c r="F487" s="42">
        <f>Source!BZ113</f>
        <v>113</v>
      </c>
      <c r="G487" s="42"/>
      <c r="H487" s="42">
        <f>Source!AT113</f>
        <v>113</v>
      </c>
      <c r="I487" s="44"/>
      <c r="J487" s="43"/>
      <c r="K487" s="44"/>
      <c r="L487" s="43"/>
      <c r="M487" s="44">
        <f>SUM(EL468:EL489)</f>
        <v>1353.18</v>
      </c>
      <c r="O487" s="94"/>
      <c r="P487" s="94"/>
    </row>
    <row r="488" spans="1:173" ht="42.75" x14ac:dyDescent="0.2">
      <c r="A488" s="46"/>
      <c r="B488" s="90"/>
      <c r="C488" s="46" t="s">
        <v>240</v>
      </c>
      <c r="D488" s="46" t="s">
        <v>1486</v>
      </c>
      <c r="E488" s="47" t="s">
        <v>1316</v>
      </c>
      <c r="F488" s="48">
        <f>Source!CA113</f>
        <v>77</v>
      </c>
      <c r="G488" s="48"/>
      <c r="H488" s="48">
        <f>Source!AU113</f>
        <v>77</v>
      </c>
      <c r="I488" s="49"/>
      <c r="J488" s="50"/>
      <c r="K488" s="49"/>
      <c r="L488" s="50"/>
      <c r="M488" s="49">
        <f>SUM(EM468:EM489)</f>
        <v>922.08</v>
      </c>
      <c r="O488" s="94"/>
      <c r="P488" s="94"/>
    </row>
    <row r="489" spans="1:173" ht="15" x14ac:dyDescent="0.2">
      <c r="B489" s="85">
        <v>48</v>
      </c>
      <c r="D489" s="102" t="s">
        <v>1439</v>
      </c>
      <c r="E489" s="102"/>
      <c r="F489" s="102"/>
      <c r="G489" s="102"/>
      <c r="H489" s="102"/>
      <c r="I489" s="102"/>
      <c r="J489" s="103">
        <f>IF(F468&lt;&gt;0,L489/F468, 0)</f>
        <v>34828.69999999999</v>
      </c>
      <c r="K489" s="103"/>
      <c r="L489" s="103">
        <f>M470+M472+M481+M487+M488+M473</f>
        <v>3482.8699999999994</v>
      </c>
      <c r="M489" s="103"/>
      <c r="O489" s="94">
        <f>L489*1.038</f>
        <v>3615.2190599999994</v>
      </c>
      <c r="P489" s="94">
        <f>L489*1.0795</f>
        <v>3759.7581649999993</v>
      </c>
      <c r="DP489">
        <f>ROUND((Source!AT113/100)*((ROUND(SUMIF(SmtRes!AQ139:'SmtRes'!AQ147,"=1",SmtRes!AD139:'SmtRes'!AD147)*Source!I113, 2)+ROUND(SUMIF(SmtRes!AQ139:'SmtRes'!AQ147,"=1",SmtRes!AC139:'SmtRes'!AC147)*Source!I113, 2))), 2)</f>
        <v>343.42</v>
      </c>
      <c r="DQ489">
        <f>ROUND((Source!AU113/100)*((ROUND(SUMIF(SmtRes!AQ139:'SmtRes'!AQ147,"=1",SmtRes!AD139:'SmtRes'!AD147)*Source!I113, 2)+ROUND(SUMIF(SmtRes!AQ139:'SmtRes'!AQ147,"=1",SmtRes!AC139:'SmtRes'!AC147)*Source!I113, 2))), 2)</f>
        <v>234.01</v>
      </c>
      <c r="DZ489" s="51">
        <f>M470+M472+M481+M487+M488+M473</f>
        <v>3482.8699999999994</v>
      </c>
      <c r="EA489" s="51">
        <f>M472</f>
        <v>10.11</v>
      </c>
      <c r="EC489" t="s">
        <v>1440</v>
      </c>
      <c r="ED489" s="51">
        <f>M470</f>
        <v>1191.57</v>
      </c>
      <c r="EF489" s="51">
        <f>M473</f>
        <v>5.93</v>
      </c>
      <c r="EH489" t="s">
        <v>1440</v>
      </c>
      <c r="EI489" s="51">
        <f>M481</f>
        <v>0</v>
      </c>
      <c r="EL489">
        <f>Source!X113</f>
        <v>1353.18</v>
      </c>
      <c r="EM489">
        <f>Source!Y113</f>
        <v>922.08</v>
      </c>
      <c r="FP489">
        <v>1</v>
      </c>
    </row>
    <row r="490" spans="1:173" ht="106.5" x14ac:dyDescent="0.2">
      <c r="A490" s="38" t="s">
        <v>266</v>
      </c>
      <c r="B490" s="87"/>
      <c r="C490" s="40" t="s">
        <v>1499</v>
      </c>
      <c r="D490" s="40" t="s">
        <v>1500</v>
      </c>
      <c r="E490" s="41" t="str">
        <f>Source!H114</f>
        <v>100 м2</v>
      </c>
      <c r="F490" s="42">
        <f>Source!K114</f>
        <v>0.01</v>
      </c>
      <c r="G490" s="42"/>
      <c r="H490" s="42">
        <f>Source!I114</f>
        <v>0.01</v>
      </c>
      <c r="I490" s="44"/>
      <c r="J490" s="43"/>
      <c r="K490" s="44"/>
      <c r="L490" s="43"/>
      <c r="M490" s="44"/>
      <c r="O490" s="94"/>
      <c r="P490" s="94"/>
    </row>
    <row r="491" spans="1:173" x14ac:dyDescent="0.2">
      <c r="D491" s="55" t="str">
        <f>"Объем: "&amp;Source!I114&amp;"=1/"&amp;"100"</f>
        <v>Объем: 0,01=1/100</v>
      </c>
      <c r="O491" s="94"/>
      <c r="P491" s="94"/>
    </row>
    <row r="492" spans="1:173" ht="15" x14ac:dyDescent="0.2">
      <c r="A492" s="39"/>
      <c r="B492" s="88"/>
      <c r="C492" s="42">
        <v>1</v>
      </c>
      <c r="D492" s="39" t="s">
        <v>1449</v>
      </c>
      <c r="E492" s="41" t="s">
        <v>995</v>
      </c>
      <c r="F492" s="54"/>
      <c r="G492" s="42"/>
      <c r="H492" s="42">
        <f>Source!U114</f>
        <v>0.39845999999999998</v>
      </c>
      <c r="I492" s="42"/>
      <c r="J492" s="42"/>
      <c r="K492" s="42"/>
      <c r="L492" s="42"/>
      <c r="M492" s="53">
        <f>SUM(M493:M493)-SUMIF(FQ493:FQ493, 1, M493:M493)</f>
        <v>244.77</v>
      </c>
      <c r="O492" s="94"/>
      <c r="P492" s="94"/>
    </row>
    <row r="493" spans="1:173" ht="14.25" x14ac:dyDescent="0.2">
      <c r="A493" s="40"/>
      <c r="B493" s="89"/>
      <c r="C493" s="40" t="s">
        <v>1025</v>
      </c>
      <c r="D493" s="40" t="s">
        <v>1026</v>
      </c>
      <c r="E493" s="41" t="s">
        <v>995</v>
      </c>
      <c r="F493" s="42">
        <v>45.8</v>
      </c>
      <c r="G493" s="42">
        <f>ROUND(0.87,7)</f>
        <v>0.87</v>
      </c>
      <c r="H493" s="42">
        <f>SmtRes!CX148</f>
        <v>0.39845999999999998</v>
      </c>
      <c r="I493" s="44"/>
      <c r="J493" s="43"/>
      <c r="K493" s="44">
        <f>SmtRes!CZ148</f>
        <v>614.28</v>
      </c>
      <c r="L493" s="43"/>
      <c r="M493" s="44">
        <f>SmtRes!DI148</f>
        <v>244.77</v>
      </c>
      <c r="O493" s="94"/>
      <c r="P493" s="94"/>
    </row>
    <row r="494" spans="1:173" ht="15" x14ac:dyDescent="0.2">
      <c r="A494" s="39"/>
      <c r="B494" s="88"/>
      <c r="C494" s="42">
        <v>2</v>
      </c>
      <c r="D494" s="39" t="s">
        <v>1450</v>
      </c>
      <c r="E494" s="41"/>
      <c r="F494" s="54"/>
      <c r="G494" s="42"/>
      <c r="H494" s="42"/>
      <c r="I494" s="42"/>
      <c r="J494" s="42"/>
      <c r="K494" s="42"/>
      <c r="L494" s="42"/>
      <c r="M494" s="53">
        <f>SUM(M495:M500)-SUMIF(FQ495:FQ500, 1, M495:M500)</f>
        <v>10.71</v>
      </c>
      <c r="O494" s="94"/>
      <c r="P494" s="94"/>
    </row>
    <row r="495" spans="1:173" ht="15" x14ac:dyDescent="0.2">
      <c r="A495" s="39"/>
      <c r="B495" s="88"/>
      <c r="C495" s="42"/>
      <c r="D495" s="39" t="s">
        <v>1453</v>
      </c>
      <c r="E495" s="41" t="s">
        <v>995</v>
      </c>
      <c r="F495" s="54"/>
      <c r="G495" s="42"/>
      <c r="H495" s="42">
        <f>Source!V114</f>
        <v>7.7429999999999999E-3</v>
      </c>
      <c r="I495" s="42"/>
      <c r="J495" s="42"/>
      <c r="K495" s="42"/>
      <c r="L495" s="42"/>
      <c r="M495" s="53">
        <f>SUMIF(FQ496:FQ500, 1, M496:M500)</f>
        <v>6.41</v>
      </c>
      <c r="O495" s="94"/>
      <c r="P495" s="94"/>
      <c r="FQ495">
        <v>1</v>
      </c>
    </row>
    <row r="496" spans="1:173" ht="28.5" x14ac:dyDescent="0.2">
      <c r="A496" s="40"/>
      <c r="B496" s="89"/>
      <c r="C496" s="40" t="s">
        <v>1117</v>
      </c>
      <c r="D496" s="40" t="s">
        <v>1119</v>
      </c>
      <c r="E496" s="41" t="s">
        <v>881</v>
      </c>
      <c r="F496" s="42">
        <v>0.38</v>
      </c>
      <c r="G496" s="42">
        <f>ROUND(0.87,7)</f>
        <v>0.87</v>
      </c>
      <c r="H496" s="42">
        <f>SmtRes!CX150</f>
        <v>3.3059999999999999E-3</v>
      </c>
      <c r="I496" s="44"/>
      <c r="J496" s="43"/>
      <c r="K496" s="44">
        <f>SmtRes!CZ150</f>
        <v>1629.55</v>
      </c>
      <c r="L496" s="43"/>
      <c r="M496" s="44">
        <f>SmtRes!DG150</f>
        <v>5.39</v>
      </c>
      <c r="O496" s="94"/>
      <c r="P496" s="94"/>
    </row>
    <row r="497" spans="1:173" ht="28.5" x14ac:dyDescent="0.2">
      <c r="A497" s="40"/>
      <c r="B497" s="89"/>
      <c r="C497" s="40" t="s">
        <v>1017</v>
      </c>
      <c r="D497" s="40" t="s">
        <v>1463</v>
      </c>
      <c r="E497" s="41" t="s">
        <v>995</v>
      </c>
      <c r="F497" s="42">
        <f>SmtRes!DO150*SmtRes!AT150</f>
        <v>0.38</v>
      </c>
      <c r="G497" s="42">
        <f>ROUND(0.87,7)</f>
        <v>0.87</v>
      </c>
      <c r="H497" s="42">
        <f>ROUND(F497*G497*H490, 7)</f>
        <v>3.3059999999999999E-3</v>
      </c>
      <c r="I497" s="44"/>
      <c r="J497" s="43"/>
      <c r="K497" s="44">
        <f>ROUND(SmtRes!AG150/SmtRes!DO150, 2)</f>
        <v>969.91</v>
      </c>
      <c r="L497" s="43"/>
      <c r="M497" s="44">
        <f>SmtRes!DH150</f>
        <v>3.21</v>
      </c>
      <c r="O497" s="94"/>
      <c r="P497" s="94"/>
      <c r="FQ497">
        <v>1</v>
      </c>
    </row>
    <row r="498" spans="1:173" ht="42.75" x14ac:dyDescent="0.2">
      <c r="A498" s="40"/>
      <c r="B498" s="89"/>
      <c r="C498" s="40" t="s">
        <v>1120</v>
      </c>
      <c r="D498" s="40" t="s">
        <v>1122</v>
      </c>
      <c r="E498" s="41" t="s">
        <v>881</v>
      </c>
      <c r="F498" s="42">
        <v>5.62</v>
      </c>
      <c r="G498" s="42">
        <f>ROUND(0.87,7)</f>
        <v>0.87</v>
      </c>
      <c r="H498" s="42">
        <f>SmtRes!CX151</f>
        <v>4.8894E-2</v>
      </c>
      <c r="I498" s="44"/>
      <c r="J498" s="43"/>
      <c r="K498" s="44">
        <f>SmtRes!CZ151</f>
        <v>50.49</v>
      </c>
      <c r="L498" s="43"/>
      <c r="M498" s="44">
        <f>SmtRes!DG151</f>
        <v>2.4700000000000002</v>
      </c>
      <c r="O498" s="94"/>
      <c r="P498" s="94"/>
    </row>
    <row r="499" spans="1:173" ht="28.5" x14ac:dyDescent="0.2">
      <c r="A499" s="40"/>
      <c r="B499" s="89"/>
      <c r="C499" s="40" t="s">
        <v>1042</v>
      </c>
      <c r="D499" s="40" t="s">
        <v>1044</v>
      </c>
      <c r="E499" s="41" t="s">
        <v>881</v>
      </c>
      <c r="F499" s="42">
        <v>0.51</v>
      </c>
      <c r="G499" s="42">
        <f>ROUND(0.87,7)</f>
        <v>0.87</v>
      </c>
      <c r="H499" s="42">
        <f>SmtRes!CX152</f>
        <v>4.437E-3</v>
      </c>
      <c r="I499" s="44"/>
      <c r="J499" s="43"/>
      <c r="K499" s="44">
        <f>SmtRes!CZ152</f>
        <v>643.29</v>
      </c>
      <c r="L499" s="43"/>
      <c r="M499" s="44">
        <f>SmtRes!DG152</f>
        <v>2.85</v>
      </c>
      <c r="O499" s="94"/>
      <c r="P499" s="94"/>
    </row>
    <row r="500" spans="1:173" ht="28.5" x14ac:dyDescent="0.2">
      <c r="A500" s="40"/>
      <c r="B500" s="89"/>
      <c r="C500" s="40" t="s">
        <v>1006</v>
      </c>
      <c r="D500" s="40" t="s">
        <v>1452</v>
      </c>
      <c r="E500" s="41" t="s">
        <v>995</v>
      </c>
      <c r="F500" s="42">
        <f>SmtRes!DO152*SmtRes!AT152</f>
        <v>0.51</v>
      </c>
      <c r="G500" s="42">
        <f>ROUND(0.87,7)</f>
        <v>0.87</v>
      </c>
      <c r="H500" s="42">
        <f>ROUND(F500*G500*H490, 7)</f>
        <v>4.437E-3</v>
      </c>
      <c r="I500" s="44"/>
      <c r="J500" s="43"/>
      <c r="K500" s="44">
        <f>ROUND(SmtRes!AG152/SmtRes!DO152, 2)</f>
        <v>722.05</v>
      </c>
      <c r="L500" s="43"/>
      <c r="M500" s="44">
        <f>SmtRes!DH152</f>
        <v>3.2</v>
      </c>
      <c r="O500" s="94"/>
      <c r="P500" s="94"/>
      <c r="FQ500">
        <v>1</v>
      </c>
    </row>
    <row r="501" spans="1:173" ht="15" hidden="1" customHeight="1" x14ac:dyDescent="0.2">
      <c r="A501" s="39"/>
      <c r="B501" s="88"/>
      <c r="C501" s="42">
        <v>4</v>
      </c>
      <c r="D501" s="39" t="s">
        <v>1460</v>
      </c>
      <c r="E501" s="41"/>
      <c r="F501" s="54"/>
      <c r="G501" s="42"/>
      <c r="H501" s="42"/>
      <c r="I501" s="42"/>
      <c r="J501" s="42"/>
      <c r="K501" s="42"/>
      <c r="L501" s="42"/>
      <c r="M501" s="53">
        <f>SUM(M502:M502)-SUMIF(FQ502:FQ502, 1, M502:M502)</f>
        <v>0</v>
      </c>
      <c r="O501" s="94"/>
      <c r="P501" s="94"/>
    </row>
    <row r="502" spans="1:173" ht="28.5" x14ac:dyDescent="0.2">
      <c r="A502" s="40"/>
      <c r="B502" s="89"/>
      <c r="C502" s="40" t="s">
        <v>1140</v>
      </c>
      <c r="D502" s="40" t="s">
        <v>1142</v>
      </c>
      <c r="E502" s="41" t="s">
        <v>348</v>
      </c>
      <c r="F502" s="42">
        <v>0.05</v>
      </c>
      <c r="G502" s="42">
        <f>ROUND(0,7)</f>
        <v>0</v>
      </c>
      <c r="H502" s="42">
        <f>SmtRes!CX153</f>
        <v>0</v>
      </c>
      <c r="I502" s="44"/>
      <c r="J502" s="43"/>
      <c r="K502" s="44">
        <f>SmtRes!CZ153</f>
        <v>5676.09</v>
      </c>
      <c r="L502" s="43"/>
      <c r="M502" s="44">
        <f>SmtRes!DF153</f>
        <v>0</v>
      </c>
      <c r="O502" s="94"/>
      <c r="P502" s="94"/>
    </row>
    <row r="503" spans="1:173" ht="14.25" x14ac:dyDescent="0.2">
      <c r="A503" s="40"/>
      <c r="B503" s="89"/>
      <c r="C503" s="40" t="str">
        <f>EtalonRes!I154</f>
        <v>05.2.04.04</v>
      </c>
      <c r="D503" s="46" t="str">
        <f>EtalonRes!K154</f>
        <v>Плиты бетонные тротуарные гладкие</v>
      </c>
      <c r="E503" s="47" t="str">
        <f>EtalonRes!O154</f>
        <v>м2</v>
      </c>
      <c r="F503" s="48">
        <f>EtalonRes!X154</f>
        <v>100</v>
      </c>
      <c r="G503" s="48">
        <f>ROUND(0,7)</f>
        <v>0</v>
      </c>
      <c r="H503" s="48">
        <f>ROUND(EtalonRes!AG154*Source!I114, 7)</f>
        <v>0</v>
      </c>
      <c r="I503" s="49"/>
      <c r="J503" s="50"/>
      <c r="K503" s="49"/>
      <c r="L503" s="50"/>
      <c r="M503" s="49"/>
      <c r="O503" s="94"/>
      <c r="P503" s="94"/>
    </row>
    <row r="504" spans="1:173" ht="15" x14ac:dyDescent="0.2">
      <c r="A504" s="40"/>
      <c r="B504" s="89"/>
      <c r="C504" s="40"/>
      <c r="D504" s="56" t="s">
        <v>1454</v>
      </c>
      <c r="E504" s="41"/>
      <c r="F504" s="42"/>
      <c r="G504" s="42"/>
      <c r="H504" s="42"/>
      <c r="I504" s="44"/>
      <c r="J504" s="43"/>
      <c r="K504" s="44"/>
      <c r="L504" s="43"/>
      <c r="M504" s="44">
        <f>M492+M494+M495+M501</f>
        <v>261.89000000000004</v>
      </c>
      <c r="O504" s="94"/>
      <c r="P504" s="94"/>
    </row>
    <row r="505" spans="1:173" ht="14.25" x14ac:dyDescent="0.2">
      <c r="A505" s="40"/>
      <c r="B505" s="89"/>
      <c r="C505" s="40"/>
      <c r="D505" s="40" t="s">
        <v>1455</v>
      </c>
      <c r="E505" s="41"/>
      <c r="F505" s="42"/>
      <c r="G505" s="42"/>
      <c r="H505" s="42"/>
      <c r="I505" s="44"/>
      <c r="J505" s="43"/>
      <c r="K505" s="44"/>
      <c r="L505" s="43"/>
      <c r="M505" s="44">
        <f>SUM(ED490:ED508)+SUM(EE490:EE508)+SUM(EF490:EF508)+SUM(EG490:EG508)+SUM(EH490:EH508)</f>
        <v>251.18</v>
      </c>
      <c r="O505" s="94"/>
      <c r="P505" s="94"/>
    </row>
    <row r="506" spans="1:173" ht="42.75" x14ac:dyDescent="0.2">
      <c r="A506" s="40"/>
      <c r="B506" s="89"/>
      <c r="C506" s="40" t="s">
        <v>239</v>
      </c>
      <c r="D506" s="40" t="s">
        <v>1485</v>
      </c>
      <c r="E506" s="41" t="s">
        <v>1316</v>
      </c>
      <c r="F506" s="42">
        <f>Source!BZ114</f>
        <v>113</v>
      </c>
      <c r="G506" s="42"/>
      <c r="H506" s="42">
        <f>Source!AT114</f>
        <v>113</v>
      </c>
      <c r="I506" s="44"/>
      <c r="J506" s="43"/>
      <c r="K506" s="44"/>
      <c r="L506" s="43"/>
      <c r="M506" s="44">
        <f>SUM(EL490:EL508)</f>
        <v>283.83</v>
      </c>
      <c r="O506" s="94"/>
      <c r="P506" s="94"/>
    </row>
    <row r="507" spans="1:173" ht="42.75" x14ac:dyDescent="0.2">
      <c r="A507" s="46"/>
      <c r="B507" s="90"/>
      <c r="C507" s="46" t="s">
        <v>240</v>
      </c>
      <c r="D507" s="46" t="s">
        <v>1486</v>
      </c>
      <c r="E507" s="47" t="s">
        <v>1316</v>
      </c>
      <c r="F507" s="48">
        <f>Source!CA114</f>
        <v>77</v>
      </c>
      <c r="G507" s="48"/>
      <c r="H507" s="48">
        <f>Source!AU114</f>
        <v>77</v>
      </c>
      <c r="I507" s="49"/>
      <c r="J507" s="50"/>
      <c r="K507" s="49"/>
      <c r="L507" s="50"/>
      <c r="M507" s="49">
        <f>SUM(EM490:EM508)</f>
        <v>193.41</v>
      </c>
      <c r="O507" s="94"/>
      <c r="P507" s="94"/>
    </row>
    <row r="508" spans="1:173" ht="15" x14ac:dyDescent="0.2">
      <c r="B508" s="85">
        <v>49</v>
      </c>
      <c r="D508" s="102" t="s">
        <v>1439</v>
      </c>
      <c r="E508" s="102"/>
      <c r="F508" s="102"/>
      <c r="G508" s="102"/>
      <c r="H508" s="102"/>
      <c r="I508" s="102"/>
      <c r="J508" s="103">
        <f>IF(F490&lt;&gt;0,L508/F490, 0)</f>
        <v>73912.999999999985</v>
      </c>
      <c r="K508" s="103"/>
      <c r="L508" s="103">
        <f>M492+M494+M501+M506+M507+M495</f>
        <v>739.12999999999988</v>
      </c>
      <c r="M508" s="103"/>
      <c r="O508" s="94">
        <f>L508*1.038</f>
        <v>767.21693999999991</v>
      </c>
      <c r="P508" s="94">
        <f>L508*1.0795</f>
        <v>797.89083499999981</v>
      </c>
      <c r="DP508">
        <f>ROUND((Source!AT114/100)*((ROUND(SUMIF(SmtRes!AQ148:'SmtRes'!AQ154,"=1",SmtRes!AD148:'SmtRes'!AD154)*Source!I114, 2)+ROUND(SUMIF(SmtRes!AQ148:'SmtRes'!AQ154,"=1",SmtRes!AC148:'SmtRes'!AC154)*Source!I114, 2))), 2)</f>
        <v>26.06</v>
      </c>
      <c r="DQ508">
        <f>ROUND((Source!AU114/100)*((ROUND(SUMIF(SmtRes!AQ148:'SmtRes'!AQ154,"=1",SmtRes!AD148:'SmtRes'!AD154)*Source!I114, 2)+ROUND(SUMIF(SmtRes!AQ148:'SmtRes'!AQ154,"=1",SmtRes!AC148:'SmtRes'!AC154)*Source!I114, 2))), 2)</f>
        <v>17.760000000000002</v>
      </c>
      <c r="DZ508" s="51">
        <f>M492+M494+M501+M506+M507+M495</f>
        <v>739.12999999999988</v>
      </c>
      <c r="EA508" s="51">
        <f>M494</f>
        <v>10.71</v>
      </c>
      <c r="EC508" t="s">
        <v>1440</v>
      </c>
      <c r="ED508" s="51">
        <f>M492</f>
        <v>244.77</v>
      </c>
      <c r="EF508" s="51">
        <f>M495</f>
        <v>6.41</v>
      </c>
      <c r="EH508" t="s">
        <v>1440</v>
      </c>
      <c r="EI508" s="51">
        <f>M501</f>
        <v>0</v>
      </c>
      <c r="EL508">
        <f>Source!X114</f>
        <v>283.83</v>
      </c>
      <c r="EM508">
        <f>Source!Y114</f>
        <v>193.41</v>
      </c>
      <c r="FP508">
        <v>1</v>
      </c>
    </row>
    <row r="509" spans="1:173" ht="92.25" x14ac:dyDescent="0.2">
      <c r="A509" s="38" t="s">
        <v>270</v>
      </c>
      <c r="B509" s="87"/>
      <c r="C509" s="40" t="s">
        <v>1501</v>
      </c>
      <c r="D509" s="40" t="s">
        <v>1502</v>
      </c>
      <c r="E509" s="41" t="str">
        <f>Source!H115</f>
        <v>100 м2</v>
      </c>
      <c r="F509" s="42">
        <f>Source!K115</f>
        <v>0.01</v>
      </c>
      <c r="G509" s="42"/>
      <c r="H509" s="42">
        <f>Source!I115</f>
        <v>0.01</v>
      </c>
      <c r="I509" s="44"/>
      <c r="J509" s="43"/>
      <c r="K509" s="44"/>
      <c r="L509" s="43"/>
      <c r="M509" s="44"/>
      <c r="O509" s="94"/>
      <c r="P509" s="94"/>
    </row>
    <row r="510" spans="1:173" x14ac:dyDescent="0.2">
      <c r="D510" s="55" t="str">
        <f>"Объем: "&amp;Source!I115&amp;"=1/"&amp;"100"</f>
        <v>Объем: 0,01=1/100</v>
      </c>
      <c r="O510" s="94"/>
      <c r="P510" s="94"/>
    </row>
    <row r="511" spans="1:173" ht="15" x14ac:dyDescent="0.2">
      <c r="A511" s="39"/>
      <c r="B511" s="88"/>
      <c r="C511" s="42">
        <v>1</v>
      </c>
      <c r="D511" s="39" t="s">
        <v>1449</v>
      </c>
      <c r="E511" s="41" t="s">
        <v>995</v>
      </c>
      <c r="F511" s="54"/>
      <c r="G511" s="42"/>
      <c r="H511" s="42">
        <f>Source!U115</f>
        <v>0.36887999999999999</v>
      </c>
      <c r="I511" s="42"/>
      <c r="J511" s="42"/>
      <c r="K511" s="42"/>
      <c r="L511" s="42"/>
      <c r="M511" s="53">
        <f>SUM(M512:M512)-SUMIF(FQ512:FQ512, 1, M512:M512)</f>
        <v>226.6</v>
      </c>
      <c r="O511" s="94"/>
      <c r="P511" s="94"/>
    </row>
    <row r="512" spans="1:173" ht="14.25" x14ac:dyDescent="0.2">
      <c r="A512" s="40"/>
      <c r="B512" s="89"/>
      <c r="C512" s="40" t="s">
        <v>1025</v>
      </c>
      <c r="D512" s="40" t="s">
        <v>1026</v>
      </c>
      <c r="E512" s="41" t="s">
        <v>995</v>
      </c>
      <c r="F512" s="42">
        <v>42.4</v>
      </c>
      <c r="G512" s="42">
        <f>ROUND(0.87,7)</f>
        <v>0.87</v>
      </c>
      <c r="H512" s="42">
        <f>SmtRes!CX155</f>
        <v>0.36887999999999999</v>
      </c>
      <c r="I512" s="44"/>
      <c r="J512" s="43"/>
      <c r="K512" s="44">
        <f>SmtRes!CZ155</f>
        <v>614.28</v>
      </c>
      <c r="L512" s="43"/>
      <c r="M512" s="44">
        <f>SmtRes!DI155</f>
        <v>226.6</v>
      </c>
      <c r="O512" s="94"/>
      <c r="P512" s="94"/>
    </row>
    <row r="513" spans="1:173" ht="15" x14ac:dyDescent="0.2">
      <c r="A513" s="39"/>
      <c r="B513" s="88"/>
      <c r="C513" s="42">
        <v>2</v>
      </c>
      <c r="D513" s="39" t="s">
        <v>1450</v>
      </c>
      <c r="E513" s="41"/>
      <c r="F513" s="54"/>
      <c r="G513" s="42"/>
      <c r="H513" s="42"/>
      <c r="I513" s="42"/>
      <c r="J513" s="42"/>
      <c r="K513" s="42"/>
      <c r="L513" s="42"/>
      <c r="M513" s="53">
        <f>SUM(M514:M521)-SUMIF(FQ514:FQ521, 1, M514:M521)</f>
        <v>10.419999999999998</v>
      </c>
      <c r="O513" s="94"/>
      <c r="P513" s="94"/>
    </row>
    <row r="514" spans="1:173" ht="15" x14ac:dyDescent="0.2">
      <c r="A514" s="39"/>
      <c r="B514" s="88"/>
      <c r="C514" s="42"/>
      <c r="D514" s="39" t="s">
        <v>1453</v>
      </c>
      <c r="E514" s="41" t="s">
        <v>995</v>
      </c>
      <c r="F514" s="54"/>
      <c r="G514" s="42"/>
      <c r="H514" s="42">
        <f>Source!V115</f>
        <v>7.8212999999999998E-3</v>
      </c>
      <c r="I514" s="42"/>
      <c r="J514" s="42"/>
      <c r="K514" s="42"/>
      <c r="L514" s="42"/>
      <c r="M514" s="53">
        <f>SUMIF(FQ515:FQ521, 1, M515:M521)</f>
        <v>6.4700000000000006</v>
      </c>
      <c r="O514" s="94"/>
      <c r="P514" s="94"/>
      <c r="FQ514">
        <v>1</v>
      </c>
    </row>
    <row r="515" spans="1:173" ht="28.5" x14ac:dyDescent="0.2">
      <c r="A515" s="40"/>
      <c r="B515" s="89"/>
      <c r="C515" s="40" t="s">
        <v>1117</v>
      </c>
      <c r="D515" s="40" t="s">
        <v>1119</v>
      </c>
      <c r="E515" s="41" t="s">
        <v>881</v>
      </c>
      <c r="F515" s="42">
        <v>0.38</v>
      </c>
      <c r="G515" s="42">
        <f t="shared" ref="G515:G521" si="12">ROUND(0.87,7)</f>
        <v>0.87</v>
      </c>
      <c r="H515" s="42">
        <f>SmtRes!CX157</f>
        <v>3.3059999999999999E-3</v>
      </c>
      <c r="I515" s="44"/>
      <c r="J515" s="43"/>
      <c r="K515" s="44">
        <f>SmtRes!CZ157</f>
        <v>1629.55</v>
      </c>
      <c r="L515" s="43"/>
      <c r="M515" s="44">
        <f>SmtRes!DG157</f>
        <v>5.39</v>
      </c>
      <c r="O515" s="94"/>
      <c r="P515" s="94"/>
    </row>
    <row r="516" spans="1:173" ht="28.5" x14ac:dyDescent="0.2">
      <c r="A516" s="40"/>
      <c r="B516" s="89"/>
      <c r="C516" s="40" t="s">
        <v>1017</v>
      </c>
      <c r="D516" s="40" t="s">
        <v>1463</v>
      </c>
      <c r="E516" s="41" t="s">
        <v>995</v>
      </c>
      <c r="F516" s="42">
        <f>SmtRes!DO157*SmtRes!AT157</f>
        <v>0.38</v>
      </c>
      <c r="G516" s="42">
        <f t="shared" si="12"/>
        <v>0.87</v>
      </c>
      <c r="H516" s="42">
        <f>ROUND(F516*G516*H509, 7)</f>
        <v>3.3059999999999999E-3</v>
      </c>
      <c r="I516" s="44"/>
      <c r="J516" s="43"/>
      <c r="K516" s="44">
        <f>ROUND(SmtRes!AG157/SmtRes!DO157, 2)</f>
        <v>969.91</v>
      </c>
      <c r="L516" s="43"/>
      <c r="M516" s="44">
        <f>SmtRes!DH157</f>
        <v>3.21</v>
      </c>
      <c r="O516" s="94"/>
      <c r="P516" s="94"/>
      <c r="FQ516">
        <v>1</v>
      </c>
    </row>
    <row r="517" spans="1:173" ht="71.25" x14ac:dyDescent="0.2">
      <c r="A517" s="40"/>
      <c r="B517" s="89"/>
      <c r="C517" s="40" t="s">
        <v>1027</v>
      </c>
      <c r="D517" s="40" t="s">
        <v>1029</v>
      </c>
      <c r="E517" s="41" t="s">
        <v>881</v>
      </c>
      <c r="F517" s="42">
        <v>8.9999999999999993E-3</v>
      </c>
      <c r="G517" s="42">
        <f t="shared" si="12"/>
        <v>0.87</v>
      </c>
      <c r="H517" s="42">
        <f>SmtRes!CX158</f>
        <v>7.8300000000000006E-5</v>
      </c>
      <c r="I517" s="44"/>
      <c r="J517" s="43"/>
      <c r="K517" s="44">
        <f>SmtRes!CZ158</f>
        <v>1593.71</v>
      </c>
      <c r="L517" s="43"/>
      <c r="M517" s="44">
        <f>SmtRes!DG158</f>
        <v>0.12</v>
      </c>
      <c r="O517" s="94"/>
      <c r="P517" s="94"/>
    </row>
    <row r="518" spans="1:173" ht="28.5" x14ac:dyDescent="0.2">
      <c r="A518" s="40"/>
      <c r="B518" s="89"/>
      <c r="C518" s="40" t="s">
        <v>999</v>
      </c>
      <c r="D518" s="40" t="s">
        <v>1451</v>
      </c>
      <c r="E518" s="41" t="s">
        <v>995</v>
      </c>
      <c r="F518" s="42">
        <f>SmtRes!DO158*SmtRes!AT158</f>
        <v>8.9999999999999993E-3</v>
      </c>
      <c r="G518" s="42">
        <f t="shared" si="12"/>
        <v>0.87</v>
      </c>
      <c r="H518" s="42">
        <f>ROUND(F518*G518*H509, 7)</f>
        <v>7.8300000000000006E-5</v>
      </c>
      <c r="I518" s="44"/>
      <c r="J518" s="43"/>
      <c r="K518" s="44">
        <f>ROUND(SmtRes!AG158/SmtRes!DO158, 2)</f>
        <v>829.81</v>
      </c>
      <c r="L518" s="43"/>
      <c r="M518" s="44">
        <f>SmtRes!DH158</f>
        <v>0.06</v>
      </c>
      <c r="O518" s="94"/>
      <c r="P518" s="94"/>
      <c r="FQ518">
        <v>1</v>
      </c>
    </row>
    <row r="519" spans="1:173" ht="42.75" x14ac:dyDescent="0.2">
      <c r="A519" s="40"/>
      <c r="B519" s="89"/>
      <c r="C519" s="40" t="s">
        <v>1120</v>
      </c>
      <c r="D519" s="40" t="s">
        <v>1122</v>
      </c>
      <c r="E519" s="41" t="s">
        <v>881</v>
      </c>
      <c r="F519" s="42">
        <v>4.7</v>
      </c>
      <c r="G519" s="42">
        <f t="shared" si="12"/>
        <v>0.87</v>
      </c>
      <c r="H519" s="42">
        <f>SmtRes!CX159</f>
        <v>4.0890000000000003E-2</v>
      </c>
      <c r="I519" s="44"/>
      <c r="J519" s="43"/>
      <c r="K519" s="44">
        <f>SmtRes!CZ159</f>
        <v>50.49</v>
      </c>
      <c r="L519" s="43"/>
      <c r="M519" s="44">
        <f>SmtRes!DG159</f>
        <v>2.06</v>
      </c>
      <c r="O519" s="94"/>
      <c r="P519" s="94"/>
    </row>
    <row r="520" spans="1:173" ht="28.5" x14ac:dyDescent="0.2">
      <c r="A520" s="40"/>
      <c r="B520" s="89"/>
      <c r="C520" s="40" t="s">
        <v>1042</v>
      </c>
      <c r="D520" s="40" t="s">
        <v>1044</v>
      </c>
      <c r="E520" s="41" t="s">
        <v>881</v>
      </c>
      <c r="F520" s="42">
        <v>0.51</v>
      </c>
      <c r="G520" s="42">
        <f t="shared" si="12"/>
        <v>0.87</v>
      </c>
      <c r="H520" s="42">
        <f>SmtRes!CX160</f>
        <v>4.437E-3</v>
      </c>
      <c r="I520" s="44"/>
      <c r="J520" s="43"/>
      <c r="K520" s="44">
        <f>SmtRes!CZ160</f>
        <v>643.29</v>
      </c>
      <c r="L520" s="43"/>
      <c r="M520" s="44">
        <f>SmtRes!DG160</f>
        <v>2.85</v>
      </c>
      <c r="O520" s="94"/>
      <c r="P520" s="94"/>
    </row>
    <row r="521" spans="1:173" ht="28.5" x14ac:dyDescent="0.2">
      <c r="A521" s="40"/>
      <c r="B521" s="89"/>
      <c r="C521" s="40" t="s">
        <v>1006</v>
      </c>
      <c r="D521" s="40" t="s">
        <v>1452</v>
      </c>
      <c r="E521" s="41" t="s">
        <v>995</v>
      </c>
      <c r="F521" s="42">
        <f>SmtRes!DO160*SmtRes!AT160</f>
        <v>0.51</v>
      </c>
      <c r="G521" s="42">
        <f t="shared" si="12"/>
        <v>0.87</v>
      </c>
      <c r="H521" s="42">
        <f>ROUND(F521*G521*H509, 7)</f>
        <v>4.437E-3</v>
      </c>
      <c r="I521" s="44"/>
      <c r="J521" s="43"/>
      <c r="K521" s="44">
        <f>ROUND(SmtRes!AG160/SmtRes!DO160, 2)</f>
        <v>722.05</v>
      </c>
      <c r="L521" s="43"/>
      <c r="M521" s="44">
        <f>SmtRes!DH160</f>
        <v>3.2</v>
      </c>
      <c r="O521" s="94"/>
      <c r="P521" s="94"/>
      <c r="FQ521">
        <v>1</v>
      </c>
    </row>
    <row r="522" spans="1:173" ht="15" hidden="1" customHeight="1" x14ac:dyDescent="0.2">
      <c r="A522" s="39"/>
      <c r="B522" s="88"/>
      <c r="C522" s="42">
        <v>4</v>
      </c>
      <c r="D522" s="39" t="s">
        <v>1460</v>
      </c>
      <c r="E522" s="41"/>
      <c r="F522" s="54"/>
      <c r="G522" s="42"/>
      <c r="H522" s="42"/>
      <c r="I522" s="42"/>
      <c r="J522" s="42"/>
      <c r="K522" s="42"/>
      <c r="L522" s="42"/>
      <c r="M522" s="53">
        <f>SUM(M523:M523)-SUMIF(FQ523:FQ523, 1, M523:M523)</f>
        <v>0</v>
      </c>
      <c r="O522" s="94"/>
      <c r="P522" s="94"/>
    </row>
    <row r="523" spans="1:173" ht="28.5" x14ac:dyDescent="0.2">
      <c r="A523" s="40"/>
      <c r="B523" s="89"/>
      <c r="C523" s="40" t="s">
        <v>1056</v>
      </c>
      <c r="D523" s="40" t="s">
        <v>1058</v>
      </c>
      <c r="E523" s="41" t="s">
        <v>348</v>
      </c>
      <c r="F523" s="42">
        <v>0.05</v>
      </c>
      <c r="G523" s="42">
        <f>ROUND(0,7)</f>
        <v>0</v>
      </c>
      <c r="H523" s="42">
        <f>SmtRes!CX161</f>
        <v>0</v>
      </c>
      <c r="I523" s="44">
        <f>SmtRes!CZ161</f>
        <v>565.20000000000005</v>
      </c>
      <c r="J523" s="43">
        <f>SmtRes!AI161</f>
        <v>1.8</v>
      </c>
      <c r="K523" s="44">
        <f>ROUND(I523*J523, 2)</f>
        <v>1017.36</v>
      </c>
      <c r="L523" s="43"/>
      <c r="M523" s="44">
        <f>SmtRes!DF161</f>
        <v>0</v>
      </c>
      <c r="O523" s="94"/>
      <c r="P523" s="94"/>
    </row>
    <row r="524" spans="1:173" ht="14.25" x14ac:dyDescent="0.2">
      <c r="A524" s="40"/>
      <c r="B524" s="89"/>
      <c r="C524" s="40" t="str">
        <f>EtalonRes!I162</f>
        <v>04.3.02.13</v>
      </c>
      <c r="D524" s="40" t="str">
        <f>EtalonRes!K162</f>
        <v>Смеси цементно-песчаные</v>
      </c>
      <c r="E524" s="41" t="str">
        <f>EtalonRes!O162</f>
        <v>т</v>
      </c>
      <c r="F524" s="42">
        <f>EtalonRes!X162</f>
        <v>0</v>
      </c>
      <c r="G524" s="42">
        <f>ROUND(0,7)</f>
        <v>0</v>
      </c>
      <c r="H524" s="42">
        <f>ROUND(EtalonRes!AG162*Source!I115, 7)</f>
        <v>0</v>
      </c>
      <c r="I524" s="44"/>
      <c r="J524" s="43"/>
      <c r="K524" s="44"/>
      <c r="L524" s="43"/>
      <c r="M524" s="44"/>
      <c r="O524" s="94"/>
      <c r="P524" s="94"/>
    </row>
    <row r="525" spans="1:173" ht="14.25" x14ac:dyDescent="0.2">
      <c r="A525" s="40"/>
      <c r="B525" s="89"/>
      <c r="C525" s="40" t="str">
        <f>EtalonRes!I163</f>
        <v>05.2.04.04</v>
      </c>
      <c r="D525" s="46" t="str">
        <f>EtalonRes!K163</f>
        <v>Плиты бетонные тротуарные гладкие</v>
      </c>
      <c r="E525" s="47" t="str">
        <f>EtalonRes!O163</f>
        <v>м2</v>
      </c>
      <c r="F525" s="48">
        <f>EtalonRes!X163</f>
        <v>100</v>
      </c>
      <c r="G525" s="48">
        <f>ROUND(0,7)</f>
        <v>0</v>
      </c>
      <c r="H525" s="48">
        <f>ROUND(EtalonRes!AG163*Source!I115, 7)</f>
        <v>0</v>
      </c>
      <c r="I525" s="49"/>
      <c r="J525" s="50"/>
      <c r="K525" s="49"/>
      <c r="L525" s="50"/>
      <c r="M525" s="49"/>
      <c r="O525" s="94"/>
      <c r="P525" s="94"/>
    </row>
    <row r="526" spans="1:173" ht="15" x14ac:dyDescent="0.2">
      <c r="A526" s="40"/>
      <c r="B526" s="89"/>
      <c r="C526" s="40"/>
      <c r="D526" s="56" t="s">
        <v>1454</v>
      </c>
      <c r="E526" s="41"/>
      <c r="F526" s="42"/>
      <c r="G526" s="42"/>
      <c r="H526" s="42"/>
      <c r="I526" s="44"/>
      <c r="J526" s="43"/>
      <c r="K526" s="44"/>
      <c r="L526" s="43"/>
      <c r="M526" s="44">
        <f>M511+M513+M514+M522</f>
        <v>243.48999999999998</v>
      </c>
      <c r="O526" s="94"/>
      <c r="P526" s="94"/>
    </row>
    <row r="527" spans="1:173" ht="14.25" x14ac:dyDescent="0.2">
      <c r="A527" s="40"/>
      <c r="B527" s="89"/>
      <c r="C527" s="40"/>
      <c r="D527" s="40" t="s">
        <v>1455</v>
      </c>
      <c r="E527" s="41"/>
      <c r="F527" s="42"/>
      <c r="G527" s="42"/>
      <c r="H527" s="42"/>
      <c r="I527" s="44"/>
      <c r="J527" s="43"/>
      <c r="K527" s="44"/>
      <c r="L527" s="43"/>
      <c r="M527" s="44">
        <f>SUM(ED509:ED530)+SUM(EE509:EE530)+SUM(EF509:EF530)+SUM(EG509:EG530)+SUM(EH509:EH530)</f>
        <v>233.07</v>
      </c>
      <c r="O527" s="94"/>
      <c r="P527" s="94"/>
    </row>
    <row r="528" spans="1:173" ht="42.75" x14ac:dyDescent="0.2">
      <c r="A528" s="40"/>
      <c r="B528" s="89"/>
      <c r="C528" s="40" t="s">
        <v>239</v>
      </c>
      <c r="D528" s="40" t="s">
        <v>1485</v>
      </c>
      <c r="E528" s="41" t="s">
        <v>1316</v>
      </c>
      <c r="F528" s="42">
        <f>Source!BZ115</f>
        <v>113</v>
      </c>
      <c r="G528" s="42"/>
      <c r="H528" s="42">
        <f>Source!AT115</f>
        <v>113</v>
      </c>
      <c r="I528" s="44"/>
      <c r="J528" s="43"/>
      <c r="K528" s="44"/>
      <c r="L528" s="43"/>
      <c r="M528" s="44">
        <f>SUM(EL509:EL530)</f>
        <v>263.37</v>
      </c>
      <c r="O528" s="94"/>
      <c r="P528" s="94"/>
    </row>
    <row r="529" spans="1:173" ht="42.75" x14ac:dyDescent="0.2">
      <c r="A529" s="46"/>
      <c r="B529" s="90"/>
      <c r="C529" s="46" t="s">
        <v>240</v>
      </c>
      <c r="D529" s="46" t="s">
        <v>1486</v>
      </c>
      <c r="E529" s="47" t="s">
        <v>1316</v>
      </c>
      <c r="F529" s="48">
        <f>Source!CA115</f>
        <v>77</v>
      </c>
      <c r="G529" s="48"/>
      <c r="H529" s="48">
        <f>Source!AU115</f>
        <v>77</v>
      </c>
      <c r="I529" s="49"/>
      <c r="J529" s="50"/>
      <c r="K529" s="49"/>
      <c r="L529" s="50"/>
      <c r="M529" s="49">
        <f>SUM(EM509:EM530)</f>
        <v>179.46</v>
      </c>
      <c r="O529" s="94"/>
      <c r="P529" s="94"/>
    </row>
    <row r="530" spans="1:173" ht="15" x14ac:dyDescent="0.2">
      <c r="B530" s="85">
        <v>50</v>
      </c>
      <c r="D530" s="102" t="s">
        <v>1439</v>
      </c>
      <c r="E530" s="102"/>
      <c r="F530" s="102"/>
      <c r="G530" s="102"/>
      <c r="H530" s="102"/>
      <c r="I530" s="102"/>
      <c r="J530" s="103">
        <f>IF(F509&lt;&gt;0,L530/F509, 0)</f>
        <v>68632</v>
      </c>
      <c r="K530" s="103"/>
      <c r="L530" s="103">
        <f>M511+M513+M522+M528+M529+M514</f>
        <v>686.32</v>
      </c>
      <c r="M530" s="103"/>
      <c r="O530" s="94">
        <f>L530*1.038</f>
        <v>712.40016000000003</v>
      </c>
      <c r="P530" s="94">
        <f>L530*1.0795</f>
        <v>740.88243999999997</v>
      </c>
      <c r="DP530">
        <f>ROUND((Source!AT115/100)*((ROUND(SUMIF(SmtRes!AQ155:'SmtRes'!AQ163,"=1",SmtRes!AD155:'SmtRes'!AD163)*Source!I115, 2)+ROUND(SUMIF(SmtRes!AQ155:'SmtRes'!AQ163,"=1",SmtRes!AC155:'SmtRes'!AC163)*Source!I115, 2))), 2)</f>
        <v>35.44</v>
      </c>
      <c r="DQ530">
        <f>ROUND((Source!AU115/100)*((ROUND(SUMIF(SmtRes!AQ155:'SmtRes'!AQ163,"=1",SmtRes!AD155:'SmtRes'!AD163)*Source!I115, 2)+ROUND(SUMIF(SmtRes!AQ155:'SmtRes'!AQ163,"=1",SmtRes!AC155:'SmtRes'!AC163)*Source!I115, 2))), 2)</f>
        <v>24.15</v>
      </c>
      <c r="DZ530" s="51">
        <f>M511+M513+M522+M528+M529+M514</f>
        <v>686.32</v>
      </c>
      <c r="EA530" s="51">
        <f>M513</f>
        <v>10.419999999999998</v>
      </c>
      <c r="EC530" t="s">
        <v>1440</v>
      </c>
      <c r="ED530" s="51">
        <f>M511</f>
        <v>226.6</v>
      </c>
      <c r="EF530" s="51">
        <f>M514</f>
        <v>6.4700000000000006</v>
      </c>
      <c r="EH530" t="s">
        <v>1440</v>
      </c>
      <c r="EI530" s="51">
        <f>M522</f>
        <v>0</v>
      </c>
      <c r="EL530">
        <f>Source!X115</f>
        <v>263.37</v>
      </c>
      <c r="EM530">
        <f>Source!Y115</f>
        <v>179.46</v>
      </c>
      <c r="FP530">
        <v>1</v>
      </c>
    </row>
    <row r="531" spans="1:173" ht="92.25" x14ac:dyDescent="0.2">
      <c r="A531" s="38" t="s">
        <v>274</v>
      </c>
      <c r="B531" s="87"/>
      <c r="C531" s="40" t="s">
        <v>1503</v>
      </c>
      <c r="D531" s="40" t="s">
        <v>1504</v>
      </c>
      <c r="E531" s="41" t="str">
        <f>Source!H116</f>
        <v>100 м</v>
      </c>
      <c r="F531" s="42">
        <f>Source!K116</f>
        <v>0.01</v>
      </c>
      <c r="G531" s="42"/>
      <c r="H531" s="42">
        <f>Source!I116</f>
        <v>0.01</v>
      </c>
      <c r="I531" s="44"/>
      <c r="J531" s="43"/>
      <c r="K531" s="44"/>
      <c r="L531" s="43"/>
      <c r="M531" s="44"/>
      <c r="O531" s="94"/>
      <c r="P531" s="94"/>
    </row>
    <row r="532" spans="1:173" x14ac:dyDescent="0.2">
      <c r="D532" s="55" t="str">
        <f>"Объем: "&amp;Source!I116&amp;"=1/"&amp;"100"</f>
        <v>Объем: 0,01=1/100</v>
      </c>
      <c r="O532" s="94"/>
      <c r="P532" s="94"/>
    </row>
    <row r="533" spans="1:173" ht="15" x14ac:dyDescent="0.2">
      <c r="A533" s="39"/>
      <c r="B533" s="88"/>
      <c r="C533" s="42">
        <v>1</v>
      </c>
      <c r="D533" s="39" t="s">
        <v>1449</v>
      </c>
      <c r="E533" s="41" t="s">
        <v>995</v>
      </c>
      <c r="F533" s="54"/>
      <c r="G533" s="42"/>
      <c r="H533" s="42">
        <f>Source!U116</f>
        <v>0.593862</v>
      </c>
      <c r="I533" s="42"/>
      <c r="J533" s="42"/>
      <c r="K533" s="42"/>
      <c r="L533" s="42"/>
      <c r="M533" s="53">
        <f>SUM(M534:M534)-SUMIF(FQ534:FQ534, 1, M534:M534)</f>
        <v>385.59</v>
      </c>
      <c r="O533" s="94"/>
      <c r="P533" s="94"/>
    </row>
    <row r="534" spans="1:173" ht="14.25" x14ac:dyDescent="0.2">
      <c r="A534" s="40"/>
      <c r="B534" s="89"/>
      <c r="C534" s="40" t="s">
        <v>1147</v>
      </c>
      <c r="D534" s="40" t="s">
        <v>1148</v>
      </c>
      <c r="E534" s="41" t="s">
        <v>995</v>
      </c>
      <c r="F534" s="42">
        <v>68.260000000000005</v>
      </c>
      <c r="G534" s="42">
        <f>ROUND(0.87,7)</f>
        <v>0.87</v>
      </c>
      <c r="H534" s="42">
        <f>SmtRes!CX164</f>
        <v>0.593862</v>
      </c>
      <c r="I534" s="44"/>
      <c r="J534" s="43"/>
      <c r="K534" s="44">
        <f>SmtRes!CZ164</f>
        <v>649.29999999999995</v>
      </c>
      <c r="L534" s="43"/>
      <c r="M534" s="44">
        <f>SmtRes!DI164</f>
        <v>385.59</v>
      </c>
      <c r="O534" s="94"/>
      <c r="P534" s="94"/>
    </row>
    <row r="535" spans="1:173" ht="15" x14ac:dyDescent="0.2">
      <c r="A535" s="39"/>
      <c r="B535" s="88"/>
      <c r="C535" s="42">
        <v>2</v>
      </c>
      <c r="D535" s="39" t="s">
        <v>1450</v>
      </c>
      <c r="E535" s="41"/>
      <c r="F535" s="54"/>
      <c r="G535" s="42"/>
      <c r="H535" s="42"/>
      <c r="I535" s="42"/>
      <c r="J535" s="42"/>
      <c r="K535" s="42"/>
      <c r="L535" s="42"/>
      <c r="M535" s="53">
        <f>SUM(M536:M539)-SUMIF(FQ536:FQ539, 1, M536:M539)</f>
        <v>33.569999999999993</v>
      </c>
      <c r="O535" s="94"/>
      <c r="P535" s="94"/>
    </row>
    <row r="536" spans="1:173" ht="15" x14ac:dyDescent="0.2">
      <c r="A536" s="39"/>
      <c r="B536" s="88"/>
      <c r="C536" s="42"/>
      <c r="D536" s="39" t="s">
        <v>1453</v>
      </c>
      <c r="E536" s="41" t="s">
        <v>995</v>
      </c>
      <c r="F536" s="54"/>
      <c r="G536" s="42"/>
      <c r="H536" s="42">
        <f>Source!V116</f>
        <v>8.1780000000000005E-2</v>
      </c>
      <c r="I536" s="42"/>
      <c r="J536" s="42"/>
      <c r="K536" s="42"/>
      <c r="L536" s="42"/>
      <c r="M536" s="53">
        <f>SUMIF(FQ537:FQ539, 1, M537:M539)</f>
        <v>59.05</v>
      </c>
      <c r="O536" s="94"/>
      <c r="P536" s="94"/>
      <c r="FQ536">
        <v>1</v>
      </c>
    </row>
    <row r="537" spans="1:173" ht="57" x14ac:dyDescent="0.2">
      <c r="A537" s="40"/>
      <c r="B537" s="89"/>
      <c r="C537" s="40" t="s">
        <v>1003</v>
      </c>
      <c r="D537" s="40" t="s">
        <v>1005</v>
      </c>
      <c r="E537" s="41" t="s">
        <v>881</v>
      </c>
      <c r="F537" s="42">
        <v>9.4</v>
      </c>
      <c r="G537" s="42">
        <f>ROUND(0.87,7)</f>
        <v>0.87</v>
      </c>
      <c r="H537" s="42">
        <f>SmtRes!CX166</f>
        <v>8.1780000000000005E-2</v>
      </c>
      <c r="I537" s="44"/>
      <c r="J537" s="43"/>
      <c r="K537" s="44">
        <f>SmtRes!CZ166</f>
        <v>401.15</v>
      </c>
      <c r="L537" s="43"/>
      <c r="M537" s="44">
        <f>SmtRes!DG166</f>
        <v>32.81</v>
      </c>
      <c r="O537" s="94"/>
      <c r="P537" s="94"/>
    </row>
    <row r="538" spans="1:173" ht="28.5" x14ac:dyDescent="0.2">
      <c r="A538" s="40"/>
      <c r="B538" s="89"/>
      <c r="C538" s="40" t="s">
        <v>1006</v>
      </c>
      <c r="D538" s="40" t="s">
        <v>1452</v>
      </c>
      <c r="E538" s="41" t="s">
        <v>995</v>
      </c>
      <c r="F538" s="42">
        <f>SmtRes!DO166*SmtRes!AT166</f>
        <v>9.4</v>
      </c>
      <c r="G538" s="42">
        <f>ROUND(0.87,7)</f>
        <v>0.87</v>
      </c>
      <c r="H538" s="42">
        <f>ROUND(F538*G538*H531, 7)</f>
        <v>8.1780000000000005E-2</v>
      </c>
      <c r="I538" s="44"/>
      <c r="J538" s="43"/>
      <c r="K538" s="44">
        <f>ROUND(SmtRes!AG166/SmtRes!DO166, 2)</f>
        <v>722.05</v>
      </c>
      <c r="L538" s="43"/>
      <c r="M538" s="44">
        <f>SmtRes!DH166</f>
        <v>59.05</v>
      </c>
      <c r="O538" s="94"/>
      <c r="P538" s="94"/>
      <c r="FQ538">
        <v>1</v>
      </c>
    </row>
    <row r="539" spans="1:173" ht="42.75" x14ac:dyDescent="0.2">
      <c r="A539" s="40"/>
      <c r="B539" s="89"/>
      <c r="C539" s="40" t="s">
        <v>1007</v>
      </c>
      <c r="D539" s="46" t="s">
        <v>1009</v>
      </c>
      <c r="E539" s="47" t="s">
        <v>881</v>
      </c>
      <c r="F539" s="48">
        <v>28.2</v>
      </c>
      <c r="G539" s="48">
        <f>ROUND(0.87,7)</f>
        <v>0.87</v>
      </c>
      <c r="H539" s="48">
        <f>SmtRes!CX167</f>
        <v>0.24534</v>
      </c>
      <c r="I539" s="49"/>
      <c r="J539" s="50"/>
      <c r="K539" s="49">
        <f>SmtRes!CZ167</f>
        <v>3.1</v>
      </c>
      <c r="L539" s="50"/>
      <c r="M539" s="49">
        <f>SmtRes!DG167</f>
        <v>0.76</v>
      </c>
      <c r="O539" s="94"/>
      <c r="P539" s="94"/>
    </row>
    <row r="540" spans="1:173" ht="15" x14ac:dyDescent="0.2">
      <c r="A540" s="40"/>
      <c r="B540" s="89"/>
      <c r="C540" s="40"/>
      <c r="D540" s="56" t="s">
        <v>1454</v>
      </c>
      <c r="E540" s="41"/>
      <c r="F540" s="42"/>
      <c r="G540" s="42"/>
      <c r="H540" s="42"/>
      <c r="I540" s="44"/>
      <c r="J540" s="43"/>
      <c r="K540" s="44"/>
      <c r="L540" s="43"/>
      <c r="M540" s="44">
        <f>M533+M535+M536</f>
        <v>478.21</v>
      </c>
      <c r="O540" s="94"/>
      <c r="P540" s="94"/>
    </row>
    <row r="541" spans="1:173" ht="14.25" x14ac:dyDescent="0.2">
      <c r="A541" s="40"/>
      <c r="B541" s="89"/>
      <c r="C541" s="40"/>
      <c r="D541" s="40" t="s">
        <v>1455</v>
      </c>
      <c r="E541" s="41"/>
      <c r="F541" s="42"/>
      <c r="G541" s="42"/>
      <c r="H541" s="42"/>
      <c r="I541" s="44"/>
      <c r="J541" s="43"/>
      <c r="K541" s="44"/>
      <c r="L541" s="43"/>
      <c r="M541" s="44">
        <f>SUM(ED531:ED544)+SUM(EE531:EE544)+SUM(EF531:EF544)+SUM(EG531:EG544)+SUM(EH531:EH544)</f>
        <v>444.64</v>
      </c>
      <c r="O541" s="94"/>
      <c r="P541" s="94"/>
    </row>
    <row r="542" spans="1:173" ht="14.25" x14ac:dyDescent="0.2">
      <c r="A542" s="40"/>
      <c r="B542" s="89"/>
      <c r="C542" s="40" t="s">
        <v>186</v>
      </c>
      <c r="D542" s="40" t="s">
        <v>1456</v>
      </c>
      <c r="E542" s="41" t="s">
        <v>1316</v>
      </c>
      <c r="F542" s="42">
        <f>Source!BZ116</f>
        <v>102</v>
      </c>
      <c r="G542" s="42"/>
      <c r="H542" s="42">
        <f>Source!AT116</f>
        <v>102</v>
      </c>
      <c r="I542" s="44"/>
      <c r="J542" s="43"/>
      <c r="K542" s="44"/>
      <c r="L542" s="43"/>
      <c r="M542" s="44">
        <f>SUM(EL531:EL544)</f>
        <v>453.53</v>
      </c>
      <c r="O542" s="94"/>
      <c r="P542" s="94"/>
    </row>
    <row r="543" spans="1:173" ht="14.25" x14ac:dyDescent="0.2">
      <c r="A543" s="46"/>
      <c r="B543" s="90"/>
      <c r="C543" s="46" t="s">
        <v>187</v>
      </c>
      <c r="D543" s="46" t="s">
        <v>1457</v>
      </c>
      <c r="E543" s="47" t="s">
        <v>1316</v>
      </c>
      <c r="F543" s="48">
        <f>Source!CA116</f>
        <v>54</v>
      </c>
      <c r="G543" s="48"/>
      <c r="H543" s="48">
        <f>Source!AU116</f>
        <v>54</v>
      </c>
      <c r="I543" s="49"/>
      <c r="J543" s="50"/>
      <c r="K543" s="49"/>
      <c r="L543" s="50"/>
      <c r="M543" s="49">
        <f>SUM(EM531:EM544)</f>
        <v>240.11</v>
      </c>
      <c r="O543" s="94"/>
      <c r="P543" s="94"/>
    </row>
    <row r="544" spans="1:173" ht="15" x14ac:dyDescent="0.2">
      <c r="B544" s="85">
        <v>51</v>
      </c>
      <c r="D544" s="102" t="s">
        <v>1439</v>
      </c>
      <c r="E544" s="102"/>
      <c r="F544" s="102"/>
      <c r="G544" s="102"/>
      <c r="H544" s="102"/>
      <c r="I544" s="102"/>
      <c r="J544" s="103">
        <f>IF(F531&lt;&gt;0,L544/F531, 0)</f>
        <v>117184.99999999999</v>
      </c>
      <c r="K544" s="103"/>
      <c r="L544" s="103">
        <f>M533+M535+M542+M543+M536</f>
        <v>1171.8499999999999</v>
      </c>
      <c r="M544" s="103"/>
      <c r="O544" s="94">
        <f>L544*1.038</f>
        <v>1216.3803</v>
      </c>
      <c r="P544" s="94">
        <f>L544*1.0795</f>
        <v>1265.0120749999999</v>
      </c>
      <c r="DP544">
        <f>ROUND((Source!AT116/100)*((ROUND(SUMIF(SmtRes!AQ164:'SmtRes'!AQ167,"=1",SmtRes!AD164:'SmtRes'!AD167)*Source!I116, 2)+ROUND(SUMIF(SmtRes!AQ164:'SmtRes'!AQ167,"=1",SmtRes!AC164:'SmtRes'!AC167)*Source!I116, 2))), 2)</f>
        <v>13.98</v>
      </c>
      <c r="DQ544">
        <f>ROUND((Source!AU116/100)*((ROUND(SUMIF(SmtRes!AQ164:'SmtRes'!AQ167,"=1",SmtRes!AD164:'SmtRes'!AD167)*Source!I116, 2)+ROUND(SUMIF(SmtRes!AQ164:'SmtRes'!AQ167,"=1",SmtRes!AC164:'SmtRes'!AC167)*Source!I116, 2))), 2)</f>
        <v>7.4</v>
      </c>
      <c r="DZ544" s="51">
        <f>M533+M535+M542+M543+M536</f>
        <v>1171.8499999999999</v>
      </c>
      <c r="EA544" s="51">
        <f>M535</f>
        <v>33.569999999999993</v>
      </c>
      <c r="EC544" t="s">
        <v>1440</v>
      </c>
      <c r="ED544" s="51">
        <f>M533</f>
        <v>385.59</v>
      </c>
      <c r="EF544" s="51">
        <f>M536</f>
        <v>59.05</v>
      </c>
      <c r="EH544" t="s">
        <v>1440</v>
      </c>
      <c r="EI544">
        <f>0</f>
        <v>0</v>
      </c>
      <c r="EL544">
        <f>Source!X116</f>
        <v>453.53</v>
      </c>
      <c r="EM544">
        <f>Source!Y116</f>
        <v>240.11</v>
      </c>
      <c r="FP544">
        <v>1</v>
      </c>
    </row>
    <row r="545" spans="1:173" ht="92.25" x14ac:dyDescent="0.2">
      <c r="A545" s="38" t="s">
        <v>278</v>
      </c>
      <c r="B545" s="87"/>
      <c r="C545" s="40" t="s">
        <v>1505</v>
      </c>
      <c r="D545" s="40" t="s">
        <v>1506</v>
      </c>
      <c r="E545" s="41" t="str">
        <f>Source!H117</f>
        <v>100 м</v>
      </c>
      <c r="F545" s="42">
        <f>Source!K117</f>
        <v>0.01</v>
      </c>
      <c r="G545" s="42"/>
      <c r="H545" s="42">
        <f>Source!I117</f>
        <v>0.01</v>
      </c>
      <c r="I545" s="44"/>
      <c r="J545" s="43"/>
      <c r="K545" s="44"/>
      <c r="L545" s="43"/>
      <c r="M545" s="44"/>
      <c r="O545" s="94"/>
      <c r="P545" s="94"/>
    </row>
    <row r="546" spans="1:173" x14ac:dyDescent="0.2">
      <c r="D546" s="55" t="str">
        <f>"Объем: "&amp;Source!I117&amp;"=1/"&amp;"100"</f>
        <v>Объем: 0,01=1/100</v>
      </c>
      <c r="O546" s="94"/>
      <c r="P546" s="94"/>
    </row>
    <row r="547" spans="1:173" ht="15" x14ac:dyDescent="0.2">
      <c r="A547" s="39"/>
      <c r="B547" s="88"/>
      <c r="C547" s="42">
        <v>1</v>
      </c>
      <c r="D547" s="39" t="s">
        <v>1449</v>
      </c>
      <c r="E547" s="41" t="s">
        <v>995</v>
      </c>
      <c r="F547" s="54"/>
      <c r="G547" s="42"/>
      <c r="H547" s="42">
        <f>Source!U117</f>
        <v>0.45788099999999998</v>
      </c>
      <c r="I547" s="42"/>
      <c r="J547" s="42"/>
      <c r="K547" s="42"/>
      <c r="L547" s="42"/>
      <c r="M547" s="53">
        <f>SUM(M548:M548)-SUMIF(FQ548:FQ548, 1, M548:M548)</f>
        <v>286.2</v>
      </c>
      <c r="O547" s="94"/>
      <c r="P547" s="94"/>
    </row>
    <row r="548" spans="1:173" ht="14.25" x14ac:dyDescent="0.2">
      <c r="A548" s="40"/>
      <c r="B548" s="89"/>
      <c r="C548" s="40" t="s">
        <v>1088</v>
      </c>
      <c r="D548" s="40" t="s">
        <v>1089</v>
      </c>
      <c r="E548" s="41" t="s">
        <v>995</v>
      </c>
      <c r="F548" s="42">
        <v>52.63</v>
      </c>
      <c r="G548" s="42">
        <f>ROUND(0.87,7)</f>
        <v>0.87</v>
      </c>
      <c r="H548" s="42">
        <f>SmtRes!CX168</f>
        <v>0.45788099999999998</v>
      </c>
      <c r="I548" s="44"/>
      <c r="J548" s="43"/>
      <c r="K548" s="44">
        <f>SmtRes!CZ168</f>
        <v>625.04999999999995</v>
      </c>
      <c r="L548" s="43"/>
      <c r="M548" s="44">
        <f>SmtRes!DI168</f>
        <v>286.2</v>
      </c>
      <c r="O548" s="94"/>
      <c r="P548" s="94"/>
    </row>
    <row r="549" spans="1:173" ht="15" x14ac:dyDescent="0.2">
      <c r="A549" s="39"/>
      <c r="B549" s="88"/>
      <c r="C549" s="42">
        <v>2</v>
      </c>
      <c r="D549" s="39" t="s">
        <v>1450</v>
      </c>
      <c r="E549" s="41"/>
      <c r="F549" s="54"/>
      <c r="G549" s="42"/>
      <c r="H549" s="42"/>
      <c r="I549" s="42"/>
      <c r="J549" s="42"/>
      <c r="K549" s="42"/>
      <c r="L549" s="42"/>
      <c r="M549" s="53">
        <f>SUM(M550:M553)-SUMIF(FQ550:FQ553, 1, M550:M553)</f>
        <v>22.86</v>
      </c>
      <c r="O549" s="94"/>
      <c r="P549" s="94"/>
    </row>
    <row r="550" spans="1:173" ht="15" x14ac:dyDescent="0.2">
      <c r="A550" s="39"/>
      <c r="B550" s="88"/>
      <c r="C550" s="42"/>
      <c r="D550" s="39" t="s">
        <v>1453</v>
      </c>
      <c r="E550" s="41" t="s">
        <v>995</v>
      </c>
      <c r="F550" s="54"/>
      <c r="G550" s="42"/>
      <c r="H550" s="42">
        <f>Source!V117</f>
        <v>5.568E-2</v>
      </c>
      <c r="I550" s="42"/>
      <c r="J550" s="42"/>
      <c r="K550" s="42"/>
      <c r="L550" s="42"/>
      <c r="M550" s="53">
        <f>SUMIF(FQ551:FQ553, 1, M551:M553)</f>
        <v>40.200000000000003</v>
      </c>
      <c r="O550" s="94"/>
      <c r="P550" s="94"/>
      <c r="FQ550">
        <v>1</v>
      </c>
    </row>
    <row r="551" spans="1:173" ht="57" x14ac:dyDescent="0.2">
      <c r="A551" s="40"/>
      <c r="B551" s="89"/>
      <c r="C551" s="40" t="s">
        <v>1003</v>
      </c>
      <c r="D551" s="40" t="s">
        <v>1005</v>
      </c>
      <c r="E551" s="41" t="s">
        <v>881</v>
      </c>
      <c r="F551" s="42">
        <v>6.4</v>
      </c>
      <c r="G551" s="42">
        <f>ROUND(0.87,7)</f>
        <v>0.87</v>
      </c>
      <c r="H551" s="42">
        <f>SmtRes!CX170</f>
        <v>5.568E-2</v>
      </c>
      <c r="I551" s="44"/>
      <c r="J551" s="43"/>
      <c r="K551" s="44">
        <f>SmtRes!CZ170</f>
        <v>401.15</v>
      </c>
      <c r="L551" s="43"/>
      <c r="M551" s="44">
        <f>SmtRes!DG170</f>
        <v>22.34</v>
      </c>
      <c r="O551" s="94"/>
      <c r="P551" s="94"/>
    </row>
    <row r="552" spans="1:173" ht="28.5" x14ac:dyDescent="0.2">
      <c r="A552" s="40"/>
      <c r="B552" s="89"/>
      <c r="C552" s="40" t="s">
        <v>1006</v>
      </c>
      <c r="D552" s="40" t="s">
        <v>1452</v>
      </c>
      <c r="E552" s="41" t="s">
        <v>995</v>
      </c>
      <c r="F552" s="42">
        <f>SmtRes!DO170*SmtRes!AT170</f>
        <v>6.4</v>
      </c>
      <c r="G552" s="42">
        <f>ROUND(0.87,7)</f>
        <v>0.87</v>
      </c>
      <c r="H552" s="42">
        <f>ROUND(F552*G552*H545, 7)</f>
        <v>5.568E-2</v>
      </c>
      <c r="I552" s="44"/>
      <c r="J552" s="43"/>
      <c r="K552" s="44">
        <f>ROUND(SmtRes!AG170/SmtRes!DO170, 2)</f>
        <v>722.05</v>
      </c>
      <c r="L552" s="43"/>
      <c r="M552" s="44">
        <f>SmtRes!DH170</f>
        <v>40.200000000000003</v>
      </c>
      <c r="O552" s="94"/>
      <c r="P552" s="94"/>
      <c r="FQ552">
        <v>1</v>
      </c>
    </row>
    <row r="553" spans="1:173" ht="42.75" x14ac:dyDescent="0.2">
      <c r="A553" s="40"/>
      <c r="B553" s="89"/>
      <c r="C553" s="40" t="s">
        <v>1007</v>
      </c>
      <c r="D553" s="46" t="s">
        <v>1009</v>
      </c>
      <c r="E553" s="47" t="s">
        <v>881</v>
      </c>
      <c r="F553" s="48">
        <v>19.2</v>
      </c>
      <c r="G553" s="48">
        <f>ROUND(0.87,7)</f>
        <v>0.87</v>
      </c>
      <c r="H553" s="48">
        <f>SmtRes!CX171</f>
        <v>0.16703999999999999</v>
      </c>
      <c r="I553" s="49"/>
      <c r="J553" s="50"/>
      <c r="K553" s="49">
        <f>SmtRes!CZ171</f>
        <v>3.1</v>
      </c>
      <c r="L553" s="50"/>
      <c r="M553" s="49">
        <f>SmtRes!DG171</f>
        <v>0.52</v>
      </c>
      <c r="O553" s="94"/>
      <c r="P553" s="94"/>
    </row>
    <row r="554" spans="1:173" ht="15" x14ac:dyDescent="0.2">
      <c r="A554" s="40"/>
      <c r="B554" s="89"/>
      <c r="C554" s="40"/>
      <c r="D554" s="56" t="s">
        <v>1454</v>
      </c>
      <c r="E554" s="41"/>
      <c r="F554" s="42"/>
      <c r="G554" s="42"/>
      <c r="H554" s="42"/>
      <c r="I554" s="44"/>
      <c r="J554" s="43"/>
      <c r="K554" s="44"/>
      <c r="L554" s="43"/>
      <c r="M554" s="44">
        <f>M547+M549+M550</f>
        <v>349.26</v>
      </c>
      <c r="O554" s="94"/>
      <c r="P554" s="94"/>
    </row>
    <row r="555" spans="1:173" ht="14.25" x14ac:dyDescent="0.2">
      <c r="A555" s="40"/>
      <c r="B555" s="89"/>
      <c r="C555" s="40"/>
      <c r="D555" s="40" t="s">
        <v>1455</v>
      </c>
      <c r="E555" s="41"/>
      <c r="F555" s="42"/>
      <c r="G555" s="42"/>
      <c r="H555" s="42"/>
      <c r="I555" s="44"/>
      <c r="J555" s="43"/>
      <c r="K555" s="44"/>
      <c r="L555" s="43"/>
      <c r="M555" s="44">
        <f>SUM(ED545:ED558)+SUM(EE545:EE558)+SUM(EF545:EF558)+SUM(EG545:EG558)+SUM(EH545:EH558)</f>
        <v>326.39999999999998</v>
      </c>
      <c r="O555" s="94"/>
      <c r="P555" s="94"/>
    </row>
    <row r="556" spans="1:173" ht="14.25" x14ac:dyDescent="0.2">
      <c r="A556" s="40"/>
      <c r="B556" s="89"/>
      <c r="C556" s="40" t="s">
        <v>186</v>
      </c>
      <c r="D556" s="40" t="s">
        <v>1456</v>
      </c>
      <c r="E556" s="41" t="s">
        <v>1316</v>
      </c>
      <c r="F556" s="42">
        <f>Source!BZ117</f>
        <v>102</v>
      </c>
      <c r="G556" s="42"/>
      <c r="H556" s="42">
        <f>Source!AT117</f>
        <v>102</v>
      </c>
      <c r="I556" s="44"/>
      <c r="J556" s="43"/>
      <c r="K556" s="44"/>
      <c r="L556" s="43"/>
      <c r="M556" s="44">
        <f>SUM(EL545:EL558)</f>
        <v>332.93</v>
      </c>
      <c r="O556" s="94"/>
      <c r="P556" s="94"/>
    </row>
    <row r="557" spans="1:173" ht="14.25" x14ac:dyDescent="0.2">
      <c r="A557" s="46"/>
      <c r="B557" s="90"/>
      <c r="C557" s="46" t="s">
        <v>187</v>
      </c>
      <c r="D557" s="46" t="s">
        <v>1457</v>
      </c>
      <c r="E557" s="47" t="s">
        <v>1316</v>
      </c>
      <c r="F557" s="48">
        <f>Source!CA117</f>
        <v>54</v>
      </c>
      <c r="G557" s="48"/>
      <c r="H557" s="48">
        <f>Source!AU117</f>
        <v>54</v>
      </c>
      <c r="I557" s="49"/>
      <c r="J557" s="50"/>
      <c r="K557" s="49"/>
      <c r="L557" s="50"/>
      <c r="M557" s="49">
        <f>SUM(EM545:EM558)</f>
        <v>176.26</v>
      </c>
      <c r="O557" s="94"/>
      <c r="P557" s="94"/>
    </row>
    <row r="558" spans="1:173" ht="15" x14ac:dyDescent="0.2">
      <c r="B558" s="85">
        <v>52</v>
      </c>
      <c r="D558" s="102" t="s">
        <v>1439</v>
      </c>
      <c r="E558" s="102"/>
      <c r="F558" s="102"/>
      <c r="G558" s="102"/>
      <c r="H558" s="102"/>
      <c r="I558" s="102"/>
      <c r="J558" s="103">
        <f>IF(F545&lt;&gt;0,L558/F545, 0)</f>
        <v>85845</v>
      </c>
      <c r="K558" s="103"/>
      <c r="L558" s="103">
        <f>M547+M549+M556+M557+M550</f>
        <v>858.45</v>
      </c>
      <c r="M558" s="103"/>
      <c r="O558" s="94">
        <f>L558*1.038</f>
        <v>891.07110000000011</v>
      </c>
      <c r="P558" s="94">
        <f>L558*1.0795</f>
        <v>926.696775</v>
      </c>
      <c r="DP558">
        <f>ROUND((Source!AT117/100)*((ROUND(SUMIF(SmtRes!AQ168:'SmtRes'!AQ171,"=1",SmtRes!AD168:'SmtRes'!AD171)*Source!I117, 2)+ROUND(SUMIF(SmtRes!AQ168:'SmtRes'!AQ171,"=1",SmtRes!AC168:'SmtRes'!AC171)*Source!I117, 2))), 2)</f>
        <v>13.74</v>
      </c>
      <c r="DQ558">
        <f>ROUND((Source!AU117/100)*((ROUND(SUMIF(SmtRes!AQ168:'SmtRes'!AQ171,"=1",SmtRes!AD168:'SmtRes'!AD171)*Source!I117, 2)+ROUND(SUMIF(SmtRes!AQ168:'SmtRes'!AQ171,"=1",SmtRes!AC168:'SmtRes'!AC171)*Source!I117, 2))), 2)</f>
        <v>7.27</v>
      </c>
      <c r="DZ558" s="51">
        <f>M547+M549+M556+M557+M550</f>
        <v>858.45</v>
      </c>
      <c r="EA558" s="51">
        <f>M549</f>
        <v>22.86</v>
      </c>
      <c r="EC558" t="s">
        <v>1440</v>
      </c>
      <c r="ED558" s="51">
        <f>M547</f>
        <v>286.2</v>
      </c>
      <c r="EF558" s="51">
        <f>M550</f>
        <v>40.200000000000003</v>
      </c>
      <c r="EH558" t="s">
        <v>1440</v>
      </c>
      <c r="EI558">
        <f>0</f>
        <v>0</v>
      </c>
      <c r="EL558">
        <f>Source!X117</f>
        <v>332.93</v>
      </c>
      <c r="EM558">
        <f>Source!Y117</f>
        <v>176.26</v>
      </c>
      <c r="FP558">
        <v>1</v>
      </c>
    </row>
    <row r="559" spans="1:173" ht="68.25" x14ac:dyDescent="0.2">
      <c r="A559" s="38" t="s">
        <v>282</v>
      </c>
      <c r="B559" s="87"/>
      <c r="C559" s="40" t="s">
        <v>1507</v>
      </c>
      <c r="D559" s="40" t="s">
        <v>1508</v>
      </c>
      <c r="E559" s="41" t="str">
        <f>Source!H118</f>
        <v>100 м</v>
      </c>
      <c r="F559" s="42">
        <f>Source!K118</f>
        <v>0.01</v>
      </c>
      <c r="G559" s="42"/>
      <c r="H559" s="42">
        <f>Source!I118</f>
        <v>0.01</v>
      </c>
      <c r="I559" s="44"/>
      <c r="J559" s="43"/>
      <c r="K559" s="44"/>
      <c r="L559" s="43"/>
      <c r="M559" s="44"/>
      <c r="O559" s="94"/>
      <c r="P559" s="94"/>
    </row>
    <row r="560" spans="1:173" x14ac:dyDescent="0.2">
      <c r="D560" s="55" t="str">
        <f>"Объем: "&amp;Source!I118&amp;"=1/"&amp;"100"</f>
        <v>Объем: 0,01=1/100</v>
      </c>
      <c r="O560" s="94"/>
      <c r="P560" s="94"/>
    </row>
    <row r="561" spans="1:173" ht="15" x14ac:dyDescent="0.2">
      <c r="A561" s="39"/>
      <c r="B561" s="88"/>
      <c r="C561" s="42">
        <v>1</v>
      </c>
      <c r="D561" s="39" t="s">
        <v>1449</v>
      </c>
      <c r="E561" s="41" t="s">
        <v>995</v>
      </c>
      <c r="F561" s="54"/>
      <c r="G561" s="42"/>
      <c r="H561" s="42">
        <f>Source!U118</f>
        <v>0.69799999999999995</v>
      </c>
      <c r="I561" s="42"/>
      <c r="J561" s="42"/>
      <c r="K561" s="42"/>
      <c r="L561" s="42"/>
      <c r="M561" s="53">
        <f>SUM(M562:M562)-SUMIF(FQ562:FQ562, 1, M562:M562)</f>
        <v>443.81</v>
      </c>
      <c r="O561" s="94"/>
      <c r="P561" s="94"/>
    </row>
    <row r="562" spans="1:173" ht="14.25" x14ac:dyDescent="0.2">
      <c r="A562" s="40"/>
      <c r="B562" s="89"/>
      <c r="C562" s="40" t="s">
        <v>1114</v>
      </c>
      <c r="D562" s="40" t="s">
        <v>1115</v>
      </c>
      <c r="E562" s="41" t="s">
        <v>995</v>
      </c>
      <c r="F562" s="42">
        <v>69.8</v>
      </c>
      <c r="G562" s="42"/>
      <c r="H562" s="42">
        <f>SmtRes!CX172</f>
        <v>0.69799999999999995</v>
      </c>
      <c r="I562" s="44"/>
      <c r="J562" s="43"/>
      <c r="K562" s="44">
        <f>SmtRes!CZ172</f>
        <v>635.83000000000004</v>
      </c>
      <c r="L562" s="43"/>
      <c r="M562" s="44">
        <f>SmtRes!DI172</f>
        <v>443.81</v>
      </c>
      <c r="O562" s="94"/>
      <c r="P562" s="94"/>
    </row>
    <row r="563" spans="1:173" ht="15" x14ac:dyDescent="0.2">
      <c r="A563" s="39"/>
      <c r="B563" s="88"/>
      <c r="C563" s="42">
        <v>2</v>
      </c>
      <c r="D563" s="39" t="s">
        <v>1450</v>
      </c>
      <c r="E563" s="41"/>
      <c r="F563" s="54"/>
      <c r="G563" s="42"/>
      <c r="H563" s="42"/>
      <c r="I563" s="42"/>
      <c r="J563" s="42"/>
      <c r="K563" s="42"/>
      <c r="L563" s="42"/>
      <c r="M563" s="53">
        <f>SUM(M564:M568)-SUMIF(FQ564:FQ568, 1, M564:M568)</f>
        <v>10.200000000000003</v>
      </c>
      <c r="O563" s="94"/>
      <c r="P563" s="94"/>
    </row>
    <row r="564" spans="1:173" ht="15" x14ac:dyDescent="0.2">
      <c r="A564" s="39"/>
      <c r="B564" s="88"/>
      <c r="C564" s="42"/>
      <c r="D564" s="39" t="s">
        <v>1453</v>
      </c>
      <c r="E564" s="41" t="s">
        <v>995</v>
      </c>
      <c r="F564" s="54"/>
      <c r="G564" s="42"/>
      <c r="H564" s="42">
        <f>Source!V118</f>
        <v>6.5000000000000006E-3</v>
      </c>
      <c r="I564" s="42"/>
      <c r="J564" s="42"/>
      <c r="K564" s="42"/>
      <c r="L564" s="42"/>
      <c r="M564" s="53">
        <f>SUMIF(FQ565:FQ568, 1, M565:M568)</f>
        <v>6.21</v>
      </c>
      <c r="O564" s="94"/>
      <c r="P564" s="94"/>
      <c r="FQ564">
        <v>1</v>
      </c>
    </row>
    <row r="565" spans="1:173" ht="28.5" x14ac:dyDescent="0.2">
      <c r="A565" s="40"/>
      <c r="B565" s="89"/>
      <c r="C565" s="40" t="s">
        <v>1117</v>
      </c>
      <c r="D565" s="40" t="s">
        <v>1119</v>
      </c>
      <c r="E565" s="41" t="s">
        <v>881</v>
      </c>
      <c r="F565" s="42">
        <v>0.61</v>
      </c>
      <c r="G565" s="42"/>
      <c r="H565" s="42">
        <f>SmtRes!CX174</f>
        <v>6.1000000000000004E-3</v>
      </c>
      <c r="I565" s="44"/>
      <c r="J565" s="43"/>
      <c r="K565" s="44">
        <f>SmtRes!CZ174</f>
        <v>1629.55</v>
      </c>
      <c r="L565" s="43"/>
      <c r="M565" s="44">
        <f>SmtRes!DG174</f>
        <v>9.94</v>
      </c>
      <c r="O565" s="94"/>
      <c r="P565" s="94"/>
    </row>
    <row r="566" spans="1:173" ht="28.5" x14ac:dyDescent="0.2">
      <c r="A566" s="40"/>
      <c r="B566" s="89"/>
      <c r="C566" s="40" t="s">
        <v>1017</v>
      </c>
      <c r="D566" s="40" t="s">
        <v>1463</v>
      </c>
      <c r="E566" s="41" t="s">
        <v>995</v>
      </c>
      <c r="F566" s="42">
        <f>SmtRes!DO174*SmtRes!AT174</f>
        <v>0.61</v>
      </c>
      <c r="G566" s="42"/>
      <c r="H566" s="42">
        <f>ROUND(F566*H559, 7)</f>
        <v>6.1000000000000004E-3</v>
      </c>
      <c r="I566" s="44"/>
      <c r="J566" s="43"/>
      <c r="K566" s="44">
        <f>ROUND(SmtRes!AG174/SmtRes!DO174, 2)</f>
        <v>969.91</v>
      </c>
      <c r="L566" s="43"/>
      <c r="M566" s="44">
        <f>SmtRes!DH174</f>
        <v>5.92</v>
      </c>
      <c r="O566" s="94"/>
      <c r="P566" s="94"/>
      <c r="FQ566">
        <v>1</v>
      </c>
    </row>
    <row r="567" spans="1:173" ht="28.5" x14ac:dyDescent="0.2">
      <c r="A567" s="40"/>
      <c r="B567" s="89"/>
      <c r="C567" s="40" t="s">
        <v>1042</v>
      </c>
      <c r="D567" s="40" t="s">
        <v>1044</v>
      </c>
      <c r="E567" s="41" t="s">
        <v>881</v>
      </c>
      <c r="F567" s="42">
        <v>0.04</v>
      </c>
      <c r="G567" s="42"/>
      <c r="H567" s="42">
        <f>SmtRes!CX175</f>
        <v>4.0000000000000002E-4</v>
      </c>
      <c r="I567" s="44"/>
      <c r="J567" s="43"/>
      <c r="K567" s="44">
        <f>SmtRes!CZ175</f>
        <v>643.29</v>
      </c>
      <c r="L567" s="43"/>
      <c r="M567" s="44">
        <f>SmtRes!DG175</f>
        <v>0.26</v>
      </c>
      <c r="O567" s="94"/>
      <c r="P567" s="94"/>
    </row>
    <row r="568" spans="1:173" ht="28.5" x14ac:dyDescent="0.2">
      <c r="A568" s="40"/>
      <c r="B568" s="89"/>
      <c r="C568" s="40" t="s">
        <v>1006</v>
      </c>
      <c r="D568" s="40" t="s">
        <v>1452</v>
      </c>
      <c r="E568" s="41" t="s">
        <v>995</v>
      </c>
      <c r="F568" s="42">
        <f>SmtRes!DO175*SmtRes!AT175</f>
        <v>0.04</v>
      </c>
      <c r="G568" s="42"/>
      <c r="H568" s="42">
        <f>ROUND(F568*H559, 7)</f>
        <v>4.0000000000000002E-4</v>
      </c>
      <c r="I568" s="44"/>
      <c r="J568" s="43"/>
      <c r="K568" s="44">
        <f>ROUND(SmtRes!AG175/SmtRes!DO175, 2)</f>
        <v>722.05</v>
      </c>
      <c r="L568" s="43"/>
      <c r="M568" s="44">
        <f>SmtRes!DH175</f>
        <v>0.28999999999999998</v>
      </c>
      <c r="O568" s="94"/>
      <c r="P568" s="94"/>
      <c r="FQ568">
        <v>1</v>
      </c>
    </row>
    <row r="569" spans="1:173" ht="15" hidden="1" customHeight="1" x14ac:dyDescent="0.2">
      <c r="A569" s="39"/>
      <c r="B569" s="88"/>
      <c r="C569" s="42">
        <v>4</v>
      </c>
      <c r="D569" s="39" t="s">
        <v>1460</v>
      </c>
      <c r="E569" s="41"/>
      <c r="F569" s="54"/>
      <c r="G569" s="42"/>
      <c r="H569" s="42"/>
      <c r="I569" s="42"/>
      <c r="J569" s="42"/>
      <c r="K569" s="42"/>
      <c r="L569" s="42"/>
      <c r="M569" s="53">
        <f>SUM(M570:M572)-SUMIF(FQ570:FQ572, 1, M570:M572)</f>
        <v>0</v>
      </c>
      <c r="O569" s="94"/>
      <c r="P569" s="94"/>
    </row>
    <row r="570" spans="1:173" ht="14.25" x14ac:dyDescent="0.2">
      <c r="A570" s="40"/>
      <c r="B570" s="89"/>
      <c r="C570" s="40" t="s">
        <v>1149</v>
      </c>
      <c r="D570" s="40" t="s">
        <v>1151</v>
      </c>
      <c r="E570" s="41" t="s">
        <v>747</v>
      </c>
      <c r="F570" s="42">
        <v>1E-3</v>
      </c>
      <c r="G570" s="42">
        <f>ROUND(0,7)</f>
        <v>0</v>
      </c>
      <c r="H570" s="42">
        <f>SmtRes!CX176</f>
        <v>0</v>
      </c>
      <c r="I570" s="44">
        <f>SmtRes!CZ176</f>
        <v>70296.2</v>
      </c>
      <c r="J570" s="43">
        <f>SmtRes!AI176</f>
        <v>1.29</v>
      </c>
      <c r="K570" s="44">
        <f>ROUND(I570*J570, 2)</f>
        <v>90682.1</v>
      </c>
      <c r="L570" s="43"/>
      <c r="M570" s="44">
        <f>SmtRes!DF176</f>
        <v>0</v>
      </c>
      <c r="O570" s="94"/>
      <c r="P570" s="94"/>
    </row>
    <row r="571" spans="1:173" ht="28.5" x14ac:dyDescent="0.2">
      <c r="A571" s="40"/>
      <c r="B571" s="89"/>
      <c r="C571" s="40" t="s">
        <v>1154</v>
      </c>
      <c r="D571" s="40" t="s">
        <v>1156</v>
      </c>
      <c r="E571" s="41" t="s">
        <v>348</v>
      </c>
      <c r="F571" s="42">
        <v>0.06</v>
      </c>
      <c r="G571" s="42">
        <f>ROUND(0,7)</f>
        <v>0</v>
      </c>
      <c r="H571" s="42">
        <f>SmtRes!CX178</f>
        <v>0</v>
      </c>
      <c r="I571" s="44"/>
      <c r="J571" s="43"/>
      <c r="K571" s="44">
        <f>SmtRes!CZ178</f>
        <v>5103.8</v>
      </c>
      <c r="L571" s="43"/>
      <c r="M571" s="44">
        <f>SmtRes!DF178</f>
        <v>0</v>
      </c>
      <c r="O571" s="94"/>
      <c r="P571" s="94"/>
    </row>
    <row r="572" spans="1:173" ht="57" x14ac:dyDescent="0.2">
      <c r="A572" s="40"/>
      <c r="B572" s="89"/>
      <c r="C572" s="40" t="s">
        <v>1159</v>
      </c>
      <c r="D572" s="40" t="s">
        <v>1161</v>
      </c>
      <c r="E572" s="41" t="s">
        <v>348</v>
      </c>
      <c r="F572" s="42">
        <v>0.17</v>
      </c>
      <c r="G572" s="42">
        <f>ROUND(0,7)</f>
        <v>0</v>
      </c>
      <c r="H572" s="42">
        <f>SmtRes!CX180</f>
        <v>0</v>
      </c>
      <c r="I572" s="44">
        <f>SmtRes!CZ180</f>
        <v>10082.68</v>
      </c>
      <c r="J572" s="43">
        <f>SmtRes!AI180</f>
        <v>1.31</v>
      </c>
      <c r="K572" s="44">
        <f>ROUND(I572*J572, 2)</f>
        <v>13208.31</v>
      </c>
      <c r="L572" s="43"/>
      <c r="M572" s="44">
        <f>SmtRes!DF180</f>
        <v>0</v>
      </c>
      <c r="O572" s="94"/>
      <c r="P572" s="94"/>
    </row>
    <row r="573" spans="1:173" ht="14.25" x14ac:dyDescent="0.2">
      <c r="A573" s="40"/>
      <c r="B573" s="89"/>
      <c r="C573" s="40" t="str">
        <f>EtalonRes!I177</f>
        <v>04.1.02.05</v>
      </c>
      <c r="D573" s="40" t="str">
        <f>EtalonRes!K177</f>
        <v>Смеси бетонные тяжелого бетона</v>
      </c>
      <c r="E573" s="41" t="str">
        <f>EtalonRes!O177</f>
        <v>м3</v>
      </c>
      <c r="F573" s="42">
        <f>EtalonRes!X177</f>
        <v>3.9</v>
      </c>
      <c r="G573" s="42">
        <f>ROUND(0,7)</f>
        <v>0</v>
      </c>
      <c r="H573" s="42">
        <f>ROUND(EtalonRes!AG177*Source!I118, 7)</f>
        <v>0</v>
      </c>
      <c r="I573" s="44"/>
      <c r="J573" s="43"/>
      <c r="K573" s="44"/>
      <c r="L573" s="43"/>
      <c r="M573" s="44"/>
      <c r="O573" s="94"/>
      <c r="P573" s="94"/>
    </row>
    <row r="574" spans="1:173" ht="14.25" x14ac:dyDescent="0.2">
      <c r="A574" s="40"/>
      <c r="B574" s="89"/>
      <c r="C574" s="40" t="str">
        <f>EtalonRes!I179</f>
        <v>05.2.03.03</v>
      </c>
      <c r="D574" s="46" t="str">
        <f>EtalonRes!K179</f>
        <v>Камни бортовые бетонные</v>
      </c>
      <c r="E574" s="47" t="str">
        <f>EtalonRes!O179</f>
        <v>м3</v>
      </c>
      <c r="F574" s="48">
        <f>EtalonRes!X179</f>
        <v>0</v>
      </c>
      <c r="G574" s="48">
        <f>ROUND(0,7)</f>
        <v>0</v>
      </c>
      <c r="H574" s="48">
        <f>ROUND(EtalonRes!AG179*Source!I118, 7)</f>
        <v>0</v>
      </c>
      <c r="I574" s="49"/>
      <c r="J574" s="50"/>
      <c r="K574" s="49"/>
      <c r="L574" s="50"/>
      <c r="M574" s="49"/>
      <c r="O574" s="94"/>
      <c r="P574" s="94"/>
    </row>
    <row r="575" spans="1:173" ht="15" x14ac:dyDescent="0.2">
      <c r="A575" s="40"/>
      <c r="B575" s="89"/>
      <c r="C575" s="40"/>
      <c r="D575" s="56" t="s">
        <v>1454</v>
      </c>
      <c r="E575" s="41"/>
      <c r="F575" s="42"/>
      <c r="G575" s="42"/>
      <c r="H575" s="42"/>
      <c r="I575" s="44"/>
      <c r="J575" s="43"/>
      <c r="K575" s="44"/>
      <c r="L575" s="43"/>
      <c r="M575" s="44">
        <f>M561+M563+M564+M569</f>
        <v>460.21999999999997</v>
      </c>
      <c r="O575" s="94"/>
      <c r="P575" s="94"/>
    </row>
    <row r="576" spans="1:173" ht="14.25" x14ac:dyDescent="0.2">
      <c r="A576" s="40"/>
      <c r="B576" s="89"/>
      <c r="C576" s="40"/>
      <c r="D576" s="40" t="s">
        <v>1455</v>
      </c>
      <c r="E576" s="41"/>
      <c r="F576" s="42"/>
      <c r="G576" s="42"/>
      <c r="H576" s="42"/>
      <c r="I576" s="44"/>
      <c r="J576" s="43"/>
      <c r="K576" s="44"/>
      <c r="L576" s="43"/>
      <c r="M576" s="44">
        <f>SUM(ED559:ED579)+SUM(EE559:EE579)+SUM(EF559:EF579)+SUM(EG559:EG579)+SUM(EH559:EH579)</f>
        <v>450.02</v>
      </c>
      <c r="O576" s="94"/>
      <c r="P576" s="94"/>
    </row>
    <row r="577" spans="1:173" ht="42.75" x14ac:dyDescent="0.2">
      <c r="A577" s="40"/>
      <c r="B577" s="89"/>
      <c r="C577" s="40" t="s">
        <v>239</v>
      </c>
      <c r="D577" s="40" t="s">
        <v>1485</v>
      </c>
      <c r="E577" s="41" t="s">
        <v>1316</v>
      </c>
      <c r="F577" s="42">
        <f>Source!BZ118</f>
        <v>113</v>
      </c>
      <c r="G577" s="42"/>
      <c r="H577" s="42">
        <f>Source!AT118</f>
        <v>113</v>
      </c>
      <c r="I577" s="44"/>
      <c r="J577" s="43"/>
      <c r="K577" s="44"/>
      <c r="L577" s="43"/>
      <c r="M577" s="44">
        <f>SUM(EL559:EL579)</f>
        <v>508.52</v>
      </c>
      <c r="O577" s="94"/>
      <c r="P577" s="94"/>
    </row>
    <row r="578" spans="1:173" ht="42.75" x14ac:dyDescent="0.2">
      <c r="A578" s="46"/>
      <c r="B578" s="90"/>
      <c r="C578" s="46" t="s">
        <v>240</v>
      </c>
      <c r="D578" s="46" t="s">
        <v>1486</v>
      </c>
      <c r="E578" s="47" t="s">
        <v>1316</v>
      </c>
      <c r="F578" s="48">
        <f>Source!CA118</f>
        <v>77</v>
      </c>
      <c r="G578" s="48"/>
      <c r="H578" s="48">
        <f>Source!AU118</f>
        <v>77</v>
      </c>
      <c r="I578" s="49"/>
      <c r="J578" s="50"/>
      <c r="K578" s="49"/>
      <c r="L578" s="50"/>
      <c r="M578" s="49">
        <f>SUM(EM559:EM579)</f>
        <v>346.52</v>
      </c>
      <c r="O578" s="94"/>
      <c r="P578" s="94"/>
    </row>
    <row r="579" spans="1:173" ht="15" x14ac:dyDescent="0.2">
      <c r="B579" s="85">
        <v>53</v>
      </c>
      <c r="D579" s="102" t="s">
        <v>1439</v>
      </c>
      <c r="E579" s="102"/>
      <c r="F579" s="102"/>
      <c r="G579" s="102"/>
      <c r="H579" s="102"/>
      <c r="I579" s="102"/>
      <c r="J579" s="103">
        <f>IF(F559&lt;&gt;0,L579/F559, 0)</f>
        <v>131526</v>
      </c>
      <c r="K579" s="103"/>
      <c r="L579" s="103">
        <f>M561+M563+M569+M577+M578+M564</f>
        <v>1315.26</v>
      </c>
      <c r="M579" s="103"/>
      <c r="O579" s="94">
        <f>L579*1.038</f>
        <v>1365.2398800000001</v>
      </c>
      <c r="P579" s="94">
        <f>L579*1.0795</f>
        <v>1419.8231699999999</v>
      </c>
      <c r="DP579">
        <f>ROUND((Source!AT118/100)*((ROUND(SUMIF(SmtRes!AQ172:'SmtRes'!AQ180,"=1",SmtRes!AD172:'SmtRes'!AD180)*Source!I118, 2)+ROUND(SUMIF(SmtRes!AQ172:'SmtRes'!AQ180,"=1",SmtRes!AC172:'SmtRes'!AC180)*Source!I118, 2))), 2)</f>
        <v>26.31</v>
      </c>
      <c r="DQ579">
        <f>ROUND((Source!AU118/100)*((ROUND(SUMIF(SmtRes!AQ172:'SmtRes'!AQ180,"=1",SmtRes!AD172:'SmtRes'!AD180)*Source!I118, 2)+ROUND(SUMIF(SmtRes!AQ172:'SmtRes'!AQ180,"=1",SmtRes!AC172:'SmtRes'!AC180)*Source!I118, 2))), 2)</f>
        <v>17.93</v>
      </c>
      <c r="DZ579" s="51">
        <f>M561+M563+M569+M577+M578+M564</f>
        <v>1315.26</v>
      </c>
      <c r="EA579" s="51">
        <f>M563</f>
        <v>10.200000000000003</v>
      </c>
      <c r="EC579" t="s">
        <v>1440</v>
      </c>
      <c r="ED579" s="51">
        <f>M561</f>
        <v>443.81</v>
      </c>
      <c r="EF579" s="51">
        <f>M564</f>
        <v>6.21</v>
      </c>
      <c r="EH579" t="s">
        <v>1440</v>
      </c>
      <c r="EI579" s="51">
        <f>M569</f>
        <v>0</v>
      </c>
      <c r="EL579">
        <f>Source!X118</f>
        <v>508.52</v>
      </c>
      <c r="EM579">
        <f>Source!Y118</f>
        <v>346.52</v>
      </c>
      <c r="FP579">
        <v>1</v>
      </c>
    </row>
    <row r="580" spans="1:173" ht="54" x14ac:dyDescent="0.2">
      <c r="A580" s="38" t="s">
        <v>287</v>
      </c>
      <c r="B580" s="87"/>
      <c r="C580" s="40" t="s">
        <v>1509</v>
      </c>
      <c r="D580" s="40" t="s">
        <v>1510</v>
      </c>
      <c r="E580" s="41" t="str">
        <f>Source!H119</f>
        <v>100 м</v>
      </c>
      <c r="F580" s="42">
        <f>Source!K119</f>
        <v>0.01</v>
      </c>
      <c r="G580" s="42"/>
      <c r="H580" s="42">
        <f>Source!I119</f>
        <v>0.01</v>
      </c>
      <c r="I580" s="44"/>
      <c r="J580" s="43"/>
      <c r="K580" s="44"/>
      <c r="L580" s="43"/>
      <c r="M580" s="44"/>
      <c r="O580" s="94"/>
      <c r="P580" s="94"/>
    </row>
    <row r="581" spans="1:173" x14ac:dyDescent="0.2">
      <c r="D581" s="55" t="str">
        <f>"Объем: "&amp;Source!I119&amp;"=1/"&amp;"100"</f>
        <v>Объем: 0,01=1/100</v>
      </c>
      <c r="O581" s="94"/>
      <c r="P581" s="94"/>
    </row>
    <row r="582" spans="1:173" ht="15" x14ac:dyDescent="0.2">
      <c r="A582" s="39"/>
      <c r="B582" s="88"/>
      <c r="C582" s="42">
        <v>1</v>
      </c>
      <c r="D582" s="39" t="s">
        <v>1449</v>
      </c>
      <c r="E582" s="41" t="s">
        <v>995</v>
      </c>
      <c r="F582" s="54"/>
      <c r="G582" s="42"/>
      <c r="H582" s="42">
        <f>Source!U119</f>
        <v>0.69799999999999995</v>
      </c>
      <c r="I582" s="42"/>
      <c r="J582" s="42"/>
      <c r="K582" s="42"/>
      <c r="L582" s="42"/>
      <c r="M582" s="53">
        <f>SUM(M583:M583)-SUMIF(FQ583:FQ583, 1, M583:M583)</f>
        <v>443.81</v>
      </c>
      <c r="O582" s="94"/>
      <c r="P582" s="94"/>
    </row>
    <row r="583" spans="1:173" ht="14.25" x14ac:dyDescent="0.2">
      <c r="A583" s="40"/>
      <c r="B583" s="89"/>
      <c r="C583" s="40" t="s">
        <v>1114</v>
      </c>
      <c r="D583" s="40" t="s">
        <v>1115</v>
      </c>
      <c r="E583" s="41" t="s">
        <v>995</v>
      </c>
      <c r="F583" s="42">
        <v>69.8</v>
      </c>
      <c r="G583" s="42"/>
      <c r="H583" s="42">
        <f>SmtRes!CX181</f>
        <v>0.69799999999999995</v>
      </c>
      <c r="I583" s="44"/>
      <c r="J583" s="43"/>
      <c r="K583" s="44">
        <f>SmtRes!CZ181</f>
        <v>635.83000000000004</v>
      </c>
      <c r="L583" s="43"/>
      <c r="M583" s="44">
        <f>SmtRes!DI181</f>
        <v>443.81</v>
      </c>
      <c r="O583" s="94"/>
      <c r="P583" s="94"/>
    </row>
    <row r="584" spans="1:173" ht="15" x14ac:dyDescent="0.2">
      <c r="A584" s="39"/>
      <c r="B584" s="88"/>
      <c r="C584" s="42">
        <v>2</v>
      </c>
      <c r="D584" s="39" t="s">
        <v>1450</v>
      </c>
      <c r="E584" s="41"/>
      <c r="F584" s="54"/>
      <c r="G584" s="42"/>
      <c r="H584" s="42"/>
      <c r="I584" s="42"/>
      <c r="J584" s="42"/>
      <c r="K584" s="42"/>
      <c r="L584" s="42"/>
      <c r="M584" s="53">
        <f>SUM(M585:M589)-SUMIF(FQ585:FQ589, 1, M585:M589)</f>
        <v>10.200000000000003</v>
      </c>
      <c r="O584" s="94"/>
      <c r="P584" s="94"/>
    </row>
    <row r="585" spans="1:173" ht="15" x14ac:dyDescent="0.2">
      <c r="A585" s="39"/>
      <c r="B585" s="88"/>
      <c r="C585" s="42"/>
      <c r="D585" s="39" t="s">
        <v>1453</v>
      </c>
      <c r="E585" s="41" t="s">
        <v>995</v>
      </c>
      <c r="F585" s="54"/>
      <c r="G585" s="42"/>
      <c r="H585" s="42">
        <f>Source!V119</f>
        <v>6.5000000000000006E-3</v>
      </c>
      <c r="I585" s="42"/>
      <c r="J585" s="42"/>
      <c r="K585" s="42"/>
      <c r="L585" s="42"/>
      <c r="M585" s="53">
        <f>SUMIF(FQ586:FQ589, 1, M586:M589)</f>
        <v>6.21</v>
      </c>
      <c r="O585" s="94"/>
      <c r="P585" s="94"/>
      <c r="FQ585">
        <v>1</v>
      </c>
    </row>
    <row r="586" spans="1:173" ht="28.5" x14ac:dyDescent="0.2">
      <c r="A586" s="40"/>
      <c r="B586" s="89"/>
      <c r="C586" s="40" t="s">
        <v>1117</v>
      </c>
      <c r="D586" s="40" t="s">
        <v>1119</v>
      </c>
      <c r="E586" s="41" t="s">
        <v>881</v>
      </c>
      <c r="F586" s="42">
        <v>0.61</v>
      </c>
      <c r="G586" s="42"/>
      <c r="H586" s="42">
        <f>SmtRes!CX183</f>
        <v>6.1000000000000004E-3</v>
      </c>
      <c r="I586" s="44"/>
      <c r="J586" s="43"/>
      <c r="K586" s="44">
        <f>SmtRes!CZ183</f>
        <v>1629.55</v>
      </c>
      <c r="L586" s="43"/>
      <c r="M586" s="44">
        <f>SmtRes!DG183</f>
        <v>9.94</v>
      </c>
      <c r="O586" s="94"/>
      <c r="P586" s="94"/>
    </row>
    <row r="587" spans="1:173" ht="28.5" x14ac:dyDescent="0.2">
      <c r="A587" s="40"/>
      <c r="B587" s="89"/>
      <c r="C587" s="40" t="s">
        <v>1017</v>
      </c>
      <c r="D587" s="40" t="s">
        <v>1463</v>
      </c>
      <c r="E587" s="41" t="s">
        <v>995</v>
      </c>
      <c r="F587" s="42">
        <f>SmtRes!DO183*SmtRes!AT183</f>
        <v>0.61</v>
      </c>
      <c r="G587" s="42"/>
      <c r="H587" s="42">
        <f>ROUND(F587*H580, 7)</f>
        <v>6.1000000000000004E-3</v>
      </c>
      <c r="I587" s="44"/>
      <c r="J587" s="43"/>
      <c r="K587" s="44">
        <f>ROUND(SmtRes!AG183/SmtRes!DO183, 2)</f>
        <v>969.91</v>
      </c>
      <c r="L587" s="43"/>
      <c r="M587" s="44">
        <f>SmtRes!DH183</f>
        <v>5.92</v>
      </c>
      <c r="O587" s="94"/>
      <c r="P587" s="94"/>
      <c r="FQ587">
        <v>1</v>
      </c>
    </row>
    <row r="588" spans="1:173" ht="28.5" x14ac:dyDescent="0.2">
      <c r="A588" s="40"/>
      <c r="B588" s="89"/>
      <c r="C588" s="40" t="s">
        <v>1042</v>
      </c>
      <c r="D588" s="40" t="s">
        <v>1044</v>
      </c>
      <c r="E588" s="41" t="s">
        <v>881</v>
      </c>
      <c r="F588" s="42">
        <v>0.04</v>
      </c>
      <c r="G588" s="42"/>
      <c r="H588" s="42">
        <f>SmtRes!CX184</f>
        <v>4.0000000000000002E-4</v>
      </c>
      <c r="I588" s="44"/>
      <c r="J588" s="43"/>
      <c r="K588" s="44">
        <f>SmtRes!CZ184</f>
        <v>643.29</v>
      </c>
      <c r="L588" s="43"/>
      <c r="M588" s="44">
        <f>SmtRes!DG184</f>
        <v>0.26</v>
      </c>
      <c r="O588" s="94"/>
      <c r="P588" s="94"/>
    </row>
    <row r="589" spans="1:173" ht="28.5" x14ac:dyDescent="0.2">
      <c r="A589" s="40"/>
      <c r="B589" s="89"/>
      <c r="C589" s="40" t="s">
        <v>1006</v>
      </c>
      <c r="D589" s="40" t="s">
        <v>1452</v>
      </c>
      <c r="E589" s="41" t="s">
        <v>995</v>
      </c>
      <c r="F589" s="42">
        <f>SmtRes!DO184*SmtRes!AT184</f>
        <v>0.04</v>
      </c>
      <c r="G589" s="42"/>
      <c r="H589" s="42">
        <f>ROUND(F589*H580, 7)</f>
        <v>4.0000000000000002E-4</v>
      </c>
      <c r="I589" s="44"/>
      <c r="J589" s="43"/>
      <c r="K589" s="44">
        <f>ROUND(SmtRes!AG184/SmtRes!DO184, 2)</f>
        <v>722.05</v>
      </c>
      <c r="L589" s="43"/>
      <c r="M589" s="44">
        <f>SmtRes!DH184</f>
        <v>0.28999999999999998</v>
      </c>
      <c r="O589" s="94"/>
      <c r="P589" s="94"/>
      <c r="FQ589">
        <v>1</v>
      </c>
    </row>
    <row r="590" spans="1:173" ht="15" hidden="1" customHeight="1" x14ac:dyDescent="0.2">
      <c r="A590" s="39"/>
      <c r="B590" s="88"/>
      <c r="C590" s="42">
        <v>4</v>
      </c>
      <c r="D590" s="39" t="s">
        <v>1460</v>
      </c>
      <c r="E590" s="41"/>
      <c r="F590" s="54"/>
      <c r="G590" s="42"/>
      <c r="H590" s="42"/>
      <c r="I590" s="42"/>
      <c r="J590" s="42"/>
      <c r="K590" s="42"/>
      <c r="L590" s="42"/>
      <c r="M590" s="53">
        <f>SUM(M591:M593)-SUMIF(FQ591:FQ593, 1, M591:M593)</f>
        <v>0</v>
      </c>
      <c r="O590" s="94"/>
      <c r="P590" s="94"/>
    </row>
    <row r="591" spans="1:173" ht="14.25" x14ac:dyDescent="0.2">
      <c r="A591" s="40"/>
      <c r="B591" s="89"/>
      <c r="C591" s="40" t="s">
        <v>1149</v>
      </c>
      <c r="D591" s="40" t="s">
        <v>1151</v>
      </c>
      <c r="E591" s="41" t="s">
        <v>747</v>
      </c>
      <c r="F591" s="42">
        <v>1E-3</v>
      </c>
      <c r="G591" s="42">
        <f>ROUND(0,7)</f>
        <v>0</v>
      </c>
      <c r="H591" s="42">
        <f>SmtRes!CX185</f>
        <v>0</v>
      </c>
      <c r="I591" s="44">
        <f>SmtRes!CZ185</f>
        <v>70296.2</v>
      </c>
      <c r="J591" s="43">
        <f>SmtRes!AI185</f>
        <v>1.29</v>
      </c>
      <c r="K591" s="44">
        <f>ROUND(I591*J591, 2)</f>
        <v>90682.1</v>
      </c>
      <c r="L591" s="43"/>
      <c r="M591" s="44">
        <f>SmtRes!DF185</f>
        <v>0</v>
      </c>
      <c r="O591" s="94"/>
      <c r="P591" s="94"/>
    </row>
    <row r="592" spans="1:173" ht="28.5" x14ac:dyDescent="0.2">
      <c r="A592" s="40"/>
      <c r="B592" s="89"/>
      <c r="C592" s="40" t="s">
        <v>1154</v>
      </c>
      <c r="D592" s="40" t="s">
        <v>1156</v>
      </c>
      <c r="E592" s="41" t="s">
        <v>348</v>
      </c>
      <c r="F592" s="42">
        <v>0.06</v>
      </c>
      <c r="G592" s="42">
        <f>ROUND(0,7)</f>
        <v>0</v>
      </c>
      <c r="H592" s="42">
        <f>SmtRes!CX187</f>
        <v>0</v>
      </c>
      <c r="I592" s="44"/>
      <c r="J592" s="43"/>
      <c r="K592" s="44">
        <f>SmtRes!CZ187</f>
        <v>5103.8</v>
      </c>
      <c r="L592" s="43"/>
      <c r="M592" s="44">
        <f>SmtRes!DF187</f>
        <v>0</v>
      </c>
      <c r="O592" s="94"/>
      <c r="P592" s="94"/>
    </row>
    <row r="593" spans="1:173" ht="57" x14ac:dyDescent="0.2">
      <c r="A593" s="40"/>
      <c r="B593" s="89"/>
      <c r="C593" s="40" t="s">
        <v>1159</v>
      </c>
      <c r="D593" s="40" t="s">
        <v>1161</v>
      </c>
      <c r="E593" s="41" t="s">
        <v>348</v>
      </c>
      <c r="F593" s="42">
        <v>0.17</v>
      </c>
      <c r="G593" s="42">
        <f>ROUND(0,7)</f>
        <v>0</v>
      </c>
      <c r="H593" s="42">
        <f>SmtRes!CX189</f>
        <v>0</v>
      </c>
      <c r="I593" s="44">
        <f>SmtRes!CZ189</f>
        <v>10082.68</v>
      </c>
      <c r="J593" s="43">
        <f>SmtRes!AI189</f>
        <v>1.31</v>
      </c>
      <c r="K593" s="44">
        <f>ROUND(I593*J593, 2)</f>
        <v>13208.31</v>
      </c>
      <c r="L593" s="43"/>
      <c r="M593" s="44">
        <f>SmtRes!DF189</f>
        <v>0</v>
      </c>
      <c r="O593" s="94"/>
      <c r="P593" s="94"/>
    </row>
    <row r="594" spans="1:173" ht="14.25" x14ac:dyDescent="0.2">
      <c r="A594" s="40"/>
      <c r="B594" s="89"/>
      <c r="C594" s="40" t="str">
        <f>EtalonRes!I186</f>
        <v>04.1.02.05</v>
      </c>
      <c r="D594" s="40" t="str">
        <f>EtalonRes!K186</f>
        <v>Смеси бетонные тяжелого бетона</v>
      </c>
      <c r="E594" s="41" t="str">
        <f>EtalonRes!O186</f>
        <v>м3</v>
      </c>
      <c r="F594" s="42">
        <f>EtalonRes!X186</f>
        <v>5.9</v>
      </c>
      <c r="G594" s="42">
        <f>ROUND(0,7)</f>
        <v>0</v>
      </c>
      <c r="H594" s="42">
        <f>ROUND(EtalonRes!AG186*Source!I119, 7)</f>
        <v>0</v>
      </c>
      <c r="I594" s="44"/>
      <c r="J594" s="43"/>
      <c r="K594" s="44"/>
      <c r="L594" s="43"/>
      <c r="M594" s="44"/>
      <c r="O594" s="94"/>
      <c r="P594" s="94"/>
    </row>
    <row r="595" spans="1:173" ht="14.25" x14ac:dyDescent="0.2">
      <c r="A595" s="40"/>
      <c r="B595" s="89"/>
      <c r="C595" s="40" t="str">
        <f>EtalonRes!I188</f>
        <v>05.2.03.03</v>
      </c>
      <c r="D595" s="46" t="str">
        <f>EtalonRes!K188</f>
        <v>Камни бортовые бетонные</v>
      </c>
      <c r="E595" s="47" t="str">
        <f>EtalonRes!O188</f>
        <v>м3</v>
      </c>
      <c r="F595" s="48">
        <f>EtalonRes!X188</f>
        <v>0</v>
      </c>
      <c r="G595" s="48">
        <f>ROUND(0,7)</f>
        <v>0</v>
      </c>
      <c r="H595" s="48">
        <f>ROUND(EtalonRes!AG188*Source!I119, 7)</f>
        <v>0</v>
      </c>
      <c r="I595" s="49"/>
      <c r="J595" s="50"/>
      <c r="K595" s="49"/>
      <c r="L595" s="50"/>
      <c r="M595" s="49"/>
      <c r="O595" s="94"/>
      <c r="P595" s="94"/>
    </row>
    <row r="596" spans="1:173" ht="15" x14ac:dyDescent="0.2">
      <c r="A596" s="40"/>
      <c r="B596" s="89"/>
      <c r="C596" s="40"/>
      <c r="D596" s="56" t="s">
        <v>1454</v>
      </c>
      <c r="E596" s="41"/>
      <c r="F596" s="42"/>
      <c r="G596" s="42"/>
      <c r="H596" s="42"/>
      <c r="I596" s="44"/>
      <c r="J596" s="43"/>
      <c r="K596" s="44"/>
      <c r="L596" s="43"/>
      <c r="M596" s="44">
        <f>M582+M584+M585+M590</f>
        <v>460.21999999999997</v>
      </c>
      <c r="O596" s="94"/>
      <c r="P596" s="94"/>
    </row>
    <row r="597" spans="1:173" ht="14.25" x14ac:dyDescent="0.2">
      <c r="A597" s="40"/>
      <c r="B597" s="89"/>
      <c r="C597" s="40"/>
      <c r="D597" s="40" t="s">
        <v>1455</v>
      </c>
      <c r="E597" s="41"/>
      <c r="F597" s="42"/>
      <c r="G597" s="42"/>
      <c r="H597" s="42"/>
      <c r="I597" s="44"/>
      <c r="J597" s="43"/>
      <c r="K597" s="44"/>
      <c r="L597" s="43"/>
      <c r="M597" s="44">
        <f>SUM(ED580:ED600)+SUM(EE580:EE600)+SUM(EF580:EF600)+SUM(EG580:EG600)+SUM(EH580:EH600)</f>
        <v>450.02</v>
      </c>
      <c r="O597" s="94"/>
      <c r="P597" s="94"/>
    </row>
    <row r="598" spans="1:173" ht="42.75" x14ac:dyDescent="0.2">
      <c r="A598" s="40"/>
      <c r="B598" s="89"/>
      <c r="C598" s="40" t="s">
        <v>239</v>
      </c>
      <c r="D598" s="40" t="s">
        <v>1485</v>
      </c>
      <c r="E598" s="41" t="s">
        <v>1316</v>
      </c>
      <c r="F598" s="42">
        <f>Source!BZ119</f>
        <v>113</v>
      </c>
      <c r="G598" s="42"/>
      <c r="H598" s="42">
        <f>Source!AT119</f>
        <v>113</v>
      </c>
      <c r="I598" s="44"/>
      <c r="J598" s="43"/>
      <c r="K598" s="44"/>
      <c r="L598" s="43"/>
      <c r="M598" s="44">
        <f>SUM(EL580:EL600)</f>
        <v>508.52</v>
      </c>
      <c r="O598" s="94"/>
      <c r="P598" s="94"/>
    </row>
    <row r="599" spans="1:173" ht="42.75" x14ac:dyDescent="0.2">
      <c r="A599" s="46"/>
      <c r="B599" s="90"/>
      <c r="C599" s="46" t="s">
        <v>240</v>
      </c>
      <c r="D599" s="46" t="s">
        <v>1486</v>
      </c>
      <c r="E599" s="47" t="s">
        <v>1316</v>
      </c>
      <c r="F599" s="48">
        <f>Source!CA119</f>
        <v>77</v>
      </c>
      <c r="G599" s="48"/>
      <c r="H599" s="48">
        <f>Source!AU119</f>
        <v>77</v>
      </c>
      <c r="I599" s="49"/>
      <c r="J599" s="50"/>
      <c r="K599" s="49"/>
      <c r="L599" s="50"/>
      <c r="M599" s="49">
        <f>SUM(EM580:EM600)</f>
        <v>346.52</v>
      </c>
      <c r="O599" s="94"/>
      <c r="P599" s="94"/>
    </row>
    <row r="600" spans="1:173" ht="15" x14ac:dyDescent="0.2">
      <c r="B600" s="85">
        <v>54</v>
      </c>
      <c r="D600" s="102" t="s">
        <v>1439</v>
      </c>
      <c r="E600" s="102"/>
      <c r="F600" s="102"/>
      <c r="G600" s="102"/>
      <c r="H600" s="102"/>
      <c r="I600" s="102"/>
      <c r="J600" s="103">
        <f>IF(F580&lt;&gt;0,L600/F580, 0)</f>
        <v>131526</v>
      </c>
      <c r="K600" s="103"/>
      <c r="L600" s="103">
        <f>M582+M584+M590+M598+M599+M585</f>
        <v>1315.26</v>
      </c>
      <c r="M600" s="103"/>
      <c r="O600" s="94">
        <f>L600*1.038</f>
        <v>1365.2398800000001</v>
      </c>
      <c r="P600" s="94">
        <f>L600*1.0795</f>
        <v>1419.8231699999999</v>
      </c>
      <c r="DP600">
        <f>ROUND((Source!AT119/100)*((ROUND(SUMIF(SmtRes!AQ181:'SmtRes'!AQ189,"=1",SmtRes!AD181:'SmtRes'!AD189)*Source!I119, 2)+ROUND(SUMIF(SmtRes!AQ181:'SmtRes'!AQ189,"=1",SmtRes!AC181:'SmtRes'!AC189)*Source!I119, 2))), 2)</f>
        <v>26.31</v>
      </c>
      <c r="DQ600">
        <f>ROUND((Source!AU119/100)*((ROUND(SUMIF(SmtRes!AQ181:'SmtRes'!AQ189,"=1",SmtRes!AD181:'SmtRes'!AD189)*Source!I119, 2)+ROUND(SUMIF(SmtRes!AQ181:'SmtRes'!AQ189,"=1",SmtRes!AC181:'SmtRes'!AC189)*Source!I119, 2))), 2)</f>
        <v>17.93</v>
      </c>
      <c r="DZ600" s="51">
        <f>M582+M584+M590+M598+M599+M585</f>
        <v>1315.26</v>
      </c>
      <c r="EA600" s="51">
        <f>M584</f>
        <v>10.200000000000003</v>
      </c>
      <c r="EC600" t="s">
        <v>1440</v>
      </c>
      <c r="ED600" s="51">
        <f>M582</f>
        <v>443.81</v>
      </c>
      <c r="EF600" s="51">
        <f>M585</f>
        <v>6.21</v>
      </c>
      <c r="EH600" t="s">
        <v>1440</v>
      </c>
      <c r="EI600" s="51">
        <f>M590</f>
        <v>0</v>
      </c>
      <c r="EL600">
        <f>Source!X119</f>
        <v>508.52</v>
      </c>
      <c r="EM600">
        <f>Source!Y119</f>
        <v>346.52</v>
      </c>
      <c r="FP600">
        <v>1</v>
      </c>
    </row>
    <row r="601" spans="1:173" ht="68.25" x14ac:dyDescent="0.2">
      <c r="A601" s="38" t="s">
        <v>291</v>
      </c>
      <c r="B601" s="87"/>
      <c r="C601" s="40" t="s">
        <v>1511</v>
      </c>
      <c r="D601" s="40" t="s">
        <v>1512</v>
      </c>
      <c r="E601" s="41" t="str">
        <f>Source!H120</f>
        <v>100 м</v>
      </c>
      <c r="F601" s="42">
        <f>Source!K120</f>
        <v>0.01</v>
      </c>
      <c r="G601" s="42"/>
      <c r="H601" s="42">
        <f>Source!I120</f>
        <v>0.01</v>
      </c>
      <c r="I601" s="44"/>
      <c r="J601" s="43"/>
      <c r="K601" s="44"/>
      <c r="L601" s="43"/>
      <c r="M601" s="44"/>
      <c r="O601" s="94"/>
      <c r="P601" s="94"/>
    </row>
    <row r="602" spans="1:173" x14ac:dyDescent="0.2">
      <c r="D602" s="55" t="str">
        <f>"Объем: "&amp;Source!I120&amp;"=1/"&amp;"100"</f>
        <v>Объем: 0,01=1/100</v>
      </c>
      <c r="O602" s="94"/>
      <c r="P602" s="94"/>
    </row>
    <row r="603" spans="1:173" ht="15" x14ac:dyDescent="0.2">
      <c r="A603" s="39"/>
      <c r="B603" s="88"/>
      <c r="C603" s="42">
        <v>1</v>
      </c>
      <c r="D603" s="39" t="s">
        <v>1449</v>
      </c>
      <c r="E603" s="41" t="s">
        <v>995</v>
      </c>
      <c r="F603" s="54"/>
      <c r="G603" s="42"/>
      <c r="H603" s="42">
        <f>Source!U120</f>
        <v>1</v>
      </c>
      <c r="I603" s="42"/>
      <c r="J603" s="42"/>
      <c r="K603" s="42"/>
      <c r="L603" s="42"/>
      <c r="M603" s="53">
        <f>SUM(M604:M604)-SUMIF(FQ604:FQ604, 1, M604:M604)</f>
        <v>625.04999999999995</v>
      </c>
      <c r="O603" s="94"/>
      <c r="P603" s="94"/>
    </row>
    <row r="604" spans="1:173" ht="14.25" x14ac:dyDescent="0.2">
      <c r="A604" s="40"/>
      <c r="B604" s="89"/>
      <c r="C604" s="40" t="s">
        <v>1088</v>
      </c>
      <c r="D604" s="40" t="s">
        <v>1089</v>
      </c>
      <c r="E604" s="41" t="s">
        <v>995</v>
      </c>
      <c r="F604" s="42">
        <v>100</v>
      </c>
      <c r="G604" s="42"/>
      <c r="H604" s="42">
        <f>SmtRes!CX190</f>
        <v>1</v>
      </c>
      <c r="I604" s="44"/>
      <c r="J604" s="43"/>
      <c r="K604" s="44">
        <f>SmtRes!CZ190</f>
        <v>625.04999999999995</v>
      </c>
      <c r="L604" s="43"/>
      <c r="M604" s="44">
        <f>SmtRes!DI190</f>
        <v>625.04999999999995</v>
      </c>
      <c r="O604" s="94"/>
      <c r="P604" s="94"/>
    </row>
    <row r="605" spans="1:173" ht="15" x14ac:dyDescent="0.2">
      <c r="A605" s="39"/>
      <c r="B605" s="88"/>
      <c r="C605" s="42">
        <v>2</v>
      </c>
      <c r="D605" s="39" t="s">
        <v>1450</v>
      </c>
      <c r="E605" s="41"/>
      <c r="F605" s="54"/>
      <c r="G605" s="42"/>
      <c r="H605" s="42"/>
      <c r="I605" s="42"/>
      <c r="J605" s="42"/>
      <c r="K605" s="42"/>
      <c r="L605" s="42"/>
      <c r="M605" s="53">
        <f>SUM(M606:M610)-SUMIF(FQ606:FQ610, 1, M606:M610)</f>
        <v>10.200000000000003</v>
      </c>
      <c r="O605" s="94"/>
      <c r="P605" s="94"/>
    </row>
    <row r="606" spans="1:173" ht="15" x14ac:dyDescent="0.2">
      <c r="A606" s="39"/>
      <c r="B606" s="88"/>
      <c r="C606" s="42"/>
      <c r="D606" s="39" t="s">
        <v>1453</v>
      </c>
      <c r="E606" s="41" t="s">
        <v>995</v>
      </c>
      <c r="F606" s="54"/>
      <c r="G606" s="42"/>
      <c r="H606" s="42">
        <f>Source!V120</f>
        <v>6.5000000000000006E-3</v>
      </c>
      <c r="I606" s="42"/>
      <c r="J606" s="42"/>
      <c r="K606" s="42"/>
      <c r="L606" s="42"/>
      <c r="M606" s="53">
        <f>SUMIF(FQ607:FQ610, 1, M607:M610)</f>
        <v>6.21</v>
      </c>
      <c r="O606" s="94"/>
      <c r="P606" s="94"/>
      <c r="FQ606">
        <v>1</v>
      </c>
    </row>
    <row r="607" spans="1:173" ht="28.5" x14ac:dyDescent="0.2">
      <c r="A607" s="40"/>
      <c r="B607" s="89"/>
      <c r="C607" s="40" t="s">
        <v>1117</v>
      </c>
      <c r="D607" s="40" t="s">
        <v>1119</v>
      </c>
      <c r="E607" s="41" t="s">
        <v>881</v>
      </c>
      <c r="F607" s="42">
        <v>0.61</v>
      </c>
      <c r="G607" s="42"/>
      <c r="H607" s="42">
        <f>SmtRes!CX192</f>
        <v>6.1000000000000004E-3</v>
      </c>
      <c r="I607" s="44"/>
      <c r="J607" s="43"/>
      <c r="K607" s="44">
        <f>SmtRes!CZ192</f>
        <v>1629.55</v>
      </c>
      <c r="L607" s="43"/>
      <c r="M607" s="44">
        <f>SmtRes!DG192</f>
        <v>9.94</v>
      </c>
      <c r="O607" s="94"/>
      <c r="P607" s="94"/>
    </row>
    <row r="608" spans="1:173" ht="28.5" x14ac:dyDescent="0.2">
      <c r="A608" s="40"/>
      <c r="B608" s="89"/>
      <c r="C608" s="40" t="s">
        <v>1017</v>
      </c>
      <c r="D608" s="40" t="s">
        <v>1463</v>
      </c>
      <c r="E608" s="41" t="s">
        <v>995</v>
      </c>
      <c r="F608" s="42">
        <f>SmtRes!DO192*SmtRes!AT192</f>
        <v>0.61</v>
      </c>
      <c r="G608" s="42"/>
      <c r="H608" s="42">
        <f>ROUND(F608*H601, 7)</f>
        <v>6.1000000000000004E-3</v>
      </c>
      <c r="I608" s="44"/>
      <c r="J608" s="43"/>
      <c r="K608" s="44">
        <f>ROUND(SmtRes!AG192/SmtRes!DO192, 2)</f>
        <v>969.91</v>
      </c>
      <c r="L608" s="43"/>
      <c r="M608" s="44">
        <f>SmtRes!DH192</f>
        <v>5.92</v>
      </c>
      <c r="O608" s="94"/>
      <c r="P608" s="94"/>
      <c r="FQ608">
        <v>1</v>
      </c>
    </row>
    <row r="609" spans="1:173" ht="28.5" x14ac:dyDescent="0.2">
      <c r="A609" s="40"/>
      <c r="B609" s="89"/>
      <c r="C609" s="40" t="s">
        <v>1042</v>
      </c>
      <c r="D609" s="40" t="s">
        <v>1044</v>
      </c>
      <c r="E609" s="41" t="s">
        <v>881</v>
      </c>
      <c r="F609" s="42">
        <v>0.04</v>
      </c>
      <c r="G609" s="42"/>
      <c r="H609" s="42">
        <f>SmtRes!CX193</f>
        <v>4.0000000000000002E-4</v>
      </c>
      <c r="I609" s="44"/>
      <c r="J609" s="43"/>
      <c r="K609" s="44">
        <f>SmtRes!CZ193</f>
        <v>643.29</v>
      </c>
      <c r="L609" s="43"/>
      <c r="M609" s="44">
        <f>SmtRes!DG193</f>
        <v>0.26</v>
      </c>
      <c r="O609" s="94"/>
      <c r="P609" s="94"/>
    </row>
    <row r="610" spans="1:173" ht="28.5" x14ac:dyDescent="0.2">
      <c r="A610" s="40"/>
      <c r="B610" s="89"/>
      <c r="C610" s="40" t="s">
        <v>1006</v>
      </c>
      <c r="D610" s="40" t="s">
        <v>1452</v>
      </c>
      <c r="E610" s="41" t="s">
        <v>995</v>
      </c>
      <c r="F610" s="42">
        <f>SmtRes!DO193*SmtRes!AT193</f>
        <v>0.04</v>
      </c>
      <c r="G610" s="42"/>
      <c r="H610" s="42">
        <f>ROUND(F610*H601, 7)</f>
        <v>4.0000000000000002E-4</v>
      </c>
      <c r="I610" s="44"/>
      <c r="J610" s="43"/>
      <c r="K610" s="44">
        <f>ROUND(SmtRes!AG193/SmtRes!DO193, 2)</f>
        <v>722.05</v>
      </c>
      <c r="L610" s="43"/>
      <c r="M610" s="44">
        <f>SmtRes!DH193</f>
        <v>0.28999999999999998</v>
      </c>
      <c r="O610" s="94"/>
      <c r="P610" s="94"/>
      <c r="FQ610">
        <v>1</v>
      </c>
    </row>
    <row r="611" spans="1:173" ht="15" hidden="1" customHeight="1" x14ac:dyDescent="0.2">
      <c r="A611" s="39"/>
      <c r="B611" s="88"/>
      <c r="C611" s="42">
        <v>4</v>
      </c>
      <c r="D611" s="39" t="s">
        <v>1460</v>
      </c>
      <c r="E611" s="41"/>
      <c r="F611" s="54"/>
      <c r="G611" s="42"/>
      <c r="H611" s="42"/>
      <c r="I611" s="42"/>
      <c r="J611" s="42"/>
      <c r="K611" s="42"/>
      <c r="L611" s="42"/>
      <c r="M611" s="53">
        <f>SUM(M612:M614)-SUMIF(FQ612:FQ614, 1, M612:M614)</f>
        <v>0</v>
      </c>
      <c r="O611" s="94"/>
      <c r="P611" s="94"/>
    </row>
    <row r="612" spans="1:173" ht="14.25" x14ac:dyDescent="0.2">
      <c r="A612" s="40"/>
      <c r="B612" s="89"/>
      <c r="C612" s="40" t="s">
        <v>1149</v>
      </c>
      <c r="D612" s="40" t="s">
        <v>1151</v>
      </c>
      <c r="E612" s="41" t="s">
        <v>747</v>
      </c>
      <c r="F612" s="42">
        <v>1E-3</v>
      </c>
      <c r="G612" s="42">
        <f>ROUND(0,7)</f>
        <v>0</v>
      </c>
      <c r="H612" s="42">
        <f>SmtRes!CX194</f>
        <v>0</v>
      </c>
      <c r="I612" s="44">
        <f>SmtRes!CZ194</f>
        <v>70296.2</v>
      </c>
      <c r="J612" s="43">
        <f>SmtRes!AI194</f>
        <v>1.29</v>
      </c>
      <c r="K612" s="44">
        <f>ROUND(I612*J612, 2)</f>
        <v>90682.1</v>
      </c>
      <c r="L612" s="43"/>
      <c r="M612" s="44">
        <f>SmtRes!DF194</f>
        <v>0</v>
      </c>
      <c r="O612" s="94"/>
      <c r="P612" s="94"/>
    </row>
    <row r="613" spans="1:173" ht="28.5" x14ac:dyDescent="0.2">
      <c r="A613" s="40"/>
      <c r="B613" s="89"/>
      <c r="C613" s="40" t="s">
        <v>1154</v>
      </c>
      <c r="D613" s="40" t="s">
        <v>1156</v>
      </c>
      <c r="E613" s="41" t="s">
        <v>348</v>
      </c>
      <c r="F613" s="42">
        <v>0.06</v>
      </c>
      <c r="G613" s="42">
        <f>ROUND(0,7)</f>
        <v>0</v>
      </c>
      <c r="H613" s="42">
        <f>SmtRes!CX196</f>
        <v>0</v>
      </c>
      <c r="I613" s="44"/>
      <c r="J613" s="43"/>
      <c r="K613" s="44">
        <f>SmtRes!CZ196</f>
        <v>5103.8</v>
      </c>
      <c r="L613" s="43"/>
      <c r="M613" s="44">
        <f>SmtRes!DF196</f>
        <v>0</v>
      </c>
      <c r="O613" s="94"/>
      <c r="P613" s="94"/>
    </row>
    <row r="614" spans="1:173" ht="57" x14ac:dyDescent="0.2">
      <c r="A614" s="40"/>
      <c r="B614" s="89"/>
      <c r="C614" s="40" t="s">
        <v>1159</v>
      </c>
      <c r="D614" s="40" t="s">
        <v>1161</v>
      </c>
      <c r="E614" s="41" t="s">
        <v>348</v>
      </c>
      <c r="F614" s="42">
        <v>0.17</v>
      </c>
      <c r="G614" s="42">
        <f>ROUND(0,7)</f>
        <v>0</v>
      </c>
      <c r="H614" s="42">
        <f>SmtRes!CX197</f>
        <v>0</v>
      </c>
      <c r="I614" s="44">
        <f>SmtRes!CZ197</f>
        <v>10082.68</v>
      </c>
      <c r="J614" s="43">
        <f>SmtRes!AI197</f>
        <v>1.31</v>
      </c>
      <c r="K614" s="44">
        <f>ROUND(I614*J614, 2)</f>
        <v>13208.31</v>
      </c>
      <c r="L614" s="43"/>
      <c r="M614" s="44">
        <f>SmtRes!DF197</f>
        <v>0</v>
      </c>
      <c r="O614" s="94"/>
      <c r="P614" s="94"/>
    </row>
    <row r="615" spans="1:173" ht="14.25" x14ac:dyDescent="0.2">
      <c r="A615" s="40"/>
      <c r="B615" s="89"/>
      <c r="C615" s="40" t="str">
        <f>EtalonRes!I195</f>
        <v>04.1.02.05</v>
      </c>
      <c r="D615" s="40" t="str">
        <f>EtalonRes!K195</f>
        <v>Смеси бетонные тяжелого бетона</v>
      </c>
      <c r="E615" s="41" t="str">
        <f>EtalonRes!O195</f>
        <v>м3</v>
      </c>
      <c r="F615" s="42">
        <f>EtalonRes!X195</f>
        <v>3.9</v>
      </c>
      <c r="G615" s="42">
        <f>ROUND(0,7)</f>
        <v>0</v>
      </c>
      <c r="H615" s="42">
        <f>ROUND(EtalonRes!AG195*Source!I120, 7)</f>
        <v>0</v>
      </c>
      <c r="I615" s="44"/>
      <c r="J615" s="43"/>
      <c r="K615" s="44"/>
      <c r="L615" s="43"/>
      <c r="M615" s="44"/>
      <c r="O615" s="94"/>
      <c r="P615" s="94"/>
    </row>
    <row r="616" spans="1:173" ht="14.25" x14ac:dyDescent="0.2">
      <c r="A616" s="40"/>
      <c r="B616" s="89"/>
      <c r="C616" s="40" t="str">
        <f>EtalonRes!I198</f>
        <v>13.2.03.02</v>
      </c>
      <c r="D616" s="46" t="str">
        <f>EtalonRes!K198</f>
        <v>Камни бортовые из горных пород</v>
      </c>
      <c r="E616" s="47" t="str">
        <f>EtalonRes!O198</f>
        <v>м</v>
      </c>
      <c r="F616" s="48">
        <f>EtalonRes!X198</f>
        <v>100</v>
      </c>
      <c r="G616" s="48">
        <f>ROUND(0,7)</f>
        <v>0</v>
      </c>
      <c r="H616" s="48">
        <f>ROUND(EtalonRes!AG198*Source!I120, 7)</f>
        <v>0</v>
      </c>
      <c r="I616" s="49"/>
      <c r="J616" s="50"/>
      <c r="K616" s="49"/>
      <c r="L616" s="50"/>
      <c r="M616" s="49"/>
      <c r="O616" s="94"/>
      <c r="P616" s="94"/>
    </row>
    <row r="617" spans="1:173" ht="15" x14ac:dyDescent="0.2">
      <c r="A617" s="40"/>
      <c r="B617" s="89"/>
      <c r="C617" s="40"/>
      <c r="D617" s="56" t="s">
        <v>1454</v>
      </c>
      <c r="E617" s="41"/>
      <c r="F617" s="42"/>
      <c r="G617" s="42"/>
      <c r="H617" s="42"/>
      <c r="I617" s="44"/>
      <c r="J617" s="43"/>
      <c r="K617" s="44"/>
      <c r="L617" s="43"/>
      <c r="M617" s="44">
        <f>M603+M605+M606+M611</f>
        <v>641.46</v>
      </c>
      <c r="O617" s="94"/>
      <c r="P617" s="94"/>
    </row>
    <row r="618" spans="1:173" ht="14.25" x14ac:dyDescent="0.2">
      <c r="A618" s="40"/>
      <c r="B618" s="89"/>
      <c r="C618" s="40"/>
      <c r="D618" s="40" t="s">
        <v>1455</v>
      </c>
      <c r="E618" s="41"/>
      <c r="F618" s="42"/>
      <c r="G618" s="42"/>
      <c r="H618" s="42"/>
      <c r="I618" s="44"/>
      <c r="J618" s="43"/>
      <c r="K618" s="44"/>
      <c r="L618" s="43"/>
      <c r="M618" s="44">
        <f>SUM(ED601:ED621)+SUM(EE601:EE621)+SUM(EF601:EF621)+SUM(EG601:EG621)+SUM(EH601:EH621)</f>
        <v>631.26</v>
      </c>
      <c r="O618" s="94"/>
      <c r="P618" s="94"/>
    </row>
    <row r="619" spans="1:173" ht="42.75" x14ac:dyDescent="0.2">
      <c r="A619" s="40"/>
      <c r="B619" s="89"/>
      <c r="C619" s="40" t="s">
        <v>239</v>
      </c>
      <c r="D619" s="40" t="s">
        <v>1485</v>
      </c>
      <c r="E619" s="41" t="s">
        <v>1316</v>
      </c>
      <c r="F619" s="42">
        <f>Source!BZ120</f>
        <v>113</v>
      </c>
      <c r="G619" s="42"/>
      <c r="H619" s="42">
        <f>Source!AT120</f>
        <v>113</v>
      </c>
      <c r="I619" s="44"/>
      <c r="J619" s="43"/>
      <c r="K619" s="44"/>
      <c r="L619" s="43"/>
      <c r="M619" s="44">
        <f>SUM(EL601:EL621)</f>
        <v>713.32</v>
      </c>
      <c r="O619" s="94"/>
      <c r="P619" s="94"/>
    </row>
    <row r="620" spans="1:173" ht="42.75" x14ac:dyDescent="0.2">
      <c r="A620" s="46"/>
      <c r="B620" s="90"/>
      <c r="C620" s="46" t="s">
        <v>240</v>
      </c>
      <c r="D620" s="46" t="s">
        <v>1486</v>
      </c>
      <c r="E620" s="47" t="s">
        <v>1316</v>
      </c>
      <c r="F620" s="48">
        <f>Source!CA120</f>
        <v>77</v>
      </c>
      <c r="G620" s="48"/>
      <c r="H620" s="48">
        <f>Source!AU120</f>
        <v>77</v>
      </c>
      <c r="I620" s="49"/>
      <c r="J620" s="50"/>
      <c r="K620" s="49"/>
      <c r="L620" s="50"/>
      <c r="M620" s="49">
        <f>SUM(EM601:EM621)</f>
        <v>486.07</v>
      </c>
      <c r="O620" s="94"/>
      <c r="P620" s="94"/>
    </row>
    <row r="621" spans="1:173" ht="15" x14ac:dyDescent="0.2">
      <c r="B621" s="85">
        <v>55</v>
      </c>
      <c r="D621" s="102" t="s">
        <v>1439</v>
      </c>
      <c r="E621" s="102"/>
      <c r="F621" s="102"/>
      <c r="G621" s="102"/>
      <c r="H621" s="102"/>
      <c r="I621" s="102"/>
      <c r="J621" s="103">
        <f>IF(F601&lt;&gt;0,L621/F601, 0)</f>
        <v>184085</v>
      </c>
      <c r="K621" s="103"/>
      <c r="L621" s="103">
        <f>M603+M605+M611+M619+M620+M606</f>
        <v>1840.8500000000001</v>
      </c>
      <c r="M621" s="103"/>
      <c r="O621" s="94">
        <f>L621*1.038</f>
        <v>1910.8023000000003</v>
      </c>
      <c r="P621" s="94">
        <f>L621*1.0795</f>
        <v>1987.1975749999999</v>
      </c>
      <c r="DP621">
        <f>ROUND((Source!AT120/100)*((ROUND(SUMIF(SmtRes!AQ190:'SmtRes'!AQ198,"=1",SmtRes!AD190:'SmtRes'!AD198)*Source!I120, 2)+ROUND(SUMIF(SmtRes!AQ190:'SmtRes'!AQ198,"=1",SmtRes!AC190:'SmtRes'!AC198)*Source!I120, 2))), 2)</f>
        <v>26.18</v>
      </c>
      <c r="DQ621">
        <f>ROUND((Source!AU120/100)*((ROUND(SUMIF(SmtRes!AQ190:'SmtRes'!AQ198,"=1",SmtRes!AD190:'SmtRes'!AD198)*Source!I120, 2)+ROUND(SUMIF(SmtRes!AQ190:'SmtRes'!AQ198,"=1",SmtRes!AC190:'SmtRes'!AC198)*Source!I120, 2))), 2)</f>
        <v>17.84</v>
      </c>
      <c r="DZ621" s="51">
        <f>M603+M605+M611+M619+M620+M606</f>
        <v>1840.8500000000001</v>
      </c>
      <c r="EA621" s="51">
        <f>M605</f>
        <v>10.200000000000003</v>
      </c>
      <c r="EC621" t="s">
        <v>1440</v>
      </c>
      <c r="ED621" s="51">
        <f>M603</f>
        <v>625.04999999999995</v>
      </c>
      <c r="EF621" s="51">
        <f>M606</f>
        <v>6.21</v>
      </c>
      <c r="EH621" t="s">
        <v>1440</v>
      </c>
      <c r="EI621" s="51">
        <f>M611</f>
        <v>0</v>
      </c>
      <c r="EL621">
        <f>Source!X120</f>
        <v>713.32</v>
      </c>
      <c r="EM621">
        <f>Source!Y120</f>
        <v>486.07</v>
      </c>
      <c r="FP621">
        <v>1</v>
      </c>
    </row>
    <row r="622" spans="1:173" ht="54" x14ac:dyDescent="0.2">
      <c r="A622" s="38" t="s">
        <v>295</v>
      </c>
      <c r="B622" s="87"/>
      <c r="C622" s="40" t="s">
        <v>1513</v>
      </c>
      <c r="D622" s="40" t="s">
        <v>1514</v>
      </c>
      <c r="E622" s="41" t="str">
        <f>Source!H121</f>
        <v>100 м</v>
      </c>
      <c r="F622" s="42">
        <f>Source!K121</f>
        <v>0.01</v>
      </c>
      <c r="G622" s="42"/>
      <c r="H622" s="42">
        <f>Source!I121</f>
        <v>0.01</v>
      </c>
      <c r="I622" s="44"/>
      <c r="J622" s="43"/>
      <c r="K622" s="44"/>
      <c r="L622" s="43"/>
      <c r="M622" s="44"/>
      <c r="O622" s="94"/>
      <c r="P622" s="94"/>
    </row>
    <row r="623" spans="1:173" x14ac:dyDescent="0.2">
      <c r="D623" s="55" t="str">
        <f>"Объем: "&amp;Source!I121&amp;"=1/"&amp;"100"</f>
        <v>Объем: 0,01=1/100</v>
      </c>
      <c r="O623" s="94"/>
      <c r="P623" s="94"/>
    </row>
    <row r="624" spans="1:173" ht="15" x14ac:dyDescent="0.2">
      <c r="A624" s="39"/>
      <c r="B624" s="88"/>
      <c r="C624" s="42">
        <v>1</v>
      </c>
      <c r="D624" s="39" t="s">
        <v>1449</v>
      </c>
      <c r="E624" s="41" t="s">
        <v>995</v>
      </c>
      <c r="F624" s="54"/>
      <c r="G624" s="42"/>
      <c r="H624" s="42">
        <f>Source!U121</f>
        <v>1</v>
      </c>
      <c r="I624" s="42"/>
      <c r="J624" s="42"/>
      <c r="K624" s="42"/>
      <c r="L624" s="42"/>
      <c r="M624" s="53">
        <f>SUM(M625:M625)-SUMIF(FQ625:FQ625, 1, M625:M625)</f>
        <v>625.04999999999995</v>
      </c>
      <c r="O624" s="94"/>
      <c r="P624" s="94"/>
    </row>
    <row r="625" spans="1:173" ht="14.25" x14ac:dyDescent="0.2">
      <c r="A625" s="40"/>
      <c r="B625" s="89"/>
      <c r="C625" s="40" t="s">
        <v>1088</v>
      </c>
      <c r="D625" s="40" t="s">
        <v>1089</v>
      </c>
      <c r="E625" s="41" t="s">
        <v>995</v>
      </c>
      <c r="F625" s="42">
        <v>100</v>
      </c>
      <c r="G625" s="42"/>
      <c r="H625" s="42">
        <f>SmtRes!CX199</f>
        <v>1</v>
      </c>
      <c r="I625" s="44"/>
      <c r="J625" s="43"/>
      <c r="K625" s="44">
        <f>SmtRes!CZ199</f>
        <v>625.04999999999995</v>
      </c>
      <c r="L625" s="43"/>
      <c r="M625" s="44">
        <f>SmtRes!DI199</f>
        <v>625.04999999999995</v>
      </c>
      <c r="O625" s="94"/>
      <c r="P625" s="94"/>
    </row>
    <row r="626" spans="1:173" ht="15" x14ac:dyDescent="0.2">
      <c r="A626" s="39"/>
      <c r="B626" s="88"/>
      <c r="C626" s="42">
        <v>2</v>
      </c>
      <c r="D626" s="39" t="s">
        <v>1450</v>
      </c>
      <c r="E626" s="41"/>
      <c r="F626" s="54"/>
      <c r="G626" s="42"/>
      <c r="H626" s="42"/>
      <c r="I626" s="42"/>
      <c r="J626" s="42"/>
      <c r="K626" s="42"/>
      <c r="L626" s="42"/>
      <c r="M626" s="53">
        <f>SUM(M627:M631)-SUMIF(FQ627:FQ631, 1, M627:M631)</f>
        <v>10.200000000000003</v>
      </c>
      <c r="O626" s="94"/>
      <c r="P626" s="94"/>
    </row>
    <row r="627" spans="1:173" ht="15" x14ac:dyDescent="0.2">
      <c r="A627" s="39"/>
      <c r="B627" s="88"/>
      <c r="C627" s="42"/>
      <c r="D627" s="39" t="s">
        <v>1453</v>
      </c>
      <c r="E627" s="41" t="s">
        <v>995</v>
      </c>
      <c r="F627" s="54"/>
      <c r="G627" s="42"/>
      <c r="H627" s="42">
        <f>Source!V121</f>
        <v>6.5000000000000006E-3</v>
      </c>
      <c r="I627" s="42"/>
      <c r="J627" s="42"/>
      <c r="K627" s="42"/>
      <c r="L627" s="42"/>
      <c r="M627" s="53">
        <f>SUMIF(FQ628:FQ631, 1, M628:M631)</f>
        <v>6.21</v>
      </c>
      <c r="O627" s="94"/>
      <c r="P627" s="94"/>
      <c r="FQ627">
        <v>1</v>
      </c>
    </row>
    <row r="628" spans="1:173" ht="28.5" x14ac:dyDescent="0.2">
      <c r="A628" s="40"/>
      <c r="B628" s="89"/>
      <c r="C628" s="40" t="s">
        <v>1117</v>
      </c>
      <c r="D628" s="40" t="s">
        <v>1119</v>
      </c>
      <c r="E628" s="41" t="s">
        <v>881</v>
      </c>
      <c r="F628" s="42">
        <v>0.61</v>
      </c>
      <c r="G628" s="42"/>
      <c r="H628" s="42">
        <f>SmtRes!CX201</f>
        <v>6.1000000000000004E-3</v>
      </c>
      <c r="I628" s="44"/>
      <c r="J628" s="43"/>
      <c r="K628" s="44">
        <f>SmtRes!CZ201</f>
        <v>1629.55</v>
      </c>
      <c r="L628" s="43"/>
      <c r="M628" s="44">
        <f>SmtRes!DG201</f>
        <v>9.94</v>
      </c>
      <c r="O628" s="94"/>
      <c r="P628" s="94"/>
    </row>
    <row r="629" spans="1:173" ht="28.5" x14ac:dyDescent="0.2">
      <c r="A629" s="40"/>
      <c r="B629" s="89"/>
      <c r="C629" s="40" t="s">
        <v>1017</v>
      </c>
      <c r="D629" s="40" t="s">
        <v>1463</v>
      </c>
      <c r="E629" s="41" t="s">
        <v>995</v>
      </c>
      <c r="F629" s="42">
        <f>SmtRes!DO201*SmtRes!AT201</f>
        <v>0.61</v>
      </c>
      <c r="G629" s="42"/>
      <c r="H629" s="42">
        <f>ROUND(F629*H622, 7)</f>
        <v>6.1000000000000004E-3</v>
      </c>
      <c r="I629" s="44"/>
      <c r="J629" s="43"/>
      <c r="K629" s="44">
        <f>ROUND(SmtRes!AG201/SmtRes!DO201, 2)</f>
        <v>969.91</v>
      </c>
      <c r="L629" s="43"/>
      <c r="M629" s="44">
        <f>SmtRes!DH201</f>
        <v>5.92</v>
      </c>
      <c r="O629" s="94"/>
      <c r="P629" s="94"/>
      <c r="FQ629">
        <v>1</v>
      </c>
    </row>
    <row r="630" spans="1:173" ht="28.5" x14ac:dyDescent="0.2">
      <c r="A630" s="40"/>
      <c r="B630" s="89"/>
      <c r="C630" s="40" t="s">
        <v>1042</v>
      </c>
      <c r="D630" s="40" t="s">
        <v>1044</v>
      </c>
      <c r="E630" s="41" t="s">
        <v>881</v>
      </c>
      <c r="F630" s="42">
        <v>0.04</v>
      </c>
      <c r="G630" s="42"/>
      <c r="H630" s="42">
        <f>SmtRes!CX202</f>
        <v>4.0000000000000002E-4</v>
      </c>
      <c r="I630" s="44"/>
      <c r="J630" s="43"/>
      <c r="K630" s="44">
        <f>SmtRes!CZ202</f>
        <v>643.29</v>
      </c>
      <c r="L630" s="43"/>
      <c r="M630" s="44">
        <f>SmtRes!DG202</f>
        <v>0.26</v>
      </c>
      <c r="O630" s="94"/>
      <c r="P630" s="94"/>
    </row>
    <row r="631" spans="1:173" ht="28.5" x14ac:dyDescent="0.2">
      <c r="A631" s="40"/>
      <c r="B631" s="89"/>
      <c r="C631" s="40" t="s">
        <v>1006</v>
      </c>
      <c r="D631" s="40" t="s">
        <v>1452</v>
      </c>
      <c r="E631" s="41" t="s">
        <v>995</v>
      </c>
      <c r="F631" s="42">
        <f>SmtRes!DO202*SmtRes!AT202</f>
        <v>0.04</v>
      </c>
      <c r="G631" s="42"/>
      <c r="H631" s="42">
        <f>ROUND(F631*H622, 7)</f>
        <v>4.0000000000000002E-4</v>
      </c>
      <c r="I631" s="44"/>
      <c r="J631" s="43"/>
      <c r="K631" s="44">
        <f>ROUND(SmtRes!AG202/SmtRes!DO202, 2)</f>
        <v>722.05</v>
      </c>
      <c r="L631" s="43"/>
      <c r="M631" s="44">
        <f>SmtRes!DH202</f>
        <v>0.28999999999999998</v>
      </c>
      <c r="O631" s="94"/>
      <c r="P631" s="94"/>
      <c r="FQ631">
        <v>1</v>
      </c>
    </row>
    <row r="632" spans="1:173" ht="15" hidden="1" customHeight="1" x14ac:dyDescent="0.2">
      <c r="A632" s="39"/>
      <c r="B632" s="88"/>
      <c r="C632" s="42">
        <v>4</v>
      </c>
      <c r="D632" s="39" t="s">
        <v>1460</v>
      </c>
      <c r="E632" s="41"/>
      <c r="F632" s="54"/>
      <c r="G632" s="42"/>
      <c r="H632" s="42"/>
      <c r="I632" s="42"/>
      <c r="J632" s="42"/>
      <c r="K632" s="42"/>
      <c r="L632" s="42"/>
      <c r="M632" s="53">
        <f>SUM(M633:M635)-SUMIF(FQ633:FQ635, 1, M633:M635)</f>
        <v>0</v>
      </c>
      <c r="O632" s="94"/>
      <c r="P632" s="94"/>
    </row>
    <row r="633" spans="1:173" ht="14.25" x14ac:dyDescent="0.2">
      <c r="A633" s="40"/>
      <c r="B633" s="89"/>
      <c r="C633" s="40" t="s">
        <v>1149</v>
      </c>
      <c r="D633" s="40" t="s">
        <v>1151</v>
      </c>
      <c r="E633" s="41" t="s">
        <v>747</v>
      </c>
      <c r="F633" s="42">
        <v>1E-3</v>
      </c>
      <c r="G633" s="42">
        <f>ROUND(0,7)</f>
        <v>0</v>
      </c>
      <c r="H633" s="42">
        <f>SmtRes!CX203</f>
        <v>0</v>
      </c>
      <c r="I633" s="44">
        <f>SmtRes!CZ203</f>
        <v>70296.2</v>
      </c>
      <c r="J633" s="43">
        <f>SmtRes!AI203</f>
        <v>1.29</v>
      </c>
      <c r="K633" s="44">
        <f>ROUND(I633*J633, 2)</f>
        <v>90682.1</v>
      </c>
      <c r="L633" s="43"/>
      <c r="M633" s="44">
        <f>SmtRes!DF203</f>
        <v>0</v>
      </c>
      <c r="O633" s="94"/>
      <c r="P633" s="94"/>
    </row>
    <row r="634" spans="1:173" ht="28.5" x14ac:dyDescent="0.2">
      <c r="A634" s="40"/>
      <c r="B634" s="89"/>
      <c r="C634" s="40" t="s">
        <v>1154</v>
      </c>
      <c r="D634" s="40" t="s">
        <v>1156</v>
      </c>
      <c r="E634" s="41" t="s">
        <v>348</v>
      </c>
      <c r="F634" s="42">
        <v>0.06</v>
      </c>
      <c r="G634" s="42">
        <f>ROUND(0,7)</f>
        <v>0</v>
      </c>
      <c r="H634" s="42">
        <f>SmtRes!CX205</f>
        <v>0</v>
      </c>
      <c r="I634" s="44"/>
      <c r="J634" s="43"/>
      <c r="K634" s="44">
        <f>SmtRes!CZ205</f>
        <v>5103.8</v>
      </c>
      <c r="L634" s="43"/>
      <c r="M634" s="44">
        <f>SmtRes!DF205</f>
        <v>0</v>
      </c>
      <c r="O634" s="94"/>
      <c r="P634" s="94"/>
    </row>
    <row r="635" spans="1:173" ht="57" x14ac:dyDescent="0.2">
      <c r="A635" s="40"/>
      <c r="B635" s="89"/>
      <c r="C635" s="40" t="s">
        <v>1159</v>
      </c>
      <c r="D635" s="40" t="s">
        <v>1161</v>
      </c>
      <c r="E635" s="41" t="s">
        <v>348</v>
      </c>
      <c r="F635" s="42">
        <v>0.17</v>
      </c>
      <c r="G635" s="42">
        <f>ROUND(0,7)</f>
        <v>0</v>
      </c>
      <c r="H635" s="42">
        <f>SmtRes!CX206</f>
        <v>0</v>
      </c>
      <c r="I635" s="44">
        <f>SmtRes!CZ206</f>
        <v>10082.68</v>
      </c>
      <c r="J635" s="43">
        <f>SmtRes!AI206</f>
        <v>1.31</v>
      </c>
      <c r="K635" s="44">
        <f>ROUND(I635*J635, 2)</f>
        <v>13208.31</v>
      </c>
      <c r="L635" s="43"/>
      <c r="M635" s="44">
        <f>SmtRes!DF206</f>
        <v>0</v>
      </c>
      <c r="O635" s="94"/>
      <c r="P635" s="94"/>
    </row>
    <row r="636" spans="1:173" ht="14.25" x14ac:dyDescent="0.2">
      <c r="A636" s="40"/>
      <c r="B636" s="89"/>
      <c r="C636" s="40" t="str">
        <f>EtalonRes!I204</f>
        <v>04.1.02.05</v>
      </c>
      <c r="D636" s="40" t="str">
        <f>EtalonRes!K204</f>
        <v>Смеси бетонные тяжелого бетона</v>
      </c>
      <c r="E636" s="41" t="str">
        <f>EtalonRes!O204</f>
        <v>м3</v>
      </c>
      <c r="F636" s="42">
        <f>EtalonRes!X204</f>
        <v>5.9</v>
      </c>
      <c r="G636" s="42">
        <f>ROUND(0,7)</f>
        <v>0</v>
      </c>
      <c r="H636" s="42">
        <f>ROUND(EtalonRes!AG204*Source!I121, 7)</f>
        <v>0</v>
      </c>
      <c r="I636" s="44"/>
      <c r="J636" s="43"/>
      <c r="K636" s="44"/>
      <c r="L636" s="43"/>
      <c r="M636" s="44"/>
      <c r="O636" s="94"/>
      <c r="P636" s="94"/>
    </row>
    <row r="637" spans="1:173" ht="14.25" x14ac:dyDescent="0.2">
      <c r="A637" s="40"/>
      <c r="B637" s="89"/>
      <c r="C637" s="40" t="str">
        <f>EtalonRes!I207</f>
        <v>13.2.03.02</v>
      </c>
      <c r="D637" s="46" t="str">
        <f>EtalonRes!K207</f>
        <v>Камни бортовые из горных пород</v>
      </c>
      <c r="E637" s="47" t="str">
        <f>EtalonRes!O207</f>
        <v>м</v>
      </c>
      <c r="F637" s="48">
        <f>EtalonRes!X207</f>
        <v>100</v>
      </c>
      <c r="G637" s="48">
        <f>ROUND(0,7)</f>
        <v>0</v>
      </c>
      <c r="H637" s="48">
        <f>ROUND(EtalonRes!AG207*Source!I121, 7)</f>
        <v>0</v>
      </c>
      <c r="I637" s="49"/>
      <c r="J637" s="50"/>
      <c r="K637" s="49"/>
      <c r="L637" s="50"/>
      <c r="M637" s="49"/>
      <c r="O637" s="94"/>
      <c r="P637" s="94"/>
    </row>
    <row r="638" spans="1:173" ht="15" x14ac:dyDescent="0.2">
      <c r="A638" s="40"/>
      <c r="B638" s="89"/>
      <c r="C638" s="40"/>
      <c r="D638" s="56" t="s">
        <v>1454</v>
      </c>
      <c r="E638" s="41"/>
      <c r="F638" s="42"/>
      <c r="G638" s="42"/>
      <c r="H638" s="42"/>
      <c r="I638" s="44"/>
      <c r="J638" s="43"/>
      <c r="K638" s="44"/>
      <c r="L638" s="43"/>
      <c r="M638" s="44">
        <f>M624+M626+M627+M632</f>
        <v>641.46</v>
      </c>
      <c r="O638" s="94"/>
      <c r="P638" s="94"/>
    </row>
    <row r="639" spans="1:173" ht="14.25" x14ac:dyDescent="0.2">
      <c r="A639" s="40"/>
      <c r="B639" s="89"/>
      <c r="C639" s="40"/>
      <c r="D639" s="40" t="s">
        <v>1455</v>
      </c>
      <c r="E639" s="41"/>
      <c r="F639" s="42"/>
      <c r="G639" s="42"/>
      <c r="H639" s="42"/>
      <c r="I639" s="44"/>
      <c r="J639" s="43"/>
      <c r="K639" s="44"/>
      <c r="L639" s="43"/>
      <c r="M639" s="44">
        <f>SUM(ED622:ED642)+SUM(EE622:EE642)+SUM(EF622:EF642)+SUM(EG622:EG642)+SUM(EH622:EH642)</f>
        <v>631.26</v>
      </c>
      <c r="O639" s="94"/>
      <c r="P639" s="94"/>
    </row>
    <row r="640" spans="1:173" ht="42.75" x14ac:dyDescent="0.2">
      <c r="A640" s="40"/>
      <c r="B640" s="89"/>
      <c r="C640" s="40" t="s">
        <v>239</v>
      </c>
      <c r="D640" s="40" t="s">
        <v>1485</v>
      </c>
      <c r="E640" s="41" t="s">
        <v>1316</v>
      </c>
      <c r="F640" s="42">
        <f>Source!BZ121</f>
        <v>113</v>
      </c>
      <c r="G640" s="42"/>
      <c r="H640" s="42">
        <f>Source!AT121</f>
        <v>113</v>
      </c>
      <c r="I640" s="44"/>
      <c r="J640" s="43"/>
      <c r="K640" s="44"/>
      <c r="L640" s="43"/>
      <c r="M640" s="44">
        <f>SUM(EL622:EL642)</f>
        <v>713.32</v>
      </c>
      <c r="O640" s="94"/>
      <c r="P640" s="94"/>
    </row>
    <row r="641" spans="1:173" ht="42.75" x14ac:dyDescent="0.2">
      <c r="A641" s="46"/>
      <c r="B641" s="90"/>
      <c r="C641" s="46" t="s">
        <v>240</v>
      </c>
      <c r="D641" s="46" t="s">
        <v>1486</v>
      </c>
      <c r="E641" s="47" t="s">
        <v>1316</v>
      </c>
      <c r="F641" s="48">
        <f>Source!CA121</f>
        <v>77</v>
      </c>
      <c r="G641" s="48"/>
      <c r="H641" s="48">
        <f>Source!AU121</f>
        <v>77</v>
      </c>
      <c r="I641" s="49"/>
      <c r="J641" s="50"/>
      <c r="K641" s="49"/>
      <c r="L641" s="50"/>
      <c r="M641" s="49">
        <f>SUM(EM622:EM642)</f>
        <v>486.07</v>
      </c>
      <c r="O641" s="94"/>
      <c r="P641" s="94"/>
    </row>
    <row r="642" spans="1:173" ht="15" x14ac:dyDescent="0.2">
      <c r="B642" s="85">
        <v>56</v>
      </c>
      <c r="D642" s="102" t="s">
        <v>1439</v>
      </c>
      <c r="E642" s="102"/>
      <c r="F642" s="102"/>
      <c r="G642" s="102"/>
      <c r="H642" s="102"/>
      <c r="I642" s="102"/>
      <c r="J642" s="103">
        <f>IF(F622&lt;&gt;0,L642/F622, 0)</f>
        <v>184085</v>
      </c>
      <c r="K642" s="103"/>
      <c r="L642" s="103">
        <f>M624+M626+M632+M640+M641+M627</f>
        <v>1840.8500000000001</v>
      </c>
      <c r="M642" s="103"/>
      <c r="O642" s="94">
        <f>L642*1.038</f>
        <v>1910.8023000000003</v>
      </c>
      <c r="P642" s="94">
        <f>L642*1.0795</f>
        <v>1987.1975749999999</v>
      </c>
      <c r="DP642">
        <f>ROUND((Source!AT121/100)*((ROUND(SUMIF(SmtRes!AQ199:'SmtRes'!AQ207,"=1",SmtRes!AD199:'SmtRes'!AD207)*Source!I121, 2)+ROUND(SUMIF(SmtRes!AQ199:'SmtRes'!AQ207,"=1",SmtRes!AC199:'SmtRes'!AC207)*Source!I121, 2))), 2)</f>
        <v>26.18</v>
      </c>
      <c r="DQ642">
        <f>ROUND((Source!AU121/100)*((ROUND(SUMIF(SmtRes!AQ199:'SmtRes'!AQ207,"=1",SmtRes!AD199:'SmtRes'!AD207)*Source!I121, 2)+ROUND(SUMIF(SmtRes!AQ199:'SmtRes'!AQ207,"=1",SmtRes!AC199:'SmtRes'!AC207)*Source!I121, 2))), 2)</f>
        <v>17.84</v>
      </c>
      <c r="DZ642" s="51">
        <f>M624+M626+M632+M640+M641+M627</f>
        <v>1840.8500000000001</v>
      </c>
      <c r="EA642" s="51">
        <f>M626</f>
        <v>10.200000000000003</v>
      </c>
      <c r="EC642" t="s">
        <v>1440</v>
      </c>
      <c r="ED642" s="51">
        <f>M624</f>
        <v>625.04999999999995</v>
      </c>
      <c r="EF642" s="51">
        <f>M627</f>
        <v>6.21</v>
      </c>
      <c r="EH642" t="s">
        <v>1440</v>
      </c>
      <c r="EI642" s="51">
        <f>M632</f>
        <v>0</v>
      </c>
      <c r="EL642">
        <f>Source!X121</f>
        <v>713.32</v>
      </c>
      <c r="EM642">
        <f>Source!Y121</f>
        <v>486.07</v>
      </c>
      <c r="FP642">
        <v>1</v>
      </c>
    </row>
    <row r="643" spans="1:173" ht="120.75" x14ac:dyDescent="0.2">
      <c r="A643" s="38" t="s">
        <v>299</v>
      </c>
      <c r="B643" s="87"/>
      <c r="C643" s="40" t="s">
        <v>1515</v>
      </c>
      <c r="D643" s="40" t="s">
        <v>1516</v>
      </c>
      <c r="E643" s="41" t="str">
        <f>Source!H122</f>
        <v>100 м2</v>
      </c>
      <c r="F643" s="42">
        <f>Source!K122</f>
        <v>0.01</v>
      </c>
      <c r="G643" s="42"/>
      <c r="H643" s="42">
        <f>Source!I122</f>
        <v>0.01</v>
      </c>
      <c r="I643" s="44"/>
      <c r="J643" s="43"/>
      <c r="K643" s="44"/>
      <c r="L643" s="43"/>
      <c r="M643" s="44"/>
      <c r="O643" s="94"/>
      <c r="P643" s="94"/>
    </row>
    <row r="644" spans="1:173" x14ac:dyDescent="0.2">
      <c r="D644" s="55" t="str">
        <f>"Объем: "&amp;Source!I122&amp;"=1/"&amp;"100"</f>
        <v>Объем: 0,01=1/100</v>
      </c>
      <c r="O644" s="94"/>
      <c r="P644" s="94"/>
    </row>
    <row r="645" spans="1:173" ht="15" x14ac:dyDescent="0.2">
      <c r="A645" s="39"/>
      <c r="B645" s="88"/>
      <c r="C645" s="42">
        <v>1</v>
      </c>
      <c r="D645" s="39" t="s">
        <v>1449</v>
      </c>
      <c r="E645" s="41" t="s">
        <v>995</v>
      </c>
      <c r="F645" s="54"/>
      <c r="G645" s="42"/>
      <c r="H645" s="42">
        <f>Source!U122</f>
        <v>3.5321999999999999E-2</v>
      </c>
      <c r="I645" s="42"/>
      <c r="J645" s="42"/>
      <c r="K645" s="42"/>
      <c r="L645" s="42"/>
      <c r="M645" s="53">
        <f>SUM(M646:M646)-SUMIF(FQ646:FQ646, 1, M646:M646)</f>
        <v>20.399999999999999</v>
      </c>
      <c r="O645" s="94"/>
      <c r="P645" s="94"/>
    </row>
    <row r="646" spans="1:173" ht="14.25" x14ac:dyDescent="0.2">
      <c r="A646" s="40"/>
      <c r="B646" s="89"/>
      <c r="C646" s="40" t="s">
        <v>1164</v>
      </c>
      <c r="D646" s="40" t="s">
        <v>1165</v>
      </c>
      <c r="E646" s="41" t="s">
        <v>995</v>
      </c>
      <c r="F646" s="42">
        <v>4.0599999999999996</v>
      </c>
      <c r="G646" s="42">
        <f>ROUND(0.87,7)</f>
        <v>0.87</v>
      </c>
      <c r="H646" s="42">
        <f>SmtRes!CX208</f>
        <v>3.5321999999999999E-2</v>
      </c>
      <c r="I646" s="44"/>
      <c r="J646" s="43"/>
      <c r="K646" s="44">
        <f>SmtRes!CZ208</f>
        <v>577.64</v>
      </c>
      <c r="L646" s="43"/>
      <c r="M646" s="44">
        <f>SmtRes!DI208</f>
        <v>20.399999999999999</v>
      </c>
      <c r="O646" s="94"/>
      <c r="P646" s="94"/>
    </row>
    <row r="647" spans="1:173" ht="15" x14ac:dyDescent="0.2">
      <c r="A647" s="39"/>
      <c r="B647" s="88"/>
      <c r="C647" s="42">
        <v>2</v>
      </c>
      <c r="D647" s="39" t="s">
        <v>1450</v>
      </c>
      <c r="E647" s="41"/>
      <c r="F647" s="54"/>
      <c r="G647" s="42"/>
      <c r="H647" s="42"/>
      <c r="I647" s="42"/>
      <c r="J647" s="42"/>
      <c r="K647" s="42"/>
      <c r="L647" s="42"/>
      <c r="M647" s="53">
        <f>SUM(M648:M651)-SUMIF(FQ648:FQ651, 1, M648:M651)</f>
        <v>0.37</v>
      </c>
      <c r="O647" s="94"/>
      <c r="P647" s="94"/>
    </row>
    <row r="648" spans="1:173" ht="15" x14ac:dyDescent="0.2">
      <c r="A648" s="39"/>
      <c r="B648" s="88"/>
      <c r="C648" s="42"/>
      <c r="D648" s="39" t="s">
        <v>1453</v>
      </c>
      <c r="E648" s="41" t="s">
        <v>995</v>
      </c>
      <c r="F648" s="54"/>
      <c r="G648" s="42"/>
      <c r="H648" s="42">
        <f>Source!V122</f>
        <v>4.35E-4</v>
      </c>
      <c r="I648" s="42"/>
      <c r="J648" s="42"/>
      <c r="K648" s="42"/>
      <c r="L648" s="42"/>
      <c r="M648" s="53">
        <f>SUMIF(FQ649:FQ651, 1, M649:M651)</f>
        <v>0.31</v>
      </c>
      <c r="O648" s="94"/>
      <c r="P648" s="94"/>
      <c r="FQ648">
        <v>1</v>
      </c>
    </row>
    <row r="649" spans="1:173" ht="14.25" x14ac:dyDescent="0.2">
      <c r="A649" s="40"/>
      <c r="B649" s="89"/>
      <c r="C649" s="40" t="s">
        <v>1166</v>
      </c>
      <c r="D649" s="40" t="s">
        <v>1168</v>
      </c>
      <c r="E649" s="41" t="s">
        <v>881</v>
      </c>
      <c r="F649" s="42">
        <v>0.14000000000000001</v>
      </c>
      <c r="G649" s="42">
        <f>ROUND(0.87,7)</f>
        <v>0.87</v>
      </c>
      <c r="H649" s="42">
        <f>SmtRes!CX210</f>
        <v>1.2179999999999999E-3</v>
      </c>
      <c r="I649" s="44">
        <f>SmtRes!CZ210</f>
        <v>50.89</v>
      </c>
      <c r="J649" s="43">
        <f>SmtRes!AJ210</f>
        <v>1.46</v>
      </c>
      <c r="K649" s="44">
        <f>ROUND(I649*J649, 2)</f>
        <v>74.3</v>
      </c>
      <c r="L649" s="43"/>
      <c r="M649" s="44">
        <f>SmtRes!DG210</f>
        <v>0.09</v>
      </c>
      <c r="O649" s="94"/>
      <c r="P649" s="94"/>
    </row>
    <row r="650" spans="1:173" ht="28.5" x14ac:dyDescent="0.2">
      <c r="A650" s="40"/>
      <c r="B650" s="89"/>
      <c r="C650" s="40" t="s">
        <v>1169</v>
      </c>
      <c r="D650" s="40" t="s">
        <v>1171</v>
      </c>
      <c r="E650" s="41" t="s">
        <v>881</v>
      </c>
      <c r="F650" s="42">
        <v>0.05</v>
      </c>
      <c r="G650" s="42">
        <f>ROUND(0.87,7)</f>
        <v>0.87</v>
      </c>
      <c r="H650" s="42">
        <f>SmtRes!CX211</f>
        <v>4.35E-4</v>
      </c>
      <c r="I650" s="44">
        <f>SmtRes!CZ211</f>
        <v>487.94</v>
      </c>
      <c r="J650" s="43">
        <f>SmtRes!AJ211</f>
        <v>1.31</v>
      </c>
      <c r="K650" s="44">
        <f>ROUND(I650*J650, 2)</f>
        <v>639.20000000000005</v>
      </c>
      <c r="L650" s="43"/>
      <c r="M650" s="44">
        <f>SmtRes!DG211</f>
        <v>0.28000000000000003</v>
      </c>
      <c r="O650" s="94"/>
      <c r="P650" s="94"/>
    </row>
    <row r="651" spans="1:173" ht="28.5" x14ac:dyDescent="0.2">
      <c r="A651" s="40"/>
      <c r="B651" s="89"/>
      <c r="C651" s="40" t="s">
        <v>1006</v>
      </c>
      <c r="D651" s="46" t="s">
        <v>1452</v>
      </c>
      <c r="E651" s="47" t="s">
        <v>995</v>
      </c>
      <c r="F651" s="48">
        <f>SmtRes!DO211*SmtRes!AT211</f>
        <v>0.05</v>
      </c>
      <c r="G651" s="48">
        <f>ROUND(0.87,7)</f>
        <v>0.87</v>
      </c>
      <c r="H651" s="48">
        <f>ROUND(F651*G651*H643, 7)</f>
        <v>4.35E-4</v>
      </c>
      <c r="I651" s="49"/>
      <c r="J651" s="50"/>
      <c r="K651" s="49">
        <f>ROUND(SmtRes!AG211/SmtRes!DO211, 2)</f>
        <v>722.05</v>
      </c>
      <c r="L651" s="50"/>
      <c r="M651" s="49">
        <f>SmtRes!DH211</f>
        <v>0.31</v>
      </c>
      <c r="O651" s="94"/>
      <c r="P651" s="94"/>
      <c r="FQ651">
        <v>1</v>
      </c>
    </row>
    <row r="652" spans="1:173" ht="15" x14ac:dyDescent="0.2">
      <c r="A652" s="40"/>
      <c r="B652" s="89"/>
      <c r="C652" s="40"/>
      <c r="D652" s="56" t="s">
        <v>1454</v>
      </c>
      <c r="E652" s="41"/>
      <c r="F652" s="42"/>
      <c r="G652" s="42"/>
      <c r="H652" s="42"/>
      <c r="I652" s="44"/>
      <c r="J652" s="43"/>
      <c r="K652" s="44"/>
      <c r="L652" s="43"/>
      <c r="M652" s="44">
        <f>M645+M647+M648</f>
        <v>21.08</v>
      </c>
      <c r="O652" s="94"/>
      <c r="P652" s="94"/>
    </row>
    <row r="653" spans="1:173" ht="14.25" x14ac:dyDescent="0.2">
      <c r="A653" s="40"/>
      <c r="B653" s="89"/>
      <c r="C653" s="40"/>
      <c r="D653" s="40" t="s">
        <v>1455</v>
      </c>
      <c r="E653" s="41"/>
      <c r="F653" s="42"/>
      <c r="G653" s="42"/>
      <c r="H653" s="42"/>
      <c r="I653" s="44"/>
      <c r="J653" s="43"/>
      <c r="K653" s="44"/>
      <c r="L653" s="43"/>
      <c r="M653" s="44">
        <f>SUM(ED643:ED656)+SUM(EE643:EE656)+SUM(EF643:EF656)+SUM(EG643:EG656)+SUM(EH643:EH656)</f>
        <v>20.709999999999997</v>
      </c>
      <c r="O653" s="94"/>
      <c r="P653" s="94"/>
    </row>
    <row r="654" spans="1:173" ht="28.5" x14ac:dyDescent="0.2">
      <c r="A654" s="40"/>
      <c r="B654" s="89"/>
      <c r="C654" s="40" t="s">
        <v>305</v>
      </c>
      <c r="D654" s="40" t="s">
        <v>1517</v>
      </c>
      <c r="E654" s="41" t="s">
        <v>1316</v>
      </c>
      <c r="F654" s="42">
        <f>Source!BZ122</f>
        <v>103</v>
      </c>
      <c r="G654" s="42"/>
      <c r="H654" s="42">
        <f>Source!AT122</f>
        <v>103</v>
      </c>
      <c r="I654" s="44"/>
      <c r="J654" s="43"/>
      <c r="K654" s="44"/>
      <c r="L654" s="43"/>
      <c r="M654" s="44">
        <f>SUM(EL643:EL656)</f>
        <v>21.33</v>
      </c>
      <c r="O654" s="94"/>
      <c r="P654" s="94"/>
    </row>
    <row r="655" spans="1:173" ht="28.5" x14ac:dyDescent="0.2">
      <c r="A655" s="46"/>
      <c r="B655" s="90"/>
      <c r="C655" s="46" t="s">
        <v>306</v>
      </c>
      <c r="D655" s="46" t="s">
        <v>1518</v>
      </c>
      <c r="E655" s="47" t="s">
        <v>1316</v>
      </c>
      <c r="F655" s="48">
        <f>Source!CA122</f>
        <v>72</v>
      </c>
      <c r="G655" s="48"/>
      <c r="H655" s="48">
        <f>Source!AU122</f>
        <v>72</v>
      </c>
      <c r="I655" s="49"/>
      <c r="J655" s="50"/>
      <c r="K655" s="49"/>
      <c r="L655" s="50"/>
      <c r="M655" s="49">
        <f>SUM(EM643:EM656)</f>
        <v>14.91</v>
      </c>
      <c r="O655" s="94"/>
      <c r="P655" s="94"/>
    </row>
    <row r="656" spans="1:173" ht="15" x14ac:dyDescent="0.2">
      <c r="B656" s="85">
        <v>57</v>
      </c>
      <c r="D656" s="102" t="s">
        <v>1439</v>
      </c>
      <c r="E656" s="102"/>
      <c r="F656" s="102"/>
      <c r="G656" s="102"/>
      <c r="H656" s="102"/>
      <c r="I656" s="102"/>
      <c r="J656" s="103">
        <f>IF(F643&lt;&gt;0,L656/F643, 0)</f>
        <v>5731.9999999999991</v>
      </c>
      <c r="K656" s="103"/>
      <c r="L656" s="103">
        <f>M645+M647+M654+M655+M648</f>
        <v>57.319999999999993</v>
      </c>
      <c r="M656" s="103"/>
      <c r="O656" s="94">
        <f>L656*1.038</f>
        <v>59.498159999999991</v>
      </c>
      <c r="P656" s="94">
        <f>L656*1.0795</f>
        <v>61.876939999999991</v>
      </c>
      <c r="DP656">
        <f>ROUND((Source!AT122/100)*((ROUND(SUMIF(SmtRes!AQ208:'SmtRes'!AQ211,"=1",SmtRes!AD208:'SmtRes'!AD211)*Source!I122, 2)+ROUND(SUMIF(SmtRes!AQ208:'SmtRes'!AQ211,"=1",SmtRes!AC208:'SmtRes'!AC211)*Source!I122, 2))), 2)</f>
        <v>13.39</v>
      </c>
      <c r="DQ656">
        <f>ROUND((Source!AU122/100)*((ROUND(SUMIF(SmtRes!AQ208:'SmtRes'!AQ211,"=1",SmtRes!AD208:'SmtRes'!AD211)*Source!I122, 2)+ROUND(SUMIF(SmtRes!AQ208:'SmtRes'!AQ211,"=1",SmtRes!AC208:'SmtRes'!AC211)*Source!I122, 2))), 2)</f>
        <v>9.36</v>
      </c>
      <c r="DZ656" s="51">
        <f>M645+M647+M654+M655+M648</f>
        <v>57.319999999999993</v>
      </c>
      <c r="EA656" s="51">
        <f>M647</f>
        <v>0.37</v>
      </c>
      <c r="EC656" t="s">
        <v>1440</v>
      </c>
      <c r="ED656" s="51">
        <f>M645</f>
        <v>20.399999999999999</v>
      </c>
      <c r="EF656" s="51">
        <f>M648</f>
        <v>0.31</v>
      </c>
      <c r="EH656" t="s">
        <v>1440</v>
      </c>
      <c r="EI656">
        <f>0</f>
        <v>0</v>
      </c>
      <c r="EL656">
        <f>Source!X122</f>
        <v>21.33</v>
      </c>
      <c r="EM656">
        <f>Source!Y122</f>
        <v>14.91</v>
      </c>
      <c r="FP656">
        <v>1</v>
      </c>
    </row>
    <row r="657" spans="1:173" ht="120.75" x14ac:dyDescent="0.2">
      <c r="A657" s="38" t="s">
        <v>307</v>
      </c>
      <c r="B657" s="87"/>
      <c r="C657" s="40" t="s">
        <v>1519</v>
      </c>
      <c r="D657" s="40" t="s">
        <v>1520</v>
      </c>
      <c r="E657" s="41" t="str">
        <f>Source!H123</f>
        <v>100 м2</v>
      </c>
      <c r="F657" s="42">
        <f>Source!K123</f>
        <v>0.01</v>
      </c>
      <c r="G657" s="42"/>
      <c r="H657" s="42">
        <f>Source!I123</f>
        <v>0.01</v>
      </c>
      <c r="I657" s="44"/>
      <c r="J657" s="43"/>
      <c r="K657" s="44"/>
      <c r="L657" s="43"/>
      <c r="M657" s="44"/>
      <c r="O657" s="94"/>
      <c r="P657" s="94"/>
    </row>
    <row r="658" spans="1:173" x14ac:dyDescent="0.2">
      <c r="D658" s="55" t="str">
        <f>"Объем: "&amp;Source!I123&amp;"=1/"&amp;"100"</f>
        <v>Объем: 0,01=1/100</v>
      </c>
      <c r="O658" s="94"/>
      <c r="P658" s="94"/>
    </row>
    <row r="659" spans="1:173" ht="15" x14ac:dyDescent="0.2">
      <c r="A659" s="39"/>
      <c r="B659" s="88"/>
      <c r="C659" s="42">
        <v>1</v>
      </c>
      <c r="D659" s="39" t="s">
        <v>1449</v>
      </c>
      <c r="E659" s="41" t="s">
        <v>995</v>
      </c>
      <c r="F659" s="54"/>
      <c r="G659" s="42"/>
      <c r="H659" s="42">
        <f>Source!U123</f>
        <v>0.15024899999999999</v>
      </c>
      <c r="I659" s="42"/>
      <c r="J659" s="42"/>
      <c r="K659" s="42"/>
      <c r="L659" s="42"/>
      <c r="M659" s="53">
        <f>SUM(M660:M660)-SUMIF(FQ660:FQ660, 1, M660:M660)</f>
        <v>88.25</v>
      </c>
      <c r="O659" s="94"/>
      <c r="P659" s="94"/>
    </row>
    <row r="660" spans="1:173" ht="14.25" x14ac:dyDescent="0.2">
      <c r="A660" s="40"/>
      <c r="B660" s="89"/>
      <c r="C660" s="40" t="s">
        <v>1012</v>
      </c>
      <c r="D660" s="46" t="s">
        <v>1013</v>
      </c>
      <c r="E660" s="47" t="s">
        <v>995</v>
      </c>
      <c r="F660" s="48">
        <v>17.27</v>
      </c>
      <c r="G660" s="48">
        <f>ROUND(0.87,7)</f>
        <v>0.87</v>
      </c>
      <c r="H660" s="48">
        <f>SmtRes!CX212</f>
        <v>0.15024899999999999</v>
      </c>
      <c r="I660" s="49"/>
      <c r="J660" s="50"/>
      <c r="K660" s="49">
        <f>SmtRes!CZ212</f>
        <v>587.34</v>
      </c>
      <c r="L660" s="50"/>
      <c r="M660" s="49">
        <f>SmtRes!DI212</f>
        <v>88.25</v>
      </c>
      <c r="O660" s="94"/>
      <c r="P660" s="94"/>
    </row>
    <row r="661" spans="1:173" ht="15" x14ac:dyDescent="0.2">
      <c r="A661" s="40"/>
      <c r="B661" s="89"/>
      <c r="C661" s="40"/>
      <c r="D661" s="56" t="s">
        <v>1454</v>
      </c>
      <c r="E661" s="41"/>
      <c r="F661" s="42"/>
      <c r="G661" s="42"/>
      <c r="H661" s="42"/>
      <c r="I661" s="44"/>
      <c r="J661" s="43"/>
      <c r="K661" s="44"/>
      <c r="L661" s="43"/>
      <c r="M661" s="44">
        <f>M659</f>
        <v>88.25</v>
      </c>
      <c r="O661" s="94"/>
      <c r="P661" s="94"/>
    </row>
    <row r="662" spans="1:173" ht="14.25" x14ac:dyDescent="0.2">
      <c r="A662" s="40"/>
      <c r="B662" s="89"/>
      <c r="C662" s="40"/>
      <c r="D662" s="40" t="s">
        <v>1455</v>
      </c>
      <c r="E662" s="41"/>
      <c r="F662" s="42"/>
      <c r="G662" s="42"/>
      <c r="H662" s="42"/>
      <c r="I662" s="44"/>
      <c r="J662" s="43"/>
      <c r="K662" s="44"/>
      <c r="L662" s="43"/>
      <c r="M662" s="44">
        <f>SUM(ED657:ED665)+SUM(EE657:EE665)+SUM(EF657:EF665)+SUM(EG657:EG665)+SUM(EH657:EH665)</f>
        <v>88.25</v>
      </c>
      <c r="O662" s="94"/>
      <c r="P662" s="94"/>
    </row>
    <row r="663" spans="1:173" ht="28.5" x14ac:dyDescent="0.2">
      <c r="A663" s="40"/>
      <c r="B663" s="89"/>
      <c r="C663" s="40" t="s">
        <v>305</v>
      </c>
      <c r="D663" s="40" t="s">
        <v>1517</v>
      </c>
      <c r="E663" s="41" t="s">
        <v>1316</v>
      </c>
      <c r="F663" s="42">
        <f>Source!BZ123</f>
        <v>103</v>
      </c>
      <c r="G663" s="42"/>
      <c r="H663" s="42">
        <f>Source!AT123</f>
        <v>103</v>
      </c>
      <c r="I663" s="44"/>
      <c r="J663" s="43"/>
      <c r="K663" s="44"/>
      <c r="L663" s="43"/>
      <c r="M663" s="44">
        <f>SUM(EL657:EL665)</f>
        <v>90.9</v>
      </c>
      <c r="O663" s="94"/>
      <c r="P663" s="94"/>
    </row>
    <row r="664" spans="1:173" ht="28.5" x14ac:dyDescent="0.2">
      <c r="A664" s="46"/>
      <c r="B664" s="90"/>
      <c r="C664" s="46" t="s">
        <v>306</v>
      </c>
      <c r="D664" s="46" t="s">
        <v>1518</v>
      </c>
      <c r="E664" s="47" t="s">
        <v>1316</v>
      </c>
      <c r="F664" s="48">
        <f>Source!CA123</f>
        <v>72</v>
      </c>
      <c r="G664" s="48"/>
      <c r="H664" s="48">
        <f>Source!AU123</f>
        <v>72</v>
      </c>
      <c r="I664" s="49"/>
      <c r="J664" s="50"/>
      <c r="K664" s="49"/>
      <c r="L664" s="50"/>
      <c r="M664" s="49">
        <f>SUM(EM657:EM665)</f>
        <v>63.54</v>
      </c>
      <c r="O664" s="94"/>
      <c r="P664" s="94"/>
    </row>
    <row r="665" spans="1:173" ht="15" x14ac:dyDescent="0.2">
      <c r="B665" s="85">
        <v>58</v>
      </c>
      <c r="D665" s="102" t="s">
        <v>1439</v>
      </c>
      <c r="E665" s="102"/>
      <c r="F665" s="102"/>
      <c r="G665" s="102"/>
      <c r="H665" s="102"/>
      <c r="I665" s="102"/>
      <c r="J665" s="103">
        <f>IF(F657&lt;&gt;0,L665/F657, 0)</f>
        <v>24269</v>
      </c>
      <c r="K665" s="103"/>
      <c r="L665" s="103">
        <f>M659+M663+M664</f>
        <v>242.69</v>
      </c>
      <c r="M665" s="103"/>
      <c r="O665" s="94">
        <f>L665*1.038</f>
        <v>251.91222000000002</v>
      </c>
      <c r="P665" s="94">
        <f>L665*1.0795</f>
        <v>261.98385499999995</v>
      </c>
      <c r="DP665">
        <f>ROUND((Source!AT123/100)*((ROUND(SUMIF(SmtRes!AQ212:'SmtRes'!AQ212,"=1",SmtRes!AD212:'SmtRes'!AD212)*Source!I123, 2)+ROUND(SUMIF(SmtRes!AQ212:'SmtRes'!AQ212,"=1",SmtRes!AC212:'SmtRes'!AC212)*Source!I123, 2))), 2)</f>
        <v>6.05</v>
      </c>
      <c r="DQ665">
        <f>ROUND((Source!AU123/100)*((ROUND(SUMIF(SmtRes!AQ212:'SmtRes'!AQ212,"=1",SmtRes!AD212:'SmtRes'!AD212)*Source!I123, 2)+ROUND(SUMIF(SmtRes!AQ212:'SmtRes'!AQ212,"=1",SmtRes!AC212:'SmtRes'!AC212)*Source!I123, 2))), 2)</f>
        <v>4.2300000000000004</v>
      </c>
      <c r="DZ665" s="51">
        <f>M659+M663+M664</f>
        <v>242.69</v>
      </c>
      <c r="EA665">
        <f>0</f>
        <v>0</v>
      </c>
      <c r="EC665" t="s">
        <v>1440</v>
      </c>
      <c r="ED665" s="51">
        <f>M659</f>
        <v>88.25</v>
      </c>
      <c r="EF665">
        <f>0</f>
        <v>0</v>
      </c>
      <c r="EH665" t="s">
        <v>1440</v>
      </c>
      <c r="EI665">
        <f>0</f>
        <v>0</v>
      </c>
      <c r="EL665">
        <f>Source!X123</f>
        <v>90.9</v>
      </c>
      <c r="EM665">
        <f>Source!Y123</f>
        <v>63.54</v>
      </c>
      <c r="FP665">
        <v>1</v>
      </c>
    </row>
    <row r="666" spans="1:173" ht="120.75" x14ac:dyDescent="0.2">
      <c r="A666" s="38" t="s">
        <v>311</v>
      </c>
      <c r="B666" s="87"/>
      <c r="C666" s="40" t="s">
        <v>1521</v>
      </c>
      <c r="D666" s="40" t="s">
        <v>1522</v>
      </c>
      <c r="E666" s="41" t="str">
        <f>Source!H124</f>
        <v>100 м2</v>
      </c>
      <c r="F666" s="42">
        <f>Source!K124</f>
        <v>0.01</v>
      </c>
      <c r="G666" s="42"/>
      <c r="H666" s="42">
        <f>Source!I124</f>
        <v>0.01</v>
      </c>
      <c r="I666" s="44"/>
      <c r="J666" s="43"/>
      <c r="K666" s="44"/>
      <c r="L666" s="43"/>
      <c r="M666" s="44"/>
      <c r="O666" s="94"/>
      <c r="P666" s="94"/>
    </row>
    <row r="667" spans="1:173" x14ac:dyDescent="0.2">
      <c r="D667" s="55" t="str">
        <f>"Объем: "&amp;Source!I124&amp;"=1/"&amp;"100"</f>
        <v>Объем: 0,01=1/100</v>
      </c>
      <c r="O667" s="94"/>
      <c r="P667" s="94"/>
    </row>
    <row r="668" spans="1:173" ht="15" x14ac:dyDescent="0.2">
      <c r="A668" s="39"/>
      <c r="B668" s="88"/>
      <c r="C668" s="42">
        <v>1</v>
      </c>
      <c r="D668" s="39" t="s">
        <v>1449</v>
      </c>
      <c r="E668" s="41" t="s">
        <v>995</v>
      </c>
      <c r="F668" s="54"/>
      <c r="G668" s="42"/>
      <c r="H668" s="42">
        <f>Source!U124</f>
        <v>0.232986</v>
      </c>
      <c r="I668" s="42"/>
      <c r="J668" s="42"/>
      <c r="K668" s="42"/>
      <c r="L668" s="42"/>
      <c r="M668" s="53">
        <f>SUM(M669:M669)-SUMIF(FQ669:FQ669, 1, M669:M669)</f>
        <v>139.35</v>
      </c>
      <c r="O668" s="94"/>
      <c r="P668" s="94"/>
    </row>
    <row r="669" spans="1:173" ht="14.25" x14ac:dyDescent="0.2">
      <c r="A669" s="40"/>
      <c r="B669" s="89"/>
      <c r="C669" s="40" t="s">
        <v>1172</v>
      </c>
      <c r="D669" s="40" t="s">
        <v>1173</v>
      </c>
      <c r="E669" s="41" t="s">
        <v>995</v>
      </c>
      <c r="F669" s="42">
        <v>26.78</v>
      </c>
      <c r="G669" s="42">
        <f>ROUND(0.87,7)</f>
        <v>0.87</v>
      </c>
      <c r="H669" s="42">
        <f>SmtRes!CX213</f>
        <v>0.232986</v>
      </c>
      <c r="I669" s="44"/>
      <c r="J669" s="43"/>
      <c r="K669" s="44">
        <f>SmtRes!CZ213</f>
        <v>598.11</v>
      </c>
      <c r="L669" s="43"/>
      <c r="M669" s="44">
        <f>SmtRes!DI213</f>
        <v>139.35</v>
      </c>
      <c r="O669" s="94"/>
      <c r="P669" s="94"/>
    </row>
    <row r="670" spans="1:173" ht="15" x14ac:dyDescent="0.2">
      <c r="A670" s="39"/>
      <c r="B670" s="88"/>
      <c r="C670" s="42">
        <v>2</v>
      </c>
      <c r="D670" s="39" t="s">
        <v>1450</v>
      </c>
      <c r="E670" s="41"/>
      <c r="F670" s="54"/>
      <c r="G670" s="42"/>
      <c r="H670" s="42"/>
      <c r="I670" s="42"/>
      <c r="J670" s="42"/>
      <c r="K670" s="42"/>
      <c r="L670" s="42"/>
      <c r="M670" s="53">
        <f>SUM(M671:M674)-SUMIF(FQ671:FQ674, 1, M671:M674)</f>
        <v>0.37</v>
      </c>
      <c r="O670" s="94"/>
      <c r="P670" s="94"/>
    </row>
    <row r="671" spans="1:173" ht="15" x14ac:dyDescent="0.2">
      <c r="A671" s="39"/>
      <c r="B671" s="88"/>
      <c r="C671" s="42"/>
      <c r="D671" s="39" t="s">
        <v>1453</v>
      </c>
      <c r="E671" s="41" t="s">
        <v>995</v>
      </c>
      <c r="F671" s="54"/>
      <c r="G671" s="42"/>
      <c r="H671" s="42">
        <f>Source!V124</f>
        <v>4.35E-4</v>
      </c>
      <c r="I671" s="42"/>
      <c r="J671" s="42"/>
      <c r="K671" s="42"/>
      <c r="L671" s="42"/>
      <c r="M671" s="53">
        <f>SUMIF(FQ672:FQ674, 1, M672:M674)</f>
        <v>0.31</v>
      </c>
      <c r="O671" s="94"/>
      <c r="P671" s="94"/>
      <c r="FQ671">
        <v>1</v>
      </c>
    </row>
    <row r="672" spans="1:173" ht="14.25" x14ac:dyDescent="0.2">
      <c r="A672" s="40"/>
      <c r="B672" s="89"/>
      <c r="C672" s="40" t="s">
        <v>1166</v>
      </c>
      <c r="D672" s="40" t="s">
        <v>1168</v>
      </c>
      <c r="E672" s="41" t="s">
        <v>881</v>
      </c>
      <c r="F672" s="42">
        <v>0.14000000000000001</v>
      </c>
      <c r="G672" s="42">
        <f>ROUND(0.87,7)</f>
        <v>0.87</v>
      </c>
      <c r="H672" s="42">
        <f>SmtRes!CX215</f>
        <v>1.2179999999999999E-3</v>
      </c>
      <c r="I672" s="44">
        <f>SmtRes!CZ215</f>
        <v>50.89</v>
      </c>
      <c r="J672" s="43">
        <f>SmtRes!AJ215</f>
        <v>1.46</v>
      </c>
      <c r="K672" s="44">
        <f>ROUND(I672*J672, 2)</f>
        <v>74.3</v>
      </c>
      <c r="L672" s="43"/>
      <c r="M672" s="44">
        <f>SmtRes!DG215</f>
        <v>0.09</v>
      </c>
      <c r="O672" s="94"/>
      <c r="P672" s="94"/>
    </row>
    <row r="673" spans="1:173" ht="28.5" x14ac:dyDescent="0.2">
      <c r="A673" s="40"/>
      <c r="B673" s="89"/>
      <c r="C673" s="40" t="s">
        <v>1169</v>
      </c>
      <c r="D673" s="40" t="s">
        <v>1171</v>
      </c>
      <c r="E673" s="41" t="s">
        <v>881</v>
      </c>
      <c r="F673" s="42">
        <v>0.05</v>
      </c>
      <c r="G673" s="42">
        <f>ROUND(0.87,7)</f>
        <v>0.87</v>
      </c>
      <c r="H673" s="42">
        <f>SmtRes!CX216</f>
        <v>4.35E-4</v>
      </c>
      <c r="I673" s="44">
        <f>SmtRes!CZ216</f>
        <v>487.94</v>
      </c>
      <c r="J673" s="43">
        <f>SmtRes!AJ216</f>
        <v>1.31</v>
      </c>
      <c r="K673" s="44">
        <f>ROUND(I673*J673, 2)</f>
        <v>639.20000000000005</v>
      </c>
      <c r="L673" s="43"/>
      <c r="M673" s="44">
        <f>SmtRes!DG216</f>
        <v>0.28000000000000003</v>
      </c>
      <c r="O673" s="94"/>
      <c r="P673" s="94"/>
    </row>
    <row r="674" spans="1:173" ht="28.5" x14ac:dyDescent="0.2">
      <c r="A674" s="40"/>
      <c r="B674" s="89"/>
      <c r="C674" s="40" t="s">
        <v>1006</v>
      </c>
      <c r="D674" s="40" t="s">
        <v>1452</v>
      </c>
      <c r="E674" s="41" t="s">
        <v>995</v>
      </c>
      <c r="F674" s="42">
        <f>SmtRes!DO216*SmtRes!AT216</f>
        <v>0.05</v>
      </c>
      <c r="G674" s="42">
        <f>ROUND(0.87,7)</f>
        <v>0.87</v>
      </c>
      <c r="H674" s="42">
        <f>ROUND(F674*G674*H666, 7)</f>
        <v>4.35E-4</v>
      </c>
      <c r="I674" s="44"/>
      <c r="J674" s="43"/>
      <c r="K674" s="44">
        <f>ROUND(SmtRes!AG216/SmtRes!DO216, 2)</f>
        <v>722.05</v>
      </c>
      <c r="L674" s="43"/>
      <c r="M674" s="44">
        <f>SmtRes!DH216</f>
        <v>0.31</v>
      </c>
      <c r="O674" s="94"/>
      <c r="P674" s="94"/>
      <c r="FQ674">
        <v>1</v>
      </c>
    </row>
    <row r="675" spans="1:173" ht="15" hidden="1" customHeight="1" x14ac:dyDescent="0.2">
      <c r="A675" s="39"/>
      <c r="B675" s="88"/>
      <c r="C675" s="42">
        <v>4</v>
      </c>
      <c r="D675" s="39" t="s">
        <v>1460</v>
      </c>
      <c r="E675" s="41"/>
      <c r="F675" s="54"/>
      <c r="G675" s="42"/>
      <c r="H675" s="42"/>
      <c r="I675" s="42"/>
      <c r="J675" s="42"/>
      <c r="K675" s="42"/>
      <c r="L675" s="42"/>
      <c r="M675" s="53">
        <f>0</f>
        <v>0</v>
      </c>
      <c r="O675" s="94"/>
      <c r="P675" s="94"/>
    </row>
    <row r="676" spans="1:173" ht="14.25" x14ac:dyDescent="0.2">
      <c r="A676" s="40"/>
      <c r="B676" s="89"/>
      <c r="C676" s="40" t="str">
        <f>EtalonRes!I217</f>
        <v>16.2.01.02</v>
      </c>
      <c r="D676" s="46" t="str">
        <f>EtalonRes!K217</f>
        <v>Земля растительная</v>
      </c>
      <c r="E676" s="47" t="str">
        <f>EtalonRes!O217</f>
        <v>м3</v>
      </c>
      <c r="F676" s="48">
        <f>EtalonRes!X217</f>
        <v>15</v>
      </c>
      <c r="G676" s="48">
        <f>ROUND(0,7)</f>
        <v>0</v>
      </c>
      <c r="H676" s="48">
        <f>ROUND(EtalonRes!AG217*Source!I124, 7)</f>
        <v>0</v>
      </c>
      <c r="I676" s="49"/>
      <c r="J676" s="50"/>
      <c r="K676" s="49"/>
      <c r="L676" s="50"/>
      <c r="M676" s="49"/>
      <c r="O676" s="94"/>
      <c r="P676" s="94"/>
    </row>
    <row r="677" spans="1:173" ht="15" x14ac:dyDescent="0.2">
      <c r="A677" s="40"/>
      <c r="B677" s="89"/>
      <c r="C677" s="40"/>
      <c r="D677" s="56" t="s">
        <v>1454</v>
      </c>
      <c r="E677" s="41"/>
      <c r="F677" s="42"/>
      <c r="G677" s="42"/>
      <c r="H677" s="42"/>
      <c r="I677" s="44"/>
      <c r="J677" s="43"/>
      <c r="K677" s="44"/>
      <c r="L677" s="43"/>
      <c r="M677" s="44">
        <f>M668+M670+M671+M675</f>
        <v>140.03</v>
      </c>
      <c r="O677" s="94"/>
      <c r="P677" s="94"/>
    </row>
    <row r="678" spans="1:173" ht="14.25" x14ac:dyDescent="0.2">
      <c r="A678" s="40"/>
      <c r="B678" s="89"/>
      <c r="C678" s="40"/>
      <c r="D678" s="40" t="s">
        <v>1455</v>
      </c>
      <c r="E678" s="41"/>
      <c r="F678" s="42"/>
      <c r="G678" s="42"/>
      <c r="H678" s="42"/>
      <c r="I678" s="44"/>
      <c r="J678" s="43"/>
      <c r="K678" s="44"/>
      <c r="L678" s="43"/>
      <c r="M678" s="44">
        <f>SUM(ED666:ED681)+SUM(EE666:EE681)+SUM(EF666:EF681)+SUM(EG666:EG681)+SUM(EH666:EH681)</f>
        <v>139.66</v>
      </c>
      <c r="O678" s="94"/>
      <c r="P678" s="94"/>
    </row>
    <row r="679" spans="1:173" ht="28.5" x14ac:dyDescent="0.2">
      <c r="A679" s="40"/>
      <c r="B679" s="89"/>
      <c r="C679" s="40" t="s">
        <v>305</v>
      </c>
      <c r="D679" s="40" t="s">
        <v>1517</v>
      </c>
      <c r="E679" s="41" t="s">
        <v>1316</v>
      </c>
      <c r="F679" s="42">
        <f>Source!BZ124</f>
        <v>103</v>
      </c>
      <c r="G679" s="42"/>
      <c r="H679" s="42">
        <f>Source!AT124</f>
        <v>103</v>
      </c>
      <c r="I679" s="44"/>
      <c r="J679" s="43"/>
      <c r="K679" s="44"/>
      <c r="L679" s="43"/>
      <c r="M679" s="44">
        <f>SUM(EL666:EL681)</f>
        <v>143.85</v>
      </c>
      <c r="O679" s="94"/>
      <c r="P679" s="94"/>
    </row>
    <row r="680" spans="1:173" ht="28.5" x14ac:dyDescent="0.2">
      <c r="A680" s="46"/>
      <c r="B680" s="90"/>
      <c r="C680" s="46" t="s">
        <v>306</v>
      </c>
      <c r="D680" s="46" t="s">
        <v>1518</v>
      </c>
      <c r="E680" s="47" t="s">
        <v>1316</v>
      </c>
      <c r="F680" s="48">
        <f>Source!CA124</f>
        <v>72</v>
      </c>
      <c r="G680" s="48"/>
      <c r="H680" s="48">
        <f>Source!AU124</f>
        <v>72</v>
      </c>
      <c r="I680" s="49"/>
      <c r="J680" s="50"/>
      <c r="K680" s="49"/>
      <c r="L680" s="50"/>
      <c r="M680" s="49">
        <f>SUM(EM666:EM681)</f>
        <v>100.56</v>
      </c>
      <c r="O680" s="94"/>
      <c r="P680" s="94"/>
    </row>
    <row r="681" spans="1:173" ht="15" x14ac:dyDescent="0.2">
      <c r="B681" s="85">
        <v>59</v>
      </c>
      <c r="D681" s="102" t="s">
        <v>1439</v>
      </c>
      <c r="E681" s="102"/>
      <c r="F681" s="102"/>
      <c r="G681" s="102"/>
      <c r="H681" s="102"/>
      <c r="I681" s="102"/>
      <c r="J681" s="103">
        <f>IF(F666&lt;&gt;0,L681/F666, 0)</f>
        <v>38444</v>
      </c>
      <c r="K681" s="103"/>
      <c r="L681" s="103">
        <f>M668+M670+M675+M679+M680+M671</f>
        <v>384.44</v>
      </c>
      <c r="M681" s="103"/>
      <c r="O681" s="94">
        <f>L681*1.038</f>
        <v>399.04872</v>
      </c>
      <c r="P681" s="94">
        <f>L681*1.0795</f>
        <v>415.00297999999998</v>
      </c>
      <c r="DP681">
        <f>ROUND((Source!AT124/100)*((ROUND(SUMIF(SmtRes!AQ213:'SmtRes'!AQ217,"=1",SmtRes!AD213:'SmtRes'!AD217)*Source!I124, 2)+ROUND(SUMIF(SmtRes!AQ213:'SmtRes'!AQ217,"=1",SmtRes!AC213:'SmtRes'!AC217)*Source!I124, 2))), 2)</f>
        <v>13.6</v>
      </c>
      <c r="DQ681">
        <f>ROUND((Source!AU124/100)*((ROUND(SUMIF(SmtRes!AQ213:'SmtRes'!AQ217,"=1",SmtRes!AD213:'SmtRes'!AD217)*Source!I124, 2)+ROUND(SUMIF(SmtRes!AQ213:'SmtRes'!AQ217,"=1",SmtRes!AC213:'SmtRes'!AC217)*Source!I124, 2))), 2)</f>
        <v>9.5</v>
      </c>
      <c r="DZ681" s="51">
        <f>M668+M670+M675+M679+M680+M671</f>
        <v>384.44</v>
      </c>
      <c r="EA681" s="51">
        <f>M670</f>
        <v>0.37</v>
      </c>
      <c r="EC681" t="s">
        <v>1440</v>
      </c>
      <c r="ED681" s="51">
        <f>M668</f>
        <v>139.35</v>
      </c>
      <c r="EF681" s="51">
        <f>M671</f>
        <v>0.31</v>
      </c>
      <c r="EH681" t="s">
        <v>1440</v>
      </c>
      <c r="EI681" s="51">
        <f>M675</f>
        <v>0</v>
      </c>
      <c r="EL681">
        <f>Source!X124</f>
        <v>143.85</v>
      </c>
      <c r="EM681">
        <f>Source!Y124</f>
        <v>100.56</v>
      </c>
      <c r="FP681">
        <v>1</v>
      </c>
    </row>
    <row r="682" spans="1:173" ht="120.75" x14ac:dyDescent="0.2">
      <c r="A682" s="38" t="s">
        <v>315</v>
      </c>
      <c r="B682" s="87"/>
      <c r="C682" s="40" t="s">
        <v>1523</v>
      </c>
      <c r="D682" s="40" t="s">
        <v>1524</v>
      </c>
      <c r="E682" s="41" t="str">
        <f>Source!H125</f>
        <v>100 м2</v>
      </c>
      <c r="F682" s="42">
        <f>Source!K125</f>
        <v>0.01</v>
      </c>
      <c r="G682" s="42"/>
      <c r="H682" s="42">
        <f>Source!I125</f>
        <v>0.01</v>
      </c>
      <c r="I682" s="44"/>
      <c r="J682" s="43"/>
      <c r="K682" s="44"/>
      <c r="L682" s="43"/>
      <c r="M682" s="44"/>
      <c r="O682" s="94"/>
      <c r="P682" s="94"/>
    </row>
    <row r="683" spans="1:173" x14ac:dyDescent="0.2">
      <c r="D683" s="55" t="str">
        <f>"Объем: "&amp;Source!I125&amp;"=1/"&amp;"100"</f>
        <v>Объем: 0,01=1/100</v>
      </c>
      <c r="O683" s="94"/>
      <c r="P683" s="94"/>
    </row>
    <row r="684" spans="1:173" ht="15" x14ac:dyDescent="0.2">
      <c r="A684" s="39"/>
      <c r="B684" s="88"/>
      <c r="C684" s="42">
        <v>1</v>
      </c>
      <c r="D684" s="39" t="s">
        <v>1449</v>
      </c>
      <c r="E684" s="41" t="s">
        <v>995</v>
      </c>
      <c r="F684" s="54"/>
      <c r="G684" s="42"/>
      <c r="H684" s="42">
        <f>Source!U125</f>
        <v>0.34799999999999998</v>
      </c>
      <c r="I684" s="42"/>
      <c r="J684" s="42"/>
      <c r="K684" s="42"/>
      <c r="L684" s="42"/>
      <c r="M684" s="53">
        <f>SUM(M685:M685)-SUMIF(FQ685:FQ685, 1, M685:M685)</f>
        <v>208.14</v>
      </c>
      <c r="O684" s="94"/>
      <c r="P684" s="94"/>
    </row>
    <row r="685" spans="1:173" ht="14.25" x14ac:dyDescent="0.2">
      <c r="A685" s="40"/>
      <c r="B685" s="89"/>
      <c r="C685" s="40" t="s">
        <v>1172</v>
      </c>
      <c r="D685" s="40" t="s">
        <v>1173</v>
      </c>
      <c r="E685" s="41" t="s">
        <v>995</v>
      </c>
      <c r="F685" s="42">
        <v>40</v>
      </c>
      <c r="G685" s="42">
        <f>ROUND(0.87,7)</f>
        <v>0.87</v>
      </c>
      <c r="H685" s="42">
        <f>SmtRes!CX218</f>
        <v>0.34799999999999998</v>
      </c>
      <c r="I685" s="44"/>
      <c r="J685" s="43"/>
      <c r="K685" s="44">
        <f>SmtRes!CZ218</f>
        <v>598.11</v>
      </c>
      <c r="L685" s="43"/>
      <c r="M685" s="44">
        <f>SmtRes!DI218</f>
        <v>208.14</v>
      </c>
      <c r="O685" s="94"/>
      <c r="P685" s="94"/>
    </row>
    <row r="686" spans="1:173" ht="15" hidden="1" customHeight="1" x14ac:dyDescent="0.2">
      <c r="A686" s="39"/>
      <c r="B686" s="88"/>
      <c r="C686" s="42">
        <v>4</v>
      </c>
      <c r="D686" s="39" t="s">
        <v>1460</v>
      </c>
      <c r="E686" s="41"/>
      <c r="F686" s="54"/>
      <c r="G686" s="42"/>
      <c r="H686" s="42"/>
      <c r="I686" s="42"/>
      <c r="J686" s="42"/>
      <c r="K686" s="42"/>
      <c r="L686" s="42"/>
      <c r="M686" s="53">
        <f>0</f>
        <v>0</v>
      </c>
      <c r="O686" s="94"/>
      <c r="P686" s="94"/>
    </row>
    <row r="687" spans="1:173" ht="14.25" x14ac:dyDescent="0.2">
      <c r="A687" s="40"/>
      <c r="B687" s="89"/>
      <c r="C687" s="40" t="str">
        <f>EtalonRes!I219</f>
        <v>16.2.01.02</v>
      </c>
      <c r="D687" s="46" t="str">
        <f>EtalonRes!K219</f>
        <v>Земля растительная</v>
      </c>
      <c r="E687" s="47" t="str">
        <f>EtalonRes!O219</f>
        <v>м3</v>
      </c>
      <c r="F687" s="48">
        <f>EtalonRes!X219</f>
        <v>15</v>
      </c>
      <c r="G687" s="48">
        <f>ROUND(0,7)</f>
        <v>0</v>
      </c>
      <c r="H687" s="48">
        <f>ROUND(EtalonRes!AG219*Source!I125, 7)</f>
        <v>0</v>
      </c>
      <c r="I687" s="49"/>
      <c r="J687" s="50"/>
      <c r="K687" s="49"/>
      <c r="L687" s="50"/>
      <c r="M687" s="49"/>
      <c r="O687" s="94"/>
      <c r="P687" s="94"/>
    </row>
    <row r="688" spans="1:173" ht="15" x14ac:dyDescent="0.2">
      <c r="A688" s="40"/>
      <c r="B688" s="89"/>
      <c r="C688" s="40"/>
      <c r="D688" s="56" t="s">
        <v>1454</v>
      </c>
      <c r="E688" s="41"/>
      <c r="F688" s="42"/>
      <c r="G688" s="42"/>
      <c r="H688" s="42"/>
      <c r="I688" s="44"/>
      <c r="J688" s="43"/>
      <c r="K688" s="44"/>
      <c r="L688" s="43"/>
      <c r="M688" s="44">
        <f>M684+M686</f>
        <v>208.14</v>
      </c>
      <c r="O688" s="94"/>
      <c r="P688" s="94"/>
    </row>
    <row r="689" spans="1:173" ht="14.25" x14ac:dyDescent="0.2">
      <c r="A689" s="40"/>
      <c r="B689" s="89"/>
      <c r="C689" s="40"/>
      <c r="D689" s="40" t="s">
        <v>1455</v>
      </c>
      <c r="E689" s="41"/>
      <c r="F689" s="42"/>
      <c r="G689" s="42"/>
      <c r="H689" s="42"/>
      <c r="I689" s="44"/>
      <c r="J689" s="43"/>
      <c r="K689" s="44"/>
      <c r="L689" s="43"/>
      <c r="M689" s="44">
        <f>SUM(ED682:ED692)+SUM(EE682:EE692)+SUM(EF682:EF692)+SUM(EG682:EG692)+SUM(EH682:EH692)</f>
        <v>208.14</v>
      </c>
      <c r="O689" s="94"/>
      <c r="P689" s="94"/>
    </row>
    <row r="690" spans="1:173" ht="28.5" x14ac:dyDescent="0.2">
      <c r="A690" s="40"/>
      <c r="B690" s="89"/>
      <c r="C690" s="40" t="s">
        <v>305</v>
      </c>
      <c r="D690" s="40" t="s">
        <v>1517</v>
      </c>
      <c r="E690" s="41" t="s">
        <v>1316</v>
      </c>
      <c r="F690" s="42">
        <f>Source!BZ125</f>
        <v>103</v>
      </c>
      <c r="G690" s="42"/>
      <c r="H690" s="42">
        <f>Source!AT125</f>
        <v>103</v>
      </c>
      <c r="I690" s="44"/>
      <c r="J690" s="43"/>
      <c r="K690" s="44"/>
      <c r="L690" s="43"/>
      <c r="M690" s="44">
        <f>SUM(EL682:EL692)</f>
        <v>214.38</v>
      </c>
      <c r="O690" s="94"/>
      <c r="P690" s="94"/>
    </row>
    <row r="691" spans="1:173" ht="28.5" x14ac:dyDescent="0.2">
      <c r="A691" s="46"/>
      <c r="B691" s="90"/>
      <c r="C691" s="46" t="s">
        <v>306</v>
      </c>
      <c r="D691" s="46" t="s">
        <v>1518</v>
      </c>
      <c r="E691" s="47" t="s">
        <v>1316</v>
      </c>
      <c r="F691" s="48">
        <f>Source!CA125</f>
        <v>72</v>
      </c>
      <c r="G691" s="48"/>
      <c r="H691" s="48">
        <f>Source!AU125</f>
        <v>72</v>
      </c>
      <c r="I691" s="49"/>
      <c r="J691" s="50"/>
      <c r="K691" s="49"/>
      <c r="L691" s="50"/>
      <c r="M691" s="49">
        <f>SUM(EM682:EM692)</f>
        <v>149.86000000000001</v>
      </c>
      <c r="O691" s="94"/>
      <c r="P691" s="94"/>
    </row>
    <row r="692" spans="1:173" ht="15" x14ac:dyDescent="0.2">
      <c r="B692" s="85">
        <v>60</v>
      </c>
      <c r="D692" s="102" t="s">
        <v>1439</v>
      </c>
      <c r="E692" s="102"/>
      <c r="F692" s="102"/>
      <c r="G692" s="102"/>
      <c r="H692" s="102"/>
      <c r="I692" s="102"/>
      <c r="J692" s="103">
        <f>IF(F682&lt;&gt;0,L692/F682, 0)</f>
        <v>57238</v>
      </c>
      <c r="K692" s="103"/>
      <c r="L692" s="103">
        <f>M684+M686+M690+M691</f>
        <v>572.38</v>
      </c>
      <c r="M692" s="103"/>
      <c r="O692" s="94">
        <f>L692*1.038</f>
        <v>594.13044000000002</v>
      </c>
      <c r="P692" s="94">
        <f>L692*1.0795</f>
        <v>617.88420999999994</v>
      </c>
      <c r="DP692">
        <f>ROUND((Source!AT125/100)*((ROUND(SUMIF(SmtRes!AQ218:'SmtRes'!AQ219,"=1",SmtRes!AD218:'SmtRes'!AD219)*Source!I125, 2)+ROUND(SUMIF(SmtRes!AQ218:'SmtRes'!AQ219,"=1",SmtRes!AC218:'SmtRes'!AC219)*Source!I125, 2))), 2)</f>
        <v>6.16</v>
      </c>
      <c r="DQ692">
        <f>ROUND((Source!AU125/100)*((ROUND(SUMIF(SmtRes!AQ218:'SmtRes'!AQ219,"=1",SmtRes!AD218:'SmtRes'!AD219)*Source!I125, 2)+ROUND(SUMIF(SmtRes!AQ218:'SmtRes'!AQ219,"=1",SmtRes!AC218:'SmtRes'!AC219)*Source!I125, 2))), 2)</f>
        <v>4.3099999999999996</v>
      </c>
      <c r="DZ692" s="51">
        <f>M684+M686+M690+M691</f>
        <v>572.38</v>
      </c>
      <c r="EA692">
        <f>0</f>
        <v>0</v>
      </c>
      <c r="EC692" t="s">
        <v>1440</v>
      </c>
      <c r="ED692" s="51">
        <f>M684</f>
        <v>208.14</v>
      </c>
      <c r="EF692">
        <f>0</f>
        <v>0</v>
      </c>
      <c r="EH692" t="s">
        <v>1440</v>
      </c>
      <c r="EI692" s="51">
        <f>M686</f>
        <v>0</v>
      </c>
      <c r="EL692">
        <f>Source!X125</f>
        <v>214.38</v>
      </c>
      <c r="EM692">
        <f>Source!Y125</f>
        <v>149.86000000000001</v>
      </c>
      <c r="FP692">
        <v>1</v>
      </c>
    </row>
    <row r="693" spans="1:173" ht="106.5" x14ac:dyDescent="0.2">
      <c r="A693" s="38" t="s">
        <v>319</v>
      </c>
      <c r="B693" s="87"/>
      <c r="C693" s="40" t="s">
        <v>1525</v>
      </c>
      <c r="D693" s="40" t="s">
        <v>1526</v>
      </c>
      <c r="E693" s="41" t="str">
        <f>Source!H126</f>
        <v>100 м2</v>
      </c>
      <c r="F693" s="42">
        <f>Source!K126</f>
        <v>0.01</v>
      </c>
      <c r="G693" s="42"/>
      <c r="H693" s="42">
        <f>Source!I126</f>
        <v>0.01</v>
      </c>
      <c r="I693" s="44"/>
      <c r="J693" s="43"/>
      <c r="K693" s="44"/>
      <c r="L693" s="43"/>
      <c r="M693" s="44"/>
      <c r="O693" s="94"/>
      <c r="P693" s="94"/>
    </row>
    <row r="694" spans="1:173" x14ac:dyDescent="0.2">
      <c r="D694" s="55" t="str">
        <f>"Объем: "&amp;Source!I126&amp;"=1/"&amp;"100"</f>
        <v>Объем: 0,01=1/100</v>
      </c>
      <c r="O694" s="94"/>
      <c r="P694" s="94"/>
    </row>
    <row r="695" spans="1:173" ht="15" x14ac:dyDescent="0.2">
      <c r="A695" s="39"/>
      <c r="B695" s="88"/>
      <c r="C695" s="42">
        <v>1</v>
      </c>
      <c r="D695" s="39" t="s">
        <v>1449</v>
      </c>
      <c r="E695" s="41" t="s">
        <v>995</v>
      </c>
      <c r="F695" s="54"/>
      <c r="G695" s="42"/>
      <c r="H695" s="42">
        <f>Source!U126</f>
        <v>4.9328999999999998E-2</v>
      </c>
      <c r="I695" s="42"/>
      <c r="J695" s="42"/>
      <c r="K695" s="42"/>
      <c r="L695" s="42"/>
      <c r="M695" s="53">
        <f>SUM(M696:M697)-SUMIF(FQ696:FQ697, 1, M696:M697)</f>
        <v>29.29</v>
      </c>
      <c r="O695" s="94"/>
      <c r="P695" s="94"/>
    </row>
    <row r="696" spans="1:173" ht="14.25" x14ac:dyDescent="0.2">
      <c r="A696" s="40"/>
      <c r="B696" s="89"/>
      <c r="C696" s="40" t="s">
        <v>989</v>
      </c>
      <c r="D696" s="40" t="s">
        <v>990</v>
      </c>
      <c r="E696" s="41" t="s">
        <v>890</v>
      </c>
      <c r="F696" s="42">
        <v>5</v>
      </c>
      <c r="G696" s="42">
        <f>ROUND(0.87,7)</f>
        <v>0.87</v>
      </c>
      <c r="H696" s="42">
        <f>SmtRes!CX220</f>
        <v>4.3499999999999997E-2</v>
      </c>
      <c r="I696" s="44"/>
      <c r="J696" s="43"/>
      <c r="K696" s="44">
        <f>SmtRes!CZ220</f>
        <v>587.34</v>
      </c>
      <c r="L696" s="43"/>
      <c r="M696" s="44">
        <f>SmtRes!DI220</f>
        <v>25.55</v>
      </c>
      <c r="O696" s="94"/>
      <c r="P696" s="94"/>
    </row>
    <row r="697" spans="1:173" ht="14.25" x14ac:dyDescent="0.2">
      <c r="A697" s="40"/>
      <c r="B697" s="89"/>
      <c r="C697" s="40" t="s">
        <v>991</v>
      </c>
      <c r="D697" s="40" t="s">
        <v>992</v>
      </c>
      <c r="E697" s="41" t="s">
        <v>890</v>
      </c>
      <c r="F697" s="42">
        <v>0.67</v>
      </c>
      <c r="G697" s="42">
        <f>ROUND(0.87,7)</f>
        <v>0.87</v>
      </c>
      <c r="H697" s="42">
        <f>SmtRes!CX221</f>
        <v>5.829E-3</v>
      </c>
      <c r="I697" s="44"/>
      <c r="J697" s="43"/>
      <c r="K697" s="44">
        <f>SmtRes!CZ221</f>
        <v>641.22</v>
      </c>
      <c r="L697" s="43"/>
      <c r="M697" s="44">
        <f>SmtRes!DI221</f>
        <v>3.74</v>
      </c>
      <c r="O697" s="94"/>
      <c r="P697" s="94"/>
    </row>
    <row r="698" spans="1:173" ht="15" x14ac:dyDescent="0.2">
      <c r="A698" s="39"/>
      <c r="B698" s="88"/>
      <c r="C698" s="42">
        <v>2</v>
      </c>
      <c r="D698" s="39" t="s">
        <v>1450</v>
      </c>
      <c r="E698" s="41"/>
      <c r="F698" s="54"/>
      <c r="G698" s="42"/>
      <c r="H698" s="42"/>
      <c r="I698" s="42"/>
      <c r="J698" s="42"/>
      <c r="K698" s="42"/>
      <c r="L698" s="42"/>
      <c r="M698" s="53">
        <f>SUM(M699:M701)-SUMIF(FQ699:FQ701, 1, M699:M701)</f>
        <v>16.41</v>
      </c>
      <c r="O698" s="94"/>
      <c r="P698" s="94"/>
    </row>
    <row r="699" spans="1:173" ht="15" x14ac:dyDescent="0.2">
      <c r="A699" s="39"/>
      <c r="B699" s="88"/>
      <c r="C699" s="42"/>
      <c r="D699" s="39" t="s">
        <v>1453</v>
      </c>
      <c r="E699" s="41" t="s">
        <v>995</v>
      </c>
      <c r="F699" s="54"/>
      <c r="G699" s="42"/>
      <c r="H699" s="42">
        <f>Source!V126</f>
        <v>1.1310000000000001E-2</v>
      </c>
      <c r="I699" s="42"/>
      <c r="J699" s="42"/>
      <c r="K699" s="42"/>
      <c r="L699" s="42"/>
      <c r="M699" s="53">
        <f>SUMIF(FQ700:FQ701, 1, M700:M701)</f>
        <v>8.17</v>
      </c>
      <c r="O699" s="94"/>
      <c r="P699" s="94"/>
      <c r="FQ699">
        <v>1</v>
      </c>
    </row>
    <row r="700" spans="1:173" ht="28.5" x14ac:dyDescent="0.2">
      <c r="A700" s="40"/>
      <c r="B700" s="89"/>
      <c r="C700" s="40" t="s">
        <v>1039</v>
      </c>
      <c r="D700" s="40" t="s">
        <v>1041</v>
      </c>
      <c r="E700" s="41" t="s">
        <v>881</v>
      </c>
      <c r="F700" s="42">
        <v>1.3</v>
      </c>
      <c r="G700" s="42">
        <f>ROUND(0.87,7)</f>
        <v>0.87</v>
      </c>
      <c r="H700" s="42">
        <f>SmtRes!CX223</f>
        <v>1.1310000000000001E-2</v>
      </c>
      <c r="I700" s="44"/>
      <c r="J700" s="43"/>
      <c r="K700" s="44">
        <f>SmtRes!CZ223</f>
        <v>1451.35</v>
      </c>
      <c r="L700" s="43"/>
      <c r="M700" s="44">
        <f>SmtRes!DG223</f>
        <v>16.41</v>
      </c>
      <c r="O700" s="94"/>
      <c r="P700" s="94"/>
    </row>
    <row r="701" spans="1:173" ht="28.5" x14ac:dyDescent="0.2">
      <c r="A701" s="40"/>
      <c r="B701" s="89"/>
      <c r="C701" s="40" t="s">
        <v>1006</v>
      </c>
      <c r="D701" s="40" t="s">
        <v>1452</v>
      </c>
      <c r="E701" s="41" t="s">
        <v>995</v>
      </c>
      <c r="F701" s="42">
        <f>SmtRes!DO223*SmtRes!AT223</f>
        <v>1.3</v>
      </c>
      <c r="G701" s="42">
        <f>ROUND(0.87,7)</f>
        <v>0.87</v>
      </c>
      <c r="H701" s="42">
        <f>ROUND(F701*G701*H693, 7)</f>
        <v>1.1310000000000001E-2</v>
      </c>
      <c r="I701" s="44"/>
      <c r="J701" s="43"/>
      <c r="K701" s="44">
        <f>ROUND(SmtRes!AG223/SmtRes!DO223, 2)</f>
        <v>722.05</v>
      </c>
      <c r="L701" s="43"/>
      <c r="M701" s="44">
        <f>SmtRes!DH223</f>
        <v>8.17</v>
      </c>
      <c r="O701" s="94"/>
      <c r="P701" s="94"/>
      <c r="FQ701">
        <v>1</v>
      </c>
    </row>
    <row r="702" spans="1:173" ht="15" hidden="1" customHeight="1" x14ac:dyDescent="0.2">
      <c r="A702" s="39"/>
      <c r="B702" s="88"/>
      <c r="C702" s="42">
        <v>4</v>
      </c>
      <c r="D702" s="39" t="s">
        <v>1460</v>
      </c>
      <c r="E702" s="41"/>
      <c r="F702" s="54"/>
      <c r="G702" s="42"/>
      <c r="H702" s="42"/>
      <c r="I702" s="42"/>
      <c r="J702" s="42"/>
      <c r="K702" s="42"/>
      <c r="L702" s="42"/>
      <c r="M702" s="53">
        <f>SUM(M703:M703)-SUMIF(FQ703:FQ703, 1, M703:M703)</f>
        <v>0</v>
      </c>
      <c r="O702" s="94"/>
      <c r="P702" s="94"/>
    </row>
    <row r="703" spans="1:173" ht="14.25" x14ac:dyDescent="0.2">
      <c r="A703" s="40"/>
      <c r="B703" s="89"/>
      <c r="C703" s="40" t="s">
        <v>1050</v>
      </c>
      <c r="D703" s="40" t="s">
        <v>1052</v>
      </c>
      <c r="E703" s="41" t="s">
        <v>348</v>
      </c>
      <c r="F703" s="42">
        <v>10</v>
      </c>
      <c r="G703" s="42">
        <f>ROUND(0,7)</f>
        <v>0</v>
      </c>
      <c r="H703" s="42">
        <f>SmtRes!CX224</f>
        <v>0</v>
      </c>
      <c r="I703" s="44">
        <f>SmtRes!CZ224</f>
        <v>35.71</v>
      </c>
      <c r="J703" s="43">
        <f>SmtRes!AI224</f>
        <v>1.53</v>
      </c>
      <c r="K703" s="44">
        <f>ROUND(I703*J703, 2)</f>
        <v>54.64</v>
      </c>
      <c r="L703" s="43"/>
      <c r="M703" s="44">
        <f>SmtRes!DF224</f>
        <v>0</v>
      </c>
      <c r="O703" s="94"/>
      <c r="P703" s="94"/>
    </row>
    <row r="704" spans="1:173" ht="14.25" x14ac:dyDescent="0.2">
      <c r="A704" s="40"/>
      <c r="B704" s="89"/>
      <c r="C704" s="40" t="str">
        <f>EtalonRes!I225</f>
        <v>16.2.02.07</v>
      </c>
      <c r="D704" s="46" t="str">
        <f>EtalonRes!K225</f>
        <v>Семена газонных трав</v>
      </c>
      <c r="E704" s="47" t="str">
        <f>EtalonRes!O225</f>
        <v>кг</v>
      </c>
      <c r="F704" s="48">
        <f>EtalonRes!X225</f>
        <v>2</v>
      </c>
      <c r="G704" s="48">
        <f>ROUND(0,7)</f>
        <v>0</v>
      </c>
      <c r="H704" s="48">
        <f>ROUND(EtalonRes!AG225*Source!I126, 7)</f>
        <v>0</v>
      </c>
      <c r="I704" s="49"/>
      <c r="J704" s="50"/>
      <c r="K704" s="49"/>
      <c r="L704" s="50"/>
      <c r="M704" s="49"/>
      <c r="O704" s="94"/>
      <c r="P704" s="94"/>
    </row>
    <row r="705" spans="1:173" ht="15" x14ac:dyDescent="0.2">
      <c r="A705" s="40"/>
      <c r="B705" s="89"/>
      <c r="C705" s="40"/>
      <c r="D705" s="56" t="s">
        <v>1454</v>
      </c>
      <c r="E705" s="41"/>
      <c r="F705" s="42"/>
      <c r="G705" s="42"/>
      <c r="H705" s="42"/>
      <c r="I705" s="44"/>
      <c r="J705" s="43"/>
      <c r="K705" s="44"/>
      <c r="L705" s="43"/>
      <c r="M705" s="44">
        <f>M695+M698+M699+M702</f>
        <v>53.870000000000005</v>
      </c>
      <c r="O705" s="94"/>
      <c r="P705" s="94"/>
    </row>
    <row r="706" spans="1:173" ht="14.25" x14ac:dyDescent="0.2">
      <c r="A706" s="40"/>
      <c r="B706" s="89"/>
      <c r="C706" s="40"/>
      <c r="D706" s="40" t="s">
        <v>1455</v>
      </c>
      <c r="E706" s="41"/>
      <c r="F706" s="42"/>
      <c r="G706" s="42"/>
      <c r="H706" s="42"/>
      <c r="I706" s="44"/>
      <c r="J706" s="43"/>
      <c r="K706" s="44"/>
      <c r="L706" s="43"/>
      <c r="M706" s="44">
        <f>SUM(ED693:ED709)+SUM(EE693:EE709)+SUM(EF693:EF709)+SUM(EG693:EG709)+SUM(EH693:EH709)</f>
        <v>37.46</v>
      </c>
      <c r="O706" s="94"/>
      <c r="P706" s="94"/>
    </row>
    <row r="707" spans="1:173" ht="28.5" x14ac:dyDescent="0.2">
      <c r="A707" s="40"/>
      <c r="B707" s="89"/>
      <c r="C707" s="40" t="s">
        <v>305</v>
      </c>
      <c r="D707" s="40" t="s">
        <v>1517</v>
      </c>
      <c r="E707" s="41" t="s">
        <v>1316</v>
      </c>
      <c r="F707" s="42">
        <f>Source!BZ126</f>
        <v>103</v>
      </c>
      <c r="G707" s="42"/>
      <c r="H707" s="42">
        <f>Source!AT126</f>
        <v>103</v>
      </c>
      <c r="I707" s="44"/>
      <c r="J707" s="43"/>
      <c r="K707" s="44"/>
      <c r="L707" s="43"/>
      <c r="M707" s="44">
        <f>SUM(EL693:EL709)</f>
        <v>38.58</v>
      </c>
      <c r="O707" s="94"/>
      <c r="P707" s="94"/>
    </row>
    <row r="708" spans="1:173" ht="28.5" x14ac:dyDescent="0.2">
      <c r="A708" s="46"/>
      <c r="B708" s="90"/>
      <c r="C708" s="46" t="s">
        <v>306</v>
      </c>
      <c r="D708" s="46" t="s">
        <v>1518</v>
      </c>
      <c r="E708" s="47" t="s">
        <v>1316</v>
      </c>
      <c r="F708" s="48">
        <f>Source!CA126</f>
        <v>72</v>
      </c>
      <c r="G708" s="48"/>
      <c r="H708" s="48">
        <f>Source!AU126</f>
        <v>72</v>
      </c>
      <c r="I708" s="49"/>
      <c r="J708" s="50"/>
      <c r="K708" s="49"/>
      <c r="L708" s="50"/>
      <c r="M708" s="49">
        <f>SUM(EM693:EM709)</f>
        <v>26.97</v>
      </c>
      <c r="O708" s="94"/>
      <c r="P708" s="94"/>
    </row>
    <row r="709" spans="1:173" ht="15" x14ac:dyDescent="0.2">
      <c r="B709" s="85">
        <v>61</v>
      </c>
      <c r="D709" s="102" t="s">
        <v>1439</v>
      </c>
      <c r="E709" s="102"/>
      <c r="F709" s="102"/>
      <c r="G709" s="102"/>
      <c r="H709" s="102"/>
      <c r="I709" s="102"/>
      <c r="J709" s="103">
        <f>IF(F693&lt;&gt;0,L709/F693, 0)</f>
        <v>11942</v>
      </c>
      <c r="K709" s="103"/>
      <c r="L709" s="103">
        <f>M695+M698+M702+M707+M708+M699</f>
        <v>119.42</v>
      </c>
      <c r="M709" s="103"/>
      <c r="O709" s="94">
        <f>L709*1.038</f>
        <v>123.95796</v>
      </c>
      <c r="P709" s="94">
        <f>L709*1.0795</f>
        <v>128.91388999999998</v>
      </c>
      <c r="DP709">
        <f>ROUND((Source!AT126/100)*((ROUND(SUMIF(SmtRes!AQ220:'SmtRes'!AQ225,"=1",SmtRes!AD220:'SmtRes'!AD225)*Source!I126, 2)+ROUND(SUMIF(SmtRes!AQ220:'SmtRes'!AQ225,"=1",SmtRes!AC220:'SmtRes'!AC225)*Source!I126, 2))), 2)</f>
        <v>20.100000000000001</v>
      </c>
      <c r="DQ709">
        <f>ROUND((Source!AU126/100)*((ROUND(SUMIF(SmtRes!AQ220:'SmtRes'!AQ225,"=1",SmtRes!AD220:'SmtRes'!AD225)*Source!I126, 2)+ROUND(SUMIF(SmtRes!AQ220:'SmtRes'!AQ225,"=1",SmtRes!AC220:'SmtRes'!AC225)*Source!I126, 2))), 2)</f>
        <v>14.05</v>
      </c>
      <c r="DZ709" s="51">
        <f>M695+M698+M702+M707+M708+M699</f>
        <v>119.42</v>
      </c>
      <c r="EA709" s="51">
        <f>M698</f>
        <v>16.41</v>
      </c>
      <c r="EC709" t="s">
        <v>1440</v>
      </c>
      <c r="ED709" s="51">
        <f>M695</f>
        <v>29.29</v>
      </c>
      <c r="EF709" s="51">
        <f>M699</f>
        <v>8.17</v>
      </c>
      <c r="EH709" t="s">
        <v>1440</v>
      </c>
      <c r="EI709" s="51">
        <f>M702</f>
        <v>0</v>
      </c>
      <c r="EL709">
        <f>Source!X126</f>
        <v>38.58</v>
      </c>
      <c r="EM709">
        <f>Source!Y126</f>
        <v>26.97</v>
      </c>
      <c r="FP709">
        <v>1</v>
      </c>
    </row>
    <row r="710" spans="1:173" ht="92.25" x14ac:dyDescent="0.2">
      <c r="A710" s="38" t="s">
        <v>323</v>
      </c>
      <c r="B710" s="87"/>
      <c r="C710" s="40" t="s">
        <v>1527</v>
      </c>
      <c r="D710" s="40" t="s">
        <v>1528</v>
      </c>
      <c r="E710" s="41" t="str">
        <f>Source!H127</f>
        <v>100 м</v>
      </c>
      <c r="F710" s="42">
        <f>Source!K127</f>
        <v>0.01</v>
      </c>
      <c r="G710" s="42"/>
      <c r="H710" s="42">
        <f>Source!I127</f>
        <v>0.01</v>
      </c>
      <c r="I710" s="44"/>
      <c r="J710" s="43"/>
      <c r="K710" s="44"/>
      <c r="L710" s="43"/>
      <c r="M710" s="44"/>
      <c r="O710" s="94"/>
      <c r="P710" s="94"/>
    </row>
    <row r="711" spans="1:173" x14ac:dyDescent="0.2">
      <c r="D711" s="55" t="str">
        <f>"Объем: "&amp;Source!I127&amp;"=1/"&amp;"100"</f>
        <v>Объем: 0,01=1/100</v>
      </c>
      <c r="O711" s="94"/>
      <c r="P711" s="94"/>
    </row>
    <row r="712" spans="1:173" ht="15" x14ac:dyDescent="0.2">
      <c r="A712" s="39"/>
      <c r="B712" s="88"/>
      <c r="C712" s="42">
        <v>1</v>
      </c>
      <c r="D712" s="39" t="s">
        <v>1449</v>
      </c>
      <c r="E712" s="41" t="s">
        <v>995</v>
      </c>
      <c r="F712" s="54"/>
      <c r="G712" s="42"/>
      <c r="H712" s="42">
        <f>Source!U127</f>
        <v>7.4123999999999995E-2</v>
      </c>
      <c r="I712" s="42"/>
      <c r="J712" s="42"/>
      <c r="K712" s="42"/>
      <c r="L712" s="42"/>
      <c r="M712" s="53">
        <f>SUM(M713:M713)-SUMIF(FQ713:FQ713, 1, M713:M713)</f>
        <v>46.33</v>
      </c>
      <c r="O712" s="94"/>
      <c r="P712" s="94"/>
    </row>
    <row r="713" spans="1:173" ht="14.25" x14ac:dyDescent="0.2">
      <c r="A713" s="40"/>
      <c r="B713" s="89"/>
      <c r="C713" s="40" t="s">
        <v>1088</v>
      </c>
      <c r="D713" s="40" t="s">
        <v>1089</v>
      </c>
      <c r="E713" s="41" t="s">
        <v>995</v>
      </c>
      <c r="F713" s="42">
        <v>8.52</v>
      </c>
      <c r="G713" s="42">
        <f>ROUND(0.87,7)</f>
        <v>0.87</v>
      </c>
      <c r="H713" s="42">
        <f>SmtRes!CX226</f>
        <v>7.4123999999999995E-2</v>
      </c>
      <c r="I713" s="44"/>
      <c r="J713" s="43"/>
      <c r="K713" s="44">
        <f>SmtRes!CZ226</f>
        <v>625.04999999999995</v>
      </c>
      <c r="L713" s="43"/>
      <c r="M713" s="44">
        <f>SmtRes!DI226</f>
        <v>46.33</v>
      </c>
      <c r="O713" s="94"/>
      <c r="P713" s="94"/>
    </row>
    <row r="714" spans="1:173" ht="15" x14ac:dyDescent="0.2">
      <c r="A714" s="39"/>
      <c r="B714" s="88"/>
      <c r="C714" s="42">
        <v>2</v>
      </c>
      <c r="D714" s="39" t="s">
        <v>1450</v>
      </c>
      <c r="E714" s="41"/>
      <c r="F714" s="54"/>
      <c r="G714" s="42"/>
      <c r="H714" s="42"/>
      <c r="I714" s="42"/>
      <c r="J714" s="42"/>
      <c r="K714" s="42"/>
      <c r="L714" s="42"/>
      <c r="M714" s="53">
        <f>SUM(M715:M719)-SUMIF(FQ715:FQ719, 1, M715:M719)</f>
        <v>55.28</v>
      </c>
      <c r="O714" s="94"/>
      <c r="P714" s="94"/>
    </row>
    <row r="715" spans="1:173" ht="15" x14ac:dyDescent="0.2">
      <c r="A715" s="39"/>
      <c r="B715" s="88"/>
      <c r="C715" s="42"/>
      <c r="D715" s="39" t="s">
        <v>1453</v>
      </c>
      <c r="E715" s="41" t="s">
        <v>995</v>
      </c>
      <c r="F715" s="54"/>
      <c r="G715" s="42"/>
      <c r="H715" s="42">
        <f>Source!V127</f>
        <v>2.1489000000000001E-2</v>
      </c>
      <c r="I715" s="42"/>
      <c r="J715" s="42"/>
      <c r="K715" s="42"/>
      <c r="L715" s="42"/>
      <c r="M715" s="53">
        <f>SUMIF(FQ716:FQ719, 1, M716:M719)</f>
        <v>20.82</v>
      </c>
      <c r="O715" s="94"/>
      <c r="P715" s="94"/>
      <c r="FQ715">
        <v>1</v>
      </c>
    </row>
    <row r="716" spans="1:173" ht="57" x14ac:dyDescent="0.2">
      <c r="A716" s="40"/>
      <c r="B716" s="89"/>
      <c r="C716" s="40" t="s">
        <v>1179</v>
      </c>
      <c r="D716" s="40" t="s">
        <v>1181</v>
      </c>
      <c r="E716" s="41" t="s">
        <v>881</v>
      </c>
      <c r="F716" s="42">
        <v>2.46</v>
      </c>
      <c r="G716" s="42">
        <f>ROUND(0.87,7)</f>
        <v>0.87</v>
      </c>
      <c r="H716" s="42">
        <f>SmtRes!CX228</f>
        <v>2.1402000000000001E-2</v>
      </c>
      <c r="I716" s="44">
        <f>SmtRes!CZ228</f>
        <v>2047.56</v>
      </c>
      <c r="J716" s="43">
        <f>SmtRes!AJ228</f>
        <v>1.26</v>
      </c>
      <c r="K716" s="44">
        <f>ROUND(I716*J716, 2)</f>
        <v>2579.9299999999998</v>
      </c>
      <c r="L716" s="43"/>
      <c r="M716" s="44">
        <f>SmtRes!DG228</f>
        <v>55.22</v>
      </c>
      <c r="O716" s="94"/>
      <c r="P716" s="94"/>
    </row>
    <row r="717" spans="1:173" ht="28.5" x14ac:dyDescent="0.2">
      <c r="A717" s="40"/>
      <c r="B717" s="89"/>
      <c r="C717" s="40" t="s">
        <v>1017</v>
      </c>
      <c r="D717" s="40" t="s">
        <v>1463</v>
      </c>
      <c r="E717" s="41" t="s">
        <v>995</v>
      </c>
      <c r="F717" s="42">
        <f>SmtRes!DO228*SmtRes!AT228</f>
        <v>2.46</v>
      </c>
      <c r="G717" s="42">
        <f>ROUND(0.87,7)</f>
        <v>0.87</v>
      </c>
      <c r="H717" s="42">
        <f>ROUND(F717*G717*H710, 7)</f>
        <v>2.1402000000000001E-2</v>
      </c>
      <c r="I717" s="44"/>
      <c r="J717" s="43"/>
      <c r="K717" s="44">
        <f>ROUND(SmtRes!AG228/SmtRes!DO228, 2)</f>
        <v>969.91</v>
      </c>
      <c r="L717" s="43"/>
      <c r="M717" s="44">
        <f>SmtRes!DH228</f>
        <v>20.76</v>
      </c>
      <c r="O717" s="94"/>
      <c r="P717" s="94"/>
      <c r="FQ717">
        <v>1</v>
      </c>
    </row>
    <row r="718" spans="1:173" ht="28.5" x14ac:dyDescent="0.2">
      <c r="A718" s="40"/>
      <c r="B718" s="89"/>
      <c r="C718" s="40" t="s">
        <v>1042</v>
      </c>
      <c r="D718" s="40" t="s">
        <v>1044</v>
      </c>
      <c r="E718" s="41" t="s">
        <v>881</v>
      </c>
      <c r="F718" s="42">
        <v>0.01</v>
      </c>
      <c r="G718" s="42">
        <f>ROUND(0.87,7)</f>
        <v>0.87</v>
      </c>
      <c r="H718" s="42">
        <f>SmtRes!CX229</f>
        <v>8.7000000000000001E-5</v>
      </c>
      <c r="I718" s="44"/>
      <c r="J718" s="43"/>
      <c r="K718" s="44">
        <f>SmtRes!CZ229</f>
        <v>643.29</v>
      </c>
      <c r="L718" s="43"/>
      <c r="M718" s="44">
        <f>SmtRes!DG229</f>
        <v>0.06</v>
      </c>
      <c r="O718" s="94"/>
      <c r="P718" s="94"/>
    </row>
    <row r="719" spans="1:173" ht="28.5" x14ac:dyDescent="0.2">
      <c r="A719" s="40"/>
      <c r="B719" s="89"/>
      <c r="C719" s="40" t="s">
        <v>1006</v>
      </c>
      <c r="D719" s="40" t="s">
        <v>1452</v>
      </c>
      <c r="E719" s="41" t="s">
        <v>995</v>
      </c>
      <c r="F719" s="42">
        <f>SmtRes!DO229*SmtRes!AT229</f>
        <v>0.01</v>
      </c>
      <c r="G719" s="42">
        <f>ROUND(0.87,7)</f>
        <v>0.87</v>
      </c>
      <c r="H719" s="42">
        <f>ROUND(F719*G719*H710, 7)</f>
        <v>8.7000000000000001E-5</v>
      </c>
      <c r="I719" s="44"/>
      <c r="J719" s="43"/>
      <c r="K719" s="44">
        <f>ROUND(SmtRes!AG229/SmtRes!DO229, 2)</f>
        <v>722.05</v>
      </c>
      <c r="L719" s="43"/>
      <c r="M719" s="44">
        <f>SmtRes!DH229</f>
        <v>0.06</v>
      </c>
      <c r="O719" s="94"/>
      <c r="P719" s="94"/>
      <c r="FQ719">
        <v>1</v>
      </c>
    </row>
    <row r="720" spans="1:173" ht="15" hidden="1" customHeight="1" x14ac:dyDescent="0.2">
      <c r="A720" s="39"/>
      <c r="B720" s="88"/>
      <c r="C720" s="42">
        <v>4</v>
      </c>
      <c r="D720" s="39" t="s">
        <v>1460</v>
      </c>
      <c r="E720" s="41"/>
      <c r="F720" s="54"/>
      <c r="G720" s="42"/>
      <c r="H720" s="42"/>
      <c r="I720" s="42"/>
      <c r="J720" s="42"/>
      <c r="K720" s="42"/>
      <c r="L720" s="42"/>
      <c r="M720" s="53">
        <f>SUM(M721:M722)-SUMIF(FQ721:FQ722, 1, M721:M722)</f>
        <v>0</v>
      </c>
      <c r="O720" s="94"/>
      <c r="P720" s="94"/>
    </row>
    <row r="721" spans="1:173" ht="28.5" x14ac:dyDescent="0.2">
      <c r="A721" s="40"/>
      <c r="B721" s="89"/>
      <c r="C721" s="40" t="s">
        <v>1182</v>
      </c>
      <c r="D721" s="40" t="s">
        <v>1184</v>
      </c>
      <c r="E721" s="41" t="s">
        <v>1135</v>
      </c>
      <c r="F721" s="42">
        <v>6.82</v>
      </c>
      <c r="G721" s="42">
        <f>ROUND(0,7)</f>
        <v>0</v>
      </c>
      <c r="H721" s="42">
        <f>SmtRes!CX230</f>
        <v>0</v>
      </c>
      <c r="I721" s="44">
        <f>SmtRes!CZ230</f>
        <v>8.59</v>
      </c>
      <c r="J721" s="43">
        <f>SmtRes!AI230</f>
        <v>1.06</v>
      </c>
      <c r="K721" s="44">
        <f>ROUND(I721*J721, 2)</f>
        <v>9.11</v>
      </c>
      <c r="L721" s="43"/>
      <c r="M721" s="44">
        <f>SmtRes!DF230</f>
        <v>0</v>
      </c>
      <c r="O721" s="94"/>
      <c r="P721" s="94"/>
    </row>
    <row r="722" spans="1:173" ht="28.5" x14ac:dyDescent="0.2">
      <c r="A722" s="40"/>
      <c r="B722" s="89"/>
      <c r="C722" s="40" t="s">
        <v>1185</v>
      </c>
      <c r="D722" s="46" t="s">
        <v>1187</v>
      </c>
      <c r="E722" s="47" t="s">
        <v>747</v>
      </c>
      <c r="F722" s="48">
        <v>8.0000000000000007E-5</v>
      </c>
      <c r="G722" s="48">
        <f>ROUND(0,7)</f>
        <v>0</v>
      </c>
      <c r="H722" s="48">
        <f>SmtRes!CX231</f>
        <v>0</v>
      </c>
      <c r="I722" s="49">
        <f>SmtRes!CZ231</f>
        <v>907036.67</v>
      </c>
      <c r="J722" s="50">
        <f>SmtRes!AI231</f>
        <v>1.06</v>
      </c>
      <c r="K722" s="49">
        <f>ROUND(I722*J722, 2)</f>
        <v>961458.87</v>
      </c>
      <c r="L722" s="50"/>
      <c r="M722" s="49">
        <f>SmtRes!DF231</f>
        <v>0</v>
      </c>
      <c r="O722" s="94"/>
      <c r="P722" s="94"/>
    </row>
    <row r="723" spans="1:173" ht="15" x14ac:dyDescent="0.2">
      <c r="A723" s="40"/>
      <c r="B723" s="89"/>
      <c r="C723" s="40"/>
      <c r="D723" s="56" t="s">
        <v>1454</v>
      </c>
      <c r="E723" s="41"/>
      <c r="F723" s="42"/>
      <c r="G723" s="42"/>
      <c r="H723" s="42"/>
      <c r="I723" s="44"/>
      <c r="J723" s="43"/>
      <c r="K723" s="44"/>
      <c r="L723" s="43"/>
      <c r="M723" s="44">
        <f>M712+M714+M715+M720</f>
        <v>122.43</v>
      </c>
      <c r="O723" s="94"/>
      <c r="P723" s="94"/>
    </row>
    <row r="724" spans="1:173" ht="14.25" x14ac:dyDescent="0.2">
      <c r="A724" s="40"/>
      <c r="B724" s="89"/>
      <c r="C724" s="40"/>
      <c r="D724" s="40" t="s">
        <v>1455</v>
      </c>
      <c r="E724" s="41"/>
      <c r="F724" s="42"/>
      <c r="G724" s="42"/>
      <c r="H724" s="42"/>
      <c r="I724" s="44"/>
      <c r="J724" s="43"/>
      <c r="K724" s="44"/>
      <c r="L724" s="43"/>
      <c r="M724" s="44">
        <f>SUM(ED710:ED727)+SUM(EE710:EE727)+SUM(EF710:EF727)+SUM(EG710:EG727)+SUM(EH710:EH727)</f>
        <v>67.150000000000006</v>
      </c>
      <c r="O724" s="94"/>
      <c r="P724" s="94"/>
    </row>
    <row r="725" spans="1:173" ht="14.25" x14ac:dyDescent="0.2">
      <c r="A725" s="40"/>
      <c r="B725" s="89"/>
      <c r="C725" s="40" t="s">
        <v>213</v>
      </c>
      <c r="D725" s="40" t="s">
        <v>1470</v>
      </c>
      <c r="E725" s="41" t="s">
        <v>1316</v>
      </c>
      <c r="F725" s="42">
        <f>Source!BZ127</f>
        <v>147</v>
      </c>
      <c r="G725" s="42"/>
      <c r="H725" s="42">
        <f>Source!AT127</f>
        <v>147</v>
      </c>
      <c r="I725" s="44"/>
      <c r="J725" s="43"/>
      <c r="K725" s="44"/>
      <c r="L725" s="43"/>
      <c r="M725" s="44">
        <f>SUM(EL710:EL727)</f>
        <v>98.71</v>
      </c>
      <c r="O725" s="94"/>
      <c r="P725" s="94"/>
    </row>
    <row r="726" spans="1:173" ht="14.25" x14ac:dyDescent="0.2">
      <c r="A726" s="46"/>
      <c r="B726" s="90"/>
      <c r="C726" s="46" t="s">
        <v>214</v>
      </c>
      <c r="D726" s="46" t="s">
        <v>1471</v>
      </c>
      <c r="E726" s="47" t="s">
        <v>1316</v>
      </c>
      <c r="F726" s="48">
        <f>Source!CA127</f>
        <v>134</v>
      </c>
      <c r="G726" s="48"/>
      <c r="H726" s="48">
        <f>Source!AU127</f>
        <v>134</v>
      </c>
      <c r="I726" s="49"/>
      <c r="J726" s="50"/>
      <c r="K726" s="49"/>
      <c r="L726" s="50"/>
      <c r="M726" s="49">
        <f>SUM(EM710:EM727)</f>
        <v>89.98</v>
      </c>
      <c r="O726" s="94"/>
      <c r="P726" s="94"/>
    </row>
    <row r="727" spans="1:173" ht="15" x14ac:dyDescent="0.2">
      <c r="B727" s="85">
        <v>62</v>
      </c>
      <c r="D727" s="102" t="s">
        <v>1439</v>
      </c>
      <c r="E727" s="102"/>
      <c r="F727" s="102"/>
      <c r="G727" s="102"/>
      <c r="H727" s="102"/>
      <c r="I727" s="102"/>
      <c r="J727" s="103">
        <f>IF(F710&lt;&gt;0,L727/F710, 0)</f>
        <v>31112</v>
      </c>
      <c r="K727" s="103"/>
      <c r="L727" s="103">
        <f>M712+M714+M720+M725+M726+M715</f>
        <v>311.12</v>
      </c>
      <c r="M727" s="103"/>
      <c r="O727" s="94">
        <f>L727*1.038</f>
        <v>322.94256000000001</v>
      </c>
      <c r="P727" s="94">
        <f>L727*1.0795</f>
        <v>335.85404</v>
      </c>
      <c r="DP727">
        <f>ROUND((Source!AT127/100)*((ROUND(SUMIF(SmtRes!AQ226:'SmtRes'!AQ231,"=1",SmtRes!AD226:'SmtRes'!AD231)*Source!I127, 2)+ROUND(SUMIF(SmtRes!AQ226:'SmtRes'!AQ231,"=1",SmtRes!AC226:'SmtRes'!AC231)*Source!I127, 2))), 2)</f>
        <v>34.06</v>
      </c>
      <c r="DQ727">
        <f>ROUND((Source!AU127/100)*((ROUND(SUMIF(SmtRes!AQ226:'SmtRes'!AQ231,"=1",SmtRes!AD226:'SmtRes'!AD231)*Source!I127, 2)+ROUND(SUMIF(SmtRes!AQ226:'SmtRes'!AQ231,"=1",SmtRes!AC226:'SmtRes'!AC231)*Source!I127, 2))), 2)</f>
        <v>31.05</v>
      </c>
      <c r="DZ727" s="51">
        <f>M712+M714+M720+M725+M726+M715</f>
        <v>311.12</v>
      </c>
      <c r="EA727" s="51">
        <f>M714</f>
        <v>55.28</v>
      </c>
      <c r="EC727" t="s">
        <v>1440</v>
      </c>
      <c r="ED727" s="51">
        <f>M712</f>
        <v>46.33</v>
      </c>
      <c r="EF727" s="51">
        <f>M715</f>
        <v>20.82</v>
      </c>
      <c r="EH727" t="s">
        <v>1440</v>
      </c>
      <c r="EI727" s="51">
        <f>M720</f>
        <v>0</v>
      </c>
      <c r="EL727">
        <f>Source!X127</f>
        <v>98.71</v>
      </c>
      <c r="EM727">
        <f>Source!Y127</f>
        <v>89.98</v>
      </c>
      <c r="FP727">
        <v>1</v>
      </c>
    </row>
    <row r="728" spans="1:173" ht="120.75" x14ac:dyDescent="0.2">
      <c r="A728" s="38" t="s">
        <v>327</v>
      </c>
      <c r="B728" s="87"/>
      <c r="C728" s="40" t="s">
        <v>1529</v>
      </c>
      <c r="D728" s="40" t="s">
        <v>1530</v>
      </c>
      <c r="E728" s="41" t="str">
        <f>Source!H128</f>
        <v>100 м2</v>
      </c>
      <c r="F728" s="42">
        <f>Source!K128</f>
        <v>0.01</v>
      </c>
      <c r="G728" s="42"/>
      <c r="H728" s="42">
        <f>Source!I128</f>
        <v>0.01</v>
      </c>
      <c r="I728" s="44"/>
      <c r="J728" s="43"/>
      <c r="K728" s="44"/>
      <c r="L728" s="43"/>
      <c r="M728" s="44"/>
      <c r="O728" s="94"/>
      <c r="P728" s="94"/>
    </row>
    <row r="729" spans="1:173" x14ac:dyDescent="0.2">
      <c r="D729" s="55" t="str">
        <f>"Объем: "&amp;Source!I128&amp;"=1/"&amp;"100"</f>
        <v>Объем: 0,01=1/100</v>
      </c>
      <c r="O729" s="94"/>
      <c r="P729" s="94"/>
    </row>
    <row r="730" spans="1:173" ht="15" x14ac:dyDescent="0.2">
      <c r="A730" s="39"/>
      <c r="B730" s="88"/>
      <c r="C730" s="42">
        <v>1</v>
      </c>
      <c r="D730" s="39" t="s">
        <v>1449</v>
      </c>
      <c r="E730" s="41" t="s">
        <v>995</v>
      </c>
      <c r="F730" s="54"/>
      <c r="G730" s="42"/>
      <c r="H730" s="42">
        <f>Source!U128</f>
        <v>0.49242000000000002</v>
      </c>
      <c r="I730" s="42"/>
      <c r="J730" s="42"/>
      <c r="K730" s="42"/>
      <c r="L730" s="42"/>
      <c r="M730" s="53">
        <f>SUM(M731:M731)-SUMIF(FQ731:FQ731, 1, M731:M731)</f>
        <v>323.70999999999998</v>
      </c>
      <c r="O730" s="94"/>
      <c r="P730" s="94"/>
    </row>
    <row r="731" spans="1:173" ht="14.25" x14ac:dyDescent="0.2">
      <c r="A731" s="40"/>
      <c r="B731" s="89"/>
      <c r="C731" s="40" t="s">
        <v>1188</v>
      </c>
      <c r="D731" s="40" t="s">
        <v>1189</v>
      </c>
      <c r="E731" s="41" t="s">
        <v>995</v>
      </c>
      <c r="F731" s="42">
        <v>56.6</v>
      </c>
      <c r="G731" s="42">
        <f>ROUND(0.87,7)</f>
        <v>0.87</v>
      </c>
      <c r="H731" s="42">
        <f>SmtRes!CX232</f>
        <v>0.49242000000000002</v>
      </c>
      <c r="I731" s="44"/>
      <c r="J731" s="43"/>
      <c r="K731" s="44">
        <f>SmtRes!CZ232</f>
        <v>657.38</v>
      </c>
      <c r="L731" s="43"/>
      <c r="M731" s="44">
        <f>SmtRes!DI232</f>
        <v>323.70999999999998</v>
      </c>
      <c r="O731" s="94"/>
      <c r="P731" s="94"/>
    </row>
    <row r="732" spans="1:173" ht="15" x14ac:dyDescent="0.2">
      <c r="A732" s="39"/>
      <c r="B732" s="88"/>
      <c r="C732" s="42">
        <v>2</v>
      </c>
      <c r="D732" s="39" t="s">
        <v>1450</v>
      </c>
      <c r="E732" s="41"/>
      <c r="F732" s="54"/>
      <c r="G732" s="42"/>
      <c r="H732" s="42"/>
      <c r="I732" s="42"/>
      <c r="J732" s="42"/>
      <c r="K732" s="42"/>
      <c r="L732" s="42"/>
      <c r="M732" s="53">
        <f>SUM(M733:M744)-SUMIF(FQ733:FQ744, 1, M733:M744)</f>
        <v>27.740000000000038</v>
      </c>
      <c r="O732" s="94"/>
      <c r="P732" s="94"/>
    </row>
    <row r="733" spans="1:173" ht="15" x14ac:dyDescent="0.2">
      <c r="A733" s="39"/>
      <c r="B733" s="88"/>
      <c r="C733" s="42"/>
      <c r="D733" s="39" t="s">
        <v>1453</v>
      </c>
      <c r="E733" s="41" t="s">
        <v>995</v>
      </c>
      <c r="F733" s="54"/>
      <c r="G733" s="42"/>
      <c r="H733" s="42">
        <f>Source!V128</f>
        <v>0.15633900000000001</v>
      </c>
      <c r="I733" s="42"/>
      <c r="J733" s="42"/>
      <c r="K733" s="42"/>
      <c r="L733" s="42"/>
      <c r="M733" s="53">
        <f>SUMIF(FQ734:FQ744, 1, M734:M744)</f>
        <v>114.24</v>
      </c>
      <c r="O733" s="94"/>
      <c r="P733" s="94"/>
      <c r="FQ733">
        <v>1</v>
      </c>
    </row>
    <row r="734" spans="1:173" ht="28.5" x14ac:dyDescent="0.2">
      <c r="A734" s="40"/>
      <c r="B734" s="89"/>
      <c r="C734" s="40" t="s">
        <v>1117</v>
      </c>
      <c r="D734" s="40" t="s">
        <v>1119</v>
      </c>
      <c r="E734" s="41" t="s">
        <v>881</v>
      </c>
      <c r="F734" s="42">
        <v>0.63</v>
      </c>
      <c r="G734" s="42">
        <f t="shared" ref="G734:G744" si="13">ROUND(0.87,7)</f>
        <v>0.87</v>
      </c>
      <c r="H734" s="42">
        <f>SmtRes!CX234</f>
        <v>5.4809999999999998E-3</v>
      </c>
      <c r="I734" s="44"/>
      <c r="J734" s="43"/>
      <c r="K734" s="44">
        <f>SmtRes!CZ234</f>
        <v>1629.55</v>
      </c>
      <c r="L734" s="43"/>
      <c r="M734" s="44">
        <f>SmtRes!DG234</f>
        <v>8.93</v>
      </c>
      <c r="O734" s="94"/>
      <c r="P734" s="94"/>
    </row>
    <row r="735" spans="1:173" ht="28.5" x14ac:dyDescent="0.2">
      <c r="A735" s="40"/>
      <c r="B735" s="89"/>
      <c r="C735" s="40" t="s">
        <v>1017</v>
      </c>
      <c r="D735" s="40" t="s">
        <v>1463</v>
      </c>
      <c r="E735" s="41" t="s">
        <v>995</v>
      </c>
      <c r="F735" s="42">
        <f>SmtRes!DO234*SmtRes!AT234</f>
        <v>0.63</v>
      </c>
      <c r="G735" s="42">
        <f t="shared" si="13"/>
        <v>0.87</v>
      </c>
      <c r="H735" s="42">
        <f>ROUND(F735*G735*H728, 7)</f>
        <v>5.4809999999999998E-3</v>
      </c>
      <c r="I735" s="44"/>
      <c r="J735" s="43"/>
      <c r="K735" s="44">
        <f>ROUND(SmtRes!AG234/SmtRes!DO234, 2)</f>
        <v>969.91</v>
      </c>
      <c r="L735" s="43"/>
      <c r="M735" s="44">
        <f>SmtRes!DH234</f>
        <v>5.32</v>
      </c>
      <c r="O735" s="94"/>
      <c r="P735" s="94"/>
      <c r="FQ735">
        <v>1</v>
      </c>
    </row>
    <row r="736" spans="1:173" ht="14.25" x14ac:dyDescent="0.2">
      <c r="A736" s="40"/>
      <c r="B736" s="89"/>
      <c r="C736" s="40" t="s">
        <v>1190</v>
      </c>
      <c r="D736" s="40" t="s">
        <v>1192</v>
      </c>
      <c r="E736" s="41" t="s">
        <v>881</v>
      </c>
      <c r="F736" s="42">
        <v>16.43</v>
      </c>
      <c r="G736" s="42">
        <f t="shared" si="13"/>
        <v>0.87</v>
      </c>
      <c r="H736" s="42">
        <f>SmtRes!CX235</f>
        <v>0.14294100000000001</v>
      </c>
      <c r="I736" s="44">
        <f>SmtRes!CZ235</f>
        <v>8.5399999999999991</v>
      </c>
      <c r="J736" s="43">
        <f>SmtRes!AJ235</f>
        <v>1.45</v>
      </c>
      <c r="K736" s="44">
        <f>ROUND(I736*J736, 2)</f>
        <v>12.38</v>
      </c>
      <c r="L736" s="43"/>
      <c r="M736" s="44">
        <f>SmtRes!DG235</f>
        <v>1.77</v>
      </c>
      <c r="O736" s="94"/>
      <c r="P736" s="94"/>
    </row>
    <row r="737" spans="1:173" ht="14.25" x14ac:dyDescent="0.2">
      <c r="A737" s="40"/>
      <c r="B737" s="89"/>
      <c r="C737" s="40" t="s">
        <v>1069</v>
      </c>
      <c r="D737" s="40" t="s">
        <v>1071</v>
      </c>
      <c r="E737" s="41" t="s">
        <v>881</v>
      </c>
      <c r="F737" s="42">
        <v>0.18</v>
      </c>
      <c r="G737" s="42">
        <f t="shared" si="13"/>
        <v>0.87</v>
      </c>
      <c r="H737" s="42">
        <f>SmtRes!CX236</f>
        <v>1.5659999999999999E-3</v>
      </c>
      <c r="I737" s="44">
        <f>SmtRes!CZ236</f>
        <v>8.2200000000000006</v>
      </c>
      <c r="J737" s="43">
        <f>SmtRes!AJ236</f>
        <v>1.23</v>
      </c>
      <c r="K737" s="44">
        <f>ROUND(I737*J737, 2)</f>
        <v>10.11</v>
      </c>
      <c r="L737" s="43"/>
      <c r="M737" s="44">
        <f>SmtRes!DG236</f>
        <v>0.02</v>
      </c>
      <c r="O737" s="94"/>
      <c r="P737" s="94"/>
    </row>
    <row r="738" spans="1:173" ht="57" x14ac:dyDescent="0.2">
      <c r="A738" s="40"/>
      <c r="B738" s="89"/>
      <c r="C738" s="40" t="s">
        <v>1030</v>
      </c>
      <c r="D738" s="40" t="s">
        <v>1032</v>
      </c>
      <c r="E738" s="41" t="s">
        <v>881</v>
      </c>
      <c r="F738" s="42">
        <v>0.12</v>
      </c>
      <c r="G738" s="42">
        <f t="shared" si="13"/>
        <v>0.87</v>
      </c>
      <c r="H738" s="42">
        <f>SmtRes!CX237</f>
        <v>1.044E-3</v>
      </c>
      <c r="I738" s="44">
        <f>SmtRes!CZ237</f>
        <v>95.25</v>
      </c>
      <c r="J738" s="43">
        <f>SmtRes!AJ237</f>
        <v>1.4</v>
      </c>
      <c r="K738" s="44">
        <f>ROUND(I738*J738, 2)</f>
        <v>133.35</v>
      </c>
      <c r="L738" s="43"/>
      <c r="M738" s="44">
        <f>SmtRes!DG237</f>
        <v>0.14000000000000001</v>
      </c>
      <c r="O738" s="94"/>
      <c r="P738" s="94"/>
    </row>
    <row r="739" spans="1:173" ht="28.5" x14ac:dyDescent="0.2">
      <c r="A739" s="40"/>
      <c r="B739" s="89"/>
      <c r="C739" s="40" t="s">
        <v>1042</v>
      </c>
      <c r="D739" s="40" t="s">
        <v>1044</v>
      </c>
      <c r="E739" s="41" t="s">
        <v>881</v>
      </c>
      <c r="F739" s="42">
        <v>0.83</v>
      </c>
      <c r="G739" s="42">
        <f t="shared" si="13"/>
        <v>0.87</v>
      </c>
      <c r="H739" s="42">
        <f>SmtRes!CX238</f>
        <v>7.221E-3</v>
      </c>
      <c r="I739" s="44"/>
      <c r="J739" s="43"/>
      <c r="K739" s="44">
        <f>SmtRes!CZ238</f>
        <v>643.29</v>
      </c>
      <c r="L739" s="43"/>
      <c r="M739" s="44">
        <f>SmtRes!DG238</f>
        <v>4.6500000000000004</v>
      </c>
      <c r="O739" s="94"/>
      <c r="P739" s="94"/>
    </row>
    <row r="740" spans="1:173" ht="28.5" x14ac:dyDescent="0.2">
      <c r="A740" s="40"/>
      <c r="B740" s="89"/>
      <c r="C740" s="40" t="s">
        <v>1006</v>
      </c>
      <c r="D740" s="40" t="s">
        <v>1452</v>
      </c>
      <c r="E740" s="41" t="s">
        <v>995</v>
      </c>
      <c r="F740" s="42">
        <f>SmtRes!DO238*SmtRes!AT238</f>
        <v>0.83</v>
      </c>
      <c r="G740" s="42">
        <f t="shared" si="13"/>
        <v>0.87</v>
      </c>
      <c r="H740" s="42">
        <f>ROUND(F740*G740*H728, 7)</f>
        <v>7.221E-3</v>
      </c>
      <c r="I740" s="44"/>
      <c r="J740" s="43"/>
      <c r="K740" s="44">
        <f>ROUND(SmtRes!AG238/SmtRes!DO238, 2)</f>
        <v>722.05</v>
      </c>
      <c r="L740" s="43"/>
      <c r="M740" s="44">
        <f>SmtRes!DH238</f>
        <v>5.21</v>
      </c>
      <c r="O740" s="94"/>
      <c r="P740" s="94"/>
      <c r="FQ740">
        <v>1</v>
      </c>
    </row>
    <row r="741" spans="1:173" ht="28.5" x14ac:dyDescent="0.2">
      <c r="A741" s="40"/>
      <c r="B741" s="89"/>
      <c r="C741" s="40" t="s">
        <v>1193</v>
      </c>
      <c r="D741" s="40" t="s">
        <v>1195</v>
      </c>
      <c r="E741" s="41" t="s">
        <v>881</v>
      </c>
      <c r="F741" s="42">
        <v>16.43</v>
      </c>
      <c r="G741" s="42">
        <f t="shared" si="13"/>
        <v>0.87</v>
      </c>
      <c r="H741" s="42">
        <f>SmtRes!CX239</f>
        <v>0.14294100000000001</v>
      </c>
      <c r="I741" s="44"/>
      <c r="J741" s="43"/>
      <c r="K741" s="44">
        <f>SmtRes!CZ239</f>
        <v>83.62</v>
      </c>
      <c r="L741" s="43"/>
      <c r="M741" s="44">
        <f>SmtRes!DG239</f>
        <v>11.95</v>
      </c>
      <c r="O741" s="94"/>
      <c r="P741" s="94"/>
    </row>
    <row r="742" spans="1:173" ht="28.5" x14ac:dyDescent="0.2">
      <c r="A742" s="40"/>
      <c r="B742" s="89"/>
      <c r="C742" s="40" t="s">
        <v>1006</v>
      </c>
      <c r="D742" s="40" t="s">
        <v>1452</v>
      </c>
      <c r="E742" s="41" t="s">
        <v>995</v>
      </c>
      <c r="F742" s="42">
        <f>SmtRes!DO239*SmtRes!AT239</f>
        <v>16.43</v>
      </c>
      <c r="G742" s="42">
        <f t="shared" si="13"/>
        <v>0.87</v>
      </c>
      <c r="H742" s="42">
        <f>ROUND(F742*G742*H728, 7)</f>
        <v>0.14294100000000001</v>
      </c>
      <c r="I742" s="44"/>
      <c r="J742" s="43"/>
      <c r="K742" s="44">
        <f>ROUND(SmtRes!AG239/SmtRes!DO239, 2)</f>
        <v>722.05</v>
      </c>
      <c r="L742" s="43"/>
      <c r="M742" s="44">
        <f>SmtRes!DH239</f>
        <v>103.21</v>
      </c>
      <c r="O742" s="94"/>
      <c r="P742" s="94"/>
      <c r="FQ742">
        <v>1</v>
      </c>
    </row>
    <row r="743" spans="1:173" ht="57" x14ac:dyDescent="0.2">
      <c r="A743" s="40"/>
      <c r="B743" s="89"/>
      <c r="C743" s="40" t="s">
        <v>1003</v>
      </c>
      <c r="D743" s="40" t="s">
        <v>1005</v>
      </c>
      <c r="E743" s="41" t="s">
        <v>881</v>
      </c>
      <c r="F743" s="42">
        <v>0.08</v>
      </c>
      <c r="G743" s="42">
        <f t="shared" si="13"/>
        <v>0.87</v>
      </c>
      <c r="H743" s="42">
        <f>SmtRes!CX240</f>
        <v>6.96E-4</v>
      </c>
      <c r="I743" s="44"/>
      <c r="J743" s="43"/>
      <c r="K743" s="44">
        <f>SmtRes!CZ240</f>
        <v>401.15</v>
      </c>
      <c r="L743" s="43"/>
      <c r="M743" s="44">
        <f>SmtRes!DG240</f>
        <v>0.28000000000000003</v>
      </c>
      <c r="O743" s="94"/>
      <c r="P743" s="94"/>
    </row>
    <row r="744" spans="1:173" ht="28.5" x14ac:dyDescent="0.2">
      <c r="A744" s="40"/>
      <c r="B744" s="89"/>
      <c r="C744" s="40" t="s">
        <v>1006</v>
      </c>
      <c r="D744" s="40" t="s">
        <v>1452</v>
      </c>
      <c r="E744" s="41" t="s">
        <v>995</v>
      </c>
      <c r="F744" s="42">
        <f>SmtRes!DO240*SmtRes!AT240</f>
        <v>0.08</v>
      </c>
      <c r="G744" s="42">
        <f t="shared" si="13"/>
        <v>0.87</v>
      </c>
      <c r="H744" s="42">
        <f>ROUND(F744*G744*H728, 7)</f>
        <v>6.96E-4</v>
      </c>
      <c r="I744" s="44"/>
      <c r="J744" s="43"/>
      <c r="K744" s="44">
        <f>ROUND(SmtRes!AG240/SmtRes!DO240, 2)</f>
        <v>722.05</v>
      </c>
      <c r="L744" s="43"/>
      <c r="M744" s="44">
        <f>SmtRes!DH240</f>
        <v>0.5</v>
      </c>
      <c r="O744" s="94"/>
      <c r="P744" s="94"/>
      <c r="FQ744">
        <v>1</v>
      </c>
    </row>
    <row r="745" spans="1:173" ht="15" hidden="1" customHeight="1" x14ac:dyDescent="0.2">
      <c r="A745" s="39"/>
      <c r="B745" s="88"/>
      <c r="C745" s="42">
        <v>4</v>
      </c>
      <c r="D745" s="39" t="s">
        <v>1460</v>
      </c>
      <c r="E745" s="41"/>
      <c r="F745" s="54"/>
      <c r="G745" s="42"/>
      <c r="H745" s="42"/>
      <c r="I745" s="42"/>
      <c r="J745" s="42"/>
      <c r="K745" s="42"/>
      <c r="L745" s="42"/>
      <c r="M745" s="53">
        <f>SUM(M746:M750)-SUMIF(FQ746:FQ750, 1, M746:M750)</f>
        <v>0</v>
      </c>
      <c r="O745" s="94"/>
      <c r="P745" s="94"/>
    </row>
    <row r="746" spans="1:173" ht="14.25" x14ac:dyDescent="0.2">
      <c r="A746" s="40"/>
      <c r="B746" s="89"/>
      <c r="C746" s="40" t="s">
        <v>1050</v>
      </c>
      <c r="D746" s="40" t="s">
        <v>1052</v>
      </c>
      <c r="E746" s="41" t="s">
        <v>348</v>
      </c>
      <c r="F746" s="42">
        <v>8.9999999999999993E-3</v>
      </c>
      <c r="G746" s="42">
        <f t="shared" ref="G746:G755" si="14">ROUND(0,7)</f>
        <v>0</v>
      </c>
      <c r="H746" s="42">
        <f>SmtRes!CX243</f>
        <v>0</v>
      </c>
      <c r="I746" s="44">
        <f>SmtRes!CZ243</f>
        <v>35.71</v>
      </c>
      <c r="J746" s="43">
        <f>SmtRes!AI243</f>
        <v>1.53</v>
      </c>
      <c r="K746" s="44">
        <f>ROUND(I746*J746, 2)</f>
        <v>54.64</v>
      </c>
      <c r="L746" s="43"/>
      <c r="M746" s="44">
        <f>SmtRes!DF243</f>
        <v>0</v>
      </c>
      <c r="O746" s="94"/>
      <c r="P746" s="94"/>
    </row>
    <row r="747" spans="1:173" ht="28.5" x14ac:dyDescent="0.2">
      <c r="A747" s="40"/>
      <c r="B747" s="89"/>
      <c r="C747" s="40" t="s">
        <v>1198</v>
      </c>
      <c r="D747" s="40" t="s">
        <v>1200</v>
      </c>
      <c r="E747" s="41" t="s">
        <v>747</v>
      </c>
      <c r="F747" s="42">
        <v>3.2000000000000002E-3</v>
      </c>
      <c r="G747" s="42">
        <f t="shared" si="14"/>
        <v>0</v>
      </c>
      <c r="H747" s="42">
        <f>SmtRes!CX244</f>
        <v>0</v>
      </c>
      <c r="I747" s="44">
        <f>SmtRes!CZ244</f>
        <v>5275.05</v>
      </c>
      <c r="J747" s="43">
        <f>SmtRes!AI244</f>
        <v>1.45</v>
      </c>
      <c r="K747" s="44">
        <f>ROUND(I747*J747, 2)</f>
        <v>7648.82</v>
      </c>
      <c r="L747" s="43"/>
      <c r="M747" s="44">
        <f>SmtRes!DF244</f>
        <v>0</v>
      </c>
      <c r="O747" s="94"/>
      <c r="P747" s="94"/>
    </row>
    <row r="748" spans="1:173" ht="57" x14ac:dyDescent="0.2">
      <c r="A748" s="40"/>
      <c r="B748" s="89"/>
      <c r="C748" s="40" t="s">
        <v>1205</v>
      </c>
      <c r="D748" s="40" t="s">
        <v>1207</v>
      </c>
      <c r="E748" s="41" t="s">
        <v>348</v>
      </c>
      <c r="F748" s="42">
        <v>0.51</v>
      </c>
      <c r="G748" s="42">
        <f t="shared" si="14"/>
        <v>0</v>
      </c>
      <c r="H748" s="42">
        <f>SmtRes!CX248</f>
        <v>0</v>
      </c>
      <c r="I748" s="44">
        <f>SmtRes!CZ248</f>
        <v>5764.42</v>
      </c>
      <c r="J748" s="43">
        <f>SmtRes!AI248</f>
        <v>1.69</v>
      </c>
      <c r="K748" s="44">
        <f>ROUND(I748*J748, 2)</f>
        <v>9741.8700000000008</v>
      </c>
      <c r="L748" s="43"/>
      <c r="M748" s="44">
        <f>SmtRes!DF248</f>
        <v>0</v>
      </c>
      <c r="O748" s="94"/>
      <c r="P748" s="94"/>
    </row>
    <row r="749" spans="1:173" ht="14.25" x14ac:dyDescent="0.2">
      <c r="A749" s="40"/>
      <c r="B749" s="89"/>
      <c r="C749" s="40" t="s">
        <v>1208</v>
      </c>
      <c r="D749" s="40" t="s">
        <v>1210</v>
      </c>
      <c r="E749" s="41" t="s">
        <v>1135</v>
      </c>
      <c r="F749" s="42">
        <v>9</v>
      </c>
      <c r="G749" s="42">
        <f t="shared" si="14"/>
        <v>0</v>
      </c>
      <c r="H749" s="42">
        <f>SmtRes!CX249</f>
        <v>0</v>
      </c>
      <c r="I749" s="44">
        <f>SmtRes!CZ249</f>
        <v>47.57</v>
      </c>
      <c r="J749" s="43">
        <f>SmtRes!AI249</f>
        <v>1.19</v>
      </c>
      <c r="K749" s="44">
        <f>ROUND(I749*J749, 2)</f>
        <v>56.61</v>
      </c>
      <c r="L749" s="43"/>
      <c r="M749" s="44">
        <f>SmtRes!DF249</f>
        <v>0</v>
      </c>
      <c r="O749" s="94"/>
      <c r="P749" s="94"/>
    </row>
    <row r="750" spans="1:173" ht="71.25" x14ac:dyDescent="0.2">
      <c r="A750" s="40"/>
      <c r="B750" s="89"/>
      <c r="C750" s="40" t="s">
        <v>1211</v>
      </c>
      <c r="D750" s="40" t="s">
        <v>1213</v>
      </c>
      <c r="E750" s="41" t="s">
        <v>747</v>
      </c>
      <c r="F750" s="42">
        <v>0.05</v>
      </c>
      <c r="G750" s="42">
        <f t="shared" si="14"/>
        <v>0</v>
      </c>
      <c r="H750" s="42">
        <f>SmtRes!CX250</f>
        <v>0</v>
      </c>
      <c r="I750" s="44">
        <f>SmtRes!CZ250</f>
        <v>46554.55</v>
      </c>
      <c r="J750" s="43">
        <f>SmtRes!AI250</f>
        <v>1.31</v>
      </c>
      <c r="K750" s="44">
        <f>ROUND(I750*J750, 2)</f>
        <v>60986.46</v>
      </c>
      <c r="L750" s="43"/>
      <c r="M750" s="44">
        <f>SmtRes!DF250</f>
        <v>0</v>
      </c>
      <c r="O750" s="94"/>
      <c r="P750" s="94"/>
    </row>
    <row r="751" spans="1:173" ht="14.25" x14ac:dyDescent="0.2">
      <c r="A751" s="40"/>
      <c r="B751" s="89"/>
      <c r="C751" s="40" t="str">
        <f>EtalonRes!I241</f>
        <v>01.2.03.03</v>
      </c>
      <c r="D751" s="40" t="str">
        <f>EtalonRes!K241</f>
        <v>Мастика</v>
      </c>
      <c r="E751" s="41" t="str">
        <f>EtalonRes!O241</f>
        <v>т</v>
      </c>
      <c r="F751" s="42">
        <f>EtalonRes!X241</f>
        <v>1.4E-2</v>
      </c>
      <c r="G751" s="42">
        <f t="shared" si="14"/>
        <v>0</v>
      </c>
      <c r="H751" s="42">
        <f>ROUND(EtalonRes!AG241*Source!I128, 7)</f>
        <v>0</v>
      </c>
      <c r="I751" s="44"/>
      <c r="J751" s="43"/>
      <c r="K751" s="44"/>
      <c r="L751" s="43"/>
      <c r="M751" s="44"/>
      <c r="O751" s="94"/>
      <c r="P751" s="94"/>
    </row>
    <row r="752" spans="1:173" ht="14.25" x14ac:dyDescent="0.2">
      <c r="A752" s="40"/>
      <c r="B752" s="89"/>
      <c r="C752" s="40" t="str">
        <f>EtalonRes!I242</f>
        <v>01.2.03.07</v>
      </c>
      <c r="D752" s="40" t="str">
        <f>EtalonRes!K242</f>
        <v>Эмульсия битумная</v>
      </c>
      <c r="E752" s="41" t="str">
        <f>EtalonRes!O242</f>
        <v>т</v>
      </c>
      <c r="F752" s="42">
        <f>EtalonRes!X242</f>
        <v>2.5999999999999999E-2</v>
      </c>
      <c r="G752" s="42">
        <f t="shared" si="14"/>
        <v>0</v>
      </c>
      <c r="H752" s="42">
        <f>ROUND(EtalonRes!AG242*Source!I128, 7)</f>
        <v>0</v>
      </c>
      <c r="I752" s="44"/>
      <c r="J752" s="43"/>
      <c r="K752" s="44"/>
      <c r="L752" s="43"/>
      <c r="M752" s="44"/>
      <c r="O752" s="94"/>
      <c r="P752" s="94"/>
    </row>
    <row r="753" spans="1:173" ht="28.5" x14ac:dyDescent="0.2">
      <c r="A753" s="40"/>
      <c r="B753" s="89"/>
      <c r="C753" s="40" t="str">
        <f>EtalonRes!I245</f>
        <v>04.1.02.03</v>
      </c>
      <c r="D753" s="40" t="str">
        <f>EtalonRes!K245</f>
        <v>Смеси бетонные тяжелого бетона для дорожных и аэродромных покрытий</v>
      </c>
      <c r="E753" s="41" t="str">
        <f>EtalonRes!O245</f>
        <v>м3</v>
      </c>
      <c r="F753" s="42">
        <f>EtalonRes!X245</f>
        <v>20.399999999999999</v>
      </c>
      <c r="G753" s="42">
        <f t="shared" si="14"/>
        <v>0</v>
      </c>
      <c r="H753" s="42">
        <f>ROUND(EtalonRes!AG245*Source!I128, 7)</f>
        <v>0</v>
      </c>
      <c r="I753" s="44"/>
      <c r="J753" s="43"/>
      <c r="K753" s="44"/>
      <c r="L753" s="43"/>
      <c r="M753" s="44"/>
      <c r="O753" s="94"/>
      <c r="P753" s="94"/>
    </row>
    <row r="754" spans="1:173" ht="14.25" x14ac:dyDescent="0.2">
      <c r="A754" s="40"/>
      <c r="B754" s="89"/>
      <c r="C754" s="40" t="str">
        <f>EtalonRes!I246</f>
        <v>04.2.01.01</v>
      </c>
      <c r="D754" s="40" t="str">
        <f>EtalonRes!K246</f>
        <v>Смеси асфальтобетонные</v>
      </c>
      <c r="E754" s="41" t="str">
        <f>EtalonRes!O246</f>
        <v>т</v>
      </c>
      <c r="F754" s="42">
        <f>EtalonRes!X246</f>
        <v>0.88700000000000001</v>
      </c>
      <c r="G754" s="42">
        <f t="shared" si="14"/>
        <v>0</v>
      </c>
      <c r="H754" s="42">
        <f>ROUND(EtalonRes!AG246*Source!I128, 7)</f>
        <v>0</v>
      </c>
      <c r="I754" s="44"/>
      <c r="J754" s="43"/>
      <c r="K754" s="44"/>
      <c r="L754" s="43"/>
      <c r="M754" s="44"/>
      <c r="O754" s="94"/>
      <c r="P754" s="94"/>
    </row>
    <row r="755" spans="1:173" ht="14.25" x14ac:dyDescent="0.2">
      <c r="A755" s="40"/>
      <c r="B755" s="89"/>
      <c r="C755" s="40" t="str">
        <f>EtalonRes!I247</f>
        <v>11.1.03.06</v>
      </c>
      <c r="D755" s="46" t="str">
        <f>EtalonRes!K247</f>
        <v>Щиты из досок</v>
      </c>
      <c r="E755" s="47" t="str">
        <f>EtalonRes!O247</f>
        <v>м2</v>
      </c>
      <c r="F755" s="48">
        <f>EtalonRes!X247</f>
        <v>4.55</v>
      </c>
      <c r="G755" s="48">
        <f t="shared" si="14"/>
        <v>0</v>
      </c>
      <c r="H755" s="48">
        <f>ROUND(EtalonRes!AG247*Source!I128, 7)</f>
        <v>0</v>
      </c>
      <c r="I755" s="49"/>
      <c r="J755" s="50"/>
      <c r="K755" s="49"/>
      <c r="L755" s="50"/>
      <c r="M755" s="49"/>
      <c r="O755" s="94"/>
      <c r="P755" s="94"/>
    </row>
    <row r="756" spans="1:173" ht="15" x14ac:dyDescent="0.2">
      <c r="A756" s="40"/>
      <c r="B756" s="89"/>
      <c r="C756" s="40"/>
      <c r="D756" s="56" t="s">
        <v>1454</v>
      </c>
      <c r="E756" s="41"/>
      <c r="F756" s="42"/>
      <c r="G756" s="42"/>
      <c r="H756" s="42"/>
      <c r="I756" s="44"/>
      <c r="J756" s="43"/>
      <c r="K756" s="44"/>
      <c r="L756" s="43"/>
      <c r="M756" s="44">
        <f>M730+M732+M733+M745</f>
        <v>465.69000000000005</v>
      </c>
      <c r="O756" s="94"/>
      <c r="P756" s="94"/>
    </row>
    <row r="757" spans="1:173" ht="14.25" x14ac:dyDescent="0.2">
      <c r="A757" s="40"/>
      <c r="B757" s="89"/>
      <c r="C757" s="40"/>
      <c r="D757" s="40" t="s">
        <v>1455</v>
      </c>
      <c r="E757" s="41"/>
      <c r="F757" s="42"/>
      <c r="G757" s="42"/>
      <c r="H757" s="42"/>
      <c r="I757" s="44"/>
      <c r="J757" s="43"/>
      <c r="K757" s="44"/>
      <c r="L757" s="43"/>
      <c r="M757" s="44">
        <f>SUM(ED728:ED760)+SUM(EE728:EE760)+SUM(EF728:EF760)+SUM(EG728:EG760)+SUM(EH728:EH760)</f>
        <v>437.95</v>
      </c>
      <c r="O757" s="94"/>
      <c r="P757" s="94"/>
    </row>
    <row r="758" spans="1:173" ht="14.25" x14ac:dyDescent="0.2">
      <c r="A758" s="40"/>
      <c r="B758" s="89"/>
      <c r="C758" s="40" t="s">
        <v>213</v>
      </c>
      <c r="D758" s="40" t="s">
        <v>1470</v>
      </c>
      <c r="E758" s="41" t="s">
        <v>1316</v>
      </c>
      <c r="F758" s="42">
        <f>Source!BZ128</f>
        <v>147</v>
      </c>
      <c r="G758" s="42"/>
      <c r="H758" s="42">
        <f>Source!AT128</f>
        <v>147</v>
      </c>
      <c r="I758" s="44"/>
      <c r="J758" s="43"/>
      <c r="K758" s="44"/>
      <c r="L758" s="43"/>
      <c r="M758" s="44">
        <f>SUM(EL728:EL760)</f>
        <v>643.79</v>
      </c>
      <c r="O758" s="94"/>
      <c r="P758" s="94"/>
    </row>
    <row r="759" spans="1:173" ht="14.25" x14ac:dyDescent="0.2">
      <c r="A759" s="46"/>
      <c r="B759" s="90"/>
      <c r="C759" s="46" t="s">
        <v>214</v>
      </c>
      <c r="D759" s="46" t="s">
        <v>1471</v>
      </c>
      <c r="E759" s="47" t="s">
        <v>1316</v>
      </c>
      <c r="F759" s="48">
        <f>Source!CA128</f>
        <v>134</v>
      </c>
      <c r="G759" s="48"/>
      <c r="H759" s="48">
        <f>Source!AU128</f>
        <v>134</v>
      </c>
      <c r="I759" s="49"/>
      <c r="J759" s="50"/>
      <c r="K759" s="49"/>
      <c r="L759" s="50"/>
      <c r="M759" s="49">
        <f>SUM(EM728:EM760)</f>
        <v>586.85</v>
      </c>
      <c r="O759" s="94"/>
      <c r="P759" s="94"/>
    </row>
    <row r="760" spans="1:173" ht="15" x14ac:dyDescent="0.2">
      <c r="B760" s="85">
        <v>63</v>
      </c>
      <c r="D760" s="102" t="s">
        <v>1439</v>
      </c>
      <c r="E760" s="102"/>
      <c r="F760" s="102"/>
      <c r="G760" s="102"/>
      <c r="H760" s="102"/>
      <c r="I760" s="102"/>
      <c r="J760" s="103">
        <f>IF(F728&lt;&gt;0,L760/F728, 0)</f>
        <v>169633</v>
      </c>
      <c r="K760" s="103"/>
      <c r="L760" s="103">
        <f>M730+M732+M745+M758+M759+M733</f>
        <v>1696.3300000000002</v>
      </c>
      <c r="M760" s="103"/>
      <c r="O760" s="94">
        <f>L760*1.038</f>
        <v>1760.7905400000002</v>
      </c>
      <c r="P760" s="94">
        <f>L760*1.0795</f>
        <v>1831.1882350000001</v>
      </c>
      <c r="DP760">
        <f>ROUND((Source!AT128/100)*((ROUND(SUMIF(SmtRes!AQ232:'SmtRes'!AQ250,"=1",SmtRes!AD232:'SmtRes'!AD250)*Source!I128, 2)+ROUND(SUMIF(SmtRes!AQ232:'SmtRes'!AQ250,"=1",SmtRes!AC232:'SmtRes'!AC250)*Source!I128, 2))), 2)</f>
        <v>55.76</v>
      </c>
      <c r="DQ760">
        <f>ROUND((Source!AU128/100)*((ROUND(SUMIF(SmtRes!AQ232:'SmtRes'!AQ250,"=1",SmtRes!AD232:'SmtRes'!AD250)*Source!I128, 2)+ROUND(SUMIF(SmtRes!AQ232:'SmtRes'!AQ250,"=1",SmtRes!AC232:'SmtRes'!AC250)*Source!I128, 2))), 2)</f>
        <v>50.83</v>
      </c>
      <c r="DZ760" s="51">
        <f>M730+M732+M745+M758+M759+M733</f>
        <v>1696.3300000000002</v>
      </c>
      <c r="EA760" s="51">
        <f>M732</f>
        <v>27.740000000000038</v>
      </c>
      <c r="EC760" t="s">
        <v>1440</v>
      </c>
      <c r="ED760" s="51">
        <f>M730</f>
        <v>323.70999999999998</v>
      </c>
      <c r="EF760" s="51">
        <f>M733</f>
        <v>114.24</v>
      </c>
      <c r="EH760" t="s">
        <v>1440</v>
      </c>
      <c r="EI760" s="51">
        <f>M745</f>
        <v>0</v>
      </c>
      <c r="EL760">
        <f>Source!X128</f>
        <v>643.79</v>
      </c>
      <c r="EM760">
        <f>Source!Y128</f>
        <v>586.85</v>
      </c>
      <c r="FP760">
        <v>1</v>
      </c>
    </row>
    <row r="761" spans="1:173" ht="120.75" x14ac:dyDescent="0.2">
      <c r="A761" s="38" t="s">
        <v>331</v>
      </c>
      <c r="B761" s="87"/>
      <c r="C761" s="40" t="s">
        <v>1531</v>
      </c>
      <c r="D761" s="40" t="s">
        <v>1532</v>
      </c>
      <c r="E761" s="41" t="str">
        <f>Source!H129</f>
        <v>1000 м2</v>
      </c>
      <c r="F761" s="42">
        <f>Source!K129</f>
        <v>1E-3</v>
      </c>
      <c r="G761" s="42"/>
      <c r="H761" s="42">
        <f>Source!I129</f>
        <v>1E-3</v>
      </c>
      <c r="I761" s="44"/>
      <c r="J761" s="43"/>
      <c r="K761" s="44"/>
      <c r="L761" s="43"/>
      <c r="M761" s="44"/>
      <c r="O761" s="94"/>
      <c r="P761" s="94"/>
    </row>
    <row r="762" spans="1:173" x14ac:dyDescent="0.2">
      <c r="D762" s="55" t="str">
        <f>"Объем: "&amp;Source!I129&amp;"=1/"&amp;"1000"</f>
        <v>Объем: 0,001=1/1000</v>
      </c>
      <c r="O762" s="94"/>
      <c r="P762" s="94"/>
    </row>
    <row r="763" spans="1:173" ht="15" x14ac:dyDescent="0.2">
      <c r="A763" s="39"/>
      <c r="B763" s="88"/>
      <c r="C763" s="42">
        <v>1</v>
      </c>
      <c r="D763" s="39" t="s">
        <v>1449</v>
      </c>
      <c r="E763" s="41" t="s">
        <v>995</v>
      </c>
      <c r="F763" s="54"/>
      <c r="G763" s="42"/>
      <c r="H763" s="42">
        <f>Source!U129</f>
        <v>0.26273999999999997</v>
      </c>
      <c r="I763" s="42"/>
      <c r="J763" s="42"/>
      <c r="K763" s="42"/>
      <c r="L763" s="42"/>
      <c r="M763" s="53">
        <f>SUM(M764:M764)-SUMIF(FQ764:FQ764, 1, M764:M764)</f>
        <v>167.06</v>
      </c>
      <c r="O763" s="94"/>
      <c r="P763" s="94"/>
    </row>
    <row r="764" spans="1:173" ht="14.25" x14ac:dyDescent="0.2">
      <c r="A764" s="40"/>
      <c r="B764" s="89"/>
      <c r="C764" s="40" t="s">
        <v>1114</v>
      </c>
      <c r="D764" s="40" t="s">
        <v>1115</v>
      </c>
      <c r="E764" s="41" t="s">
        <v>995</v>
      </c>
      <c r="F764" s="42">
        <v>302</v>
      </c>
      <c r="G764" s="42">
        <f>ROUND(0.87,7)</f>
        <v>0.87</v>
      </c>
      <c r="H764" s="42">
        <f>SmtRes!CX251</f>
        <v>0.26273999999999997</v>
      </c>
      <c r="I764" s="44"/>
      <c r="J764" s="43"/>
      <c r="K764" s="44">
        <f>SmtRes!CZ251</f>
        <v>635.83000000000004</v>
      </c>
      <c r="L764" s="43"/>
      <c r="M764" s="44">
        <f>SmtRes!DI251</f>
        <v>167.06</v>
      </c>
      <c r="O764" s="94"/>
      <c r="P764" s="94"/>
    </row>
    <row r="765" spans="1:173" ht="15" x14ac:dyDescent="0.2">
      <c r="A765" s="39"/>
      <c r="B765" s="88"/>
      <c r="C765" s="42">
        <v>2</v>
      </c>
      <c r="D765" s="39" t="s">
        <v>1450</v>
      </c>
      <c r="E765" s="41"/>
      <c r="F765" s="54"/>
      <c r="G765" s="42"/>
      <c r="H765" s="42"/>
      <c r="I765" s="42"/>
      <c r="J765" s="42"/>
      <c r="K765" s="42"/>
      <c r="L765" s="42"/>
      <c r="M765" s="53">
        <f>SUM(M766:M778)-SUMIF(FQ766:FQ778, 1, M766:M778)</f>
        <v>37.850000000000016</v>
      </c>
      <c r="O765" s="94"/>
      <c r="P765" s="94"/>
    </row>
    <row r="766" spans="1:173" ht="15" x14ac:dyDescent="0.2">
      <c r="A766" s="39"/>
      <c r="B766" s="88"/>
      <c r="C766" s="42"/>
      <c r="D766" s="39" t="s">
        <v>1453</v>
      </c>
      <c r="E766" s="41" t="s">
        <v>995</v>
      </c>
      <c r="F766" s="54"/>
      <c r="G766" s="42"/>
      <c r="H766" s="42">
        <f>Source!V129</f>
        <v>4.19601E-2</v>
      </c>
      <c r="I766" s="42"/>
      <c r="J766" s="42"/>
      <c r="K766" s="42"/>
      <c r="L766" s="42"/>
      <c r="M766" s="53">
        <f>SUMIF(FQ767:FQ778, 1, M767:M778)</f>
        <v>30.810000000000002</v>
      </c>
      <c r="O766" s="94"/>
      <c r="P766" s="94"/>
      <c r="FQ766">
        <v>1</v>
      </c>
    </row>
    <row r="767" spans="1:173" ht="28.5" x14ac:dyDescent="0.2">
      <c r="A767" s="40"/>
      <c r="B767" s="89"/>
      <c r="C767" s="40" t="s">
        <v>1117</v>
      </c>
      <c r="D767" s="40" t="s">
        <v>1119</v>
      </c>
      <c r="E767" s="41" t="s">
        <v>881</v>
      </c>
      <c r="F767" s="42">
        <v>1.1399999999999999</v>
      </c>
      <c r="G767" s="42">
        <f t="shared" ref="G767:G778" si="15">ROUND(0.87,7)</f>
        <v>0.87</v>
      </c>
      <c r="H767" s="42">
        <f>SmtRes!CX253</f>
        <v>9.9179999999999993E-4</v>
      </c>
      <c r="I767" s="44"/>
      <c r="J767" s="43"/>
      <c r="K767" s="44">
        <f>SmtRes!CZ253</f>
        <v>1629.55</v>
      </c>
      <c r="L767" s="43"/>
      <c r="M767" s="44">
        <f>SmtRes!DG253</f>
        <v>1.62</v>
      </c>
      <c r="O767" s="94"/>
      <c r="P767" s="94"/>
    </row>
    <row r="768" spans="1:173" ht="28.5" x14ac:dyDescent="0.2">
      <c r="A768" s="40"/>
      <c r="B768" s="89"/>
      <c r="C768" s="40" t="s">
        <v>1017</v>
      </c>
      <c r="D768" s="40" t="s">
        <v>1463</v>
      </c>
      <c r="E768" s="41" t="s">
        <v>995</v>
      </c>
      <c r="F768" s="42">
        <f>SmtRes!DO253*SmtRes!AT253</f>
        <v>1.1399999999999999</v>
      </c>
      <c r="G768" s="42">
        <f t="shared" si="15"/>
        <v>0.87</v>
      </c>
      <c r="H768" s="42">
        <f>ROUND(F768*G768*H761, 7)</f>
        <v>9.9179999999999993E-4</v>
      </c>
      <c r="I768" s="44"/>
      <c r="J768" s="43"/>
      <c r="K768" s="44">
        <f>ROUND(SmtRes!AG253/SmtRes!DO253, 2)</f>
        <v>969.91</v>
      </c>
      <c r="L768" s="43"/>
      <c r="M768" s="44">
        <f>SmtRes!DH253</f>
        <v>0.96</v>
      </c>
      <c r="O768" s="94"/>
      <c r="P768" s="94"/>
      <c r="FQ768">
        <v>1</v>
      </c>
    </row>
    <row r="769" spans="1:173" ht="71.25" x14ac:dyDescent="0.2">
      <c r="A769" s="40"/>
      <c r="B769" s="89"/>
      <c r="C769" s="40" t="s">
        <v>1027</v>
      </c>
      <c r="D769" s="40" t="s">
        <v>1029</v>
      </c>
      <c r="E769" s="41" t="s">
        <v>881</v>
      </c>
      <c r="F769" s="42">
        <v>2.88</v>
      </c>
      <c r="G769" s="42">
        <f t="shared" si="15"/>
        <v>0.87</v>
      </c>
      <c r="H769" s="42">
        <f>SmtRes!CX254</f>
        <v>2.5056000000000002E-3</v>
      </c>
      <c r="I769" s="44"/>
      <c r="J769" s="43"/>
      <c r="K769" s="44">
        <f>SmtRes!CZ254</f>
        <v>1593.71</v>
      </c>
      <c r="L769" s="43"/>
      <c r="M769" s="44">
        <f>SmtRes!DG254</f>
        <v>3.99</v>
      </c>
      <c r="O769" s="94"/>
      <c r="P769" s="94"/>
    </row>
    <row r="770" spans="1:173" ht="28.5" x14ac:dyDescent="0.2">
      <c r="A770" s="40"/>
      <c r="B770" s="89"/>
      <c r="C770" s="40" t="s">
        <v>999</v>
      </c>
      <c r="D770" s="40" t="s">
        <v>1451</v>
      </c>
      <c r="E770" s="41" t="s">
        <v>995</v>
      </c>
      <c r="F770" s="42">
        <f>SmtRes!DO254*SmtRes!AT254</f>
        <v>2.88</v>
      </c>
      <c r="G770" s="42">
        <f t="shared" si="15"/>
        <v>0.87</v>
      </c>
      <c r="H770" s="42">
        <f>ROUND(F770*G770*H761, 7)</f>
        <v>2.5056000000000002E-3</v>
      </c>
      <c r="I770" s="44"/>
      <c r="J770" s="43"/>
      <c r="K770" s="44">
        <f>ROUND(SmtRes!AG254/SmtRes!DO254, 2)</f>
        <v>829.81</v>
      </c>
      <c r="L770" s="43"/>
      <c r="M770" s="44">
        <f>SmtRes!DH254</f>
        <v>2.08</v>
      </c>
      <c r="O770" s="94"/>
      <c r="P770" s="94"/>
      <c r="FQ770">
        <v>1</v>
      </c>
    </row>
    <row r="771" spans="1:173" ht="14.25" x14ac:dyDescent="0.2">
      <c r="A771" s="40"/>
      <c r="B771" s="89"/>
      <c r="C771" s="40" t="s">
        <v>1190</v>
      </c>
      <c r="D771" s="40" t="s">
        <v>1192</v>
      </c>
      <c r="E771" s="41" t="s">
        <v>881</v>
      </c>
      <c r="F771" s="42">
        <v>18.71</v>
      </c>
      <c r="G771" s="42">
        <f t="shared" si="15"/>
        <v>0.87</v>
      </c>
      <c r="H771" s="42">
        <f>SmtRes!CX255</f>
        <v>1.6277699999999999E-2</v>
      </c>
      <c r="I771" s="44">
        <f>SmtRes!CZ255</f>
        <v>8.5399999999999991</v>
      </c>
      <c r="J771" s="43">
        <f>SmtRes!AJ255</f>
        <v>1.45</v>
      </c>
      <c r="K771" s="44">
        <f>ROUND(I771*J771, 2)</f>
        <v>12.38</v>
      </c>
      <c r="L771" s="43"/>
      <c r="M771" s="44">
        <f>SmtRes!DG255</f>
        <v>0.2</v>
      </c>
      <c r="O771" s="94"/>
      <c r="P771" s="94"/>
    </row>
    <row r="772" spans="1:173" ht="57" x14ac:dyDescent="0.2">
      <c r="A772" s="40"/>
      <c r="B772" s="89"/>
      <c r="C772" s="40" t="s">
        <v>1030</v>
      </c>
      <c r="D772" s="40" t="s">
        <v>1032</v>
      </c>
      <c r="E772" s="41" t="s">
        <v>881</v>
      </c>
      <c r="F772" s="42">
        <v>6.25</v>
      </c>
      <c r="G772" s="42">
        <f t="shared" si="15"/>
        <v>0.87</v>
      </c>
      <c r="H772" s="42">
        <f>SmtRes!CX256</f>
        <v>5.4374999999999996E-3</v>
      </c>
      <c r="I772" s="44">
        <f>SmtRes!CZ256</f>
        <v>95.25</v>
      </c>
      <c r="J772" s="43">
        <f>SmtRes!AJ256</f>
        <v>1.4</v>
      </c>
      <c r="K772" s="44">
        <f>ROUND(I772*J772, 2)</f>
        <v>133.35</v>
      </c>
      <c r="L772" s="43"/>
      <c r="M772" s="44">
        <f>SmtRes!DG256</f>
        <v>0.73</v>
      </c>
      <c r="O772" s="94"/>
      <c r="P772" s="94"/>
    </row>
    <row r="773" spans="1:173" ht="28.5" x14ac:dyDescent="0.2">
      <c r="A773" s="40"/>
      <c r="B773" s="89"/>
      <c r="C773" s="40" t="s">
        <v>1039</v>
      </c>
      <c r="D773" s="40" t="s">
        <v>1041</v>
      </c>
      <c r="E773" s="41" t="s">
        <v>881</v>
      </c>
      <c r="F773" s="42">
        <v>22.3</v>
      </c>
      <c r="G773" s="42">
        <f t="shared" si="15"/>
        <v>0.87</v>
      </c>
      <c r="H773" s="42">
        <f>SmtRes!CX257</f>
        <v>1.9401000000000002E-2</v>
      </c>
      <c r="I773" s="44"/>
      <c r="J773" s="43"/>
      <c r="K773" s="44">
        <f>SmtRes!CZ257</f>
        <v>1451.35</v>
      </c>
      <c r="L773" s="43"/>
      <c r="M773" s="44">
        <f>SmtRes!DG257</f>
        <v>28.16</v>
      </c>
      <c r="O773" s="94"/>
      <c r="P773" s="94"/>
    </row>
    <row r="774" spans="1:173" ht="28.5" x14ac:dyDescent="0.2">
      <c r="A774" s="40"/>
      <c r="B774" s="89"/>
      <c r="C774" s="40" t="s">
        <v>1006</v>
      </c>
      <c r="D774" s="40" t="s">
        <v>1452</v>
      </c>
      <c r="E774" s="41" t="s">
        <v>995</v>
      </c>
      <c r="F774" s="42">
        <f>SmtRes!DO257*SmtRes!AT257</f>
        <v>22.3</v>
      </c>
      <c r="G774" s="42">
        <f t="shared" si="15"/>
        <v>0.87</v>
      </c>
      <c r="H774" s="42">
        <f>ROUND(F774*G774*H761, 7)</f>
        <v>1.9401000000000002E-2</v>
      </c>
      <c r="I774" s="44"/>
      <c r="J774" s="43"/>
      <c r="K774" s="44">
        <f>ROUND(SmtRes!AG257/SmtRes!DO257, 2)</f>
        <v>722.05</v>
      </c>
      <c r="L774" s="43"/>
      <c r="M774" s="44">
        <f>SmtRes!DH257</f>
        <v>14.01</v>
      </c>
      <c r="O774" s="94"/>
      <c r="P774" s="94"/>
      <c r="FQ774">
        <v>1</v>
      </c>
    </row>
    <row r="775" spans="1:173" ht="28.5" x14ac:dyDescent="0.2">
      <c r="A775" s="40"/>
      <c r="B775" s="89"/>
      <c r="C775" s="40" t="s">
        <v>1042</v>
      </c>
      <c r="D775" s="40" t="s">
        <v>1044</v>
      </c>
      <c r="E775" s="41" t="s">
        <v>881</v>
      </c>
      <c r="F775" s="42">
        <v>3.2</v>
      </c>
      <c r="G775" s="42">
        <f t="shared" si="15"/>
        <v>0.87</v>
      </c>
      <c r="H775" s="42">
        <f>SmtRes!CX258</f>
        <v>2.784E-3</v>
      </c>
      <c r="I775" s="44"/>
      <c r="J775" s="43"/>
      <c r="K775" s="44">
        <f>SmtRes!CZ258</f>
        <v>643.29</v>
      </c>
      <c r="L775" s="43"/>
      <c r="M775" s="44">
        <f>SmtRes!DG258</f>
        <v>1.79</v>
      </c>
      <c r="O775" s="94"/>
      <c r="P775" s="94"/>
    </row>
    <row r="776" spans="1:173" ht="28.5" x14ac:dyDescent="0.2">
      <c r="A776" s="40"/>
      <c r="B776" s="89"/>
      <c r="C776" s="40" t="s">
        <v>1006</v>
      </c>
      <c r="D776" s="40" t="s">
        <v>1452</v>
      </c>
      <c r="E776" s="41" t="s">
        <v>995</v>
      </c>
      <c r="F776" s="42">
        <f>SmtRes!DO258*SmtRes!AT258</f>
        <v>3.2</v>
      </c>
      <c r="G776" s="42">
        <f t="shared" si="15"/>
        <v>0.87</v>
      </c>
      <c r="H776" s="42">
        <f>ROUND(F776*G776*H761, 7)</f>
        <v>2.784E-3</v>
      </c>
      <c r="I776" s="44"/>
      <c r="J776" s="43"/>
      <c r="K776" s="44">
        <f>ROUND(SmtRes!AG258/SmtRes!DO258, 2)</f>
        <v>722.05</v>
      </c>
      <c r="L776" s="43"/>
      <c r="M776" s="44">
        <f>SmtRes!DH258</f>
        <v>2.0099999999999998</v>
      </c>
      <c r="O776" s="94"/>
      <c r="P776" s="94"/>
      <c r="FQ776">
        <v>1</v>
      </c>
    </row>
    <row r="777" spans="1:173" ht="28.5" x14ac:dyDescent="0.2">
      <c r="A777" s="40"/>
      <c r="B777" s="89"/>
      <c r="C777" s="40" t="s">
        <v>1193</v>
      </c>
      <c r="D777" s="40" t="s">
        <v>1195</v>
      </c>
      <c r="E777" s="41" t="s">
        <v>881</v>
      </c>
      <c r="F777" s="42">
        <v>18.71</v>
      </c>
      <c r="G777" s="42">
        <f t="shared" si="15"/>
        <v>0.87</v>
      </c>
      <c r="H777" s="42">
        <f>SmtRes!CX259</f>
        <v>1.6277699999999999E-2</v>
      </c>
      <c r="I777" s="44"/>
      <c r="J777" s="43"/>
      <c r="K777" s="44">
        <f>SmtRes!CZ259</f>
        <v>83.62</v>
      </c>
      <c r="L777" s="43"/>
      <c r="M777" s="44">
        <f>SmtRes!DG259</f>
        <v>1.36</v>
      </c>
      <c r="O777" s="94"/>
      <c r="P777" s="94"/>
    </row>
    <row r="778" spans="1:173" ht="28.5" x14ac:dyDescent="0.2">
      <c r="A778" s="40"/>
      <c r="B778" s="89"/>
      <c r="C778" s="40" t="s">
        <v>1006</v>
      </c>
      <c r="D778" s="40" t="s">
        <v>1452</v>
      </c>
      <c r="E778" s="41" t="s">
        <v>995</v>
      </c>
      <c r="F778" s="42">
        <f>SmtRes!DO259*SmtRes!AT259</f>
        <v>18.71</v>
      </c>
      <c r="G778" s="42">
        <f t="shared" si="15"/>
        <v>0.87</v>
      </c>
      <c r="H778" s="42">
        <f>ROUND(F778*G778*H761, 7)</f>
        <v>1.6277699999999999E-2</v>
      </c>
      <c r="I778" s="44"/>
      <c r="J778" s="43"/>
      <c r="K778" s="44">
        <f>ROUND(SmtRes!AG259/SmtRes!DO259, 2)</f>
        <v>722.05</v>
      </c>
      <c r="L778" s="43"/>
      <c r="M778" s="44">
        <f>SmtRes!DH259</f>
        <v>11.75</v>
      </c>
      <c r="O778" s="94"/>
      <c r="P778" s="94"/>
      <c r="FQ778">
        <v>1</v>
      </c>
    </row>
    <row r="779" spans="1:173" ht="15" hidden="1" customHeight="1" x14ac:dyDescent="0.2">
      <c r="A779" s="39"/>
      <c r="B779" s="88"/>
      <c r="C779" s="42">
        <v>4</v>
      </c>
      <c r="D779" s="39" t="s">
        <v>1460</v>
      </c>
      <c r="E779" s="41"/>
      <c r="F779" s="54"/>
      <c r="G779" s="42"/>
      <c r="H779" s="42"/>
      <c r="I779" s="42"/>
      <c r="J779" s="42"/>
      <c r="K779" s="42"/>
      <c r="L779" s="42"/>
      <c r="M779" s="53">
        <f>SUM(M780:M787)-SUMIF(FQ780:FQ787, 1, M780:M787)</f>
        <v>0</v>
      </c>
      <c r="O779" s="94"/>
      <c r="P779" s="94"/>
    </row>
    <row r="780" spans="1:173" ht="14.25" x14ac:dyDescent="0.2">
      <c r="A780" s="40"/>
      <c r="B780" s="89"/>
      <c r="C780" s="40" t="s">
        <v>1045</v>
      </c>
      <c r="D780" s="40" t="s">
        <v>1047</v>
      </c>
      <c r="E780" s="41" t="s">
        <v>747</v>
      </c>
      <c r="F780" s="42">
        <v>7.0000000000000001E-3</v>
      </c>
      <c r="G780" s="42">
        <f t="shared" ref="G780:G790" si="16">ROUND(0,7)</f>
        <v>0</v>
      </c>
      <c r="H780" s="42">
        <f>SmtRes!CX260</f>
        <v>0</v>
      </c>
      <c r="I780" s="44">
        <f>SmtRes!CZ260</f>
        <v>22876.38</v>
      </c>
      <c r="J780" s="43">
        <f>SmtRes!AI260</f>
        <v>1.1000000000000001</v>
      </c>
      <c r="K780" s="44">
        <f t="shared" ref="K780:K787" si="17">ROUND(I780*J780, 2)</f>
        <v>25164.02</v>
      </c>
      <c r="L780" s="43"/>
      <c r="M780" s="44">
        <f>SmtRes!DF260</f>
        <v>0</v>
      </c>
      <c r="O780" s="94"/>
      <c r="P780" s="94"/>
    </row>
    <row r="781" spans="1:173" ht="14.25" x14ac:dyDescent="0.2">
      <c r="A781" s="40"/>
      <c r="B781" s="89"/>
      <c r="C781" s="40" t="s">
        <v>1050</v>
      </c>
      <c r="D781" s="40" t="s">
        <v>1052</v>
      </c>
      <c r="E781" s="41" t="s">
        <v>348</v>
      </c>
      <c r="F781" s="42">
        <v>178</v>
      </c>
      <c r="G781" s="42">
        <f t="shared" si="16"/>
        <v>0</v>
      </c>
      <c r="H781" s="42">
        <f>SmtRes!CX261</f>
        <v>0</v>
      </c>
      <c r="I781" s="44">
        <f>SmtRes!CZ261</f>
        <v>35.71</v>
      </c>
      <c r="J781" s="43">
        <f>SmtRes!AI261</f>
        <v>1.53</v>
      </c>
      <c r="K781" s="44">
        <f t="shared" si="17"/>
        <v>54.64</v>
      </c>
      <c r="L781" s="43"/>
      <c r="M781" s="44">
        <f>SmtRes!DF261</f>
        <v>0</v>
      </c>
      <c r="O781" s="94"/>
      <c r="P781" s="94"/>
    </row>
    <row r="782" spans="1:173" ht="28.5" x14ac:dyDescent="0.2">
      <c r="A782" s="40"/>
      <c r="B782" s="89"/>
      <c r="C782" s="40" t="s">
        <v>1214</v>
      </c>
      <c r="D782" s="40" t="s">
        <v>1216</v>
      </c>
      <c r="E782" s="41" t="s">
        <v>256</v>
      </c>
      <c r="F782" s="42">
        <v>11</v>
      </c>
      <c r="G782" s="42">
        <f t="shared" si="16"/>
        <v>0</v>
      </c>
      <c r="H782" s="42">
        <f>SmtRes!CX262</f>
        <v>0</v>
      </c>
      <c r="I782" s="44">
        <f>SmtRes!CZ262</f>
        <v>592.04</v>
      </c>
      <c r="J782" s="43">
        <f>SmtRes!AI262</f>
        <v>1.54</v>
      </c>
      <c r="K782" s="44">
        <f t="shared" si="17"/>
        <v>911.74</v>
      </c>
      <c r="L782" s="43"/>
      <c r="M782" s="44">
        <f>SmtRes!DF262</f>
        <v>0</v>
      </c>
      <c r="O782" s="94"/>
      <c r="P782" s="94"/>
    </row>
    <row r="783" spans="1:173" ht="28.5" x14ac:dyDescent="0.2">
      <c r="A783" s="40"/>
      <c r="B783" s="89"/>
      <c r="C783" s="40" t="s">
        <v>1056</v>
      </c>
      <c r="D783" s="40" t="s">
        <v>1058</v>
      </c>
      <c r="E783" s="41" t="s">
        <v>348</v>
      </c>
      <c r="F783" s="42">
        <v>40</v>
      </c>
      <c r="G783" s="42">
        <f t="shared" si="16"/>
        <v>0</v>
      </c>
      <c r="H783" s="42">
        <f>SmtRes!CX263</f>
        <v>0</v>
      </c>
      <c r="I783" s="44">
        <f>SmtRes!CZ263</f>
        <v>565.20000000000005</v>
      </c>
      <c r="J783" s="43">
        <f>SmtRes!AI263</f>
        <v>1.8</v>
      </c>
      <c r="K783" s="44">
        <f t="shared" si="17"/>
        <v>1017.36</v>
      </c>
      <c r="L783" s="43"/>
      <c r="M783" s="44">
        <f>SmtRes!DF263</f>
        <v>0</v>
      </c>
      <c r="O783" s="94"/>
      <c r="P783" s="94"/>
    </row>
    <row r="784" spans="1:173" ht="42.75" x14ac:dyDescent="0.2">
      <c r="A784" s="40"/>
      <c r="B784" s="89"/>
      <c r="C784" s="40" t="s">
        <v>1219</v>
      </c>
      <c r="D784" s="40" t="s">
        <v>1221</v>
      </c>
      <c r="E784" s="41" t="s">
        <v>348</v>
      </c>
      <c r="F784" s="42">
        <v>0.24</v>
      </c>
      <c r="G784" s="42">
        <f t="shared" si="16"/>
        <v>0</v>
      </c>
      <c r="H784" s="42">
        <f>SmtRes!CX267</f>
        <v>0</v>
      </c>
      <c r="I784" s="44">
        <f>SmtRes!CZ267</f>
        <v>32119.66</v>
      </c>
      <c r="J784" s="43">
        <f>SmtRes!AI267</f>
        <v>1.75</v>
      </c>
      <c r="K784" s="44">
        <f t="shared" si="17"/>
        <v>56209.41</v>
      </c>
      <c r="L784" s="43"/>
      <c r="M784" s="44">
        <f>SmtRes!DF267</f>
        <v>0</v>
      </c>
      <c r="O784" s="94"/>
      <c r="P784" s="94"/>
    </row>
    <row r="785" spans="1:172" ht="57" x14ac:dyDescent="0.2">
      <c r="A785" s="40"/>
      <c r="B785" s="89"/>
      <c r="C785" s="40" t="s">
        <v>1222</v>
      </c>
      <c r="D785" s="40" t="s">
        <v>1224</v>
      </c>
      <c r="E785" s="41" t="s">
        <v>348</v>
      </c>
      <c r="F785" s="42">
        <v>0.19</v>
      </c>
      <c r="G785" s="42">
        <f t="shared" si="16"/>
        <v>0</v>
      </c>
      <c r="H785" s="42">
        <f>SmtRes!CX268</f>
        <v>0</v>
      </c>
      <c r="I785" s="44">
        <f>SmtRes!CZ268</f>
        <v>5764.42</v>
      </c>
      <c r="J785" s="43">
        <f>SmtRes!AI268</f>
        <v>1.69</v>
      </c>
      <c r="K785" s="44">
        <f t="shared" si="17"/>
        <v>9741.8700000000008</v>
      </c>
      <c r="L785" s="43"/>
      <c r="M785" s="44">
        <f>SmtRes!DF268</f>
        <v>0</v>
      </c>
      <c r="O785" s="94"/>
      <c r="P785" s="94"/>
    </row>
    <row r="786" spans="1:172" ht="14.25" x14ac:dyDescent="0.2">
      <c r="A786" s="40"/>
      <c r="B786" s="89"/>
      <c r="C786" s="40" t="s">
        <v>1208</v>
      </c>
      <c r="D786" s="40" t="s">
        <v>1210</v>
      </c>
      <c r="E786" s="41" t="s">
        <v>1135</v>
      </c>
      <c r="F786" s="42">
        <v>7.58</v>
      </c>
      <c r="G786" s="42">
        <f t="shared" si="16"/>
        <v>0</v>
      </c>
      <c r="H786" s="42">
        <f>SmtRes!CX269</f>
        <v>0</v>
      </c>
      <c r="I786" s="44">
        <f>SmtRes!CZ269</f>
        <v>47.57</v>
      </c>
      <c r="J786" s="43">
        <f>SmtRes!AI269</f>
        <v>1.19</v>
      </c>
      <c r="K786" s="44">
        <f t="shared" si="17"/>
        <v>56.61</v>
      </c>
      <c r="L786" s="43"/>
      <c r="M786" s="44">
        <f>SmtRes!DF269</f>
        <v>0</v>
      </c>
      <c r="O786" s="94"/>
      <c r="P786" s="94"/>
    </row>
    <row r="787" spans="1:172" ht="42.75" x14ac:dyDescent="0.2">
      <c r="A787" s="40"/>
      <c r="B787" s="89"/>
      <c r="C787" s="40" t="s">
        <v>1225</v>
      </c>
      <c r="D787" s="40" t="s">
        <v>1227</v>
      </c>
      <c r="E787" s="41" t="s">
        <v>1178</v>
      </c>
      <c r="F787" s="42">
        <v>130</v>
      </c>
      <c r="G787" s="42">
        <f t="shared" si="16"/>
        <v>0</v>
      </c>
      <c r="H787" s="42">
        <f>SmtRes!CX270</f>
        <v>0</v>
      </c>
      <c r="I787" s="44">
        <f>SmtRes!CZ270</f>
        <v>43.6</v>
      </c>
      <c r="J787" s="43">
        <f>SmtRes!AI270</f>
        <v>1.72</v>
      </c>
      <c r="K787" s="44">
        <f t="shared" si="17"/>
        <v>74.989999999999995</v>
      </c>
      <c r="L787" s="43"/>
      <c r="M787" s="44">
        <f>SmtRes!DF270</f>
        <v>0</v>
      </c>
      <c r="O787" s="94"/>
      <c r="P787" s="94"/>
    </row>
    <row r="788" spans="1:172" ht="28.5" x14ac:dyDescent="0.2">
      <c r="A788" s="40"/>
      <c r="B788" s="89"/>
      <c r="C788" s="40" t="str">
        <f>EtalonRes!I264</f>
        <v>04.1.02.03</v>
      </c>
      <c r="D788" s="40" t="str">
        <f>EtalonRes!K264</f>
        <v>Смеси бетонные тяжелого бетона для дорожных и аэродромных покрытий</v>
      </c>
      <c r="E788" s="41" t="str">
        <f>EtalonRes!O264</f>
        <v>м3</v>
      </c>
      <c r="F788" s="42">
        <f>EtalonRes!X264</f>
        <v>204</v>
      </c>
      <c r="G788" s="42">
        <f t="shared" si="16"/>
        <v>0</v>
      </c>
      <c r="H788" s="42">
        <f>ROUND(EtalonRes!AG264*Source!I129, 7)</f>
        <v>0</v>
      </c>
      <c r="I788" s="44"/>
      <c r="J788" s="43"/>
      <c r="K788" s="44"/>
      <c r="L788" s="43"/>
      <c r="M788" s="44"/>
      <c r="O788" s="94"/>
      <c r="P788" s="94"/>
    </row>
    <row r="789" spans="1:172" ht="14.25" x14ac:dyDescent="0.2">
      <c r="A789" s="40"/>
      <c r="B789" s="89"/>
      <c r="C789" s="40" t="str">
        <f>EtalonRes!I265</f>
        <v>08.4.03.03</v>
      </c>
      <c r="D789" s="40" t="str">
        <f>EtalonRes!K265</f>
        <v>Арматура</v>
      </c>
      <c r="E789" s="41" t="str">
        <f>EtalonRes!O265</f>
        <v>т</v>
      </c>
      <c r="F789" s="42">
        <f>EtalonRes!X265</f>
        <v>0</v>
      </c>
      <c r="G789" s="42">
        <f t="shared" si="16"/>
        <v>0</v>
      </c>
      <c r="H789" s="42">
        <f>ROUND(EtalonRes!AG265*Source!I129, 7)</f>
        <v>0</v>
      </c>
      <c r="I789" s="44"/>
      <c r="J789" s="43"/>
      <c r="K789" s="44"/>
      <c r="L789" s="43"/>
      <c r="M789" s="44"/>
      <c r="O789" s="94"/>
      <c r="P789" s="94"/>
    </row>
    <row r="790" spans="1:172" ht="14.25" x14ac:dyDescent="0.2">
      <c r="A790" s="40"/>
      <c r="B790" s="89"/>
      <c r="C790" s="40" t="str">
        <f>EtalonRes!I266</f>
        <v>11.1.03.06</v>
      </c>
      <c r="D790" s="46" t="str">
        <f>EtalonRes!K266</f>
        <v>Щиты из досок</v>
      </c>
      <c r="E790" s="47" t="str">
        <f>EtalonRes!O266</f>
        <v>м2</v>
      </c>
      <c r="F790" s="48">
        <f>EtalonRes!X266</f>
        <v>12.2</v>
      </c>
      <c r="G790" s="48">
        <f t="shared" si="16"/>
        <v>0</v>
      </c>
      <c r="H790" s="48">
        <f>ROUND(EtalonRes!AG266*Source!I129, 7)</f>
        <v>0</v>
      </c>
      <c r="I790" s="49"/>
      <c r="J790" s="50"/>
      <c r="K790" s="49"/>
      <c r="L790" s="50"/>
      <c r="M790" s="49"/>
      <c r="O790" s="94"/>
      <c r="P790" s="94"/>
    </row>
    <row r="791" spans="1:172" ht="15" x14ac:dyDescent="0.2">
      <c r="A791" s="40"/>
      <c r="B791" s="89"/>
      <c r="C791" s="40"/>
      <c r="D791" s="56" t="s">
        <v>1454</v>
      </c>
      <c r="E791" s="41"/>
      <c r="F791" s="42"/>
      <c r="G791" s="42"/>
      <c r="H791" s="42"/>
      <c r="I791" s="44"/>
      <c r="J791" s="43"/>
      <c r="K791" s="44"/>
      <c r="L791" s="43"/>
      <c r="M791" s="44">
        <f>M763+M765+M766+M779</f>
        <v>235.72000000000003</v>
      </c>
      <c r="O791" s="94"/>
      <c r="P791" s="94"/>
    </row>
    <row r="792" spans="1:172" ht="14.25" x14ac:dyDescent="0.2">
      <c r="A792" s="40"/>
      <c r="B792" s="89"/>
      <c r="C792" s="40"/>
      <c r="D792" s="40" t="s">
        <v>1455</v>
      </c>
      <c r="E792" s="41"/>
      <c r="F792" s="42"/>
      <c r="G792" s="42"/>
      <c r="H792" s="42"/>
      <c r="I792" s="44"/>
      <c r="J792" s="43"/>
      <c r="K792" s="44"/>
      <c r="L792" s="43"/>
      <c r="M792" s="44">
        <f>SUM(ED761:ED795)+SUM(EE761:EE795)+SUM(EF761:EF795)+SUM(EG761:EG795)+SUM(EH761:EH795)</f>
        <v>197.87</v>
      </c>
      <c r="O792" s="94"/>
      <c r="P792" s="94"/>
    </row>
    <row r="793" spans="1:172" ht="14.25" x14ac:dyDescent="0.2">
      <c r="A793" s="40"/>
      <c r="B793" s="89"/>
      <c r="C793" s="40" t="s">
        <v>213</v>
      </c>
      <c r="D793" s="40" t="s">
        <v>1470</v>
      </c>
      <c r="E793" s="41" t="s">
        <v>1316</v>
      </c>
      <c r="F793" s="42">
        <f>Source!BZ129</f>
        <v>147</v>
      </c>
      <c r="G793" s="42"/>
      <c r="H793" s="42">
        <f>Source!AT129</f>
        <v>147</v>
      </c>
      <c r="I793" s="44"/>
      <c r="J793" s="43"/>
      <c r="K793" s="44"/>
      <c r="L793" s="43"/>
      <c r="M793" s="44">
        <f>SUM(EL761:EL795)</f>
        <v>290.87</v>
      </c>
      <c r="O793" s="94"/>
      <c r="P793" s="94"/>
    </row>
    <row r="794" spans="1:172" ht="14.25" x14ac:dyDescent="0.2">
      <c r="A794" s="46"/>
      <c r="B794" s="90"/>
      <c r="C794" s="46" t="s">
        <v>214</v>
      </c>
      <c r="D794" s="46" t="s">
        <v>1471</v>
      </c>
      <c r="E794" s="47" t="s">
        <v>1316</v>
      </c>
      <c r="F794" s="48">
        <f>Source!CA129</f>
        <v>134</v>
      </c>
      <c r="G794" s="48"/>
      <c r="H794" s="48">
        <f>Source!AU129</f>
        <v>134</v>
      </c>
      <c r="I794" s="49"/>
      <c r="J794" s="50"/>
      <c r="K794" s="49"/>
      <c r="L794" s="50"/>
      <c r="M794" s="49">
        <f>SUM(EM761:EM795)</f>
        <v>265.14999999999998</v>
      </c>
      <c r="O794" s="94"/>
      <c r="P794" s="94"/>
    </row>
    <row r="795" spans="1:172" ht="15" x14ac:dyDescent="0.2">
      <c r="B795" s="85">
        <v>64</v>
      </c>
      <c r="D795" s="102" t="s">
        <v>1439</v>
      </c>
      <c r="E795" s="102"/>
      <c r="F795" s="102"/>
      <c r="G795" s="102"/>
      <c r="H795" s="102"/>
      <c r="I795" s="102"/>
      <c r="J795" s="103">
        <f>IF(F761&lt;&gt;0,L795/F761, 0)</f>
        <v>791740</v>
      </c>
      <c r="K795" s="103"/>
      <c r="L795" s="103">
        <f>M763+M765+M779+M793+M794+M766</f>
        <v>791.74</v>
      </c>
      <c r="M795" s="103"/>
      <c r="O795" s="94">
        <f>L795*1.038</f>
        <v>821.82612000000006</v>
      </c>
      <c r="P795" s="94">
        <f>L795*1.0795</f>
        <v>854.68332999999996</v>
      </c>
      <c r="DP795">
        <f>ROUND((Source!AT129/100)*((ROUND(SUMIF(SmtRes!AQ251:'SmtRes'!AQ270,"=1",SmtRes!AD251:'SmtRes'!AD270)*Source!I129, 2)+ROUND(SUMIF(SmtRes!AQ251:'SmtRes'!AQ270,"=1",SmtRes!AC251:'SmtRes'!AC270)*Source!I129, 2))), 2)</f>
        <v>6.78</v>
      </c>
      <c r="DQ795">
        <f>ROUND((Source!AU129/100)*((ROUND(SUMIF(SmtRes!AQ251:'SmtRes'!AQ270,"=1",SmtRes!AD251:'SmtRes'!AD270)*Source!I129, 2)+ROUND(SUMIF(SmtRes!AQ251:'SmtRes'!AQ270,"=1",SmtRes!AC251:'SmtRes'!AC270)*Source!I129, 2))), 2)</f>
        <v>6.18</v>
      </c>
      <c r="DZ795" s="51">
        <f>M763+M765+M779+M793+M794+M766</f>
        <v>791.74</v>
      </c>
      <c r="EA795" s="51">
        <f>M765</f>
        <v>37.850000000000016</v>
      </c>
      <c r="EC795" t="s">
        <v>1440</v>
      </c>
      <c r="ED795" s="51">
        <f>M763</f>
        <v>167.06</v>
      </c>
      <c r="EF795" s="51">
        <f>M766</f>
        <v>30.810000000000002</v>
      </c>
      <c r="EH795" t="s">
        <v>1440</v>
      </c>
      <c r="EI795" s="51">
        <f>M779</f>
        <v>0</v>
      </c>
      <c r="EL795">
        <f>Source!X129</f>
        <v>290.87</v>
      </c>
      <c r="EM795">
        <f>Source!Y129</f>
        <v>265.14999999999998</v>
      </c>
      <c r="FP795">
        <v>1</v>
      </c>
    </row>
    <row r="796" spans="1:172" ht="135" x14ac:dyDescent="0.2">
      <c r="A796" s="38" t="s">
        <v>335</v>
      </c>
      <c r="B796" s="87"/>
      <c r="C796" s="40" t="s">
        <v>1531</v>
      </c>
      <c r="D796" s="40" t="s">
        <v>1533</v>
      </c>
      <c r="E796" s="41" t="str">
        <f>Source!H130</f>
        <v>1000 м2</v>
      </c>
      <c r="F796" s="42">
        <f>Source!K130</f>
        <v>1E-3</v>
      </c>
      <c r="G796" s="42"/>
      <c r="H796" s="42">
        <f>Source!I130</f>
        <v>1E-3</v>
      </c>
      <c r="I796" s="44"/>
      <c r="J796" s="43"/>
      <c r="K796" s="44"/>
      <c r="L796" s="43"/>
      <c r="M796" s="44"/>
      <c r="O796" s="94"/>
      <c r="P796" s="94"/>
    </row>
    <row r="797" spans="1:172" x14ac:dyDescent="0.2">
      <c r="D797" s="55" t="str">
        <f>"Объем: "&amp;Source!I130&amp;"=1/"&amp;"1000"</f>
        <v>Объем: 0,001=1/1000</v>
      </c>
      <c r="O797" s="94"/>
      <c r="P797" s="94"/>
    </row>
    <row r="798" spans="1:172" ht="15" x14ac:dyDescent="0.2">
      <c r="A798" s="39"/>
      <c r="B798" s="88"/>
      <c r="C798" s="42">
        <v>1</v>
      </c>
      <c r="D798" s="39" t="s">
        <v>1449</v>
      </c>
      <c r="E798" s="41" t="s">
        <v>995</v>
      </c>
      <c r="F798" s="54"/>
      <c r="G798" s="42"/>
      <c r="H798" s="42">
        <f>Source!U130</f>
        <v>0.26273999999999997</v>
      </c>
      <c r="I798" s="42"/>
      <c r="J798" s="42"/>
      <c r="K798" s="42"/>
      <c r="L798" s="42"/>
      <c r="M798" s="53">
        <f>SUM(M799:M799)-SUMIF(FQ799:FQ799, 1, M799:M799)</f>
        <v>167.06</v>
      </c>
      <c r="O798" s="94"/>
      <c r="P798" s="94"/>
    </row>
    <row r="799" spans="1:172" ht="14.25" x14ac:dyDescent="0.2">
      <c r="A799" s="40"/>
      <c r="B799" s="89"/>
      <c r="C799" s="40" t="s">
        <v>1114</v>
      </c>
      <c r="D799" s="40" t="s">
        <v>1115</v>
      </c>
      <c r="E799" s="41" t="s">
        <v>995</v>
      </c>
      <c r="F799" s="42">
        <v>302</v>
      </c>
      <c r="G799" s="42">
        <f>ROUND(0.87,7)</f>
        <v>0.87</v>
      </c>
      <c r="H799" s="42">
        <f>SmtRes!CX271</f>
        <v>0.26273999999999997</v>
      </c>
      <c r="I799" s="44"/>
      <c r="J799" s="43"/>
      <c r="K799" s="44">
        <f>SmtRes!CZ271</f>
        <v>635.83000000000004</v>
      </c>
      <c r="L799" s="43"/>
      <c r="M799" s="44">
        <f>SmtRes!DI271</f>
        <v>167.06</v>
      </c>
      <c r="O799" s="94"/>
      <c r="P799" s="94"/>
    </row>
    <row r="800" spans="1:172" ht="15" x14ac:dyDescent="0.2">
      <c r="A800" s="39"/>
      <c r="B800" s="88"/>
      <c r="C800" s="42">
        <v>2</v>
      </c>
      <c r="D800" s="39" t="s">
        <v>1450</v>
      </c>
      <c r="E800" s="41"/>
      <c r="F800" s="54"/>
      <c r="G800" s="42"/>
      <c r="H800" s="42"/>
      <c r="I800" s="42"/>
      <c r="J800" s="42"/>
      <c r="K800" s="42"/>
      <c r="L800" s="42"/>
      <c r="M800" s="53">
        <f>SUM(M801:M813)-SUMIF(FQ801:FQ813, 1, M801:M813)</f>
        <v>37.850000000000016</v>
      </c>
      <c r="O800" s="94"/>
      <c r="P800" s="94"/>
    </row>
    <row r="801" spans="1:173" ht="15" x14ac:dyDescent="0.2">
      <c r="A801" s="39"/>
      <c r="B801" s="88"/>
      <c r="C801" s="42"/>
      <c r="D801" s="39" t="s">
        <v>1453</v>
      </c>
      <c r="E801" s="41" t="s">
        <v>995</v>
      </c>
      <c r="F801" s="54"/>
      <c r="G801" s="42"/>
      <c r="H801" s="42">
        <f>Source!V130</f>
        <v>4.19601E-2</v>
      </c>
      <c r="I801" s="42"/>
      <c r="J801" s="42"/>
      <c r="K801" s="42"/>
      <c r="L801" s="42"/>
      <c r="M801" s="53">
        <f>SUMIF(FQ802:FQ813, 1, M802:M813)</f>
        <v>30.810000000000002</v>
      </c>
      <c r="O801" s="94"/>
      <c r="P801" s="94"/>
      <c r="FQ801">
        <v>1</v>
      </c>
    </row>
    <row r="802" spans="1:173" ht="28.5" x14ac:dyDescent="0.2">
      <c r="A802" s="40"/>
      <c r="B802" s="89"/>
      <c r="C802" s="40" t="s">
        <v>1117</v>
      </c>
      <c r="D802" s="40" t="s">
        <v>1119</v>
      </c>
      <c r="E802" s="41" t="s">
        <v>881</v>
      </c>
      <c r="F802" s="42">
        <v>1.1399999999999999</v>
      </c>
      <c r="G802" s="42">
        <f t="shared" ref="G802:G813" si="18">ROUND(0.87,7)</f>
        <v>0.87</v>
      </c>
      <c r="H802" s="42">
        <f>SmtRes!CX273</f>
        <v>9.9179999999999993E-4</v>
      </c>
      <c r="I802" s="44"/>
      <c r="J802" s="43"/>
      <c r="K802" s="44">
        <f>SmtRes!CZ273</f>
        <v>1629.55</v>
      </c>
      <c r="L802" s="43"/>
      <c r="M802" s="44">
        <f>SmtRes!DG273</f>
        <v>1.62</v>
      </c>
      <c r="O802" s="94"/>
      <c r="P802" s="94"/>
    </row>
    <row r="803" spans="1:173" ht="28.5" x14ac:dyDescent="0.2">
      <c r="A803" s="40"/>
      <c r="B803" s="89"/>
      <c r="C803" s="40" t="s">
        <v>1017</v>
      </c>
      <c r="D803" s="40" t="s">
        <v>1463</v>
      </c>
      <c r="E803" s="41" t="s">
        <v>995</v>
      </c>
      <c r="F803" s="42">
        <f>SmtRes!DO273*SmtRes!AT273</f>
        <v>1.1399999999999999</v>
      </c>
      <c r="G803" s="42">
        <f t="shared" si="18"/>
        <v>0.87</v>
      </c>
      <c r="H803" s="42">
        <f>ROUND(F803*G803*H796, 7)</f>
        <v>9.9179999999999993E-4</v>
      </c>
      <c r="I803" s="44"/>
      <c r="J803" s="43"/>
      <c r="K803" s="44">
        <f>ROUND(SmtRes!AG273/SmtRes!DO273, 2)</f>
        <v>969.91</v>
      </c>
      <c r="L803" s="43"/>
      <c r="M803" s="44">
        <f>SmtRes!DH273</f>
        <v>0.96</v>
      </c>
      <c r="O803" s="94"/>
      <c r="P803" s="94"/>
      <c r="FQ803">
        <v>1</v>
      </c>
    </row>
    <row r="804" spans="1:173" ht="71.25" x14ac:dyDescent="0.2">
      <c r="A804" s="40"/>
      <c r="B804" s="89"/>
      <c r="C804" s="40" t="s">
        <v>1027</v>
      </c>
      <c r="D804" s="40" t="s">
        <v>1029</v>
      </c>
      <c r="E804" s="41" t="s">
        <v>881</v>
      </c>
      <c r="F804" s="42">
        <v>2.88</v>
      </c>
      <c r="G804" s="42">
        <f t="shared" si="18"/>
        <v>0.87</v>
      </c>
      <c r="H804" s="42">
        <f>SmtRes!CX274</f>
        <v>2.5056000000000002E-3</v>
      </c>
      <c r="I804" s="44"/>
      <c r="J804" s="43"/>
      <c r="K804" s="44">
        <f>SmtRes!CZ274</f>
        <v>1593.71</v>
      </c>
      <c r="L804" s="43"/>
      <c r="M804" s="44">
        <f>SmtRes!DG274</f>
        <v>3.99</v>
      </c>
      <c r="O804" s="94"/>
      <c r="P804" s="94"/>
    </row>
    <row r="805" spans="1:173" ht="28.5" x14ac:dyDescent="0.2">
      <c r="A805" s="40"/>
      <c r="B805" s="89"/>
      <c r="C805" s="40" t="s">
        <v>999</v>
      </c>
      <c r="D805" s="40" t="s">
        <v>1451</v>
      </c>
      <c r="E805" s="41" t="s">
        <v>995</v>
      </c>
      <c r="F805" s="42">
        <f>SmtRes!DO274*SmtRes!AT274</f>
        <v>2.88</v>
      </c>
      <c r="G805" s="42">
        <f t="shared" si="18"/>
        <v>0.87</v>
      </c>
      <c r="H805" s="42">
        <f>ROUND(F805*G805*H796, 7)</f>
        <v>2.5056000000000002E-3</v>
      </c>
      <c r="I805" s="44"/>
      <c r="J805" s="43"/>
      <c r="K805" s="44">
        <f>ROUND(SmtRes!AG274/SmtRes!DO274, 2)</f>
        <v>829.81</v>
      </c>
      <c r="L805" s="43"/>
      <c r="M805" s="44">
        <f>SmtRes!DH274</f>
        <v>2.08</v>
      </c>
      <c r="O805" s="94"/>
      <c r="P805" s="94"/>
      <c r="FQ805">
        <v>1</v>
      </c>
    </row>
    <row r="806" spans="1:173" ht="14.25" x14ac:dyDescent="0.2">
      <c r="A806" s="40"/>
      <c r="B806" s="89"/>
      <c r="C806" s="40" t="s">
        <v>1190</v>
      </c>
      <c r="D806" s="40" t="s">
        <v>1192</v>
      </c>
      <c r="E806" s="41" t="s">
        <v>881</v>
      </c>
      <c r="F806" s="42">
        <v>18.71</v>
      </c>
      <c r="G806" s="42">
        <f t="shared" si="18"/>
        <v>0.87</v>
      </c>
      <c r="H806" s="42">
        <f>SmtRes!CX275</f>
        <v>1.6277699999999999E-2</v>
      </c>
      <c r="I806" s="44">
        <f>SmtRes!CZ275</f>
        <v>8.5399999999999991</v>
      </c>
      <c r="J806" s="43">
        <f>SmtRes!AJ275</f>
        <v>1.45</v>
      </c>
      <c r="K806" s="44">
        <f>ROUND(I806*J806, 2)</f>
        <v>12.38</v>
      </c>
      <c r="L806" s="43"/>
      <c r="M806" s="44">
        <f>SmtRes!DG275</f>
        <v>0.2</v>
      </c>
      <c r="O806" s="94"/>
      <c r="P806" s="94"/>
    </row>
    <row r="807" spans="1:173" ht="57" x14ac:dyDescent="0.2">
      <c r="A807" s="40"/>
      <c r="B807" s="89"/>
      <c r="C807" s="40" t="s">
        <v>1030</v>
      </c>
      <c r="D807" s="40" t="s">
        <v>1032</v>
      </c>
      <c r="E807" s="41" t="s">
        <v>881</v>
      </c>
      <c r="F807" s="42">
        <v>6.25</v>
      </c>
      <c r="G807" s="42">
        <f t="shared" si="18"/>
        <v>0.87</v>
      </c>
      <c r="H807" s="42">
        <f>SmtRes!CX276</f>
        <v>5.4374999999999996E-3</v>
      </c>
      <c r="I807" s="44">
        <f>SmtRes!CZ276</f>
        <v>95.25</v>
      </c>
      <c r="J807" s="43">
        <f>SmtRes!AJ276</f>
        <v>1.4</v>
      </c>
      <c r="K807" s="44">
        <f>ROUND(I807*J807, 2)</f>
        <v>133.35</v>
      </c>
      <c r="L807" s="43"/>
      <c r="M807" s="44">
        <f>SmtRes!DG276</f>
        <v>0.73</v>
      </c>
      <c r="O807" s="94"/>
      <c r="P807" s="94"/>
    </row>
    <row r="808" spans="1:173" ht="28.5" x14ac:dyDescent="0.2">
      <c r="A808" s="40"/>
      <c r="B808" s="89"/>
      <c r="C808" s="40" t="s">
        <v>1039</v>
      </c>
      <c r="D808" s="40" t="s">
        <v>1041</v>
      </c>
      <c r="E808" s="41" t="s">
        <v>881</v>
      </c>
      <c r="F808" s="42">
        <v>22.3</v>
      </c>
      <c r="G808" s="42">
        <f t="shared" si="18"/>
        <v>0.87</v>
      </c>
      <c r="H808" s="42">
        <f>SmtRes!CX277</f>
        <v>1.9401000000000002E-2</v>
      </c>
      <c r="I808" s="44"/>
      <c r="J808" s="43"/>
      <c r="K808" s="44">
        <f>SmtRes!CZ277</f>
        <v>1451.35</v>
      </c>
      <c r="L808" s="43"/>
      <c r="M808" s="44">
        <f>SmtRes!DG277</f>
        <v>28.16</v>
      </c>
      <c r="O808" s="94"/>
      <c r="P808" s="94"/>
    </row>
    <row r="809" spans="1:173" ht="28.5" x14ac:dyDescent="0.2">
      <c r="A809" s="40"/>
      <c r="B809" s="89"/>
      <c r="C809" s="40" t="s">
        <v>1006</v>
      </c>
      <c r="D809" s="40" t="s">
        <v>1452</v>
      </c>
      <c r="E809" s="41" t="s">
        <v>995</v>
      </c>
      <c r="F809" s="42">
        <f>SmtRes!DO277*SmtRes!AT277</f>
        <v>22.3</v>
      </c>
      <c r="G809" s="42">
        <f t="shared" si="18"/>
        <v>0.87</v>
      </c>
      <c r="H809" s="42">
        <f>ROUND(F809*G809*H796, 7)</f>
        <v>1.9401000000000002E-2</v>
      </c>
      <c r="I809" s="44"/>
      <c r="J809" s="43"/>
      <c r="K809" s="44">
        <f>ROUND(SmtRes!AG277/SmtRes!DO277, 2)</f>
        <v>722.05</v>
      </c>
      <c r="L809" s="43"/>
      <c r="M809" s="44">
        <f>SmtRes!DH277</f>
        <v>14.01</v>
      </c>
      <c r="O809" s="94"/>
      <c r="P809" s="94"/>
      <c r="FQ809">
        <v>1</v>
      </c>
    </row>
    <row r="810" spans="1:173" ht="28.5" x14ac:dyDescent="0.2">
      <c r="A810" s="40"/>
      <c r="B810" s="89"/>
      <c r="C810" s="40" t="s">
        <v>1042</v>
      </c>
      <c r="D810" s="40" t="s">
        <v>1044</v>
      </c>
      <c r="E810" s="41" t="s">
        <v>881</v>
      </c>
      <c r="F810" s="42">
        <v>3.2</v>
      </c>
      <c r="G810" s="42">
        <f t="shared" si="18"/>
        <v>0.87</v>
      </c>
      <c r="H810" s="42">
        <f>SmtRes!CX278</f>
        <v>2.784E-3</v>
      </c>
      <c r="I810" s="44"/>
      <c r="J810" s="43"/>
      <c r="K810" s="44">
        <f>SmtRes!CZ278</f>
        <v>643.29</v>
      </c>
      <c r="L810" s="43"/>
      <c r="M810" s="44">
        <f>SmtRes!DG278</f>
        <v>1.79</v>
      </c>
      <c r="O810" s="94"/>
      <c r="P810" s="94"/>
    </row>
    <row r="811" spans="1:173" ht="28.5" x14ac:dyDescent="0.2">
      <c r="A811" s="40"/>
      <c r="B811" s="89"/>
      <c r="C811" s="40" t="s">
        <v>1006</v>
      </c>
      <c r="D811" s="40" t="s">
        <v>1452</v>
      </c>
      <c r="E811" s="41" t="s">
        <v>995</v>
      </c>
      <c r="F811" s="42">
        <f>SmtRes!DO278*SmtRes!AT278</f>
        <v>3.2</v>
      </c>
      <c r="G811" s="42">
        <f t="shared" si="18"/>
        <v>0.87</v>
      </c>
      <c r="H811" s="42">
        <f>ROUND(F811*G811*H796, 7)</f>
        <v>2.784E-3</v>
      </c>
      <c r="I811" s="44"/>
      <c r="J811" s="43"/>
      <c r="K811" s="44">
        <f>ROUND(SmtRes!AG278/SmtRes!DO278, 2)</f>
        <v>722.05</v>
      </c>
      <c r="L811" s="43"/>
      <c r="M811" s="44">
        <f>SmtRes!DH278</f>
        <v>2.0099999999999998</v>
      </c>
      <c r="O811" s="94"/>
      <c r="P811" s="94"/>
      <c r="FQ811">
        <v>1</v>
      </c>
    </row>
    <row r="812" spans="1:173" ht="28.5" x14ac:dyDescent="0.2">
      <c r="A812" s="40"/>
      <c r="B812" s="89"/>
      <c r="C812" s="40" t="s">
        <v>1193</v>
      </c>
      <c r="D812" s="40" t="s">
        <v>1195</v>
      </c>
      <c r="E812" s="41" t="s">
        <v>881</v>
      </c>
      <c r="F812" s="42">
        <v>18.71</v>
      </c>
      <c r="G812" s="42">
        <f t="shared" si="18"/>
        <v>0.87</v>
      </c>
      <c r="H812" s="42">
        <f>SmtRes!CX279</f>
        <v>1.6277699999999999E-2</v>
      </c>
      <c r="I812" s="44"/>
      <c r="J812" s="43"/>
      <c r="K812" s="44">
        <f>SmtRes!CZ279</f>
        <v>83.62</v>
      </c>
      <c r="L812" s="43"/>
      <c r="M812" s="44">
        <f>SmtRes!DG279</f>
        <v>1.36</v>
      </c>
      <c r="O812" s="94"/>
      <c r="P812" s="94"/>
    </row>
    <row r="813" spans="1:173" ht="28.5" x14ac:dyDescent="0.2">
      <c r="A813" s="40"/>
      <c r="B813" s="89"/>
      <c r="C813" s="40" t="s">
        <v>1006</v>
      </c>
      <c r="D813" s="40" t="s">
        <v>1452</v>
      </c>
      <c r="E813" s="41" t="s">
        <v>995</v>
      </c>
      <c r="F813" s="42">
        <f>SmtRes!DO279*SmtRes!AT279</f>
        <v>18.71</v>
      </c>
      <c r="G813" s="42">
        <f t="shared" si="18"/>
        <v>0.87</v>
      </c>
      <c r="H813" s="42">
        <f>ROUND(F813*G813*H796, 7)</f>
        <v>1.6277699999999999E-2</v>
      </c>
      <c r="I813" s="44"/>
      <c r="J813" s="43"/>
      <c r="K813" s="44">
        <f>ROUND(SmtRes!AG279/SmtRes!DO279, 2)</f>
        <v>722.05</v>
      </c>
      <c r="L813" s="43"/>
      <c r="M813" s="44">
        <f>SmtRes!DH279</f>
        <v>11.75</v>
      </c>
      <c r="O813" s="94"/>
      <c r="P813" s="94"/>
      <c r="FQ813">
        <v>1</v>
      </c>
    </row>
    <row r="814" spans="1:173" ht="15" hidden="1" customHeight="1" x14ac:dyDescent="0.2">
      <c r="A814" s="39"/>
      <c r="B814" s="88"/>
      <c r="C814" s="42">
        <v>4</v>
      </c>
      <c r="D814" s="39" t="s">
        <v>1460</v>
      </c>
      <c r="E814" s="41"/>
      <c r="F814" s="54"/>
      <c r="G814" s="42"/>
      <c r="H814" s="42"/>
      <c r="I814" s="42"/>
      <c r="J814" s="42"/>
      <c r="K814" s="42"/>
      <c r="L814" s="42"/>
      <c r="M814" s="53">
        <f>SUM(M815:M822)-SUMIF(FQ815:FQ822, 1, M815:M822)</f>
        <v>0</v>
      </c>
      <c r="O814" s="94"/>
      <c r="P814" s="94"/>
    </row>
    <row r="815" spans="1:173" ht="14.25" x14ac:dyDescent="0.2">
      <c r="A815" s="40"/>
      <c r="B815" s="89"/>
      <c r="C815" s="40" t="s">
        <v>1045</v>
      </c>
      <c r="D815" s="40" t="s">
        <v>1047</v>
      </c>
      <c r="E815" s="41" t="s">
        <v>747</v>
      </c>
      <c r="F815" s="42">
        <v>7.0000000000000001E-3</v>
      </c>
      <c r="G815" s="42">
        <f t="shared" ref="G815:G825" si="19">ROUND(0,7)</f>
        <v>0</v>
      </c>
      <c r="H815" s="42">
        <f>SmtRes!CX280</f>
        <v>0</v>
      </c>
      <c r="I815" s="44">
        <f>SmtRes!CZ280</f>
        <v>22876.38</v>
      </c>
      <c r="J815" s="43">
        <f>SmtRes!AI280</f>
        <v>1.1000000000000001</v>
      </c>
      <c r="K815" s="44">
        <f t="shared" ref="K815:K822" si="20">ROUND(I815*J815, 2)</f>
        <v>25164.02</v>
      </c>
      <c r="L815" s="43"/>
      <c r="M815" s="44">
        <f>SmtRes!DF280</f>
        <v>0</v>
      </c>
      <c r="O815" s="94"/>
      <c r="P815" s="94"/>
    </row>
    <row r="816" spans="1:173" ht="14.25" x14ac:dyDescent="0.2">
      <c r="A816" s="40"/>
      <c r="B816" s="89"/>
      <c r="C816" s="40" t="s">
        <v>1050</v>
      </c>
      <c r="D816" s="40" t="s">
        <v>1052</v>
      </c>
      <c r="E816" s="41" t="s">
        <v>348</v>
      </c>
      <c r="F816" s="42">
        <v>178</v>
      </c>
      <c r="G816" s="42">
        <f t="shared" si="19"/>
        <v>0</v>
      </c>
      <c r="H816" s="42">
        <f>SmtRes!CX281</f>
        <v>0</v>
      </c>
      <c r="I816" s="44">
        <f>SmtRes!CZ281</f>
        <v>35.71</v>
      </c>
      <c r="J816" s="43">
        <f>SmtRes!AI281</f>
        <v>1.53</v>
      </c>
      <c r="K816" s="44">
        <f t="shared" si="20"/>
        <v>54.64</v>
      </c>
      <c r="L816" s="43"/>
      <c r="M816" s="44">
        <f>SmtRes!DF281</f>
        <v>0</v>
      </c>
      <c r="O816" s="94"/>
      <c r="P816" s="94"/>
    </row>
    <row r="817" spans="1:172" ht="28.5" x14ac:dyDescent="0.2">
      <c r="A817" s="40"/>
      <c r="B817" s="89"/>
      <c r="C817" s="40" t="s">
        <v>1214</v>
      </c>
      <c r="D817" s="40" t="s">
        <v>1216</v>
      </c>
      <c r="E817" s="41" t="s">
        <v>256</v>
      </c>
      <c r="F817" s="42">
        <v>11</v>
      </c>
      <c r="G817" s="42">
        <f t="shared" si="19"/>
        <v>0</v>
      </c>
      <c r="H817" s="42">
        <f>SmtRes!CX282</f>
        <v>0</v>
      </c>
      <c r="I817" s="44">
        <f>SmtRes!CZ282</f>
        <v>592.04</v>
      </c>
      <c r="J817" s="43">
        <f>SmtRes!AI282</f>
        <v>1.54</v>
      </c>
      <c r="K817" s="44">
        <f t="shared" si="20"/>
        <v>911.74</v>
      </c>
      <c r="L817" s="43"/>
      <c r="M817" s="44">
        <f>SmtRes!DF282</f>
        <v>0</v>
      </c>
      <c r="O817" s="94"/>
      <c r="P817" s="94"/>
    </row>
    <row r="818" spans="1:172" ht="28.5" x14ac:dyDescent="0.2">
      <c r="A818" s="40"/>
      <c r="B818" s="89"/>
      <c r="C818" s="40" t="s">
        <v>1056</v>
      </c>
      <c r="D818" s="40" t="s">
        <v>1058</v>
      </c>
      <c r="E818" s="41" t="s">
        <v>348</v>
      </c>
      <c r="F818" s="42">
        <v>40</v>
      </c>
      <c r="G818" s="42">
        <f t="shared" si="19"/>
        <v>0</v>
      </c>
      <c r="H818" s="42">
        <f>SmtRes!CX283</f>
        <v>0</v>
      </c>
      <c r="I818" s="44">
        <f>SmtRes!CZ283</f>
        <v>565.20000000000005</v>
      </c>
      <c r="J818" s="43">
        <f>SmtRes!AI283</f>
        <v>1.8</v>
      </c>
      <c r="K818" s="44">
        <f t="shared" si="20"/>
        <v>1017.36</v>
      </c>
      <c r="L818" s="43"/>
      <c r="M818" s="44">
        <f>SmtRes!DF283</f>
        <v>0</v>
      </c>
      <c r="O818" s="94"/>
      <c r="P818" s="94"/>
    </row>
    <row r="819" spans="1:172" ht="42.75" x14ac:dyDescent="0.2">
      <c r="A819" s="40"/>
      <c r="B819" s="89"/>
      <c r="C819" s="40" t="s">
        <v>1219</v>
      </c>
      <c r="D819" s="40" t="s">
        <v>1221</v>
      </c>
      <c r="E819" s="41" t="s">
        <v>348</v>
      </c>
      <c r="F819" s="42">
        <v>0.24</v>
      </c>
      <c r="G819" s="42">
        <f t="shared" si="19"/>
        <v>0</v>
      </c>
      <c r="H819" s="42">
        <f>SmtRes!CX287</f>
        <v>0</v>
      </c>
      <c r="I819" s="44">
        <f>SmtRes!CZ287</f>
        <v>32119.66</v>
      </c>
      <c r="J819" s="43">
        <f>SmtRes!AI287</f>
        <v>1.75</v>
      </c>
      <c r="K819" s="44">
        <f t="shared" si="20"/>
        <v>56209.41</v>
      </c>
      <c r="L819" s="43"/>
      <c r="M819" s="44">
        <f>SmtRes!DF287</f>
        <v>0</v>
      </c>
      <c r="O819" s="94"/>
      <c r="P819" s="94"/>
    </row>
    <row r="820" spans="1:172" ht="57" x14ac:dyDescent="0.2">
      <c r="A820" s="40"/>
      <c r="B820" s="89"/>
      <c r="C820" s="40" t="s">
        <v>1222</v>
      </c>
      <c r="D820" s="40" t="s">
        <v>1224</v>
      </c>
      <c r="E820" s="41" t="s">
        <v>348</v>
      </c>
      <c r="F820" s="42">
        <v>0.19</v>
      </c>
      <c r="G820" s="42">
        <f t="shared" si="19"/>
        <v>0</v>
      </c>
      <c r="H820" s="42">
        <f>SmtRes!CX288</f>
        <v>0</v>
      </c>
      <c r="I820" s="44">
        <f>SmtRes!CZ288</f>
        <v>5764.42</v>
      </c>
      <c r="J820" s="43">
        <f>SmtRes!AI288</f>
        <v>1.69</v>
      </c>
      <c r="K820" s="44">
        <f t="shared" si="20"/>
        <v>9741.8700000000008</v>
      </c>
      <c r="L820" s="43"/>
      <c r="M820" s="44">
        <f>SmtRes!DF288</f>
        <v>0</v>
      </c>
      <c r="O820" s="94"/>
      <c r="P820" s="94"/>
    </row>
    <row r="821" spans="1:172" ht="14.25" x14ac:dyDescent="0.2">
      <c r="A821" s="40"/>
      <c r="B821" s="89"/>
      <c r="C821" s="40" t="s">
        <v>1208</v>
      </c>
      <c r="D821" s="40" t="s">
        <v>1210</v>
      </c>
      <c r="E821" s="41" t="s">
        <v>1135</v>
      </c>
      <c r="F821" s="42">
        <v>7.58</v>
      </c>
      <c r="G821" s="42">
        <f t="shared" si="19"/>
        <v>0</v>
      </c>
      <c r="H821" s="42">
        <f>SmtRes!CX289</f>
        <v>0</v>
      </c>
      <c r="I821" s="44">
        <f>SmtRes!CZ289</f>
        <v>47.57</v>
      </c>
      <c r="J821" s="43">
        <f>SmtRes!AI289</f>
        <v>1.19</v>
      </c>
      <c r="K821" s="44">
        <f t="shared" si="20"/>
        <v>56.61</v>
      </c>
      <c r="L821" s="43"/>
      <c r="M821" s="44">
        <f>SmtRes!DF289</f>
        <v>0</v>
      </c>
      <c r="O821" s="94"/>
      <c r="P821" s="94"/>
    </row>
    <row r="822" spans="1:172" ht="42.75" x14ac:dyDescent="0.2">
      <c r="A822" s="40"/>
      <c r="B822" s="89"/>
      <c r="C822" s="40" t="s">
        <v>1225</v>
      </c>
      <c r="D822" s="40" t="s">
        <v>1227</v>
      </c>
      <c r="E822" s="41" t="s">
        <v>1178</v>
      </c>
      <c r="F822" s="42">
        <v>130</v>
      </c>
      <c r="G822" s="42">
        <f t="shared" si="19"/>
        <v>0</v>
      </c>
      <c r="H822" s="42">
        <f>SmtRes!CX290</f>
        <v>0</v>
      </c>
      <c r="I822" s="44">
        <f>SmtRes!CZ290</f>
        <v>43.6</v>
      </c>
      <c r="J822" s="43">
        <f>SmtRes!AI290</f>
        <v>1.72</v>
      </c>
      <c r="K822" s="44">
        <f t="shared" si="20"/>
        <v>74.989999999999995</v>
      </c>
      <c r="L822" s="43"/>
      <c r="M822" s="44">
        <f>SmtRes!DF290</f>
        <v>0</v>
      </c>
      <c r="O822" s="94"/>
      <c r="P822" s="94"/>
    </row>
    <row r="823" spans="1:172" ht="28.5" x14ac:dyDescent="0.2">
      <c r="A823" s="40"/>
      <c r="B823" s="89"/>
      <c r="C823" s="40" t="str">
        <f>EtalonRes!I284</f>
        <v>04.1.02.03</v>
      </c>
      <c r="D823" s="40" t="str">
        <f>EtalonRes!K284</f>
        <v>Смеси бетонные тяжелого бетона для дорожных и аэродромных покрытий</v>
      </c>
      <c r="E823" s="41" t="str">
        <f>EtalonRes!O284</f>
        <v>м3</v>
      </c>
      <c r="F823" s="42">
        <f>EtalonRes!X284</f>
        <v>204</v>
      </c>
      <c r="G823" s="42">
        <f t="shared" si="19"/>
        <v>0</v>
      </c>
      <c r="H823" s="42">
        <f>ROUND(EtalonRes!AG284*Source!I130, 7)</f>
        <v>0</v>
      </c>
      <c r="I823" s="44"/>
      <c r="J823" s="43"/>
      <c r="K823" s="44"/>
      <c r="L823" s="43"/>
      <c r="M823" s="44"/>
      <c r="O823" s="94"/>
      <c r="P823" s="94"/>
    </row>
    <row r="824" spans="1:172" ht="14.25" x14ac:dyDescent="0.2">
      <c r="A824" s="40"/>
      <c r="B824" s="89"/>
      <c r="C824" s="40" t="str">
        <f>EtalonRes!I285</f>
        <v>08.4.03.03</v>
      </c>
      <c r="D824" s="40" t="str">
        <f>EtalonRes!K285</f>
        <v>Арматура</v>
      </c>
      <c r="E824" s="41" t="str">
        <f>EtalonRes!O285</f>
        <v>т</v>
      </c>
      <c r="F824" s="42">
        <f>EtalonRes!X285</f>
        <v>0</v>
      </c>
      <c r="G824" s="42">
        <f t="shared" si="19"/>
        <v>0</v>
      </c>
      <c r="H824" s="42">
        <f>ROUND(EtalonRes!AG285*Source!I130, 7)</f>
        <v>0</v>
      </c>
      <c r="I824" s="44"/>
      <c r="J824" s="43"/>
      <c r="K824" s="44"/>
      <c r="L824" s="43"/>
      <c r="M824" s="44"/>
      <c r="O824" s="94"/>
      <c r="P824" s="94"/>
    </row>
    <row r="825" spans="1:172" ht="14.25" x14ac:dyDescent="0.2">
      <c r="A825" s="40"/>
      <c r="B825" s="89"/>
      <c r="C825" s="40" t="str">
        <f>EtalonRes!I286</f>
        <v>11.1.03.06</v>
      </c>
      <c r="D825" s="46" t="str">
        <f>EtalonRes!K286</f>
        <v>Щиты из досок</v>
      </c>
      <c r="E825" s="47" t="str">
        <f>EtalonRes!O286</f>
        <v>м2</v>
      </c>
      <c r="F825" s="48">
        <f>EtalonRes!X286</f>
        <v>12.2</v>
      </c>
      <c r="G825" s="48">
        <f t="shared" si="19"/>
        <v>0</v>
      </c>
      <c r="H825" s="48">
        <f>ROUND(EtalonRes!AG286*Source!I130, 7)</f>
        <v>0</v>
      </c>
      <c r="I825" s="49"/>
      <c r="J825" s="50"/>
      <c r="K825" s="49"/>
      <c r="L825" s="50"/>
      <c r="M825" s="49"/>
      <c r="O825" s="94"/>
      <c r="P825" s="94"/>
    </row>
    <row r="826" spans="1:172" ht="15" x14ac:dyDescent="0.2">
      <c r="A826" s="40"/>
      <c r="B826" s="89"/>
      <c r="C826" s="40"/>
      <c r="D826" s="56" t="s">
        <v>1454</v>
      </c>
      <c r="E826" s="41"/>
      <c r="F826" s="42"/>
      <c r="G826" s="42"/>
      <c r="H826" s="42"/>
      <c r="I826" s="44"/>
      <c r="J826" s="43"/>
      <c r="K826" s="44"/>
      <c r="L826" s="43"/>
      <c r="M826" s="44">
        <f>M798+M800+M801+M814</f>
        <v>235.72000000000003</v>
      </c>
      <c r="O826" s="94"/>
      <c r="P826" s="94"/>
    </row>
    <row r="827" spans="1:172" ht="14.25" x14ac:dyDescent="0.2">
      <c r="A827" s="40"/>
      <c r="B827" s="89"/>
      <c r="C827" s="40"/>
      <c r="D827" s="40" t="s">
        <v>1455</v>
      </c>
      <c r="E827" s="41"/>
      <c r="F827" s="42"/>
      <c r="G827" s="42"/>
      <c r="H827" s="42"/>
      <c r="I827" s="44"/>
      <c r="J827" s="43"/>
      <c r="K827" s="44"/>
      <c r="L827" s="43"/>
      <c r="M827" s="44">
        <f>SUM(ED796:ED830)+SUM(EE796:EE830)+SUM(EF796:EF830)+SUM(EG796:EG830)+SUM(EH796:EH830)</f>
        <v>197.87</v>
      </c>
      <c r="O827" s="94"/>
      <c r="P827" s="94"/>
    </row>
    <row r="828" spans="1:172" ht="14.25" x14ac:dyDescent="0.2">
      <c r="A828" s="40"/>
      <c r="B828" s="89"/>
      <c r="C828" s="40" t="s">
        <v>213</v>
      </c>
      <c r="D828" s="40" t="s">
        <v>1470</v>
      </c>
      <c r="E828" s="41" t="s">
        <v>1316</v>
      </c>
      <c r="F828" s="42">
        <f>Source!BZ130</f>
        <v>147</v>
      </c>
      <c r="G828" s="42"/>
      <c r="H828" s="42">
        <f>Source!AT130</f>
        <v>147</v>
      </c>
      <c r="I828" s="44"/>
      <c r="J828" s="43"/>
      <c r="K828" s="44"/>
      <c r="L828" s="43"/>
      <c r="M828" s="44">
        <f>SUM(EL796:EL830)</f>
        <v>290.87</v>
      </c>
      <c r="O828" s="94"/>
      <c r="P828" s="94"/>
    </row>
    <row r="829" spans="1:172" ht="14.25" x14ac:dyDescent="0.2">
      <c r="A829" s="46"/>
      <c r="B829" s="90"/>
      <c r="C829" s="46" t="s">
        <v>214</v>
      </c>
      <c r="D829" s="46" t="s">
        <v>1471</v>
      </c>
      <c r="E829" s="47" t="s">
        <v>1316</v>
      </c>
      <c r="F829" s="48">
        <f>Source!CA130</f>
        <v>134</v>
      </c>
      <c r="G829" s="48"/>
      <c r="H829" s="48">
        <f>Source!AU130</f>
        <v>134</v>
      </c>
      <c r="I829" s="49"/>
      <c r="J829" s="50"/>
      <c r="K829" s="49"/>
      <c r="L829" s="50"/>
      <c r="M829" s="49">
        <f>SUM(EM796:EM830)</f>
        <v>265.14999999999998</v>
      </c>
      <c r="O829" s="94"/>
      <c r="P829" s="94"/>
    </row>
    <row r="830" spans="1:172" ht="15" x14ac:dyDescent="0.2">
      <c r="B830" s="85">
        <v>65</v>
      </c>
      <c r="D830" s="102" t="s">
        <v>1439</v>
      </c>
      <c r="E830" s="102"/>
      <c r="F830" s="102"/>
      <c r="G830" s="102"/>
      <c r="H830" s="102"/>
      <c r="I830" s="102"/>
      <c r="J830" s="103">
        <f>IF(F796&lt;&gt;0,L830/F796, 0)</f>
        <v>791740</v>
      </c>
      <c r="K830" s="103"/>
      <c r="L830" s="103">
        <f>M798+M800+M814+M828+M829+M801</f>
        <v>791.74</v>
      </c>
      <c r="M830" s="103"/>
      <c r="O830" s="94">
        <f>L830*1.038</f>
        <v>821.82612000000006</v>
      </c>
      <c r="P830" s="94">
        <f>L830*1.0795</f>
        <v>854.68332999999996</v>
      </c>
      <c r="DP830">
        <f>ROUND((Source!AT130/100)*((ROUND(SUMIF(SmtRes!AQ271:'SmtRes'!AQ290,"=1",SmtRes!AD271:'SmtRes'!AD290)*Source!I130, 2)+ROUND(SUMIF(SmtRes!AQ271:'SmtRes'!AQ290,"=1",SmtRes!AC271:'SmtRes'!AC290)*Source!I130, 2))), 2)</f>
        <v>6.78</v>
      </c>
      <c r="DQ830">
        <f>ROUND((Source!AU130/100)*((ROUND(SUMIF(SmtRes!AQ271:'SmtRes'!AQ290,"=1",SmtRes!AD271:'SmtRes'!AD290)*Source!I130, 2)+ROUND(SUMIF(SmtRes!AQ271:'SmtRes'!AQ290,"=1",SmtRes!AC271:'SmtRes'!AC290)*Source!I130, 2))), 2)</f>
        <v>6.18</v>
      </c>
      <c r="DZ830" s="51">
        <f>M798+M800+M814+M828+M829+M801</f>
        <v>791.74</v>
      </c>
      <c r="EA830" s="51">
        <f>M800</f>
        <v>37.850000000000016</v>
      </c>
      <c r="EC830" t="s">
        <v>1440</v>
      </c>
      <c r="ED830" s="51">
        <f>M798</f>
        <v>167.06</v>
      </c>
      <c r="EF830" s="51">
        <f>M801</f>
        <v>30.810000000000002</v>
      </c>
      <c r="EH830" t="s">
        <v>1440</v>
      </c>
      <c r="EI830" s="51">
        <f>M814</f>
        <v>0</v>
      </c>
      <c r="EL830">
        <f>Source!X130</f>
        <v>290.87</v>
      </c>
      <c r="EM830">
        <f>Source!Y130</f>
        <v>265.14999999999998</v>
      </c>
      <c r="FP830">
        <v>1</v>
      </c>
    </row>
    <row r="831" spans="1:172" ht="42.75" x14ac:dyDescent="0.2">
      <c r="A831" s="45" t="s">
        <v>337</v>
      </c>
      <c r="B831" s="86"/>
      <c r="C831" s="46" t="str">
        <f>Source!F131</f>
        <v>Калькуляция №31</v>
      </c>
      <c r="D831" s="46" t="str">
        <f>Source!G131</f>
        <v>Демонтаж ж/б плит (временные дороги, территории стройки, площадки) весом свыше 1,5т до 3,5т</v>
      </c>
      <c r="E831" s="47" t="str">
        <f>Source!H131</f>
        <v>1 шт.</v>
      </c>
      <c r="F831" s="48">
        <f>Source!K131</f>
        <v>1</v>
      </c>
      <c r="G831" s="48"/>
      <c r="H831" s="48">
        <f>Source!I131</f>
        <v>1</v>
      </c>
      <c r="I831" s="49">
        <f>Source!AL131</f>
        <v>1236.24</v>
      </c>
      <c r="J831" s="50"/>
      <c r="K831" s="49"/>
      <c r="L831" s="50"/>
      <c r="M831" s="49">
        <f>Source!P131</f>
        <v>1236.24</v>
      </c>
      <c r="O831" s="94"/>
      <c r="P831" s="94"/>
    </row>
    <row r="832" spans="1:172" ht="15" x14ac:dyDescent="0.2">
      <c r="B832" s="85">
        <v>66</v>
      </c>
      <c r="D832" s="102" t="s">
        <v>1439</v>
      </c>
      <c r="E832" s="102"/>
      <c r="F832" s="102"/>
      <c r="G832" s="102"/>
      <c r="H832" s="102"/>
      <c r="I832" s="102"/>
      <c r="J832" s="103">
        <f>IF(F831&lt;&gt;0,L832/F831, 0)</f>
        <v>1236.24</v>
      </c>
      <c r="K832" s="103"/>
      <c r="L832" s="103">
        <f>M831</f>
        <v>1236.24</v>
      </c>
      <c r="M832" s="103"/>
      <c r="O832" s="94">
        <f>L832*1.038</f>
        <v>1283.21712</v>
      </c>
      <c r="P832" s="94">
        <f>L832*1.0795</f>
        <v>1334.52108</v>
      </c>
      <c r="DP832">
        <f>ROUND((Source!AT131/100)*((ROUND(ROUND(Source!AO131,2)*Source!I131, 2)+ROUND(ROUND(Source!AN131,2)*Source!I131, 2))), 2)</f>
        <v>0</v>
      </c>
      <c r="DQ832">
        <f>ROUND((Source!AU131/100)*((ROUND(ROUND(Source!AO131,2)*Source!I131, 2)+ROUND(ROUND(Source!AN131,2)*Source!I131, 2))), 2)</f>
        <v>0</v>
      </c>
      <c r="DZ832" s="51">
        <f>M831</f>
        <v>1236.24</v>
      </c>
      <c r="EA832">
        <f>0</f>
        <v>0</v>
      </c>
      <c r="EC832" t="s">
        <v>1440</v>
      </c>
      <c r="ED832">
        <f>0</f>
        <v>0</v>
      </c>
      <c r="EF832">
        <f>0</f>
        <v>0</v>
      </c>
      <c r="EH832" t="s">
        <v>1440</v>
      </c>
      <c r="EI832" s="51">
        <f>M831</f>
        <v>1236.24</v>
      </c>
      <c r="EL832">
        <f>Source!X131</f>
        <v>0</v>
      </c>
      <c r="EM832">
        <f>Source!Y131</f>
        <v>0</v>
      </c>
      <c r="FP832">
        <v>1</v>
      </c>
    </row>
    <row r="833" spans="1:173" ht="42.75" x14ac:dyDescent="0.2">
      <c r="A833" s="45" t="s">
        <v>342</v>
      </c>
      <c r="B833" s="86"/>
      <c r="C833" s="46" t="str">
        <f>Source!F132</f>
        <v>Калькуляция №32</v>
      </c>
      <c r="D833" s="46" t="str">
        <f>Source!G132</f>
        <v>Установка ж/б плит (временные дороги, территории стройки, площадки) весом свыше 1,5т до 3,5т</v>
      </c>
      <c r="E833" s="47" t="str">
        <f>Source!H132</f>
        <v>1 шт.</v>
      </c>
      <c r="F833" s="48">
        <f>Source!K132</f>
        <v>1</v>
      </c>
      <c r="G833" s="48"/>
      <c r="H833" s="48">
        <f>Source!I132</f>
        <v>1</v>
      </c>
      <c r="I833" s="49">
        <f>Source!AL132</f>
        <v>1543.64</v>
      </c>
      <c r="J833" s="50"/>
      <c r="K833" s="49"/>
      <c r="L833" s="50"/>
      <c r="M833" s="49">
        <f>Source!P132</f>
        <v>1543.64</v>
      </c>
      <c r="O833" s="94"/>
      <c r="P833" s="94"/>
    </row>
    <row r="834" spans="1:173" ht="15" x14ac:dyDescent="0.2">
      <c r="B834" s="85">
        <v>67</v>
      </c>
      <c r="D834" s="102" t="s">
        <v>1439</v>
      </c>
      <c r="E834" s="102"/>
      <c r="F834" s="102"/>
      <c r="G834" s="102"/>
      <c r="H834" s="102"/>
      <c r="I834" s="102"/>
      <c r="J834" s="103">
        <f>IF(F833&lt;&gt;0,L834/F833, 0)</f>
        <v>1543.64</v>
      </c>
      <c r="K834" s="103"/>
      <c r="L834" s="103">
        <f>M833</f>
        <v>1543.64</v>
      </c>
      <c r="M834" s="103"/>
      <c r="O834" s="94">
        <f>L834*1.038</f>
        <v>1602.2983200000001</v>
      </c>
      <c r="P834" s="94">
        <f>L834*1.0795</f>
        <v>1666.3593799999999</v>
      </c>
      <c r="DP834">
        <f>ROUND((Source!AT132/100)*((ROUND(ROUND(Source!AO132,2)*Source!I132, 2)+ROUND(ROUND(Source!AN132,2)*Source!I132, 2))), 2)</f>
        <v>0</v>
      </c>
      <c r="DQ834">
        <f>ROUND((Source!AU132/100)*((ROUND(ROUND(Source!AO132,2)*Source!I132, 2)+ROUND(ROUND(Source!AN132,2)*Source!I132, 2))), 2)</f>
        <v>0</v>
      </c>
      <c r="DZ834" s="51">
        <f>M833</f>
        <v>1543.64</v>
      </c>
      <c r="EA834">
        <f>0</f>
        <v>0</v>
      </c>
      <c r="EC834" t="s">
        <v>1440</v>
      </c>
      <c r="ED834">
        <f>0</f>
        <v>0</v>
      </c>
      <c r="EF834">
        <f>0</f>
        <v>0</v>
      </c>
      <c r="EH834" t="s">
        <v>1440</v>
      </c>
      <c r="EI834" s="51">
        <f>M833</f>
        <v>1543.64</v>
      </c>
      <c r="EL834">
        <f>Source!X132</f>
        <v>0</v>
      </c>
      <c r="EM834">
        <f>Source!Y132</f>
        <v>0</v>
      </c>
      <c r="FP834">
        <v>1</v>
      </c>
    </row>
    <row r="835" spans="1:173" ht="120.75" x14ac:dyDescent="0.2">
      <c r="A835" s="38" t="s">
        <v>345</v>
      </c>
      <c r="B835" s="87"/>
      <c r="C835" s="40" t="s">
        <v>1534</v>
      </c>
      <c r="D835" s="40" t="s">
        <v>1535</v>
      </c>
      <c r="E835" s="41" t="str">
        <f>Source!H133</f>
        <v>м3</v>
      </c>
      <c r="F835" s="42">
        <f>Source!K133</f>
        <v>1</v>
      </c>
      <c r="G835" s="42"/>
      <c r="H835" s="42">
        <f>Source!I133</f>
        <v>1</v>
      </c>
      <c r="I835" s="44"/>
      <c r="J835" s="43"/>
      <c r="K835" s="44"/>
      <c r="L835" s="43"/>
      <c r="M835" s="44"/>
      <c r="O835" s="94"/>
      <c r="P835" s="94"/>
    </row>
    <row r="836" spans="1:173" ht="15" x14ac:dyDescent="0.2">
      <c r="A836" s="39"/>
      <c r="B836" s="88"/>
      <c r="C836" s="42">
        <v>1</v>
      </c>
      <c r="D836" s="39" t="s">
        <v>1449</v>
      </c>
      <c r="E836" s="41" t="s">
        <v>995</v>
      </c>
      <c r="F836" s="54"/>
      <c r="G836" s="42"/>
      <c r="H836" s="42">
        <f>Source!U133</f>
        <v>22.968</v>
      </c>
      <c r="I836" s="42"/>
      <c r="J836" s="42"/>
      <c r="K836" s="42"/>
      <c r="L836" s="42"/>
      <c r="M836" s="53">
        <f>SUM(M837:M837)-SUMIF(FQ837:FQ837, 1, M837:M837)</f>
        <v>14727.54</v>
      </c>
      <c r="O836" s="94"/>
      <c r="P836" s="94"/>
    </row>
    <row r="837" spans="1:173" ht="14.25" x14ac:dyDescent="0.2">
      <c r="A837" s="40"/>
      <c r="B837" s="89"/>
      <c r="C837" s="40" t="s">
        <v>1228</v>
      </c>
      <c r="D837" s="40" t="s">
        <v>1229</v>
      </c>
      <c r="E837" s="41" t="s">
        <v>995</v>
      </c>
      <c r="F837" s="42">
        <v>26.4</v>
      </c>
      <c r="G837" s="42">
        <f>ROUND(0.87,7)</f>
        <v>0.87</v>
      </c>
      <c r="H837" s="42">
        <f>SmtRes!CX291</f>
        <v>22.968</v>
      </c>
      <c r="I837" s="44"/>
      <c r="J837" s="43"/>
      <c r="K837" s="44">
        <f>SmtRes!CZ291</f>
        <v>641.22</v>
      </c>
      <c r="L837" s="43"/>
      <c r="M837" s="44">
        <f>SmtRes!DI291</f>
        <v>14727.54</v>
      </c>
      <c r="O837" s="94"/>
      <c r="P837" s="94"/>
    </row>
    <row r="838" spans="1:173" ht="15" x14ac:dyDescent="0.2">
      <c r="A838" s="39"/>
      <c r="B838" s="88"/>
      <c r="C838" s="42">
        <v>2</v>
      </c>
      <c r="D838" s="39" t="s">
        <v>1450</v>
      </c>
      <c r="E838" s="41"/>
      <c r="F838" s="54"/>
      <c r="G838" s="42"/>
      <c r="H838" s="42"/>
      <c r="I838" s="42"/>
      <c r="J838" s="42"/>
      <c r="K838" s="42"/>
      <c r="L838" s="42"/>
      <c r="M838" s="53">
        <f>SUM(M839:M841)-SUMIF(FQ839:FQ841, 1, M839:M841)</f>
        <v>1088.48</v>
      </c>
      <c r="O838" s="94"/>
      <c r="P838" s="94"/>
    </row>
    <row r="839" spans="1:173" ht="15" hidden="1" customHeight="1" x14ac:dyDescent="0.2">
      <c r="A839" s="39"/>
      <c r="B839" s="88"/>
      <c r="C839" s="42"/>
      <c r="D839" s="39" t="s">
        <v>1453</v>
      </c>
      <c r="E839" s="41" t="s">
        <v>995</v>
      </c>
      <c r="F839" s="54"/>
      <c r="G839" s="42"/>
      <c r="H839" s="42">
        <f>Source!V133</f>
        <v>0</v>
      </c>
      <c r="I839" s="42"/>
      <c r="J839" s="42"/>
      <c r="K839" s="42"/>
      <c r="L839" s="42"/>
      <c r="M839" s="53">
        <f>SUMIF(FQ840:FQ841, 1, M840:M841)</f>
        <v>0</v>
      </c>
      <c r="O839" s="94"/>
      <c r="P839" s="94"/>
      <c r="FQ839">
        <v>1</v>
      </c>
    </row>
    <row r="840" spans="1:173" ht="57" x14ac:dyDescent="0.2">
      <c r="A840" s="40"/>
      <c r="B840" s="89"/>
      <c r="C840" s="40" t="s">
        <v>1230</v>
      </c>
      <c r="D840" s="40" t="s">
        <v>1232</v>
      </c>
      <c r="E840" s="41" t="s">
        <v>881</v>
      </c>
      <c r="F840" s="42">
        <v>12.23</v>
      </c>
      <c r="G840" s="42">
        <f>ROUND(0.87,7)</f>
        <v>0.87</v>
      </c>
      <c r="H840" s="42">
        <f>SmtRes!CX292</f>
        <v>10.6401</v>
      </c>
      <c r="I840" s="44">
        <f>SmtRes!CZ292</f>
        <v>67.2</v>
      </c>
      <c r="J840" s="43">
        <f>SmtRes!AJ292</f>
        <v>1.43</v>
      </c>
      <c r="K840" s="44">
        <f>ROUND(I840*J840, 2)</f>
        <v>96.1</v>
      </c>
      <c r="L840" s="43"/>
      <c r="M840" s="44">
        <f>SmtRes!DG292</f>
        <v>1022.51</v>
      </c>
      <c r="O840" s="94"/>
      <c r="P840" s="94"/>
    </row>
    <row r="841" spans="1:173" ht="42.75" x14ac:dyDescent="0.2">
      <c r="A841" s="40"/>
      <c r="B841" s="89"/>
      <c r="C841" s="40" t="s">
        <v>1007</v>
      </c>
      <c r="D841" s="46" t="s">
        <v>1009</v>
      </c>
      <c r="E841" s="47" t="s">
        <v>881</v>
      </c>
      <c r="F841" s="48">
        <v>24.46</v>
      </c>
      <c r="G841" s="48">
        <f>ROUND(0.87,7)</f>
        <v>0.87</v>
      </c>
      <c r="H841" s="48">
        <f>SmtRes!CX293</f>
        <v>21.280200000000001</v>
      </c>
      <c r="I841" s="49"/>
      <c r="J841" s="50"/>
      <c r="K841" s="49">
        <f>SmtRes!CZ293</f>
        <v>3.1</v>
      </c>
      <c r="L841" s="50"/>
      <c r="M841" s="49">
        <f>SmtRes!DG293</f>
        <v>65.97</v>
      </c>
      <c r="O841" s="94"/>
      <c r="P841" s="94"/>
    </row>
    <row r="842" spans="1:173" ht="15" x14ac:dyDescent="0.2">
      <c r="A842" s="40"/>
      <c r="B842" s="89"/>
      <c r="C842" s="40"/>
      <c r="D842" s="56" t="s">
        <v>1454</v>
      </c>
      <c r="E842" s="41"/>
      <c r="F842" s="42"/>
      <c r="G842" s="42"/>
      <c r="H842" s="42"/>
      <c r="I842" s="44"/>
      <c r="J842" s="43"/>
      <c r="K842" s="44"/>
      <c r="L842" s="43"/>
      <c r="M842" s="44">
        <f>M836+M838+M839</f>
        <v>15816.02</v>
      </c>
      <c r="O842" s="94"/>
      <c r="P842" s="94"/>
    </row>
    <row r="843" spans="1:173" ht="14.25" x14ac:dyDescent="0.2">
      <c r="A843" s="40"/>
      <c r="B843" s="89"/>
      <c r="C843" s="40"/>
      <c r="D843" s="40" t="s">
        <v>1455</v>
      </c>
      <c r="E843" s="41"/>
      <c r="F843" s="42"/>
      <c r="G843" s="42"/>
      <c r="H843" s="42"/>
      <c r="I843" s="44"/>
      <c r="J843" s="43"/>
      <c r="K843" s="44"/>
      <c r="L843" s="43"/>
      <c r="M843" s="44">
        <f>SUM(ED835:ED846)+SUM(EE835:EE846)+SUM(EF835:EF846)+SUM(EG835:EG846)+SUM(EH835:EH846)</f>
        <v>14727.54</v>
      </c>
      <c r="O843" s="94"/>
      <c r="P843" s="94"/>
    </row>
    <row r="844" spans="1:173" ht="28.5" x14ac:dyDescent="0.2">
      <c r="A844" s="40"/>
      <c r="B844" s="89"/>
      <c r="C844" s="40" t="s">
        <v>353</v>
      </c>
      <c r="D844" s="40" t="s">
        <v>1536</v>
      </c>
      <c r="E844" s="41" t="s">
        <v>1316</v>
      </c>
      <c r="F844" s="42">
        <f>Source!BZ133</f>
        <v>92</v>
      </c>
      <c r="G844" s="42"/>
      <c r="H844" s="42">
        <f>Source!AT133</f>
        <v>92</v>
      </c>
      <c r="I844" s="44"/>
      <c r="J844" s="43"/>
      <c r="K844" s="44"/>
      <c r="L844" s="43"/>
      <c r="M844" s="44">
        <f>SUM(EL835:EL846)</f>
        <v>13549.34</v>
      </c>
      <c r="O844" s="94"/>
      <c r="P844" s="94"/>
    </row>
    <row r="845" spans="1:173" ht="28.5" x14ac:dyDescent="0.2">
      <c r="A845" s="46"/>
      <c r="B845" s="90"/>
      <c r="C845" s="46" t="s">
        <v>354</v>
      </c>
      <c r="D845" s="46" t="s">
        <v>1537</v>
      </c>
      <c r="E845" s="47" t="s">
        <v>1316</v>
      </c>
      <c r="F845" s="48">
        <f>Source!CA133</f>
        <v>44</v>
      </c>
      <c r="G845" s="48"/>
      <c r="H845" s="48">
        <f>Source!AU133</f>
        <v>44</v>
      </c>
      <c r="I845" s="49"/>
      <c r="J845" s="50"/>
      <c r="K845" s="49"/>
      <c r="L845" s="50"/>
      <c r="M845" s="49">
        <f>SUM(EM835:EM846)</f>
        <v>6480.12</v>
      </c>
      <c r="O845" s="94"/>
      <c r="P845" s="94"/>
    </row>
    <row r="846" spans="1:173" ht="15" x14ac:dyDescent="0.2">
      <c r="B846" s="85">
        <v>68</v>
      </c>
      <c r="D846" s="102" t="s">
        <v>1439</v>
      </c>
      <c r="E846" s="102"/>
      <c r="F846" s="102"/>
      <c r="G846" s="102"/>
      <c r="H846" s="102"/>
      <c r="I846" s="102"/>
      <c r="J846" s="103">
        <f>IF(F835&lt;&gt;0,L846/F835, 0)</f>
        <v>35845.480000000003</v>
      </c>
      <c r="K846" s="103"/>
      <c r="L846" s="103">
        <f>M836+M838+M844+M845+M839</f>
        <v>35845.480000000003</v>
      </c>
      <c r="M846" s="103"/>
      <c r="O846" s="94">
        <f>L846*1.038</f>
        <v>37207.608240000001</v>
      </c>
      <c r="P846" s="94">
        <f>L846*1.0795</f>
        <v>38695.195659999998</v>
      </c>
      <c r="DP846">
        <f>ROUND((Source!AT133/100)*((ROUND(SUMIF(SmtRes!AQ291:'SmtRes'!AQ293,"=1",SmtRes!AD291:'SmtRes'!AD293)*Source!I133, 2)+ROUND(SUMIF(SmtRes!AQ291:'SmtRes'!AQ293,"=1",SmtRes!AC291:'SmtRes'!AC293)*Source!I133, 2))), 2)</f>
        <v>589.91999999999996</v>
      </c>
      <c r="DQ846">
        <f>ROUND((Source!AU133/100)*((ROUND(SUMIF(SmtRes!AQ291:'SmtRes'!AQ293,"=1",SmtRes!AD291:'SmtRes'!AD293)*Source!I133, 2)+ROUND(SUMIF(SmtRes!AQ291:'SmtRes'!AQ293,"=1",SmtRes!AC291:'SmtRes'!AC293)*Source!I133, 2))), 2)</f>
        <v>282.14</v>
      </c>
      <c r="DZ846" s="51">
        <f>M836+M838+M844+M845+M839</f>
        <v>35845.480000000003</v>
      </c>
      <c r="EA846" s="51">
        <f>M838</f>
        <v>1088.48</v>
      </c>
      <c r="EC846" t="s">
        <v>1440</v>
      </c>
      <c r="ED846" s="51">
        <f>M836</f>
        <v>14727.54</v>
      </c>
      <c r="EF846" s="51">
        <f>M839</f>
        <v>0</v>
      </c>
      <c r="EH846" t="s">
        <v>1440</v>
      </c>
      <c r="EI846">
        <f>0</f>
        <v>0</v>
      </c>
      <c r="EL846">
        <f>Source!X133</f>
        <v>13549.34</v>
      </c>
      <c r="EM846">
        <f>Source!Y133</f>
        <v>6480.12</v>
      </c>
      <c r="FP846">
        <v>1</v>
      </c>
    </row>
    <row r="847" spans="1:173" x14ac:dyDescent="0.2">
      <c r="O847" s="94"/>
      <c r="P847" s="94"/>
    </row>
    <row r="848" spans="1:173" x14ac:dyDescent="0.2">
      <c r="O848" s="94"/>
      <c r="P848" s="94"/>
    </row>
    <row r="849" spans="1:172" x14ac:dyDescent="0.2">
      <c r="O849" s="94"/>
      <c r="P849" s="94"/>
    </row>
    <row r="850" spans="1:172" ht="16.5" x14ac:dyDescent="0.2">
      <c r="A850" s="106" t="s">
        <v>1538</v>
      </c>
      <c r="B850" s="106"/>
      <c r="C850" s="106"/>
      <c r="D850" s="106"/>
      <c r="E850" s="106"/>
      <c r="F850" s="106"/>
      <c r="G850" s="106"/>
      <c r="H850" s="106"/>
      <c r="I850" s="106"/>
      <c r="J850" s="106"/>
      <c r="K850" s="106"/>
      <c r="L850" s="106"/>
      <c r="M850" s="106"/>
      <c r="O850" s="94"/>
      <c r="P850" s="94"/>
    </row>
    <row r="851" spans="1:172" ht="95.25" x14ac:dyDescent="0.2">
      <c r="A851" s="38" t="s">
        <v>356</v>
      </c>
      <c r="B851" s="87"/>
      <c r="C851" s="40" t="s">
        <v>357</v>
      </c>
      <c r="D851" s="46" t="s">
        <v>1539</v>
      </c>
      <c r="E851" s="47" t="str">
        <f>Source!H169</f>
        <v>1 повреждение</v>
      </c>
      <c r="F851" s="48">
        <f>Source!K169</f>
        <v>1</v>
      </c>
      <c r="G851" s="48"/>
      <c r="H851" s="48">
        <f>Source!I169</f>
        <v>1</v>
      </c>
      <c r="I851" s="49"/>
      <c r="J851" s="50"/>
      <c r="K851" s="49"/>
      <c r="L851" s="50"/>
      <c r="M851" s="49"/>
      <c r="O851" s="94"/>
      <c r="P851" s="94"/>
    </row>
    <row r="852" spans="1:172" ht="15" x14ac:dyDescent="0.2">
      <c r="A852" s="40"/>
      <c r="B852" s="89"/>
      <c r="C852" s="40"/>
      <c r="D852" s="56" t="s">
        <v>1454</v>
      </c>
      <c r="E852" s="41"/>
      <c r="F852" s="42"/>
      <c r="G852" s="42"/>
      <c r="H852" s="42"/>
      <c r="I852" s="44"/>
      <c r="J852" s="43"/>
      <c r="K852" s="44"/>
      <c r="L852" s="43"/>
      <c r="M852" s="44" t="s">
        <v>1440</v>
      </c>
      <c r="O852" s="94"/>
      <c r="P852" s="94"/>
    </row>
    <row r="853" spans="1:172" ht="28.5" x14ac:dyDescent="0.2">
      <c r="A853" s="38" t="s">
        <v>1540</v>
      </c>
      <c r="B853" s="87" t="s">
        <v>1540</v>
      </c>
      <c r="C853" s="40" t="str">
        <f>Source!F170</f>
        <v>в т.ч.</v>
      </c>
      <c r="D853" s="40" t="str">
        <f>Source!G170</f>
        <v>Измерение сопротивления изоляции кабеля</v>
      </c>
      <c r="E853" s="41" t="str">
        <f>Source!H170</f>
        <v/>
      </c>
      <c r="F853" s="42">
        <f>SmtRes!AT294</f>
        <v>1</v>
      </c>
      <c r="G853" s="42"/>
      <c r="H853" s="42">
        <f>Source!I170</f>
        <v>1</v>
      </c>
      <c r="I853" s="44">
        <f>Source!AL170+Source!AO170+Source!AM170+Source!AN170</f>
        <v>1825.3</v>
      </c>
      <c r="J853" s="43"/>
      <c r="K853" s="44"/>
      <c r="L853" s="43"/>
      <c r="M853" s="44">
        <f>Source!P170</f>
        <v>1825.3</v>
      </c>
      <c r="O853" s="94">
        <f>M853*1.038</f>
        <v>1894.6614</v>
      </c>
      <c r="P853" s="94">
        <f>M853*1.0795</f>
        <v>1970.4113499999999</v>
      </c>
      <c r="DP853">
        <f>ROUND((Source!AT170/100)*((ROUND(ROUND(Source!AO170,2)*Source!I170, 2)+ROUND(ROUND(Source!AN170,2)*Source!I170, 2))), 2)</f>
        <v>0</v>
      </c>
      <c r="DQ853">
        <f>ROUND((Source!AU170/100)*((ROUND(ROUND(Source!AO170,2)*Source!I170, 2)+ROUND(ROUND(Source!AN170,2)*Source!I170, 2))), 2)</f>
        <v>0</v>
      </c>
      <c r="DZ853">
        <f>M853</f>
        <v>1825.3</v>
      </c>
      <c r="EI853">
        <f>M853</f>
        <v>1825.3</v>
      </c>
      <c r="EL853">
        <f>Source!X170</f>
        <v>0</v>
      </c>
      <c r="EM853">
        <f>Source!Y170</f>
        <v>0</v>
      </c>
      <c r="FP853">
        <v>4</v>
      </c>
    </row>
    <row r="854" spans="1:172" ht="28.5" x14ac:dyDescent="0.2">
      <c r="A854" s="38" t="s">
        <v>1541</v>
      </c>
      <c r="B854" s="87" t="s">
        <v>1541</v>
      </c>
      <c r="C854" s="40"/>
      <c r="D854" s="40" t="str">
        <f>Source!G171</f>
        <v>Испытание повышенным выпрямленным напряжением</v>
      </c>
      <c r="E854" s="41" t="str">
        <f>Source!H171</f>
        <v/>
      </c>
      <c r="F854" s="42">
        <f>SmtRes!AT295</f>
        <v>1</v>
      </c>
      <c r="G854" s="42"/>
      <c r="H854" s="42">
        <f>Source!I171</f>
        <v>1</v>
      </c>
      <c r="I854" s="44">
        <f>Source!AL171+Source!AO171+Source!AM171+Source!AN171</f>
        <v>3650.59</v>
      </c>
      <c r="J854" s="43"/>
      <c r="K854" s="44"/>
      <c r="L854" s="43"/>
      <c r="M854" s="44">
        <f>Source!P171</f>
        <v>3650.59</v>
      </c>
      <c r="O854" s="94">
        <f t="shared" ref="O854:O856" si="21">M854*1.038</f>
        <v>3789.3124200000002</v>
      </c>
      <c r="P854" s="94">
        <f t="shared" ref="P854:P856" si="22">M854*1.0795</f>
        <v>3940.811905</v>
      </c>
      <c r="DP854">
        <f>ROUND((Source!AT171/100)*((ROUND(ROUND(Source!AO171,2)*Source!I171, 2)+ROUND(ROUND(Source!AN171,2)*Source!I171, 2))), 2)</f>
        <v>0</v>
      </c>
      <c r="DQ854">
        <f>ROUND((Source!AU171/100)*((ROUND(ROUND(Source!AO171,2)*Source!I171, 2)+ROUND(ROUND(Source!AN171,2)*Source!I171, 2))), 2)</f>
        <v>0</v>
      </c>
      <c r="DZ854">
        <f>M854</f>
        <v>3650.59</v>
      </c>
      <c r="EI854">
        <f>M854</f>
        <v>3650.59</v>
      </c>
      <c r="EL854">
        <f>Source!X171</f>
        <v>0</v>
      </c>
      <c r="EM854">
        <f>Source!Y171</f>
        <v>0</v>
      </c>
      <c r="FP854">
        <v>4</v>
      </c>
    </row>
    <row r="855" spans="1:172" ht="42.75" x14ac:dyDescent="0.2">
      <c r="A855" s="38" t="s">
        <v>1542</v>
      </c>
      <c r="B855" s="87" t="s">
        <v>1542</v>
      </c>
      <c r="C855" s="40"/>
      <c r="D855" s="40" t="str">
        <f>Source!G172</f>
        <v>Определение зоны предполагаемого повреждения одним из относительных методов</v>
      </c>
      <c r="E855" s="41" t="str">
        <f>Source!H172</f>
        <v/>
      </c>
      <c r="F855" s="42">
        <f>SmtRes!AT296</f>
        <v>1</v>
      </c>
      <c r="G855" s="42"/>
      <c r="H855" s="42">
        <f>Source!I172</f>
        <v>1</v>
      </c>
      <c r="I855" s="44">
        <f>Source!AL172+Source!AO172+Source!AM172+Source!AN172</f>
        <v>3224.69</v>
      </c>
      <c r="J855" s="43"/>
      <c r="K855" s="44"/>
      <c r="L855" s="43"/>
      <c r="M855" s="44">
        <f>Source!P172</f>
        <v>3224.69</v>
      </c>
      <c r="O855" s="94">
        <f t="shared" si="21"/>
        <v>3347.22822</v>
      </c>
      <c r="P855" s="94">
        <f t="shared" si="22"/>
        <v>3481.0528549999999</v>
      </c>
      <c r="DP855">
        <f>ROUND((Source!AT172/100)*((ROUND(ROUND(Source!AO172,2)*Source!I172, 2)+ROUND(ROUND(Source!AN172,2)*Source!I172, 2))), 2)</f>
        <v>0</v>
      </c>
      <c r="DQ855">
        <f>ROUND((Source!AU172/100)*((ROUND(ROUND(Source!AO172,2)*Source!I172, 2)+ROUND(ROUND(Source!AN172,2)*Source!I172, 2))), 2)</f>
        <v>0</v>
      </c>
      <c r="DZ855">
        <f>M855</f>
        <v>3224.69</v>
      </c>
      <c r="EI855">
        <f>M855</f>
        <v>3224.69</v>
      </c>
      <c r="EL855">
        <f>Source!X172</f>
        <v>0</v>
      </c>
      <c r="EM855">
        <f>Source!Y172</f>
        <v>0</v>
      </c>
      <c r="FP855">
        <v>4</v>
      </c>
    </row>
    <row r="856" spans="1:172" ht="28.5" x14ac:dyDescent="0.2">
      <c r="A856" s="45" t="s">
        <v>1543</v>
      </c>
      <c r="B856" s="86" t="s">
        <v>1543</v>
      </c>
      <c r="C856" s="46"/>
      <c r="D856" s="46" t="str">
        <f>Source!G173</f>
        <v>Уточнение места повреждения одним из абсолютных методов</v>
      </c>
      <c r="E856" s="47" t="str">
        <f>Source!H173</f>
        <v/>
      </c>
      <c r="F856" s="48">
        <f>SmtRes!AT297</f>
        <v>1</v>
      </c>
      <c r="G856" s="48"/>
      <c r="H856" s="48">
        <f>Source!I173</f>
        <v>1</v>
      </c>
      <c r="I856" s="49">
        <v>4259.0200000000004</v>
      </c>
      <c r="J856" s="50"/>
      <c r="K856" s="49"/>
      <c r="L856" s="50"/>
      <c r="M856" s="49">
        <v>4259.0200000000004</v>
      </c>
      <c r="O856" s="94">
        <f t="shared" si="21"/>
        <v>4420.8627600000009</v>
      </c>
      <c r="P856" s="94">
        <f t="shared" si="22"/>
        <v>4597.6120899999996</v>
      </c>
      <c r="DP856">
        <f>ROUND((Source!AT173/100)*((ROUND(ROUND(Source!AO173,2)*Source!I173, 2)+ROUND(ROUND(Source!AN173,2)*Source!I173, 2))), 2)</f>
        <v>0</v>
      </c>
      <c r="DQ856">
        <f>ROUND((Source!AU173/100)*((ROUND(ROUND(Source!AO173,2)*Source!I173, 2)+ROUND(ROUND(Source!AN173,2)*Source!I173, 2))), 2)</f>
        <v>0</v>
      </c>
      <c r="DZ856">
        <f>M856</f>
        <v>4259.0200000000004</v>
      </c>
      <c r="EI856">
        <f>M856</f>
        <v>4259.0200000000004</v>
      </c>
      <c r="EL856">
        <f>Source!X173</f>
        <v>0</v>
      </c>
      <c r="EM856">
        <f>Source!Y173</f>
        <v>0</v>
      </c>
      <c r="FP856">
        <v>4</v>
      </c>
    </row>
    <row r="857" spans="1:172" ht="15" x14ac:dyDescent="0.2">
      <c r="B857" s="89">
        <v>69</v>
      </c>
      <c r="D857" s="102" t="s">
        <v>1439</v>
      </c>
      <c r="E857" s="102"/>
      <c r="F857" s="102"/>
      <c r="G857" s="102"/>
      <c r="H857" s="102"/>
      <c r="I857" s="102"/>
      <c r="J857" s="103">
        <f>IF(F851&lt;&gt;0,L857/F851, 0)</f>
        <v>12959.61</v>
      </c>
      <c r="K857" s="103"/>
      <c r="L857" s="103">
        <v>12959.61</v>
      </c>
      <c r="M857" s="103"/>
      <c r="O857" s="94">
        <f>L857*1.038</f>
        <v>13452.075180000002</v>
      </c>
      <c r="P857" s="94">
        <f>L857*1.0795</f>
        <v>13989.898995</v>
      </c>
      <c r="DP857">
        <f>ROUND((Source!AT169/100)*((ROUND(SUMIF(SmtRes!AQ294:'SmtRes'!AQ297,"=1",SmtRes!AD294:'SmtRes'!AD297)*Source!I169, 2)+ROUND(SUMIF(SmtRes!AQ294:'SmtRes'!AQ297,"=1",SmtRes!AC294:'SmtRes'!AC297)*Source!I169, 2))), 2)</f>
        <v>0</v>
      </c>
      <c r="DQ857">
        <f>ROUND((Source!AU169/100)*((ROUND(SUMIF(SmtRes!AQ294:'SmtRes'!AQ297,"=1",SmtRes!AD294:'SmtRes'!AD297)*Source!I169, 2)+ROUND(SUMIF(SmtRes!AQ294:'SmtRes'!AQ297,"=1",SmtRes!AC294:'SmtRes'!AC297)*Source!I169, 2))), 2)</f>
        <v>0</v>
      </c>
      <c r="DZ857" s="51">
        <f>M851</f>
        <v>0</v>
      </c>
      <c r="EA857">
        <f>0</f>
        <v>0</v>
      </c>
      <c r="EC857" t="s">
        <v>1440</v>
      </c>
      <c r="ED857">
        <f>0</f>
        <v>0</v>
      </c>
      <c r="EF857">
        <f>0</f>
        <v>0</v>
      </c>
      <c r="EH857" t="s">
        <v>1440</v>
      </c>
      <c r="EI857">
        <f>0</f>
        <v>0</v>
      </c>
      <c r="EL857">
        <f>Source!X169</f>
        <v>0</v>
      </c>
      <c r="EM857">
        <f>Source!Y169</f>
        <v>0</v>
      </c>
      <c r="FP857">
        <v>4</v>
      </c>
    </row>
    <row r="858" spans="1:172" ht="95.25" x14ac:dyDescent="0.2">
      <c r="A858" s="38" t="s">
        <v>373</v>
      </c>
      <c r="B858" s="87"/>
      <c r="C858" s="40" t="s">
        <v>374</v>
      </c>
      <c r="D858" s="46" t="s">
        <v>1544</v>
      </c>
      <c r="E858" s="47" t="str">
        <f>Source!H174</f>
        <v>1 повреждение</v>
      </c>
      <c r="F858" s="48">
        <f>Source!K174</f>
        <v>1</v>
      </c>
      <c r="G858" s="48"/>
      <c r="H858" s="48">
        <f>Source!I174</f>
        <v>1</v>
      </c>
      <c r="I858" s="49"/>
      <c r="J858" s="50"/>
      <c r="K858" s="49"/>
      <c r="L858" s="50"/>
      <c r="M858" s="49"/>
      <c r="O858" s="94"/>
      <c r="P858" s="94"/>
    </row>
    <row r="859" spans="1:172" ht="15" x14ac:dyDescent="0.2">
      <c r="A859" s="40"/>
      <c r="B859" s="89"/>
      <c r="C859" s="40"/>
      <c r="D859" s="56" t="s">
        <v>1454</v>
      </c>
      <c r="E859" s="41"/>
      <c r="F859" s="42"/>
      <c r="G859" s="42"/>
      <c r="H859" s="42"/>
      <c r="I859" s="44"/>
      <c r="J859" s="43"/>
      <c r="K859" s="44"/>
      <c r="L859" s="43"/>
      <c r="M859" s="44"/>
      <c r="O859" s="94"/>
      <c r="P859" s="94"/>
    </row>
    <row r="860" spans="1:172" ht="28.5" x14ac:dyDescent="0.2">
      <c r="A860" s="38" t="s">
        <v>1545</v>
      </c>
      <c r="B860" s="87" t="s">
        <v>1545</v>
      </c>
      <c r="C860" s="40" t="str">
        <f>Source!F175</f>
        <v>в т.ч.</v>
      </c>
      <c r="D860" s="40" t="str">
        <f>Source!G175</f>
        <v>Измерение сопротивления изоляции кабеля</v>
      </c>
      <c r="E860" s="41" t="str">
        <f>Source!H175</f>
        <v/>
      </c>
      <c r="F860" s="42">
        <f>SmtRes!AT298</f>
        <v>1</v>
      </c>
      <c r="G860" s="42"/>
      <c r="H860" s="42">
        <f>Source!I175</f>
        <v>1</v>
      </c>
      <c r="I860" s="44">
        <f>Source!AL175+Source!AO175+Source!AM175+Source!AN175</f>
        <v>1694.01</v>
      </c>
      <c r="J860" s="43"/>
      <c r="K860" s="44"/>
      <c r="L860" s="43"/>
      <c r="M860" s="44">
        <f>Source!P175</f>
        <v>1694.01</v>
      </c>
      <c r="O860" s="94">
        <f t="shared" ref="O860:O863" si="23">M860*1.038</f>
        <v>1758.38238</v>
      </c>
      <c r="P860" s="94">
        <f t="shared" ref="P860:P863" si="24">M860*1.0795</f>
        <v>1828.6837949999999</v>
      </c>
      <c r="DP860">
        <f>ROUND((Source!AT175/100)*((ROUND(ROUND(Source!AO175,2)*Source!I175, 2)+ROUND(ROUND(Source!AN175,2)*Source!I175, 2))), 2)</f>
        <v>0</v>
      </c>
      <c r="DQ860">
        <f>ROUND((Source!AU175/100)*((ROUND(ROUND(Source!AO175,2)*Source!I175, 2)+ROUND(ROUND(Source!AN175,2)*Source!I175, 2))), 2)</f>
        <v>0</v>
      </c>
      <c r="DZ860">
        <f>M860</f>
        <v>1694.01</v>
      </c>
      <c r="EI860">
        <f>M860</f>
        <v>1694.01</v>
      </c>
      <c r="EL860">
        <f>Source!X175</f>
        <v>0</v>
      </c>
      <c r="EM860">
        <f>Source!Y175</f>
        <v>0</v>
      </c>
      <c r="FP860">
        <v>4</v>
      </c>
    </row>
    <row r="861" spans="1:172" ht="28.5" x14ac:dyDescent="0.2">
      <c r="A861" s="38" t="s">
        <v>1546</v>
      </c>
      <c r="B861" s="87" t="s">
        <v>1546</v>
      </c>
      <c r="C861" s="40"/>
      <c r="D861" s="40" t="str">
        <f>Source!G176</f>
        <v>Испытание повышенным выпрямленным напряжением</v>
      </c>
      <c r="E861" s="41" t="str">
        <f>Source!H176</f>
        <v/>
      </c>
      <c r="F861" s="42">
        <f>SmtRes!AT299</f>
        <v>1</v>
      </c>
      <c r="G861" s="42"/>
      <c r="H861" s="42">
        <f>Source!I176</f>
        <v>1</v>
      </c>
      <c r="I861" s="44">
        <f>Source!AL176+Source!AO176+Source!AM176+Source!AN176</f>
        <v>3388.03</v>
      </c>
      <c r="J861" s="43"/>
      <c r="K861" s="44"/>
      <c r="L861" s="43"/>
      <c r="M861" s="44">
        <f>Source!P176</f>
        <v>3388.03</v>
      </c>
      <c r="O861" s="94">
        <f t="shared" si="23"/>
        <v>3516.7751400000002</v>
      </c>
      <c r="P861" s="94">
        <f t="shared" si="24"/>
        <v>3657.378385</v>
      </c>
      <c r="DP861">
        <f>ROUND((Source!AT176/100)*((ROUND(ROUND(Source!AO176,2)*Source!I176, 2)+ROUND(ROUND(Source!AN176,2)*Source!I176, 2))), 2)</f>
        <v>0</v>
      </c>
      <c r="DQ861">
        <f>ROUND((Source!AU176/100)*((ROUND(ROUND(Source!AO176,2)*Source!I176, 2)+ROUND(ROUND(Source!AN176,2)*Source!I176, 2))), 2)</f>
        <v>0</v>
      </c>
      <c r="DZ861">
        <f>M861</f>
        <v>3388.03</v>
      </c>
      <c r="EI861">
        <f>M861</f>
        <v>3388.03</v>
      </c>
      <c r="EL861">
        <f>Source!X176</f>
        <v>0</v>
      </c>
      <c r="EM861">
        <f>Source!Y176</f>
        <v>0</v>
      </c>
      <c r="FP861">
        <v>4</v>
      </c>
    </row>
    <row r="862" spans="1:172" ht="42.75" x14ac:dyDescent="0.2">
      <c r="A862" s="38" t="s">
        <v>1547</v>
      </c>
      <c r="B862" s="87" t="s">
        <v>1547</v>
      </c>
      <c r="C862" s="40"/>
      <c r="D862" s="40" t="str">
        <f>Source!G177</f>
        <v>Определение зоны предполагаемого повреждения одним из относительных методов</v>
      </c>
      <c r="E862" s="41" t="str">
        <f>Source!H177</f>
        <v/>
      </c>
      <c r="F862" s="42">
        <f>SmtRes!AT300</f>
        <v>1</v>
      </c>
      <c r="G862" s="42"/>
      <c r="H862" s="42">
        <f>Source!I177</f>
        <v>1</v>
      </c>
      <c r="I862" s="44">
        <v>5985.51</v>
      </c>
      <c r="J862" s="43"/>
      <c r="K862" s="44"/>
      <c r="L862" s="43"/>
      <c r="M862" s="44">
        <v>5985.51</v>
      </c>
      <c r="O862" s="94">
        <f t="shared" si="23"/>
        <v>6212.9593800000002</v>
      </c>
      <c r="P862" s="94">
        <f t="shared" si="24"/>
        <v>6461.3580449999999</v>
      </c>
      <c r="DP862">
        <f>ROUND((Source!AT177/100)*((ROUND(ROUND(Source!AO177,2)*Source!I177, 2)+ROUND(ROUND(Source!AN177,2)*Source!I177, 2))), 2)</f>
        <v>0</v>
      </c>
      <c r="DQ862">
        <f>ROUND((Source!AU177/100)*((ROUND(ROUND(Source!AO177,2)*Source!I177, 2)+ROUND(ROUND(Source!AN177,2)*Source!I177, 2))), 2)</f>
        <v>0</v>
      </c>
      <c r="DZ862">
        <f>M862</f>
        <v>5985.51</v>
      </c>
      <c r="EI862">
        <f>M862</f>
        <v>5985.51</v>
      </c>
      <c r="EL862">
        <f>Source!X177</f>
        <v>0</v>
      </c>
      <c r="EM862">
        <f>Source!Y177</f>
        <v>0</v>
      </c>
      <c r="FP862">
        <v>4</v>
      </c>
    </row>
    <row r="863" spans="1:172" ht="28.5" x14ac:dyDescent="0.2">
      <c r="A863" s="45" t="s">
        <v>1548</v>
      </c>
      <c r="B863" s="86" t="s">
        <v>1548</v>
      </c>
      <c r="C863" s="46"/>
      <c r="D863" s="46" t="str">
        <f>Source!G178</f>
        <v>Уточнение места повреждения одним из абсолютных методов</v>
      </c>
      <c r="E863" s="47" t="str">
        <f>Source!H178</f>
        <v/>
      </c>
      <c r="F863" s="48">
        <f>SmtRes!AT301</f>
        <v>1</v>
      </c>
      <c r="G863" s="48"/>
      <c r="H863" s="48">
        <f>Source!I178</f>
        <v>1</v>
      </c>
      <c r="I863" s="49">
        <v>7905.39</v>
      </c>
      <c r="J863" s="50"/>
      <c r="K863" s="49"/>
      <c r="L863" s="50"/>
      <c r="M863" s="49">
        <v>7905.39</v>
      </c>
      <c r="O863" s="94">
        <f t="shared" si="23"/>
        <v>8205.794820000001</v>
      </c>
      <c r="P863" s="94">
        <f t="shared" si="24"/>
        <v>8533.8685050000004</v>
      </c>
      <c r="DP863">
        <f>ROUND((Source!AT178/100)*((ROUND(ROUND(Source!AO178,2)*Source!I178, 2)+ROUND(ROUND(Source!AN178,2)*Source!I178, 2))), 2)</f>
        <v>0</v>
      </c>
      <c r="DQ863">
        <f>ROUND((Source!AU178/100)*((ROUND(ROUND(Source!AO178,2)*Source!I178, 2)+ROUND(ROUND(Source!AN178,2)*Source!I178, 2))), 2)</f>
        <v>0</v>
      </c>
      <c r="DZ863">
        <f>M863</f>
        <v>7905.39</v>
      </c>
      <c r="EI863">
        <f>M863</f>
        <v>7905.39</v>
      </c>
      <c r="EL863">
        <f>Source!X178</f>
        <v>0</v>
      </c>
      <c r="EM863">
        <f>Source!Y178</f>
        <v>0</v>
      </c>
      <c r="FP863">
        <v>4</v>
      </c>
    </row>
    <row r="864" spans="1:172" ht="15" x14ac:dyDescent="0.2">
      <c r="B864" s="85">
        <v>70</v>
      </c>
      <c r="D864" s="102" t="s">
        <v>1439</v>
      </c>
      <c r="E864" s="102"/>
      <c r="F864" s="102"/>
      <c r="G864" s="102"/>
      <c r="H864" s="102"/>
      <c r="I864" s="102"/>
      <c r="J864" s="103">
        <f>IF(F858&lt;&gt;0,L864/F858, 0)</f>
        <v>18972.96</v>
      </c>
      <c r="K864" s="103"/>
      <c r="L864" s="103">
        <v>18972.96</v>
      </c>
      <c r="M864" s="103"/>
      <c r="O864" s="94">
        <f>L864*1.038</f>
        <v>19693.932479999999</v>
      </c>
      <c r="P864" s="94">
        <f>L864*1.0795</f>
        <v>20481.310319999997</v>
      </c>
      <c r="DP864">
        <f>ROUND((Source!AT174/100)*((ROUND(SUMIF(SmtRes!AQ298:'SmtRes'!AQ301,"=1",SmtRes!AD298:'SmtRes'!AD301)*Source!I174, 2)+ROUND(SUMIF(SmtRes!AQ298:'SmtRes'!AQ301,"=1",SmtRes!AC298:'SmtRes'!AC301)*Source!I174, 2))), 2)</f>
        <v>0</v>
      </c>
      <c r="DQ864">
        <f>ROUND((Source!AU174/100)*((ROUND(SUMIF(SmtRes!AQ298:'SmtRes'!AQ301,"=1",SmtRes!AD298:'SmtRes'!AD301)*Source!I174, 2)+ROUND(SUMIF(SmtRes!AQ298:'SmtRes'!AQ301,"=1",SmtRes!AC298:'SmtRes'!AC301)*Source!I174, 2))), 2)</f>
        <v>0</v>
      </c>
      <c r="DZ864" s="51">
        <f>M858</f>
        <v>0</v>
      </c>
      <c r="EA864">
        <f>0</f>
        <v>0</v>
      </c>
      <c r="EC864" t="s">
        <v>1440</v>
      </c>
      <c r="ED864">
        <f>0</f>
        <v>0</v>
      </c>
      <c r="EF864">
        <f>0</f>
        <v>0</v>
      </c>
      <c r="EH864" t="s">
        <v>1440</v>
      </c>
      <c r="EI864">
        <f>0</f>
        <v>0</v>
      </c>
      <c r="EL864">
        <f>Source!X174</f>
        <v>0</v>
      </c>
      <c r="EM864">
        <f>Source!Y174</f>
        <v>0</v>
      </c>
      <c r="FP864">
        <v>4</v>
      </c>
    </row>
    <row r="865" spans="1:172" ht="81" x14ac:dyDescent="0.2">
      <c r="A865" s="38" t="s">
        <v>380</v>
      </c>
      <c r="B865" s="87"/>
      <c r="C865" s="40" t="s">
        <v>381</v>
      </c>
      <c r="D865" s="46" t="s">
        <v>1549</v>
      </c>
      <c r="E865" s="47" t="str">
        <f>Source!H179</f>
        <v>1 повреждение</v>
      </c>
      <c r="F865" s="48">
        <f>Source!K179</f>
        <v>1</v>
      </c>
      <c r="G865" s="48"/>
      <c r="H865" s="48">
        <f>Source!I179</f>
        <v>1</v>
      </c>
      <c r="I865" s="49"/>
      <c r="J865" s="50"/>
      <c r="K865" s="49"/>
      <c r="L865" s="50"/>
      <c r="M865" s="49"/>
      <c r="O865" s="94"/>
      <c r="P865" s="94"/>
    </row>
    <row r="866" spans="1:172" ht="15" x14ac:dyDescent="0.2">
      <c r="A866" s="40"/>
      <c r="B866" s="89"/>
      <c r="C866" s="40"/>
      <c r="D866" s="56" t="s">
        <v>1454</v>
      </c>
      <c r="E866" s="41"/>
      <c r="F866" s="42"/>
      <c r="G866" s="42"/>
      <c r="H866" s="42"/>
      <c r="I866" s="44"/>
      <c r="J866" s="43"/>
      <c r="K866" s="44"/>
      <c r="L866" s="43"/>
      <c r="M866" s="44"/>
      <c r="O866" s="94"/>
      <c r="P866" s="94"/>
    </row>
    <row r="867" spans="1:172" ht="28.5" x14ac:dyDescent="0.2">
      <c r="A867" s="38" t="s">
        <v>1550</v>
      </c>
      <c r="B867" s="89" t="s">
        <v>1550</v>
      </c>
      <c r="C867" s="40" t="str">
        <f>Source!F180</f>
        <v>в т.ч.</v>
      </c>
      <c r="D867" s="40" t="str">
        <f>Source!G180</f>
        <v>Измерение сопротивления изоляции кабеля</v>
      </c>
      <c r="E867" s="41" t="str">
        <f>Source!H180</f>
        <v/>
      </c>
      <c r="F867" s="42">
        <f>SmtRes!AT302</f>
        <v>1</v>
      </c>
      <c r="G867" s="42"/>
      <c r="H867" s="42">
        <f>Source!I180</f>
        <v>1</v>
      </c>
      <c r="I867" s="44">
        <f>Source!AL180+Source!AO180+Source!AM180+Source!AN180</f>
        <v>1947.27</v>
      </c>
      <c r="J867" s="43"/>
      <c r="K867" s="44"/>
      <c r="L867" s="43"/>
      <c r="M867" s="44">
        <f>Source!P180</f>
        <v>1947.27</v>
      </c>
      <c r="O867" s="94">
        <f t="shared" ref="O867:O870" si="25">M867*1.038</f>
        <v>2021.2662600000001</v>
      </c>
      <c r="P867" s="94">
        <f t="shared" ref="P867:P870" si="26">M867*1.0795</f>
        <v>2102.0779649999999</v>
      </c>
      <c r="DP867">
        <f>ROUND((Source!AT180/100)*((ROUND(ROUND(Source!AO180,2)*Source!I180, 2)+ROUND(ROUND(Source!AN180,2)*Source!I180, 2))), 2)</f>
        <v>0</v>
      </c>
      <c r="DQ867">
        <f>ROUND((Source!AU180/100)*((ROUND(ROUND(Source!AO180,2)*Source!I180, 2)+ROUND(ROUND(Source!AN180,2)*Source!I180, 2))), 2)</f>
        <v>0</v>
      </c>
      <c r="DZ867">
        <f>M867</f>
        <v>1947.27</v>
      </c>
      <c r="EI867">
        <f>M867</f>
        <v>1947.27</v>
      </c>
      <c r="EL867">
        <f>Source!X180</f>
        <v>0</v>
      </c>
      <c r="EM867">
        <f>Source!Y180</f>
        <v>0</v>
      </c>
      <c r="FP867">
        <v>4</v>
      </c>
    </row>
    <row r="868" spans="1:172" ht="28.5" x14ac:dyDescent="0.2">
      <c r="A868" s="38" t="s">
        <v>1551</v>
      </c>
      <c r="B868" s="87" t="s">
        <v>1551</v>
      </c>
      <c r="C868" s="40"/>
      <c r="D868" s="40" t="str">
        <f>Source!G181</f>
        <v>Испытание повышенным выпрямленным напряжением</v>
      </c>
      <c r="E868" s="41" t="str">
        <f>Source!H181</f>
        <v/>
      </c>
      <c r="F868" s="42">
        <f>SmtRes!AT303</f>
        <v>1</v>
      </c>
      <c r="G868" s="42"/>
      <c r="H868" s="42">
        <f>Source!I181</f>
        <v>1</v>
      </c>
      <c r="I868" s="44">
        <f>Source!AL181+Source!AO181+Source!AM181+Source!AN181</f>
        <v>4307.6099999999997</v>
      </c>
      <c r="J868" s="43"/>
      <c r="K868" s="44"/>
      <c r="L868" s="43"/>
      <c r="M868" s="44">
        <f>Source!P181</f>
        <v>4307.6099999999997</v>
      </c>
      <c r="O868" s="94">
        <f t="shared" si="25"/>
        <v>4471.29918</v>
      </c>
      <c r="P868" s="94">
        <f t="shared" si="26"/>
        <v>4650.0649949999988</v>
      </c>
      <c r="DP868">
        <f>ROUND((Source!AT181/100)*((ROUND(ROUND(Source!AO181,2)*Source!I181, 2)+ROUND(ROUND(Source!AN181,2)*Source!I181, 2))), 2)</f>
        <v>0</v>
      </c>
      <c r="DQ868">
        <f>ROUND((Source!AU181/100)*((ROUND(ROUND(Source!AO181,2)*Source!I181, 2)+ROUND(ROUND(Source!AN181,2)*Source!I181, 2))), 2)</f>
        <v>0</v>
      </c>
      <c r="DZ868">
        <f>M868</f>
        <v>4307.6099999999997</v>
      </c>
      <c r="EI868">
        <f>M868</f>
        <v>4307.6099999999997</v>
      </c>
      <c r="EL868">
        <f>Source!X181</f>
        <v>0</v>
      </c>
      <c r="EM868">
        <f>Source!Y181</f>
        <v>0</v>
      </c>
      <c r="FP868">
        <v>4</v>
      </c>
    </row>
    <row r="869" spans="1:172" ht="42.75" x14ac:dyDescent="0.2">
      <c r="A869" s="38" t="s">
        <v>1552</v>
      </c>
      <c r="B869" s="87" t="s">
        <v>1552</v>
      </c>
      <c r="C869" s="40"/>
      <c r="D869" s="40" t="str">
        <f>Source!G182</f>
        <v>Определение зоны предполагаемого повреждения одним из относительных методов</v>
      </c>
      <c r="E869" s="41" t="str">
        <f>Source!H182</f>
        <v/>
      </c>
      <c r="F869" s="42">
        <f>SmtRes!AT304</f>
        <v>1</v>
      </c>
      <c r="G869" s="42"/>
      <c r="H869" s="42">
        <f>Source!I182</f>
        <v>1</v>
      </c>
      <c r="I869" s="44">
        <f>Source!AL182+Source!AO182+Source!AM182+Source!AN182</f>
        <v>3717.52</v>
      </c>
      <c r="J869" s="43"/>
      <c r="K869" s="44"/>
      <c r="L869" s="43"/>
      <c r="M869" s="44">
        <f>Source!P182</f>
        <v>3717.52</v>
      </c>
      <c r="O869" s="94">
        <f t="shared" si="25"/>
        <v>3858.7857600000002</v>
      </c>
      <c r="P869" s="94">
        <f t="shared" si="26"/>
        <v>4013.0628399999996</v>
      </c>
      <c r="DP869">
        <f>ROUND((Source!AT182/100)*((ROUND(ROUND(Source!AO182,2)*Source!I182, 2)+ROUND(ROUND(Source!AN182,2)*Source!I182, 2))), 2)</f>
        <v>0</v>
      </c>
      <c r="DQ869">
        <f>ROUND((Source!AU182/100)*((ROUND(ROUND(Source!AO182,2)*Source!I182, 2)+ROUND(ROUND(Source!AN182,2)*Source!I182, 2))), 2)</f>
        <v>0</v>
      </c>
      <c r="DZ869">
        <f>M869</f>
        <v>3717.52</v>
      </c>
      <c r="EI869">
        <f>M869</f>
        <v>3717.52</v>
      </c>
      <c r="EL869">
        <f>Source!X182</f>
        <v>0</v>
      </c>
      <c r="EM869">
        <f>Source!Y182</f>
        <v>0</v>
      </c>
      <c r="FP869">
        <v>4</v>
      </c>
    </row>
    <row r="870" spans="1:172" ht="28.5" x14ac:dyDescent="0.2">
      <c r="A870" s="45" t="s">
        <v>1553</v>
      </c>
      <c r="B870" s="86" t="s">
        <v>1553</v>
      </c>
      <c r="C870" s="46"/>
      <c r="D870" s="46" t="str">
        <f>Source!G183</f>
        <v>Уточнение места повреждения одним из абсолютных методов</v>
      </c>
      <c r="E870" s="47" t="str">
        <f>Source!H183</f>
        <v/>
      </c>
      <c r="F870" s="48">
        <f>SmtRes!AT305</f>
        <v>1</v>
      </c>
      <c r="G870" s="48"/>
      <c r="H870" s="48">
        <f>Source!I183</f>
        <v>1</v>
      </c>
      <c r="I870" s="49">
        <f>Source!AL183+Source!AO183+Source!AM183+Source!AN183</f>
        <v>6490.91</v>
      </c>
      <c r="J870" s="50"/>
      <c r="K870" s="49"/>
      <c r="L870" s="50"/>
      <c r="M870" s="49">
        <f>Source!P183</f>
        <v>6490.91</v>
      </c>
      <c r="O870" s="94">
        <f t="shared" si="25"/>
        <v>6737.5645800000002</v>
      </c>
      <c r="P870" s="94">
        <f t="shared" si="26"/>
        <v>7006.9373449999994</v>
      </c>
      <c r="DP870">
        <f>ROUND((Source!AT183/100)*((ROUND(ROUND(Source!AO183,2)*Source!I183, 2)+ROUND(ROUND(Source!AN183,2)*Source!I183, 2))), 2)</f>
        <v>0</v>
      </c>
      <c r="DQ870">
        <f>ROUND((Source!AU183/100)*((ROUND(ROUND(Source!AO183,2)*Source!I183, 2)+ROUND(ROUND(Source!AN183,2)*Source!I183, 2))), 2)</f>
        <v>0</v>
      </c>
      <c r="DZ870">
        <f>M870</f>
        <v>6490.91</v>
      </c>
      <c r="EI870">
        <f>M870</f>
        <v>6490.91</v>
      </c>
      <c r="EL870">
        <f>Source!X183</f>
        <v>0</v>
      </c>
      <c r="EM870">
        <f>Source!Y183</f>
        <v>0</v>
      </c>
      <c r="FP870">
        <v>4</v>
      </c>
    </row>
    <row r="871" spans="1:172" ht="15" x14ac:dyDescent="0.2">
      <c r="B871" s="85">
        <v>71</v>
      </c>
      <c r="D871" s="102" t="s">
        <v>1439</v>
      </c>
      <c r="E871" s="102"/>
      <c r="F871" s="102"/>
      <c r="G871" s="102"/>
      <c r="H871" s="102"/>
      <c r="I871" s="102"/>
      <c r="J871" s="103">
        <f>IF(F865&lt;&gt;0,L871/F865, 0)</f>
        <v>16463.309999999998</v>
      </c>
      <c r="K871" s="103"/>
      <c r="L871" s="103">
        <f>M865+SUM(M867:M870)</f>
        <v>16463.309999999998</v>
      </c>
      <c r="M871" s="103"/>
      <c r="O871" s="94">
        <f>L871*1.038</f>
        <v>17088.915779999999</v>
      </c>
      <c r="P871" s="94">
        <f>L871*1.0795</f>
        <v>17772.143144999995</v>
      </c>
      <c r="DP871">
        <f>ROUND((Source!AT179/100)*((ROUND(SUMIF(SmtRes!AQ302:'SmtRes'!AQ305,"=1",SmtRes!AD302:'SmtRes'!AD305)*Source!I179, 2)+ROUND(SUMIF(SmtRes!AQ302:'SmtRes'!AQ305,"=1",SmtRes!AC302:'SmtRes'!AC305)*Source!I179, 2))), 2)</f>
        <v>0</v>
      </c>
      <c r="DQ871">
        <f>ROUND((Source!AU179/100)*((ROUND(SUMIF(SmtRes!AQ302:'SmtRes'!AQ305,"=1",SmtRes!AD302:'SmtRes'!AD305)*Source!I179, 2)+ROUND(SUMIF(SmtRes!AQ302:'SmtRes'!AQ305,"=1",SmtRes!AC302:'SmtRes'!AC305)*Source!I179, 2))), 2)</f>
        <v>0</v>
      </c>
      <c r="DZ871" s="51">
        <f>M865</f>
        <v>0</v>
      </c>
      <c r="EA871">
        <f>0</f>
        <v>0</v>
      </c>
      <c r="EC871" t="s">
        <v>1440</v>
      </c>
      <c r="ED871">
        <f>0</f>
        <v>0</v>
      </c>
      <c r="EF871">
        <f>0</f>
        <v>0</v>
      </c>
      <c r="EH871" t="s">
        <v>1440</v>
      </c>
      <c r="EI871">
        <f>0</f>
        <v>0</v>
      </c>
      <c r="EL871">
        <f>Source!X179</f>
        <v>0</v>
      </c>
      <c r="EM871">
        <f>Source!Y179</f>
        <v>0</v>
      </c>
      <c r="FP871">
        <v>4</v>
      </c>
    </row>
    <row r="872" spans="1:172" ht="95.25" x14ac:dyDescent="0.2">
      <c r="A872" s="38" t="s">
        <v>387</v>
      </c>
      <c r="B872" s="87"/>
      <c r="C872" s="40" t="s">
        <v>388</v>
      </c>
      <c r="D872" s="46" t="s">
        <v>1554</v>
      </c>
      <c r="E872" s="47" t="str">
        <f>Source!H184</f>
        <v>1 повреждение</v>
      </c>
      <c r="F872" s="48">
        <f>Source!K184</f>
        <v>1</v>
      </c>
      <c r="G872" s="48"/>
      <c r="H872" s="48">
        <f>Source!I184</f>
        <v>1</v>
      </c>
      <c r="I872" s="49"/>
      <c r="J872" s="50"/>
      <c r="K872" s="49"/>
      <c r="L872" s="50"/>
      <c r="M872" s="49"/>
      <c r="O872" s="94"/>
      <c r="P872" s="94"/>
    </row>
    <row r="873" spans="1:172" ht="15" x14ac:dyDescent="0.2">
      <c r="A873" s="40"/>
      <c r="B873" s="89"/>
      <c r="C873" s="40"/>
      <c r="D873" s="56" t="s">
        <v>1454</v>
      </c>
      <c r="E873" s="41"/>
      <c r="F873" s="42"/>
      <c r="G873" s="42"/>
      <c r="H873" s="42"/>
      <c r="I873" s="44"/>
      <c r="J873" s="43"/>
      <c r="K873" s="44"/>
      <c r="L873" s="43"/>
      <c r="M873" s="44"/>
      <c r="O873" s="94"/>
      <c r="P873" s="94"/>
    </row>
    <row r="874" spans="1:172" ht="28.5" x14ac:dyDescent="0.2">
      <c r="A874" s="38" t="s">
        <v>1555</v>
      </c>
      <c r="B874" s="87" t="s">
        <v>1555</v>
      </c>
      <c r="C874" s="40" t="str">
        <f>Source!F185</f>
        <v>в т.ч.</v>
      </c>
      <c r="D874" s="40" t="str">
        <f>Source!G185</f>
        <v>Измерение сопротивления изоляции кабеля</v>
      </c>
      <c r="E874" s="41" t="str">
        <f>Source!H185</f>
        <v/>
      </c>
      <c r="F874" s="42">
        <f>SmtRes!AT306</f>
        <v>1</v>
      </c>
      <c r="G874" s="42"/>
      <c r="H874" s="42">
        <f>Source!I185</f>
        <v>1</v>
      </c>
      <c r="I874" s="44">
        <f>Source!AL185+Source!AO185+Source!AM185+Source!AN185</f>
        <v>1873.18</v>
      </c>
      <c r="J874" s="43"/>
      <c r="K874" s="44"/>
      <c r="L874" s="43"/>
      <c r="M874" s="44">
        <f>Source!P185</f>
        <v>1873.18</v>
      </c>
      <c r="O874" s="94">
        <f t="shared" ref="O874:O877" si="27">M874*1.038</f>
        <v>1944.3608400000001</v>
      </c>
      <c r="P874" s="94">
        <f t="shared" ref="P874:P877" si="28">M874*1.0795</f>
        <v>2022.09781</v>
      </c>
      <c r="DP874">
        <f>ROUND((Source!AT185/100)*((ROUND(ROUND(Source!AO185,2)*Source!I185, 2)+ROUND(ROUND(Source!AN185,2)*Source!I185, 2))), 2)</f>
        <v>0</v>
      </c>
      <c r="DQ874">
        <f>ROUND((Source!AU185/100)*((ROUND(ROUND(Source!AO185,2)*Source!I185, 2)+ROUND(ROUND(Source!AN185,2)*Source!I185, 2))), 2)</f>
        <v>0</v>
      </c>
      <c r="DZ874">
        <f>M874</f>
        <v>1873.18</v>
      </c>
      <c r="EI874">
        <f>M874</f>
        <v>1873.18</v>
      </c>
      <c r="EL874">
        <f>Source!X185</f>
        <v>0</v>
      </c>
      <c r="EM874">
        <f>Source!Y185</f>
        <v>0</v>
      </c>
      <c r="FP874">
        <v>4</v>
      </c>
    </row>
    <row r="875" spans="1:172" ht="28.5" x14ac:dyDescent="0.2">
      <c r="A875" s="38" t="s">
        <v>1556</v>
      </c>
      <c r="B875" s="87" t="s">
        <v>1556</v>
      </c>
      <c r="C875" s="40"/>
      <c r="D875" s="40" t="str">
        <f>Source!G186</f>
        <v>Испытание повышенным выпрямленным напряжением</v>
      </c>
      <c r="E875" s="41" t="str">
        <f>Source!H186</f>
        <v/>
      </c>
      <c r="F875" s="42">
        <f>SmtRes!AT307</f>
        <v>1</v>
      </c>
      <c r="G875" s="42"/>
      <c r="H875" s="42">
        <f>Source!I186</f>
        <v>1</v>
      </c>
      <c r="I875" s="44">
        <f>Source!AL186+Source!AO186+Source!AM186+Source!AN186</f>
        <v>4143.6899999999996</v>
      </c>
      <c r="J875" s="43"/>
      <c r="K875" s="44"/>
      <c r="L875" s="43"/>
      <c r="M875" s="44">
        <f>Source!P186</f>
        <v>4143.6899999999996</v>
      </c>
      <c r="O875" s="95">
        <f t="shared" si="27"/>
        <v>4301.1502199999995</v>
      </c>
      <c r="P875" s="94">
        <f t="shared" si="28"/>
        <v>4473.1133549999995</v>
      </c>
      <c r="DP875">
        <f>ROUND((Source!AT186/100)*((ROUND(ROUND(Source!AO186,2)*Source!I186, 2)+ROUND(ROUND(Source!AN186,2)*Source!I186, 2))), 2)</f>
        <v>0</v>
      </c>
      <c r="DQ875">
        <f>ROUND((Source!AU186/100)*((ROUND(ROUND(Source!AO186,2)*Source!I186, 2)+ROUND(ROUND(Source!AN186,2)*Source!I186, 2))), 2)</f>
        <v>0</v>
      </c>
      <c r="DZ875">
        <f>M875</f>
        <v>4143.6899999999996</v>
      </c>
      <c r="EI875">
        <f>M875</f>
        <v>4143.6899999999996</v>
      </c>
      <c r="EL875">
        <f>Source!X186</f>
        <v>0</v>
      </c>
      <c r="EM875">
        <f>Source!Y186</f>
        <v>0</v>
      </c>
      <c r="FP875">
        <v>4</v>
      </c>
    </row>
    <row r="876" spans="1:172" ht="42.75" x14ac:dyDescent="0.2">
      <c r="A876" s="38" t="s">
        <v>1557</v>
      </c>
      <c r="B876" s="87" t="s">
        <v>1557</v>
      </c>
      <c r="C876" s="40"/>
      <c r="D876" s="40" t="str">
        <f>Source!G187</f>
        <v>Определение зоны предполагаемого повреждения одним из относительных методов</v>
      </c>
      <c r="E876" s="41" t="str">
        <f>Source!H187</f>
        <v/>
      </c>
      <c r="F876" s="42">
        <f>SmtRes!AT308</f>
        <v>1</v>
      </c>
      <c r="G876" s="42"/>
      <c r="H876" s="42">
        <f>Source!I187</f>
        <v>1</v>
      </c>
      <c r="I876" s="44">
        <f>Source!AL187+Source!AO187+Source!AM187+Source!AN187</f>
        <v>7152.13</v>
      </c>
      <c r="J876" s="43"/>
      <c r="K876" s="44"/>
      <c r="L876" s="43"/>
      <c r="M876" s="44">
        <f>Source!P187</f>
        <v>7152.13</v>
      </c>
      <c r="O876" s="94">
        <f t="shared" si="27"/>
        <v>7423.9109400000007</v>
      </c>
      <c r="P876" s="94">
        <f t="shared" si="28"/>
        <v>7720.7243349999999</v>
      </c>
      <c r="DP876">
        <f>ROUND((Source!AT187/100)*((ROUND(ROUND(Source!AO187,2)*Source!I187, 2)+ROUND(ROUND(Source!AN187,2)*Source!I187, 2))), 2)</f>
        <v>0</v>
      </c>
      <c r="DQ876">
        <f>ROUND((Source!AU187/100)*((ROUND(ROUND(Source!AO187,2)*Source!I187, 2)+ROUND(ROUND(Source!AN187,2)*Source!I187, 2))), 2)</f>
        <v>0</v>
      </c>
      <c r="DZ876">
        <f>M876</f>
        <v>7152.13</v>
      </c>
      <c r="EI876">
        <f>M876</f>
        <v>7152.13</v>
      </c>
      <c r="EL876">
        <f>Source!X187</f>
        <v>0</v>
      </c>
      <c r="EM876">
        <f>Source!Y187</f>
        <v>0</v>
      </c>
      <c r="FP876">
        <v>4</v>
      </c>
    </row>
    <row r="877" spans="1:172" ht="28.5" x14ac:dyDescent="0.2">
      <c r="A877" s="45" t="s">
        <v>1558</v>
      </c>
      <c r="B877" s="86" t="s">
        <v>1558</v>
      </c>
      <c r="C877" s="46"/>
      <c r="D877" s="46" t="str">
        <f>Source!G188</f>
        <v>Уточнение места повреждения одним из абсолютных методов</v>
      </c>
      <c r="E877" s="47" t="str">
        <f>Source!H188</f>
        <v/>
      </c>
      <c r="F877" s="48">
        <f>SmtRes!AT309</f>
        <v>1</v>
      </c>
      <c r="G877" s="48"/>
      <c r="H877" s="48">
        <f>Source!I188</f>
        <v>1</v>
      </c>
      <c r="I877" s="49">
        <v>12487.84</v>
      </c>
      <c r="J877" s="50"/>
      <c r="K877" s="49"/>
      <c r="L877" s="50"/>
      <c r="M877" s="49">
        <v>12487.84</v>
      </c>
      <c r="O877" s="94">
        <f t="shared" si="27"/>
        <v>12962.377920000001</v>
      </c>
      <c r="P877" s="94">
        <f t="shared" si="28"/>
        <v>13480.62328</v>
      </c>
      <c r="DP877">
        <f>ROUND((Source!AT188/100)*((ROUND(ROUND(Source!AO188,2)*Source!I188, 2)+ROUND(ROUND(Source!AN188,2)*Source!I188, 2))), 2)</f>
        <v>0</v>
      </c>
      <c r="DQ877">
        <f>ROUND((Source!AU188/100)*((ROUND(ROUND(Source!AO188,2)*Source!I188, 2)+ROUND(ROUND(Source!AN188,2)*Source!I188, 2))), 2)</f>
        <v>0</v>
      </c>
      <c r="DZ877">
        <f>M877</f>
        <v>12487.84</v>
      </c>
      <c r="EI877">
        <f>M877</f>
        <v>12487.84</v>
      </c>
      <c r="EL877">
        <f>Source!X188</f>
        <v>0</v>
      </c>
      <c r="EM877">
        <f>Source!Y188</f>
        <v>0</v>
      </c>
      <c r="FP877">
        <v>4</v>
      </c>
    </row>
    <row r="878" spans="1:172" ht="15" x14ac:dyDescent="0.2">
      <c r="B878" s="85">
        <v>72</v>
      </c>
      <c r="D878" s="102" t="s">
        <v>1439</v>
      </c>
      <c r="E878" s="102"/>
      <c r="F878" s="102"/>
      <c r="G878" s="102"/>
      <c r="H878" s="102"/>
      <c r="I878" s="102"/>
      <c r="J878" s="103">
        <f>IF(F872&lt;&gt;0,L878/F872, 0)</f>
        <v>25656.83</v>
      </c>
      <c r="K878" s="103"/>
      <c r="L878" s="103">
        <v>25656.83</v>
      </c>
      <c r="M878" s="103"/>
      <c r="O878" s="94">
        <f>L878*1.038</f>
        <v>26631.789540000002</v>
      </c>
      <c r="P878" s="94">
        <f>L878*1.0795</f>
        <v>27696.547985000001</v>
      </c>
      <c r="DP878">
        <f>ROUND((Source!AT184/100)*((ROUND(SUMIF(SmtRes!AQ306:'SmtRes'!AQ309,"=1",SmtRes!AD306:'SmtRes'!AD309)*Source!I184, 2)+ROUND(SUMIF(SmtRes!AQ306:'SmtRes'!AQ309,"=1",SmtRes!AC306:'SmtRes'!AC309)*Source!I184, 2))), 2)</f>
        <v>0</v>
      </c>
      <c r="DQ878">
        <f>ROUND((Source!AU184/100)*((ROUND(SUMIF(SmtRes!AQ306:'SmtRes'!AQ309,"=1",SmtRes!AD306:'SmtRes'!AD309)*Source!I184, 2)+ROUND(SUMIF(SmtRes!AQ306:'SmtRes'!AQ309,"=1",SmtRes!AC306:'SmtRes'!AC309)*Source!I184, 2))), 2)</f>
        <v>0</v>
      </c>
      <c r="DZ878" s="51">
        <f>M872</f>
        <v>0</v>
      </c>
      <c r="EA878">
        <f>0</f>
        <v>0</v>
      </c>
      <c r="EC878" t="s">
        <v>1440</v>
      </c>
      <c r="ED878">
        <f>0</f>
        <v>0</v>
      </c>
      <c r="EF878">
        <f>0</f>
        <v>0</v>
      </c>
      <c r="EH878" t="s">
        <v>1440</v>
      </c>
      <c r="EI878">
        <f>0</f>
        <v>0</v>
      </c>
      <c r="EL878">
        <f>Source!X184</f>
        <v>0</v>
      </c>
      <c r="EM878">
        <f>Source!Y184</f>
        <v>0</v>
      </c>
      <c r="FP878">
        <v>4</v>
      </c>
    </row>
    <row r="879" spans="1:172" x14ac:dyDescent="0.2">
      <c r="O879" s="94"/>
      <c r="P879" s="94"/>
    </row>
    <row r="880" spans="1:172" ht="14.25" hidden="1" customHeight="1" x14ac:dyDescent="0.2">
      <c r="A880" s="36"/>
      <c r="B880" s="91"/>
      <c r="C880" s="52"/>
      <c r="D880" s="107" t="s">
        <v>1441</v>
      </c>
      <c r="E880" s="104"/>
      <c r="F880" s="104"/>
      <c r="G880" s="104"/>
      <c r="H880" s="104"/>
      <c r="I880" s="104"/>
      <c r="J880" s="44"/>
      <c r="K880" s="36"/>
      <c r="L880" s="42"/>
      <c r="M880" s="44"/>
      <c r="O880" s="94"/>
      <c r="P880" s="94"/>
    </row>
    <row r="881" spans="1:172" ht="14.25" hidden="1" customHeight="1" x14ac:dyDescent="0.2">
      <c r="A881" s="36"/>
      <c r="B881" s="91"/>
      <c r="C881" s="52"/>
      <c r="D881" s="104" t="s">
        <v>1442</v>
      </c>
      <c r="E881" s="104"/>
      <c r="F881" s="104"/>
      <c r="G881" s="104"/>
      <c r="H881" s="104"/>
      <c r="I881" s="104"/>
      <c r="J881" s="44"/>
      <c r="K881" s="36"/>
      <c r="L881" s="42"/>
      <c r="M881" s="44">
        <f>SUM(EJ850:EJ878)</f>
        <v>0</v>
      </c>
      <c r="O881" s="94"/>
      <c r="P881" s="94"/>
    </row>
    <row r="882" spans="1:172" ht="14.25" hidden="1" customHeight="1" x14ac:dyDescent="0.2">
      <c r="A882" s="36"/>
      <c r="B882" s="91"/>
      <c r="C882" s="52"/>
      <c r="D882" s="104" t="s">
        <v>1443</v>
      </c>
      <c r="E882" s="104"/>
      <c r="F882" s="104"/>
      <c r="G882" s="104"/>
      <c r="H882" s="104"/>
      <c r="I882" s="104"/>
      <c r="J882" s="44"/>
      <c r="K882" s="36"/>
      <c r="L882" s="42"/>
      <c r="M882" s="44">
        <f>SUM(EK850:EK878)</f>
        <v>0</v>
      </c>
      <c r="O882" s="94"/>
      <c r="P882" s="94"/>
    </row>
    <row r="883" spans="1:172" ht="14.25" hidden="1" customHeight="1" x14ac:dyDescent="0.2">
      <c r="A883" s="36"/>
      <c r="B883" s="91"/>
      <c r="C883" s="52"/>
      <c r="D883" s="104" t="s">
        <v>1444</v>
      </c>
      <c r="E883" s="104"/>
      <c r="F883" s="104"/>
      <c r="G883" s="105"/>
      <c r="H883" s="54">
        <f>Source!F218</f>
        <v>0</v>
      </c>
      <c r="I883" s="36"/>
      <c r="J883" s="36"/>
      <c r="K883" s="36"/>
      <c r="L883" s="36"/>
      <c r="M883" s="36"/>
      <c r="O883" s="94"/>
      <c r="P883" s="94"/>
    </row>
    <row r="884" spans="1:172" ht="14.25" hidden="1" customHeight="1" x14ac:dyDescent="0.2">
      <c r="A884" s="36"/>
      <c r="B884" s="91"/>
      <c r="C884" s="52"/>
      <c r="D884" s="104" t="s">
        <v>1445</v>
      </c>
      <c r="E884" s="104"/>
      <c r="F884" s="104"/>
      <c r="G884" s="105"/>
      <c r="H884" s="54">
        <f>Source!F219</f>
        <v>0</v>
      </c>
      <c r="I884" s="36"/>
      <c r="J884" s="36"/>
      <c r="K884" s="36"/>
      <c r="L884" s="36"/>
      <c r="M884" s="36"/>
      <c r="O884" s="94"/>
      <c r="P884" s="94"/>
    </row>
    <row r="885" spans="1:172" x14ac:dyDescent="0.2">
      <c r="O885" s="94"/>
      <c r="P885" s="94"/>
    </row>
    <row r="886" spans="1:172" x14ac:dyDescent="0.2">
      <c r="O886" s="94"/>
      <c r="P886" s="94"/>
    </row>
    <row r="887" spans="1:172" ht="16.5" x14ac:dyDescent="0.2">
      <c r="A887" s="106" t="s">
        <v>1559</v>
      </c>
      <c r="B887" s="106"/>
      <c r="C887" s="106"/>
      <c r="D887" s="106"/>
      <c r="E887" s="106"/>
      <c r="F887" s="106"/>
      <c r="G887" s="106"/>
      <c r="H887" s="106"/>
      <c r="I887" s="106"/>
      <c r="J887" s="106"/>
      <c r="K887" s="106"/>
      <c r="L887" s="106"/>
      <c r="M887" s="106"/>
      <c r="O887" s="94"/>
      <c r="P887" s="94"/>
    </row>
    <row r="888" spans="1:172" ht="57" x14ac:dyDescent="0.2">
      <c r="A888" s="45" t="s">
        <v>397</v>
      </c>
      <c r="B888" s="86"/>
      <c r="C888" s="46" t="str">
        <f>Source!F230</f>
        <v>Калькуляция №37</v>
      </c>
      <c r="D888" s="46" t="str">
        <f>Source!G230</f>
        <v>Полный объем работ по испытаниям силовых кабельных линий напряжением до 1 кВ включительно при капитальном ремонте</v>
      </c>
      <c r="E888" s="47" t="str">
        <f>Source!H230</f>
        <v>1 кабель</v>
      </c>
      <c r="F888" s="48">
        <f>Source!K230</f>
        <v>1</v>
      </c>
      <c r="G888" s="48"/>
      <c r="H888" s="48">
        <f>Source!I230</f>
        <v>1</v>
      </c>
      <c r="I888" s="49">
        <f>Source!AL230</f>
        <v>7776.63</v>
      </c>
      <c r="J888" s="50"/>
      <c r="K888" s="49"/>
      <c r="L888" s="50"/>
      <c r="M888" s="49">
        <f>Source!P230</f>
        <v>7776.63</v>
      </c>
      <c r="O888" s="94"/>
      <c r="P888" s="94"/>
    </row>
    <row r="889" spans="1:172" ht="15" x14ac:dyDescent="0.2">
      <c r="B889" s="85">
        <v>73</v>
      </c>
      <c r="D889" s="102" t="s">
        <v>1439</v>
      </c>
      <c r="E889" s="102"/>
      <c r="F889" s="102"/>
      <c r="G889" s="102"/>
      <c r="H889" s="102"/>
      <c r="I889" s="102"/>
      <c r="J889" s="103">
        <f>IF(F888&lt;&gt;0,L889/F888, 0)</f>
        <v>7776.63</v>
      </c>
      <c r="K889" s="103"/>
      <c r="L889" s="103">
        <f>M888</f>
        <v>7776.63</v>
      </c>
      <c r="M889" s="103"/>
      <c r="O889" s="94">
        <f>L889*1.038</f>
        <v>8072.1419400000004</v>
      </c>
      <c r="P889" s="94">
        <f>L889*1.0795</f>
        <v>8394.8720849999991</v>
      </c>
      <c r="DP889">
        <f>ROUND((Source!AT230/100)*((ROUND(ROUND(Source!AO230,2)*Source!I230, 2)+ROUND(ROUND(Source!AN230,2)*Source!I230, 2))), 2)</f>
        <v>0</v>
      </c>
      <c r="DQ889">
        <f>ROUND((Source!AU230/100)*((ROUND(ROUND(Source!AO230,2)*Source!I230, 2)+ROUND(ROUND(Source!AN230,2)*Source!I230, 2))), 2)</f>
        <v>0</v>
      </c>
      <c r="DZ889" s="51">
        <f>M888</f>
        <v>7776.63</v>
      </c>
      <c r="EA889">
        <f>0</f>
        <v>0</v>
      </c>
      <c r="EC889" t="s">
        <v>1440</v>
      </c>
      <c r="ED889">
        <f>0</f>
        <v>0</v>
      </c>
      <c r="EF889">
        <f>0</f>
        <v>0</v>
      </c>
      <c r="EH889" t="s">
        <v>1440</v>
      </c>
      <c r="EI889" s="51">
        <f>M888</f>
        <v>7776.63</v>
      </c>
      <c r="EL889">
        <f>Source!X230</f>
        <v>0</v>
      </c>
      <c r="EM889">
        <f>Source!Y230</f>
        <v>0</v>
      </c>
      <c r="FP889">
        <v>1</v>
      </c>
    </row>
    <row r="890" spans="1:172" ht="57" x14ac:dyDescent="0.2">
      <c r="A890" s="45" t="s">
        <v>402</v>
      </c>
      <c r="B890" s="86"/>
      <c r="C890" s="46" t="str">
        <f>Source!F231</f>
        <v>Калькуляция №38</v>
      </c>
      <c r="D890" s="46" t="str">
        <f>Source!G231</f>
        <v>Полный объем работ по испытаниям силовых кабельных линий напряжением 6-20 кВ включительно при капитальном ремонте</v>
      </c>
      <c r="E890" s="47" t="str">
        <f>Source!H231</f>
        <v>1 кабель</v>
      </c>
      <c r="F890" s="48">
        <f>Source!K231</f>
        <v>1</v>
      </c>
      <c r="G890" s="48"/>
      <c r="H890" s="48">
        <f>Source!I231</f>
        <v>1</v>
      </c>
      <c r="I890" s="49">
        <f>Source!AL231</f>
        <v>8231.8799999999992</v>
      </c>
      <c r="J890" s="50"/>
      <c r="K890" s="49"/>
      <c r="L890" s="50"/>
      <c r="M890" s="49">
        <f>Source!P231</f>
        <v>8231.8799999999992</v>
      </c>
      <c r="O890" s="94"/>
      <c r="P890" s="94"/>
    </row>
    <row r="891" spans="1:172" ht="15" x14ac:dyDescent="0.2">
      <c r="B891" s="85">
        <v>74</v>
      </c>
      <c r="D891" s="102" t="s">
        <v>1439</v>
      </c>
      <c r="E891" s="102"/>
      <c r="F891" s="102"/>
      <c r="G891" s="102"/>
      <c r="H891" s="102"/>
      <c r="I891" s="102"/>
      <c r="J891" s="103">
        <f>IF(F890&lt;&gt;0,L891/F890, 0)</f>
        <v>8231.8799999999992</v>
      </c>
      <c r="K891" s="103"/>
      <c r="L891" s="103">
        <f>M890</f>
        <v>8231.8799999999992</v>
      </c>
      <c r="M891" s="103"/>
      <c r="O891" s="94">
        <f>L891*1.038</f>
        <v>8544.6914399999987</v>
      </c>
      <c r="P891" s="94">
        <f>L891*1.0795</f>
        <v>8886.3144599999978</v>
      </c>
      <c r="DP891">
        <f>ROUND((Source!AT231/100)*((ROUND(ROUND(Source!AO231,2)*Source!I231, 2)+ROUND(ROUND(Source!AN231,2)*Source!I231, 2))), 2)</f>
        <v>0</v>
      </c>
      <c r="DQ891">
        <f>ROUND((Source!AU231/100)*((ROUND(ROUND(Source!AO231,2)*Source!I231, 2)+ROUND(ROUND(Source!AN231,2)*Source!I231, 2))), 2)</f>
        <v>0</v>
      </c>
      <c r="DZ891" s="51">
        <f>M890</f>
        <v>8231.8799999999992</v>
      </c>
      <c r="EA891">
        <f>0</f>
        <v>0</v>
      </c>
      <c r="EC891" t="s">
        <v>1440</v>
      </c>
      <c r="ED891">
        <f>0</f>
        <v>0</v>
      </c>
      <c r="EF891">
        <f>0</f>
        <v>0</v>
      </c>
      <c r="EH891" t="s">
        <v>1440</v>
      </c>
      <c r="EI891" s="51">
        <f>M890</f>
        <v>8231.8799999999992</v>
      </c>
      <c r="EL891">
        <f>Source!X231</f>
        <v>0</v>
      </c>
      <c r="EM891">
        <f>Source!Y231</f>
        <v>0</v>
      </c>
      <c r="FP891">
        <v>1</v>
      </c>
    </row>
    <row r="892" spans="1:172" x14ac:dyDescent="0.2">
      <c r="O892" s="94"/>
      <c r="P892" s="94"/>
    </row>
    <row r="893" spans="1:172" ht="14.25" hidden="1" customHeight="1" x14ac:dyDescent="0.2">
      <c r="A893" s="36"/>
      <c r="B893" s="91"/>
      <c r="C893" s="52"/>
      <c r="D893" s="107" t="s">
        <v>1441</v>
      </c>
      <c r="E893" s="104"/>
      <c r="F893" s="104"/>
      <c r="G893" s="104"/>
      <c r="H893" s="104"/>
      <c r="I893" s="104"/>
      <c r="J893" s="44"/>
      <c r="K893" s="36"/>
      <c r="L893" s="42"/>
      <c r="M893" s="44"/>
      <c r="O893" s="94"/>
      <c r="P893" s="94"/>
    </row>
    <row r="894" spans="1:172" ht="14.25" hidden="1" customHeight="1" x14ac:dyDescent="0.2">
      <c r="A894" s="36"/>
      <c r="B894" s="91"/>
      <c r="C894" s="52"/>
      <c r="D894" s="104" t="s">
        <v>1442</v>
      </c>
      <c r="E894" s="104"/>
      <c r="F894" s="104"/>
      <c r="G894" s="104"/>
      <c r="H894" s="104"/>
      <c r="I894" s="104"/>
      <c r="J894" s="44"/>
      <c r="K894" s="36"/>
      <c r="L894" s="42"/>
      <c r="M894" s="44">
        <f>SUM(EJ887:EJ891)</f>
        <v>0</v>
      </c>
      <c r="O894" s="94"/>
      <c r="P894" s="94"/>
    </row>
    <row r="895" spans="1:172" ht="14.25" hidden="1" customHeight="1" x14ac:dyDescent="0.2">
      <c r="A895" s="36"/>
      <c r="B895" s="91"/>
      <c r="C895" s="52"/>
      <c r="D895" s="104" t="s">
        <v>1443</v>
      </c>
      <c r="E895" s="104"/>
      <c r="F895" s="104"/>
      <c r="G895" s="104"/>
      <c r="H895" s="104"/>
      <c r="I895" s="104"/>
      <c r="J895" s="44"/>
      <c r="K895" s="36"/>
      <c r="L895" s="42"/>
      <c r="M895" s="44">
        <f>SUM(EK887:EK891)</f>
        <v>0</v>
      </c>
      <c r="O895" s="94"/>
      <c r="P895" s="94"/>
    </row>
    <row r="896" spans="1:172" ht="14.25" hidden="1" customHeight="1" x14ac:dyDescent="0.2">
      <c r="A896" s="36"/>
      <c r="B896" s="91"/>
      <c r="C896" s="52"/>
      <c r="D896" s="104" t="s">
        <v>1444</v>
      </c>
      <c r="E896" s="104"/>
      <c r="F896" s="104"/>
      <c r="G896" s="105"/>
      <c r="H896" s="54">
        <f>Source!F256</f>
        <v>0</v>
      </c>
      <c r="I896" s="36"/>
      <c r="J896" s="36"/>
      <c r="K896" s="36"/>
      <c r="L896" s="36"/>
      <c r="M896" s="36"/>
      <c r="O896" s="94"/>
      <c r="P896" s="94"/>
    </row>
    <row r="897" spans="1:173" ht="14.25" hidden="1" customHeight="1" x14ac:dyDescent="0.2">
      <c r="A897" s="36"/>
      <c r="B897" s="91"/>
      <c r="C897" s="52"/>
      <c r="D897" s="104" t="s">
        <v>1445</v>
      </c>
      <c r="E897" s="104"/>
      <c r="F897" s="104"/>
      <c r="G897" s="105"/>
      <c r="H897" s="54">
        <f>Source!F257</f>
        <v>0</v>
      </c>
      <c r="I897" s="36"/>
      <c r="J897" s="36"/>
      <c r="K897" s="36"/>
      <c r="L897" s="36"/>
      <c r="M897" s="36"/>
      <c r="O897" s="94"/>
      <c r="P897" s="94"/>
    </row>
    <row r="898" spans="1:173" x14ac:dyDescent="0.2">
      <c r="O898" s="94"/>
      <c r="P898" s="94"/>
    </row>
    <row r="899" spans="1:173" x14ac:dyDescent="0.2">
      <c r="O899" s="94"/>
      <c r="P899" s="94"/>
    </row>
    <row r="900" spans="1:173" ht="16.5" x14ac:dyDescent="0.2">
      <c r="A900" s="106" t="s">
        <v>1560</v>
      </c>
      <c r="B900" s="106"/>
      <c r="C900" s="106"/>
      <c r="D900" s="106"/>
      <c r="E900" s="106"/>
      <c r="F900" s="106"/>
      <c r="G900" s="106"/>
      <c r="H900" s="106"/>
      <c r="I900" s="106"/>
      <c r="J900" s="106"/>
      <c r="K900" s="106"/>
      <c r="L900" s="106"/>
      <c r="M900" s="106"/>
      <c r="O900" s="94"/>
      <c r="P900" s="94"/>
    </row>
    <row r="901" spans="1:173" ht="177.75" x14ac:dyDescent="0.2">
      <c r="A901" s="38" t="s">
        <v>407</v>
      </c>
      <c r="B901" s="87"/>
      <c r="C901" s="40" t="s">
        <v>1561</v>
      </c>
      <c r="D901" s="40" t="s">
        <v>1562</v>
      </c>
      <c r="E901" s="41" t="str">
        <f>Source!H268</f>
        <v>м</v>
      </c>
      <c r="F901" s="42">
        <f>Source!K268</f>
        <v>1</v>
      </c>
      <c r="G901" s="42"/>
      <c r="H901" s="42">
        <f>Source!I268</f>
        <v>1</v>
      </c>
      <c r="I901" s="44"/>
      <c r="J901" s="43"/>
      <c r="K901" s="44"/>
      <c r="L901" s="43"/>
      <c r="M901" s="44"/>
      <c r="O901" s="94"/>
      <c r="P901" s="94"/>
    </row>
    <row r="902" spans="1:173" ht="15" x14ac:dyDescent="0.2">
      <c r="A902" s="39"/>
      <c r="B902" s="88"/>
      <c r="C902" s="42">
        <v>1</v>
      </c>
      <c r="D902" s="39" t="s">
        <v>1449</v>
      </c>
      <c r="E902" s="41" t="s">
        <v>995</v>
      </c>
      <c r="F902" s="54"/>
      <c r="G902" s="42"/>
      <c r="H902" s="42">
        <f>Source!U268</f>
        <v>0.51902400000000004</v>
      </c>
      <c r="I902" s="42"/>
      <c r="J902" s="42"/>
      <c r="K902" s="42"/>
      <c r="L902" s="42"/>
      <c r="M902" s="53">
        <f>SUM(M903:M903)-SUMIF(FQ903:FQ903, 1, M903:M903)</f>
        <v>413.91</v>
      </c>
      <c r="O902" s="94"/>
      <c r="P902" s="94"/>
    </row>
    <row r="903" spans="1:173" ht="14.25" x14ac:dyDescent="0.2">
      <c r="A903" s="40"/>
      <c r="B903" s="89"/>
      <c r="C903" s="40" t="s">
        <v>1233</v>
      </c>
      <c r="D903" s="40" t="s">
        <v>1234</v>
      </c>
      <c r="E903" s="41" t="s">
        <v>995</v>
      </c>
      <c r="F903" s="42">
        <v>1.32</v>
      </c>
      <c r="G903" s="42">
        <f>ROUND(0.3932,7)</f>
        <v>0.39319999999999999</v>
      </c>
      <c r="H903" s="42">
        <f>SmtRes!CX310</f>
        <v>0.51902400000000004</v>
      </c>
      <c r="I903" s="44"/>
      <c r="J903" s="43"/>
      <c r="K903" s="44">
        <f>SmtRes!CZ310</f>
        <v>797.48</v>
      </c>
      <c r="L903" s="43"/>
      <c r="M903" s="44">
        <f>SmtRes!DI310</f>
        <v>413.91</v>
      </c>
      <c r="O903" s="94"/>
      <c r="P903" s="94"/>
    </row>
    <row r="904" spans="1:173" ht="15" x14ac:dyDescent="0.2">
      <c r="A904" s="39"/>
      <c r="B904" s="88"/>
      <c r="C904" s="42">
        <v>2</v>
      </c>
      <c r="D904" s="39" t="s">
        <v>1450</v>
      </c>
      <c r="E904" s="41"/>
      <c r="F904" s="54"/>
      <c r="G904" s="42"/>
      <c r="H904" s="42"/>
      <c r="I904" s="42"/>
      <c r="J904" s="42"/>
      <c r="K904" s="42"/>
      <c r="L904" s="42"/>
      <c r="M904" s="53">
        <f>SUM(M905:M918)-SUMIF(FQ905:FQ918, 1, M905:M918)</f>
        <v>1982.0499999999995</v>
      </c>
      <c r="O904" s="94"/>
      <c r="P904" s="94"/>
    </row>
    <row r="905" spans="1:173" ht="15" x14ac:dyDescent="0.2">
      <c r="A905" s="39"/>
      <c r="B905" s="88"/>
      <c r="C905" s="42"/>
      <c r="D905" s="39" t="s">
        <v>1453</v>
      </c>
      <c r="E905" s="41" t="s">
        <v>995</v>
      </c>
      <c r="F905" s="54"/>
      <c r="G905" s="42"/>
      <c r="H905" s="42">
        <f>Source!V268</f>
        <v>0.84695279999999995</v>
      </c>
      <c r="I905" s="42"/>
      <c r="J905" s="42"/>
      <c r="K905" s="42"/>
      <c r="L905" s="42"/>
      <c r="M905" s="53">
        <f>SUMIF(FQ906:FQ918, 1, M906:M918)</f>
        <v>703.12</v>
      </c>
      <c r="O905" s="94"/>
      <c r="P905" s="94"/>
      <c r="FQ905">
        <v>1</v>
      </c>
    </row>
    <row r="906" spans="1:173" ht="42.75" x14ac:dyDescent="0.2">
      <c r="A906" s="40"/>
      <c r="B906" s="89"/>
      <c r="C906" s="40" t="s">
        <v>1235</v>
      </c>
      <c r="D906" s="40" t="s">
        <v>1237</v>
      </c>
      <c r="E906" s="41" t="s">
        <v>881</v>
      </c>
      <c r="F906" s="42">
        <v>0.59</v>
      </c>
      <c r="G906" s="42">
        <f t="shared" ref="G906:G918" si="29">ROUND(0.3932,7)</f>
        <v>0.39319999999999999</v>
      </c>
      <c r="H906" s="42">
        <f>SmtRes!CX312</f>
        <v>0.231988</v>
      </c>
      <c r="I906" s="44">
        <f>SmtRes!CZ312</f>
        <v>4758.67</v>
      </c>
      <c r="J906" s="43">
        <f>SmtRes!AJ312</f>
        <v>1.24</v>
      </c>
      <c r="K906" s="44">
        <f>ROUND(I906*J906, 2)</f>
        <v>5900.75</v>
      </c>
      <c r="L906" s="43"/>
      <c r="M906" s="44">
        <f>SmtRes!DG312</f>
        <v>1368.9</v>
      </c>
      <c r="O906" s="94"/>
      <c r="P906" s="94"/>
    </row>
    <row r="907" spans="1:173" ht="28.5" x14ac:dyDescent="0.2">
      <c r="A907" s="40"/>
      <c r="B907" s="89"/>
      <c r="C907" s="40" t="s">
        <v>999</v>
      </c>
      <c r="D907" s="40" t="s">
        <v>1451</v>
      </c>
      <c r="E907" s="41" t="s">
        <v>995</v>
      </c>
      <c r="F907" s="42">
        <f>SmtRes!DO312*SmtRes!AT312</f>
        <v>1.18</v>
      </c>
      <c r="G907" s="42">
        <f t="shared" si="29"/>
        <v>0.39319999999999999</v>
      </c>
      <c r="H907" s="42">
        <f>ROUND(F907*G907*H901, 7)</f>
        <v>0.463976</v>
      </c>
      <c r="I907" s="44"/>
      <c r="J907" s="43"/>
      <c r="K907" s="44">
        <f>ROUND(SmtRes!AG312/SmtRes!DO312, 2)</f>
        <v>829.81</v>
      </c>
      <c r="L907" s="43"/>
      <c r="M907" s="44">
        <f>SmtRes!DH312</f>
        <v>385.01</v>
      </c>
      <c r="O907" s="94"/>
      <c r="P907" s="94"/>
      <c r="FQ907">
        <v>1</v>
      </c>
    </row>
    <row r="908" spans="1:173" ht="28.5" x14ac:dyDescent="0.2">
      <c r="A908" s="40"/>
      <c r="B908" s="89"/>
      <c r="C908" s="40" t="s">
        <v>1117</v>
      </c>
      <c r="D908" s="40" t="s">
        <v>1119</v>
      </c>
      <c r="E908" s="41" t="s">
        <v>881</v>
      </c>
      <c r="F908" s="42">
        <v>4.0000000000000001E-3</v>
      </c>
      <c r="G908" s="42">
        <f t="shared" si="29"/>
        <v>0.39319999999999999</v>
      </c>
      <c r="H908" s="42">
        <f>SmtRes!CX313</f>
        <v>1.5728000000000001E-3</v>
      </c>
      <c r="I908" s="44"/>
      <c r="J908" s="43"/>
      <c r="K908" s="44">
        <f>SmtRes!CZ313</f>
        <v>1629.55</v>
      </c>
      <c r="L908" s="43"/>
      <c r="M908" s="44">
        <f>SmtRes!DG313</f>
        <v>2.56</v>
      </c>
      <c r="O908" s="94"/>
      <c r="P908" s="94"/>
    </row>
    <row r="909" spans="1:173" ht="28.5" x14ac:dyDescent="0.2">
      <c r="A909" s="40"/>
      <c r="B909" s="89"/>
      <c r="C909" s="40" t="s">
        <v>1017</v>
      </c>
      <c r="D909" s="40" t="s">
        <v>1463</v>
      </c>
      <c r="E909" s="41" t="s">
        <v>995</v>
      </c>
      <c r="F909" s="42">
        <f>SmtRes!DO313*SmtRes!AT313</f>
        <v>4.0000000000000001E-3</v>
      </c>
      <c r="G909" s="42">
        <f t="shared" si="29"/>
        <v>0.39319999999999999</v>
      </c>
      <c r="H909" s="42">
        <f>ROUND(F909*G909*H901, 7)</f>
        <v>1.5728000000000001E-3</v>
      </c>
      <c r="I909" s="44"/>
      <c r="J909" s="43"/>
      <c r="K909" s="44">
        <f>ROUND(SmtRes!AG313/SmtRes!DO313, 2)</f>
        <v>969.91</v>
      </c>
      <c r="L909" s="43"/>
      <c r="M909" s="44">
        <f>SmtRes!DH313</f>
        <v>1.53</v>
      </c>
      <c r="O909" s="94"/>
      <c r="P909" s="94"/>
      <c r="FQ909">
        <v>1</v>
      </c>
    </row>
    <row r="910" spans="1:173" ht="42.75" x14ac:dyDescent="0.2">
      <c r="A910" s="40"/>
      <c r="B910" s="89"/>
      <c r="C910" s="40" t="s">
        <v>1238</v>
      </c>
      <c r="D910" s="40" t="s">
        <v>1240</v>
      </c>
      <c r="E910" s="41" t="s">
        <v>881</v>
      </c>
      <c r="F910" s="42">
        <v>0.59</v>
      </c>
      <c r="G910" s="42">
        <f t="shared" si="29"/>
        <v>0.39319999999999999</v>
      </c>
      <c r="H910" s="42">
        <f>SmtRes!CX314</f>
        <v>0.231988</v>
      </c>
      <c r="I910" s="44">
        <f>SmtRes!CZ314</f>
        <v>1459.28</v>
      </c>
      <c r="J910" s="43">
        <f>SmtRes!AJ314</f>
        <v>1.28</v>
      </c>
      <c r="K910" s="44">
        <f>ROUND(I910*J910, 2)</f>
        <v>1867.88</v>
      </c>
      <c r="L910" s="43"/>
      <c r="M910" s="44">
        <f>SmtRes!DG314</f>
        <v>433.33</v>
      </c>
      <c r="O910" s="94"/>
      <c r="P910" s="94"/>
    </row>
    <row r="911" spans="1:173" ht="28.5" x14ac:dyDescent="0.2">
      <c r="A911" s="40"/>
      <c r="B911" s="89"/>
      <c r="C911" s="40" t="s">
        <v>999</v>
      </c>
      <c r="D911" s="40" t="s">
        <v>1451</v>
      </c>
      <c r="E911" s="41" t="s">
        <v>995</v>
      </c>
      <c r="F911" s="42">
        <f>SmtRes!DO314*SmtRes!AT314</f>
        <v>0.59</v>
      </c>
      <c r="G911" s="42">
        <f t="shared" si="29"/>
        <v>0.39319999999999999</v>
      </c>
      <c r="H911" s="42">
        <f>ROUND(F911*G911*H901, 7)</f>
        <v>0.231988</v>
      </c>
      <c r="I911" s="44"/>
      <c r="J911" s="43"/>
      <c r="K911" s="44">
        <f>ROUND(SmtRes!AG314/SmtRes!DO314, 2)</f>
        <v>829.81</v>
      </c>
      <c r="L911" s="43"/>
      <c r="M911" s="44">
        <f>SmtRes!DH314</f>
        <v>192.51</v>
      </c>
      <c r="O911" s="94"/>
      <c r="P911" s="94"/>
      <c r="FQ911">
        <v>1</v>
      </c>
    </row>
    <row r="912" spans="1:173" ht="28.5" x14ac:dyDescent="0.2">
      <c r="A912" s="40"/>
      <c r="B912" s="89"/>
      <c r="C912" s="40" t="s">
        <v>1241</v>
      </c>
      <c r="D912" s="40" t="s">
        <v>1243</v>
      </c>
      <c r="E912" s="41" t="s">
        <v>881</v>
      </c>
      <c r="F912" s="42">
        <v>0.28999999999999998</v>
      </c>
      <c r="G912" s="42">
        <f t="shared" si="29"/>
        <v>0.39319999999999999</v>
      </c>
      <c r="H912" s="42">
        <f>SmtRes!CX315</f>
        <v>0.114028</v>
      </c>
      <c r="I912" s="44">
        <f>SmtRes!CZ315</f>
        <v>994.01</v>
      </c>
      <c r="J912" s="43">
        <f>SmtRes!AJ315</f>
        <v>1.1100000000000001</v>
      </c>
      <c r="K912" s="44">
        <f>ROUND(I912*J912, 2)</f>
        <v>1103.3499999999999</v>
      </c>
      <c r="L912" s="43"/>
      <c r="M912" s="44">
        <f>SmtRes!DG315</f>
        <v>125.81</v>
      </c>
      <c r="O912" s="94"/>
      <c r="P912" s="94"/>
    </row>
    <row r="913" spans="1:173" ht="28.5" x14ac:dyDescent="0.2">
      <c r="A913" s="40"/>
      <c r="B913" s="89"/>
      <c r="C913" s="40" t="s">
        <v>999</v>
      </c>
      <c r="D913" s="40" t="s">
        <v>1451</v>
      </c>
      <c r="E913" s="41" t="s">
        <v>995</v>
      </c>
      <c r="F913" s="42">
        <f>SmtRes!DO315*SmtRes!AT315</f>
        <v>0.28999999999999998</v>
      </c>
      <c r="G913" s="42">
        <f t="shared" si="29"/>
        <v>0.39319999999999999</v>
      </c>
      <c r="H913" s="42">
        <f>ROUND(F913*G913*H901, 7)</f>
        <v>0.114028</v>
      </c>
      <c r="I913" s="44"/>
      <c r="J913" s="43"/>
      <c r="K913" s="44">
        <f>ROUND(SmtRes!AG315/SmtRes!DO315, 2)</f>
        <v>829.81</v>
      </c>
      <c r="L913" s="43"/>
      <c r="M913" s="44">
        <f>SmtRes!DH315</f>
        <v>94.62</v>
      </c>
      <c r="O913" s="94"/>
      <c r="P913" s="94"/>
      <c r="FQ913">
        <v>1</v>
      </c>
    </row>
    <row r="914" spans="1:173" ht="14.25" x14ac:dyDescent="0.2">
      <c r="A914" s="40"/>
      <c r="B914" s="89"/>
      <c r="C914" s="40" t="s">
        <v>1244</v>
      </c>
      <c r="D914" s="40" t="s">
        <v>1246</v>
      </c>
      <c r="E914" s="41" t="s">
        <v>881</v>
      </c>
      <c r="F914" s="42">
        <v>0.05</v>
      </c>
      <c r="G914" s="42">
        <f t="shared" si="29"/>
        <v>0.39319999999999999</v>
      </c>
      <c r="H914" s="42">
        <f>SmtRes!CX316</f>
        <v>1.966E-2</v>
      </c>
      <c r="I914" s="44"/>
      <c r="J914" s="43"/>
      <c r="K914" s="44">
        <f>SmtRes!CZ316</f>
        <v>1460.76</v>
      </c>
      <c r="L914" s="43"/>
      <c r="M914" s="44">
        <f>SmtRes!DG316</f>
        <v>28.72</v>
      </c>
      <c r="O914" s="94"/>
      <c r="P914" s="94"/>
    </row>
    <row r="915" spans="1:173" ht="28.5" x14ac:dyDescent="0.2">
      <c r="A915" s="40"/>
      <c r="B915" s="89"/>
      <c r="C915" s="40" t="s">
        <v>1006</v>
      </c>
      <c r="D915" s="40" t="s">
        <v>1452</v>
      </c>
      <c r="E915" s="41" t="s">
        <v>995</v>
      </c>
      <c r="F915" s="42">
        <f>SmtRes!DO316*SmtRes!AT316</f>
        <v>0.05</v>
      </c>
      <c r="G915" s="42">
        <f t="shared" si="29"/>
        <v>0.39319999999999999</v>
      </c>
      <c r="H915" s="42">
        <f>ROUND(F915*G915*H901, 7)</f>
        <v>1.966E-2</v>
      </c>
      <c r="I915" s="44"/>
      <c r="J915" s="43"/>
      <c r="K915" s="44">
        <f>ROUND(SmtRes!AG316/SmtRes!DO316, 2)</f>
        <v>722.05</v>
      </c>
      <c r="L915" s="43"/>
      <c r="M915" s="44">
        <f>SmtRes!DH316</f>
        <v>14.2</v>
      </c>
      <c r="O915" s="94"/>
      <c r="P915" s="94"/>
      <c r="FQ915">
        <v>1</v>
      </c>
    </row>
    <row r="916" spans="1:173" ht="28.5" x14ac:dyDescent="0.2">
      <c r="A916" s="40"/>
      <c r="B916" s="89"/>
      <c r="C916" s="40" t="s">
        <v>1247</v>
      </c>
      <c r="D916" s="40" t="s">
        <v>1249</v>
      </c>
      <c r="E916" s="41" t="s">
        <v>881</v>
      </c>
      <c r="F916" s="42">
        <v>0.04</v>
      </c>
      <c r="G916" s="42">
        <f t="shared" si="29"/>
        <v>0.39319999999999999</v>
      </c>
      <c r="H916" s="42">
        <f>SmtRes!CX317</f>
        <v>1.5727999999999999E-2</v>
      </c>
      <c r="I916" s="44">
        <f>SmtRes!CZ317</f>
        <v>1002.48</v>
      </c>
      <c r="J916" s="43">
        <f>SmtRes!AJ317</f>
        <v>1.38</v>
      </c>
      <c r="K916" s="44">
        <f>ROUND(I916*J916, 2)</f>
        <v>1383.42</v>
      </c>
      <c r="L916" s="43"/>
      <c r="M916" s="44">
        <f>SmtRes!DG317</f>
        <v>21.76</v>
      </c>
      <c r="O916" s="94"/>
      <c r="P916" s="94"/>
    </row>
    <row r="917" spans="1:173" ht="28.5" x14ac:dyDescent="0.2">
      <c r="A917" s="40"/>
      <c r="B917" s="89"/>
      <c r="C917" s="40" t="s">
        <v>1017</v>
      </c>
      <c r="D917" s="40" t="s">
        <v>1463</v>
      </c>
      <c r="E917" s="41" t="s">
        <v>995</v>
      </c>
      <c r="F917" s="42">
        <f>SmtRes!DO317*SmtRes!AT317</f>
        <v>0.04</v>
      </c>
      <c r="G917" s="42">
        <f t="shared" si="29"/>
        <v>0.39319999999999999</v>
      </c>
      <c r="H917" s="42">
        <f>ROUND(F917*G917*H901, 7)</f>
        <v>1.5727999999999999E-2</v>
      </c>
      <c r="I917" s="44"/>
      <c r="J917" s="43"/>
      <c r="K917" s="44">
        <f>ROUND(SmtRes!AG317/SmtRes!DO317, 2)</f>
        <v>969.91</v>
      </c>
      <c r="L917" s="43"/>
      <c r="M917" s="44">
        <f>SmtRes!DH317</f>
        <v>15.25</v>
      </c>
      <c r="O917" s="94"/>
      <c r="P917" s="94"/>
      <c r="FQ917">
        <v>1</v>
      </c>
    </row>
    <row r="918" spans="1:173" ht="42.75" x14ac:dyDescent="0.2">
      <c r="A918" s="40"/>
      <c r="B918" s="89"/>
      <c r="C918" s="40" t="s">
        <v>1250</v>
      </c>
      <c r="D918" s="40" t="s">
        <v>1252</v>
      </c>
      <c r="E918" s="41" t="s">
        <v>881</v>
      </c>
      <c r="F918" s="42">
        <v>0.05</v>
      </c>
      <c r="G918" s="42">
        <f t="shared" si="29"/>
        <v>0.39319999999999999</v>
      </c>
      <c r="H918" s="42">
        <f>SmtRes!CX318</f>
        <v>1.966E-2</v>
      </c>
      <c r="I918" s="44"/>
      <c r="J918" s="43"/>
      <c r="K918" s="44">
        <f>SmtRes!CZ318</f>
        <v>49.37</v>
      </c>
      <c r="L918" s="43"/>
      <c r="M918" s="44">
        <f>SmtRes!DG318</f>
        <v>0.97</v>
      </c>
      <c r="O918" s="94"/>
      <c r="P918" s="94"/>
    </row>
    <row r="919" spans="1:173" ht="15" hidden="1" customHeight="1" x14ac:dyDescent="0.2">
      <c r="A919" s="39"/>
      <c r="B919" s="88"/>
      <c r="C919" s="42">
        <v>4</v>
      </c>
      <c r="D919" s="39" t="s">
        <v>1460</v>
      </c>
      <c r="E919" s="41"/>
      <c r="F919" s="54"/>
      <c r="G919" s="42"/>
      <c r="H919" s="42"/>
      <c r="I919" s="42"/>
      <c r="J919" s="42"/>
      <c r="K919" s="42"/>
      <c r="L919" s="42"/>
      <c r="M919" s="53">
        <f>SUM(M920:M922)-SUMIF(FQ920:FQ922, 1, M920:M922)</f>
        <v>0</v>
      </c>
      <c r="O919" s="94"/>
      <c r="P919" s="94"/>
    </row>
    <row r="920" spans="1:173" ht="14.25" x14ac:dyDescent="0.2">
      <c r="A920" s="40"/>
      <c r="B920" s="89"/>
      <c r="C920" s="40" t="s">
        <v>1253</v>
      </c>
      <c r="D920" s="40" t="s">
        <v>1255</v>
      </c>
      <c r="E920" s="41" t="s">
        <v>1178</v>
      </c>
      <c r="F920" s="42">
        <v>3.7999999999999999E-2</v>
      </c>
      <c r="G920" s="42">
        <f>ROUND(0,7)</f>
        <v>0</v>
      </c>
      <c r="H920" s="42">
        <f>SmtRes!CX319</f>
        <v>0</v>
      </c>
      <c r="I920" s="44">
        <f>SmtRes!CZ319</f>
        <v>496.41</v>
      </c>
      <c r="J920" s="43">
        <f>SmtRes!AI319</f>
        <v>1.6</v>
      </c>
      <c r="K920" s="44">
        <f>ROUND(I920*J920, 2)</f>
        <v>794.26</v>
      </c>
      <c r="L920" s="43"/>
      <c r="M920" s="44">
        <f>SmtRes!DF319</f>
        <v>0</v>
      </c>
      <c r="O920" s="94"/>
      <c r="P920" s="94"/>
    </row>
    <row r="921" spans="1:173" ht="28.5" x14ac:dyDescent="0.2">
      <c r="A921" s="40"/>
      <c r="B921" s="89"/>
      <c r="C921" s="40" t="s">
        <v>1256</v>
      </c>
      <c r="D921" s="40" t="s">
        <v>1258</v>
      </c>
      <c r="E921" s="41" t="s">
        <v>747</v>
      </c>
      <c r="F921" s="42">
        <v>5.4000000000000001E-4</v>
      </c>
      <c r="G921" s="42">
        <f>ROUND(0,7)</f>
        <v>0</v>
      </c>
      <c r="H921" s="42">
        <f>SmtRes!CX320</f>
        <v>0</v>
      </c>
      <c r="I921" s="44">
        <f>SmtRes!CZ320</f>
        <v>30083.51</v>
      </c>
      <c r="J921" s="43">
        <f>SmtRes!AI320</f>
        <v>1.44</v>
      </c>
      <c r="K921" s="44">
        <f>ROUND(I921*J921, 2)</f>
        <v>43320.25</v>
      </c>
      <c r="L921" s="43"/>
      <c r="M921" s="44">
        <f>SmtRes!DF320</f>
        <v>0</v>
      </c>
      <c r="O921" s="94"/>
      <c r="P921" s="94"/>
    </row>
    <row r="922" spans="1:173" ht="14.25" x14ac:dyDescent="0.2">
      <c r="A922" s="40"/>
      <c r="B922" s="89"/>
      <c r="C922" s="40" t="s">
        <v>1050</v>
      </c>
      <c r="D922" s="40" t="s">
        <v>1052</v>
      </c>
      <c r="E922" s="41" t="s">
        <v>348</v>
      </c>
      <c r="F922" s="42">
        <v>0.69</v>
      </c>
      <c r="G922" s="42">
        <f>ROUND(0,7)</f>
        <v>0</v>
      </c>
      <c r="H922" s="42">
        <f>SmtRes!CX323</f>
        <v>0</v>
      </c>
      <c r="I922" s="44">
        <f>SmtRes!CZ323</f>
        <v>35.71</v>
      </c>
      <c r="J922" s="43">
        <f>SmtRes!AI323</f>
        <v>1.53</v>
      </c>
      <c r="K922" s="44">
        <f>ROUND(I922*J922, 2)</f>
        <v>54.64</v>
      </c>
      <c r="L922" s="43"/>
      <c r="M922" s="44">
        <f>SmtRes!DF323</f>
        <v>0</v>
      </c>
      <c r="O922" s="94"/>
      <c r="P922" s="94"/>
    </row>
    <row r="923" spans="1:173" ht="14.25" x14ac:dyDescent="0.2">
      <c r="A923" s="40"/>
      <c r="B923" s="89"/>
      <c r="C923" s="40" t="str">
        <f>EtalonRes!I305</f>
        <v>01.4.03.01</v>
      </c>
      <c r="D923" s="40" t="str">
        <f>EtalonRes!K305</f>
        <v>Порошки бентонитовые</v>
      </c>
      <c r="E923" s="41" t="str">
        <f>EtalonRes!O305</f>
        <v>кг</v>
      </c>
      <c r="F923" s="42">
        <f>EtalonRes!X305</f>
        <v>40.6</v>
      </c>
      <c r="G923" s="42">
        <f>ROUND(0,7)</f>
        <v>0</v>
      </c>
      <c r="H923" s="42">
        <f>ROUND(EtalonRes!AG305*Source!I268, 7)</f>
        <v>0</v>
      </c>
      <c r="I923" s="44"/>
      <c r="J923" s="43"/>
      <c r="K923" s="44"/>
      <c r="L923" s="43"/>
      <c r="M923" s="44"/>
      <c r="O923" s="94"/>
      <c r="P923" s="94"/>
    </row>
    <row r="924" spans="1:173" ht="28.5" x14ac:dyDescent="0.2">
      <c r="A924" s="40"/>
      <c r="B924" s="89"/>
      <c r="C924" s="40" t="str">
        <f>EtalonRes!I306</f>
        <v>01.4.03.03</v>
      </c>
      <c r="D924" s="46" t="str">
        <f>EtalonRes!K306</f>
        <v>Материалы для стабилизации буровых скважин</v>
      </c>
      <c r="E924" s="47" t="str">
        <f>EtalonRes!O306</f>
        <v>т</v>
      </c>
      <c r="F924" s="48">
        <f>EtalonRes!X306</f>
        <v>2.0600000000000002E-3</v>
      </c>
      <c r="G924" s="48">
        <f>ROUND(0,7)</f>
        <v>0</v>
      </c>
      <c r="H924" s="48">
        <f>ROUND(EtalonRes!AG306*Source!I268, 7)</f>
        <v>0</v>
      </c>
      <c r="I924" s="49"/>
      <c r="J924" s="50"/>
      <c r="K924" s="49"/>
      <c r="L924" s="50"/>
      <c r="M924" s="49"/>
      <c r="O924" s="94"/>
      <c r="P924" s="94"/>
    </row>
    <row r="925" spans="1:173" ht="15" x14ac:dyDescent="0.2">
      <c r="A925" s="40"/>
      <c r="B925" s="89"/>
      <c r="C925" s="40"/>
      <c r="D925" s="56" t="s">
        <v>1454</v>
      </c>
      <c r="E925" s="41"/>
      <c r="F925" s="42"/>
      <c r="G925" s="42"/>
      <c r="H925" s="42"/>
      <c r="I925" s="44"/>
      <c r="J925" s="43"/>
      <c r="K925" s="44"/>
      <c r="L925" s="43"/>
      <c r="M925" s="44">
        <f>M902+M904+M905+M919</f>
        <v>3099.0799999999995</v>
      </c>
      <c r="O925" s="94"/>
      <c r="P925" s="94"/>
    </row>
    <row r="926" spans="1:173" ht="14.25" x14ac:dyDescent="0.2">
      <c r="A926" s="40"/>
      <c r="B926" s="89"/>
      <c r="C926" s="40"/>
      <c r="D926" s="40" t="s">
        <v>1455</v>
      </c>
      <c r="E926" s="41"/>
      <c r="F926" s="42"/>
      <c r="G926" s="42"/>
      <c r="H926" s="42"/>
      <c r="I926" s="44"/>
      <c r="J926" s="43"/>
      <c r="K926" s="44"/>
      <c r="L926" s="43"/>
      <c r="M926" s="44">
        <f>SUM(ED901:ED929)+SUM(EE901:EE929)+SUM(EF901:EF929)+SUM(EG901:EG929)+SUM(EH901:EH929)</f>
        <v>1117.03</v>
      </c>
      <c r="O926" s="94"/>
      <c r="P926" s="94"/>
    </row>
    <row r="927" spans="1:173" ht="14.25" x14ac:dyDescent="0.2">
      <c r="A927" s="40"/>
      <c r="B927" s="89"/>
      <c r="C927" s="40" t="s">
        <v>415</v>
      </c>
      <c r="D927" s="40" t="s">
        <v>1563</v>
      </c>
      <c r="E927" s="41" t="s">
        <v>1316</v>
      </c>
      <c r="F927" s="42">
        <f>Source!BZ268</f>
        <v>106</v>
      </c>
      <c r="G927" s="42"/>
      <c r="H927" s="42">
        <f>Source!AT268</f>
        <v>106</v>
      </c>
      <c r="I927" s="44"/>
      <c r="J927" s="43"/>
      <c r="K927" s="44"/>
      <c r="L927" s="43"/>
      <c r="M927" s="44">
        <f>SUM(EL901:EL929)</f>
        <v>1184.05</v>
      </c>
      <c r="O927" s="94"/>
      <c r="P927" s="94"/>
    </row>
    <row r="928" spans="1:173" ht="14.25" x14ac:dyDescent="0.2">
      <c r="A928" s="46"/>
      <c r="B928" s="90"/>
      <c r="C928" s="46" t="s">
        <v>416</v>
      </c>
      <c r="D928" s="46" t="s">
        <v>1564</v>
      </c>
      <c r="E928" s="47" t="s">
        <v>1316</v>
      </c>
      <c r="F928" s="48">
        <f>Source!CA268</f>
        <v>45</v>
      </c>
      <c r="G928" s="48"/>
      <c r="H928" s="48">
        <f>Source!AU268</f>
        <v>45</v>
      </c>
      <c r="I928" s="49"/>
      <c r="J928" s="50"/>
      <c r="K928" s="49"/>
      <c r="L928" s="50"/>
      <c r="M928" s="49">
        <f>SUM(EM901:EM929)</f>
        <v>502.66</v>
      </c>
      <c r="O928" s="94"/>
      <c r="P928" s="94"/>
    </row>
    <row r="929" spans="1:173" ht="15" x14ac:dyDescent="0.2">
      <c r="B929" s="85">
        <v>75</v>
      </c>
      <c r="D929" s="102" t="s">
        <v>1439</v>
      </c>
      <c r="E929" s="102"/>
      <c r="F929" s="102"/>
      <c r="G929" s="102"/>
      <c r="H929" s="102"/>
      <c r="I929" s="102"/>
      <c r="J929" s="103">
        <f>IF(F901&lt;&gt;0,L929/F901, 0)</f>
        <v>4785.7899999999991</v>
      </c>
      <c r="K929" s="103"/>
      <c r="L929" s="103">
        <f>M902+M904+M919+M927+M928+M905</f>
        <v>4785.7899999999991</v>
      </c>
      <c r="M929" s="103"/>
      <c r="O929" s="94">
        <f>L929*1.038</f>
        <v>4967.6500199999991</v>
      </c>
      <c r="P929" s="94">
        <f>L929*1.0795</f>
        <v>5166.2603049999989</v>
      </c>
      <c r="DP929">
        <f>ROUND((Source!AT268/100)*((ROUND(SUMIF(SmtRes!AQ310:'SmtRes'!AQ323,"=1",SmtRes!AD310:'SmtRes'!AD323)*Source!I268, 2)+ROUND(SUMIF(SmtRes!AQ310:'SmtRes'!AQ323,"=1",SmtRes!AC310:'SmtRes'!AC323)*Source!I268, 2))), 2)</f>
        <v>7185.31</v>
      </c>
      <c r="DQ929">
        <f>ROUND((Source!AU268/100)*((ROUND(SUMIF(SmtRes!AQ310:'SmtRes'!AQ323,"=1",SmtRes!AD310:'SmtRes'!AD323)*Source!I268, 2)+ROUND(SUMIF(SmtRes!AQ310:'SmtRes'!AQ323,"=1",SmtRes!AC310:'SmtRes'!AC323)*Source!I268, 2))), 2)</f>
        <v>3050.37</v>
      </c>
      <c r="DZ929" s="51">
        <f>M902+M904+M919+M927+M928+M905</f>
        <v>4785.7899999999991</v>
      </c>
      <c r="EA929" s="51">
        <f>M904</f>
        <v>1982.0499999999995</v>
      </c>
      <c r="EC929" t="s">
        <v>1440</v>
      </c>
      <c r="ED929" s="51">
        <f>M902</f>
        <v>413.91</v>
      </c>
      <c r="EF929" s="51">
        <f>M905</f>
        <v>703.12</v>
      </c>
      <c r="EH929" t="s">
        <v>1440</v>
      </c>
      <c r="EI929" s="51">
        <f>M919</f>
        <v>0</v>
      </c>
      <c r="EL929">
        <f>Source!X268</f>
        <v>1184.05</v>
      </c>
      <c r="EM929">
        <f>Source!Y268</f>
        <v>502.66</v>
      </c>
      <c r="FP929">
        <v>1</v>
      </c>
    </row>
    <row r="930" spans="1:173" ht="177.75" x14ac:dyDescent="0.2">
      <c r="A930" s="38" t="s">
        <v>417</v>
      </c>
      <c r="B930" s="87"/>
      <c r="C930" s="40" t="s">
        <v>1565</v>
      </c>
      <c r="D930" s="40" t="s">
        <v>1566</v>
      </c>
      <c r="E930" s="41" t="str">
        <f>Source!H269</f>
        <v>м</v>
      </c>
      <c r="F930" s="42">
        <f>Source!K269</f>
        <v>1</v>
      </c>
      <c r="G930" s="42"/>
      <c r="H930" s="42">
        <f>Source!I269</f>
        <v>1</v>
      </c>
      <c r="I930" s="44"/>
      <c r="J930" s="43"/>
      <c r="K930" s="44"/>
      <c r="L930" s="43"/>
      <c r="M930" s="44"/>
      <c r="O930" s="94"/>
      <c r="P930" s="94"/>
    </row>
    <row r="931" spans="1:173" ht="15" x14ac:dyDescent="0.2">
      <c r="A931" s="39"/>
      <c r="B931" s="88"/>
      <c r="C931" s="42">
        <v>1</v>
      </c>
      <c r="D931" s="39" t="s">
        <v>1449</v>
      </c>
      <c r="E931" s="41" t="s">
        <v>995</v>
      </c>
      <c r="F931" s="54"/>
      <c r="G931" s="42"/>
      <c r="H931" s="42">
        <f>Source!U269</f>
        <v>0.96328100000000005</v>
      </c>
      <c r="I931" s="42"/>
      <c r="J931" s="42"/>
      <c r="K931" s="42"/>
      <c r="L931" s="42"/>
      <c r="M931" s="53">
        <f>SUM(M932:M932)-SUMIF(FQ932:FQ932, 1, M932:M932)</f>
        <v>768.2</v>
      </c>
      <c r="O931" s="94"/>
      <c r="P931" s="94"/>
    </row>
    <row r="932" spans="1:173" ht="14.25" x14ac:dyDescent="0.2">
      <c r="A932" s="40"/>
      <c r="B932" s="89"/>
      <c r="C932" s="40" t="s">
        <v>1233</v>
      </c>
      <c r="D932" s="40" t="s">
        <v>1234</v>
      </c>
      <c r="E932" s="41" t="s">
        <v>995</v>
      </c>
      <c r="F932" s="42">
        <v>2.09</v>
      </c>
      <c r="G932" s="42">
        <f>ROUND(0.4609,7)</f>
        <v>0.46089999999999998</v>
      </c>
      <c r="H932" s="42">
        <f>SmtRes!CX324</f>
        <v>0.96328100000000005</v>
      </c>
      <c r="I932" s="44"/>
      <c r="J932" s="43"/>
      <c r="K932" s="44">
        <f>SmtRes!CZ324</f>
        <v>797.48</v>
      </c>
      <c r="L932" s="43"/>
      <c r="M932" s="44">
        <f>SmtRes!DI324</f>
        <v>768.2</v>
      </c>
      <c r="O932" s="94"/>
      <c r="P932" s="94"/>
    </row>
    <row r="933" spans="1:173" ht="15" x14ac:dyDescent="0.2">
      <c r="A933" s="39"/>
      <c r="B933" s="88"/>
      <c r="C933" s="42">
        <v>2</v>
      </c>
      <c r="D933" s="39" t="s">
        <v>1450</v>
      </c>
      <c r="E933" s="41"/>
      <c r="F933" s="54"/>
      <c r="G933" s="42"/>
      <c r="H933" s="42"/>
      <c r="I933" s="42"/>
      <c r="J933" s="42"/>
      <c r="K933" s="42"/>
      <c r="L933" s="42"/>
      <c r="M933" s="53">
        <f>SUM(M934:M947)-SUMIF(FQ934:FQ947, 1, M934:M947)</f>
        <v>3735.150000000001</v>
      </c>
      <c r="O933" s="94"/>
      <c r="P933" s="94"/>
    </row>
    <row r="934" spans="1:173" ht="15" x14ac:dyDescent="0.2">
      <c r="A934" s="39"/>
      <c r="B934" s="88"/>
      <c r="C934" s="42"/>
      <c r="D934" s="39" t="s">
        <v>1453</v>
      </c>
      <c r="E934" s="41" t="s">
        <v>995</v>
      </c>
      <c r="F934" s="54"/>
      <c r="G934" s="42"/>
      <c r="H934" s="42">
        <f>Source!V269</f>
        <v>1.5901050000000001</v>
      </c>
      <c r="I934" s="42"/>
      <c r="J934" s="42"/>
      <c r="K934" s="42"/>
      <c r="L934" s="42"/>
      <c r="M934" s="53">
        <f>SUMIF(FQ935:FQ947, 1, M935:M947)</f>
        <v>1319.93</v>
      </c>
      <c r="O934" s="94"/>
      <c r="P934" s="94"/>
      <c r="FQ934">
        <v>1</v>
      </c>
    </row>
    <row r="935" spans="1:173" ht="42.75" x14ac:dyDescent="0.2">
      <c r="A935" s="40"/>
      <c r="B935" s="89"/>
      <c r="C935" s="40" t="s">
        <v>1235</v>
      </c>
      <c r="D935" s="40" t="s">
        <v>1237</v>
      </c>
      <c r="E935" s="41" t="s">
        <v>881</v>
      </c>
      <c r="F935" s="42">
        <v>0.94</v>
      </c>
      <c r="G935" s="42">
        <f t="shared" ref="G935:G947" si="30">ROUND(0.4609,7)</f>
        <v>0.46089999999999998</v>
      </c>
      <c r="H935" s="42">
        <f>SmtRes!CX326</f>
        <v>0.43324600000000002</v>
      </c>
      <c r="I935" s="44">
        <f>SmtRes!CZ326</f>
        <v>4758.67</v>
      </c>
      <c r="J935" s="43">
        <f>SmtRes!AJ326</f>
        <v>1.24</v>
      </c>
      <c r="K935" s="44">
        <f>ROUND(I935*J935, 2)</f>
        <v>5900.75</v>
      </c>
      <c r="L935" s="43"/>
      <c r="M935" s="44">
        <f>SmtRes!DG326</f>
        <v>2556.48</v>
      </c>
      <c r="O935" s="94"/>
      <c r="P935" s="94"/>
    </row>
    <row r="936" spans="1:173" ht="28.5" x14ac:dyDescent="0.2">
      <c r="A936" s="40"/>
      <c r="B936" s="89"/>
      <c r="C936" s="40" t="s">
        <v>999</v>
      </c>
      <c r="D936" s="40" t="s">
        <v>1451</v>
      </c>
      <c r="E936" s="41" t="s">
        <v>995</v>
      </c>
      <c r="F936" s="42">
        <f>SmtRes!DO326*SmtRes!AT326</f>
        <v>1.88</v>
      </c>
      <c r="G936" s="42">
        <f t="shared" si="30"/>
        <v>0.46089999999999998</v>
      </c>
      <c r="H936" s="42">
        <f>ROUND(F936*G936*H930, 7)</f>
        <v>0.86649200000000004</v>
      </c>
      <c r="I936" s="44"/>
      <c r="J936" s="43"/>
      <c r="K936" s="44">
        <f>ROUND(SmtRes!AG326/SmtRes!DO326, 2)</f>
        <v>829.81</v>
      </c>
      <c r="L936" s="43"/>
      <c r="M936" s="44">
        <f>SmtRes!DH326</f>
        <v>719.02</v>
      </c>
      <c r="O936" s="94"/>
      <c r="P936" s="94"/>
      <c r="FQ936">
        <v>1</v>
      </c>
    </row>
    <row r="937" spans="1:173" ht="28.5" x14ac:dyDescent="0.2">
      <c r="A937" s="40"/>
      <c r="B937" s="89"/>
      <c r="C937" s="40" t="s">
        <v>1117</v>
      </c>
      <c r="D937" s="40" t="s">
        <v>1119</v>
      </c>
      <c r="E937" s="41" t="s">
        <v>881</v>
      </c>
      <c r="F937" s="42">
        <v>0.02</v>
      </c>
      <c r="G937" s="42">
        <f t="shared" si="30"/>
        <v>0.46089999999999998</v>
      </c>
      <c r="H937" s="42">
        <f>SmtRes!CX327</f>
        <v>9.2180000000000005E-3</v>
      </c>
      <c r="I937" s="44"/>
      <c r="J937" s="43"/>
      <c r="K937" s="44">
        <f>SmtRes!CZ327</f>
        <v>1629.55</v>
      </c>
      <c r="L937" s="43"/>
      <c r="M937" s="44">
        <f>SmtRes!DG327</f>
        <v>15.02</v>
      </c>
      <c r="O937" s="94"/>
      <c r="P937" s="94"/>
    </row>
    <row r="938" spans="1:173" ht="28.5" x14ac:dyDescent="0.2">
      <c r="A938" s="40"/>
      <c r="B938" s="89"/>
      <c r="C938" s="40" t="s">
        <v>1017</v>
      </c>
      <c r="D938" s="40" t="s">
        <v>1463</v>
      </c>
      <c r="E938" s="41" t="s">
        <v>995</v>
      </c>
      <c r="F938" s="42">
        <f>SmtRes!DO327*SmtRes!AT327</f>
        <v>0.02</v>
      </c>
      <c r="G938" s="42">
        <f t="shared" si="30"/>
        <v>0.46089999999999998</v>
      </c>
      <c r="H938" s="42">
        <f>ROUND(F938*G938*H930, 7)</f>
        <v>9.2180000000000005E-3</v>
      </c>
      <c r="I938" s="44"/>
      <c r="J938" s="43"/>
      <c r="K938" s="44">
        <f>ROUND(SmtRes!AG327/SmtRes!DO327, 2)</f>
        <v>969.91</v>
      </c>
      <c r="L938" s="43"/>
      <c r="M938" s="44">
        <f>SmtRes!DH327</f>
        <v>8.94</v>
      </c>
      <c r="O938" s="94"/>
      <c r="P938" s="94"/>
      <c r="FQ938">
        <v>1</v>
      </c>
    </row>
    <row r="939" spans="1:173" ht="42.75" x14ac:dyDescent="0.2">
      <c r="A939" s="40"/>
      <c r="B939" s="89"/>
      <c r="C939" s="40" t="s">
        <v>1238</v>
      </c>
      <c r="D939" s="40" t="s">
        <v>1240</v>
      </c>
      <c r="E939" s="41" t="s">
        <v>881</v>
      </c>
      <c r="F939" s="42">
        <v>0.94</v>
      </c>
      <c r="G939" s="42">
        <f t="shared" si="30"/>
        <v>0.46089999999999998</v>
      </c>
      <c r="H939" s="42">
        <f>SmtRes!CX328</f>
        <v>0.43324600000000002</v>
      </c>
      <c r="I939" s="44">
        <f>SmtRes!CZ328</f>
        <v>1459.28</v>
      </c>
      <c r="J939" s="43">
        <f>SmtRes!AJ328</f>
        <v>1.28</v>
      </c>
      <c r="K939" s="44">
        <f>ROUND(I939*J939, 2)</f>
        <v>1867.88</v>
      </c>
      <c r="L939" s="43"/>
      <c r="M939" s="44">
        <f>SmtRes!DG328</f>
        <v>809.25</v>
      </c>
      <c r="O939" s="94"/>
      <c r="P939" s="94"/>
    </row>
    <row r="940" spans="1:173" ht="28.5" x14ac:dyDescent="0.2">
      <c r="A940" s="40"/>
      <c r="B940" s="89"/>
      <c r="C940" s="40" t="s">
        <v>999</v>
      </c>
      <c r="D940" s="40" t="s">
        <v>1451</v>
      </c>
      <c r="E940" s="41" t="s">
        <v>995</v>
      </c>
      <c r="F940" s="42">
        <f>SmtRes!DO328*SmtRes!AT328</f>
        <v>0.94</v>
      </c>
      <c r="G940" s="42">
        <f t="shared" si="30"/>
        <v>0.46089999999999998</v>
      </c>
      <c r="H940" s="42">
        <f>ROUND(F940*G940*H930, 7)</f>
        <v>0.43324600000000002</v>
      </c>
      <c r="I940" s="44"/>
      <c r="J940" s="43"/>
      <c r="K940" s="44">
        <f>ROUND(SmtRes!AG328/SmtRes!DO328, 2)</f>
        <v>829.81</v>
      </c>
      <c r="L940" s="43"/>
      <c r="M940" s="44">
        <f>SmtRes!DH328</f>
        <v>359.51</v>
      </c>
      <c r="O940" s="94"/>
      <c r="P940" s="94"/>
      <c r="FQ940">
        <v>1</v>
      </c>
    </row>
    <row r="941" spans="1:173" ht="28.5" x14ac:dyDescent="0.2">
      <c r="A941" s="40"/>
      <c r="B941" s="89"/>
      <c r="C941" s="40" t="s">
        <v>1241</v>
      </c>
      <c r="D941" s="40" t="s">
        <v>1243</v>
      </c>
      <c r="E941" s="41" t="s">
        <v>881</v>
      </c>
      <c r="F941" s="42">
        <v>0.34</v>
      </c>
      <c r="G941" s="42">
        <f t="shared" si="30"/>
        <v>0.46089999999999998</v>
      </c>
      <c r="H941" s="42">
        <f>SmtRes!CX329</f>
        <v>0.15670600000000001</v>
      </c>
      <c r="I941" s="44">
        <f>SmtRes!CZ329</f>
        <v>994.01</v>
      </c>
      <c r="J941" s="43">
        <f>SmtRes!AJ329</f>
        <v>1.1100000000000001</v>
      </c>
      <c r="K941" s="44">
        <f>ROUND(I941*J941, 2)</f>
        <v>1103.3499999999999</v>
      </c>
      <c r="L941" s="43"/>
      <c r="M941" s="44">
        <f>SmtRes!DG329</f>
        <v>172.9</v>
      </c>
      <c r="O941" s="94"/>
      <c r="P941" s="94"/>
    </row>
    <row r="942" spans="1:173" ht="28.5" x14ac:dyDescent="0.2">
      <c r="A942" s="40"/>
      <c r="B942" s="89"/>
      <c r="C942" s="40" t="s">
        <v>999</v>
      </c>
      <c r="D942" s="40" t="s">
        <v>1451</v>
      </c>
      <c r="E942" s="41" t="s">
        <v>995</v>
      </c>
      <c r="F942" s="42">
        <f>SmtRes!DO329*SmtRes!AT329</f>
        <v>0.34</v>
      </c>
      <c r="G942" s="42">
        <f t="shared" si="30"/>
        <v>0.46089999999999998</v>
      </c>
      <c r="H942" s="42">
        <f>ROUND(F942*G942*H930, 7)</f>
        <v>0.15670600000000001</v>
      </c>
      <c r="I942" s="44"/>
      <c r="J942" s="43"/>
      <c r="K942" s="44">
        <f>ROUND(SmtRes!AG329/SmtRes!DO329, 2)</f>
        <v>829.81</v>
      </c>
      <c r="L942" s="43"/>
      <c r="M942" s="44">
        <f>SmtRes!DH329</f>
        <v>130.04</v>
      </c>
      <c r="O942" s="94"/>
      <c r="P942" s="94"/>
      <c r="FQ942">
        <v>1</v>
      </c>
    </row>
    <row r="943" spans="1:173" ht="14.25" x14ac:dyDescent="0.2">
      <c r="A943" s="40"/>
      <c r="B943" s="89"/>
      <c r="C943" s="40" t="s">
        <v>1244</v>
      </c>
      <c r="D943" s="40" t="s">
        <v>1246</v>
      </c>
      <c r="E943" s="41" t="s">
        <v>881</v>
      </c>
      <c r="F943" s="42">
        <v>0.16</v>
      </c>
      <c r="G943" s="42">
        <f t="shared" si="30"/>
        <v>0.46089999999999998</v>
      </c>
      <c r="H943" s="42">
        <f>SmtRes!CX330</f>
        <v>7.3744000000000004E-2</v>
      </c>
      <c r="I943" s="44"/>
      <c r="J943" s="43"/>
      <c r="K943" s="44">
        <f>SmtRes!CZ330</f>
        <v>1460.76</v>
      </c>
      <c r="L943" s="43"/>
      <c r="M943" s="44">
        <f>SmtRes!DG330</f>
        <v>107.72</v>
      </c>
      <c r="O943" s="94"/>
      <c r="P943" s="94"/>
    </row>
    <row r="944" spans="1:173" ht="28.5" x14ac:dyDescent="0.2">
      <c r="A944" s="40"/>
      <c r="B944" s="89"/>
      <c r="C944" s="40" t="s">
        <v>1006</v>
      </c>
      <c r="D944" s="40" t="s">
        <v>1452</v>
      </c>
      <c r="E944" s="41" t="s">
        <v>995</v>
      </c>
      <c r="F944" s="42">
        <f>SmtRes!DO330*SmtRes!AT330</f>
        <v>0.16</v>
      </c>
      <c r="G944" s="42">
        <f t="shared" si="30"/>
        <v>0.46089999999999998</v>
      </c>
      <c r="H944" s="42">
        <f>ROUND(F944*G944*H930, 7)</f>
        <v>7.3744000000000004E-2</v>
      </c>
      <c r="I944" s="44"/>
      <c r="J944" s="43"/>
      <c r="K944" s="44">
        <f>ROUND(SmtRes!AG330/SmtRes!DO330, 2)</f>
        <v>722.05</v>
      </c>
      <c r="L944" s="43"/>
      <c r="M944" s="44">
        <f>SmtRes!DH330</f>
        <v>53.25</v>
      </c>
      <c r="O944" s="94"/>
      <c r="P944" s="94"/>
      <c r="FQ944">
        <v>1</v>
      </c>
    </row>
    <row r="945" spans="1:173" ht="28.5" x14ac:dyDescent="0.2">
      <c r="A945" s="40"/>
      <c r="B945" s="89"/>
      <c r="C945" s="40" t="s">
        <v>1247</v>
      </c>
      <c r="D945" s="40" t="s">
        <v>1249</v>
      </c>
      <c r="E945" s="41" t="s">
        <v>881</v>
      </c>
      <c r="F945" s="42">
        <v>0.11</v>
      </c>
      <c r="G945" s="42">
        <f t="shared" si="30"/>
        <v>0.46089999999999998</v>
      </c>
      <c r="H945" s="42">
        <f>SmtRes!CX331</f>
        <v>5.0699000000000001E-2</v>
      </c>
      <c r="I945" s="44">
        <f>SmtRes!CZ331</f>
        <v>1002.48</v>
      </c>
      <c r="J945" s="43">
        <f>SmtRes!AJ331</f>
        <v>1.38</v>
      </c>
      <c r="K945" s="44">
        <f>ROUND(I945*J945, 2)</f>
        <v>1383.42</v>
      </c>
      <c r="L945" s="43"/>
      <c r="M945" s="44">
        <f>SmtRes!DG331</f>
        <v>70.14</v>
      </c>
      <c r="O945" s="94"/>
      <c r="P945" s="94"/>
    </row>
    <row r="946" spans="1:173" ht="28.5" x14ac:dyDescent="0.2">
      <c r="A946" s="40"/>
      <c r="B946" s="89"/>
      <c r="C946" s="40" t="s">
        <v>1017</v>
      </c>
      <c r="D946" s="40" t="s">
        <v>1463</v>
      </c>
      <c r="E946" s="41" t="s">
        <v>995</v>
      </c>
      <c r="F946" s="42">
        <f>SmtRes!DO331*SmtRes!AT331</f>
        <v>0.11</v>
      </c>
      <c r="G946" s="42">
        <f t="shared" si="30"/>
        <v>0.46089999999999998</v>
      </c>
      <c r="H946" s="42">
        <f>ROUND(F946*G946*H930, 7)</f>
        <v>5.0699000000000001E-2</v>
      </c>
      <c r="I946" s="44"/>
      <c r="J946" s="43"/>
      <c r="K946" s="44">
        <f>ROUND(SmtRes!AG331/SmtRes!DO331, 2)</f>
        <v>969.91</v>
      </c>
      <c r="L946" s="43"/>
      <c r="M946" s="44">
        <f>SmtRes!DH331</f>
        <v>49.17</v>
      </c>
      <c r="O946" s="94"/>
      <c r="P946" s="94"/>
      <c r="FQ946">
        <v>1</v>
      </c>
    </row>
    <row r="947" spans="1:173" ht="42.75" x14ac:dyDescent="0.2">
      <c r="A947" s="40"/>
      <c r="B947" s="89"/>
      <c r="C947" s="40" t="s">
        <v>1250</v>
      </c>
      <c r="D947" s="40" t="s">
        <v>1252</v>
      </c>
      <c r="E947" s="41" t="s">
        <v>881</v>
      </c>
      <c r="F947" s="42">
        <v>0.16</v>
      </c>
      <c r="G947" s="42">
        <f t="shared" si="30"/>
        <v>0.46089999999999998</v>
      </c>
      <c r="H947" s="42">
        <f>SmtRes!CX332</f>
        <v>7.3744000000000004E-2</v>
      </c>
      <c r="I947" s="44"/>
      <c r="J947" s="43"/>
      <c r="K947" s="44">
        <f>SmtRes!CZ332</f>
        <v>49.37</v>
      </c>
      <c r="L947" s="43"/>
      <c r="M947" s="44">
        <f>SmtRes!DG332</f>
        <v>3.64</v>
      </c>
      <c r="O947" s="94"/>
      <c r="P947" s="94"/>
    </row>
    <row r="948" spans="1:173" ht="15" hidden="1" customHeight="1" x14ac:dyDescent="0.2">
      <c r="A948" s="39"/>
      <c r="B948" s="88"/>
      <c r="C948" s="42">
        <v>4</v>
      </c>
      <c r="D948" s="39" t="s">
        <v>1460</v>
      </c>
      <c r="E948" s="41"/>
      <c r="F948" s="54"/>
      <c r="G948" s="42"/>
      <c r="H948" s="42"/>
      <c r="I948" s="42"/>
      <c r="J948" s="42"/>
      <c r="K948" s="42"/>
      <c r="L948" s="42"/>
      <c r="M948" s="53">
        <f>SUM(M949:M951)-SUMIF(FQ949:FQ951, 1, M949:M951)</f>
        <v>0</v>
      </c>
      <c r="O948" s="94"/>
      <c r="P948" s="94"/>
    </row>
    <row r="949" spans="1:173" ht="14.25" x14ac:dyDescent="0.2">
      <c r="A949" s="40"/>
      <c r="B949" s="89"/>
      <c r="C949" s="40" t="s">
        <v>1253</v>
      </c>
      <c r="D949" s="40" t="s">
        <v>1255</v>
      </c>
      <c r="E949" s="41" t="s">
        <v>1178</v>
      </c>
      <c r="F949" s="42">
        <v>7.6380000000000003E-2</v>
      </c>
      <c r="G949" s="42">
        <f>ROUND(0,7)</f>
        <v>0</v>
      </c>
      <c r="H949" s="42">
        <f>SmtRes!CX333</f>
        <v>0</v>
      </c>
      <c r="I949" s="44">
        <f>SmtRes!CZ333</f>
        <v>496.41</v>
      </c>
      <c r="J949" s="43">
        <f>SmtRes!AI333</f>
        <v>1.6</v>
      </c>
      <c r="K949" s="44">
        <f>ROUND(I949*J949, 2)</f>
        <v>794.26</v>
      </c>
      <c r="L949" s="43"/>
      <c r="M949" s="44">
        <f>SmtRes!DF333</f>
        <v>0</v>
      </c>
      <c r="O949" s="94"/>
      <c r="P949" s="94"/>
    </row>
    <row r="950" spans="1:173" ht="28.5" x14ac:dyDescent="0.2">
      <c r="A950" s="40"/>
      <c r="B950" s="89"/>
      <c r="C950" s="40" t="s">
        <v>1256</v>
      </c>
      <c r="D950" s="40" t="s">
        <v>1258</v>
      </c>
      <c r="E950" s="41" t="s">
        <v>747</v>
      </c>
      <c r="F950" s="42">
        <v>1.6800000000000001E-3</v>
      </c>
      <c r="G950" s="42">
        <f>ROUND(0,7)</f>
        <v>0</v>
      </c>
      <c r="H950" s="42">
        <f>SmtRes!CX334</f>
        <v>0</v>
      </c>
      <c r="I950" s="44">
        <f>SmtRes!CZ334</f>
        <v>30083.51</v>
      </c>
      <c r="J950" s="43">
        <f>SmtRes!AI334</f>
        <v>1.44</v>
      </c>
      <c r="K950" s="44">
        <f>ROUND(I950*J950, 2)</f>
        <v>43320.25</v>
      </c>
      <c r="L950" s="43"/>
      <c r="M950" s="44">
        <f>SmtRes!DF334</f>
        <v>0</v>
      </c>
      <c r="O950" s="94"/>
      <c r="P950" s="94"/>
    </row>
    <row r="951" spans="1:173" ht="14.25" x14ac:dyDescent="0.2">
      <c r="A951" s="40"/>
      <c r="B951" s="89"/>
      <c r="C951" s="40" t="s">
        <v>1050</v>
      </c>
      <c r="D951" s="40" t="s">
        <v>1052</v>
      </c>
      <c r="E951" s="41" t="s">
        <v>348</v>
      </c>
      <c r="F951" s="42">
        <v>2.16</v>
      </c>
      <c r="G951" s="42">
        <f>ROUND(0,7)</f>
        <v>0</v>
      </c>
      <c r="H951" s="42">
        <f>SmtRes!CX337</f>
        <v>0</v>
      </c>
      <c r="I951" s="44">
        <f>SmtRes!CZ337</f>
        <v>35.71</v>
      </c>
      <c r="J951" s="43">
        <f>SmtRes!AI337</f>
        <v>1.53</v>
      </c>
      <c r="K951" s="44">
        <f>ROUND(I951*J951, 2)</f>
        <v>54.64</v>
      </c>
      <c r="L951" s="43"/>
      <c r="M951" s="44">
        <f>SmtRes!DF337</f>
        <v>0</v>
      </c>
      <c r="O951" s="94"/>
      <c r="P951" s="94"/>
    </row>
    <row r="952" spans="1:173" ht="14.25" x14ac:dyDescent="0.2">
      <c r="A952" s="40"/>
      <c r="B952" s="89"/>
      <c r="C952" s="40" t="str">
        <f>EtalonRes!I319</f>
        <v>01.4.03.01</v>
      </c>
      <c r="D952" s="40" t="str">
        <f>EtalonRes!K319</f>
        <v>Порошки бентонитовые</v>
      </c>
      <c r="E952" s="41" t="str">
        <f>EtalonRes!O319</f>
        <v>кг</v>
      </c>
      <c r="F952" s="42">
        <f>EtalonRes!X319</f>
        <v>132</v>
      </c>
      <c r="G952" s="42">
        <f>ROUND(0,7)</f>
        <v>0</v>
      </c>
      <c r="H952" s="42">
        <f>ROUND(EtalonRes!AG319*Source!I269, 7)</f>
        <v>0</v>
      </c>
      <c r="I952" s="44"/>
      <c r="J952" s="43"/>
      <c r="K952" s="44"/>
      <c r="L952" s="43"/>
      <c r="M952" s="44"/>
      <c r="O952" s="94"/>
      <c r="P952" s="94"/>
    </row>
    <row r="953" spans="1:173" ht="28.5" x14ac:dyDescent="0.2">
      <c r="A953" s="40"/>
      <c r="B953" s="89"/>
      <c r="C953" s="40" t="str">
        <f>EtalonRes!I320</f>
        <v>01.4.03.03</v>
      </c>
      <c r="D953" s="46" t="str">
        <f>EtalonRes!K320</f>
        <v>Материалы для стабилизации буровых скважин</v>
      </c>
      <c r="E953" s="47" t="str">
        <f>EtalonRes!O320</f>
        <v>т</v>
      </c>
      <c r="F953" s="48">
        <f>EtalonRes!X320</f>
        <v>6.5799999999999999E-3</v>
      </c>
      <c r="G953" s="48">
        <f>ROUND(0,7)</f>
        <v>0</v>
      </c>
      <c r="H953" s="48">
        <f>ROUND(EtalonRes!AG320*Source!I269, 7)</f>
        <v>0</v>
      </c>
      <c r="I953" s="49"/>
      <c r="J953" s="50"/>
      <c r="K953" s="49"/>
      <c r="L953" s="50"/>
      <c r="M953" s="49"/>
      <c r="O953" s="94"/>
      <c r="P953" s="94"/>
    </row>
    <row r="954" spans="1:173" ht="15" x14ac:dyDescent="0.2">
      <c r="A954" s="40"/>
      <c r="B954" s="89"/>
      <c r="C954" s="40"/>
      <c r="D954" s="56" t="s">
        <v>1454</v>
      </c>
      <c r="E954" s="41"/>
      <c r="F954" s="42"/>
      <c r="G954" s="42"/>
      <c r="H954" s="42"/>
      <c r="I954" s="44"/>
      <c r="J954" s="43"/>
      <c r="K954" s="44"/>
      <c r="L954" s="43"/>
      <c r="M954" s="44">
        <f>M931+M933+M934+M948</f>
        <v>5823.2800000000016</v>
      </c>
      <c r="O954" s="94"/>
      <c r="P954" s="94"/>
    </row>
    <row r="955" spans="1:173" ht="14.25" x14ac:dyDescent="0.2">
      <c r="A955" s="40"/>
      <c r="B955" s="89"/>
      <c r="C955" s="40"/>
      <c r="D955" s="40" t="s">
        <v>1455</v>
      </c>
      <c r="E955" s="41"/>
      <c r="F955" s="42"/>
      <c r="G955" s="42"/>
      <c r="H955" s="42"/>
      <c r="I955" s="44"/>
      <c r="J955" s="43"/>
      <c r="K955" s="44"/>
      <c r="L955" s="43"/>
      <c r="M955" s="44">
        <f>SUM(ED930:ED958)+SUM(EE930:EE958)+SUM(EF930:EF958)+SUM(EG930:EG958)+SUM(EH930:EH958)</f>
        <v>2088.13</v>
      </c>
      <c r="O955" s="94"/>
      <c r="P955" s="94"/>
    </row>
    <row r="956" spans="1:173" ht="14.25" x14ac:dyDescent="0.2">
      <c r="A956" s="40"/>
      <c r="B956" s="89"/>
      <c r="C956" s="40" t="s">
        <v>415</v>
      </c>
      <c r="D956" s="40" t="s">
        <v>1563</v>
      </c>
      <c r="E956" s="41" t="s">
        <v>1316</v>
      </c>
      <c r="F956" s="42">
        <f>Source!BZ269</f>
        <v>106</v>
      </c>
      <c r="G956" s="42"/>
      <c r="H956" s="42">
        <f>Source!AT269</f>
        <v>106</v>
      </c>
      <c r="I956" s="44"/>
      <c r="J956" s="43"/>
      <c r="K956" s="44"/>
      <c r="L956" s="43"/>
      <c r="M956" s="44">
        <f>SUM(EL930:EL958)</f>
        <v>2213.42</v>
      </c>
      <c r="O956" s="94"/>
      <c r="P956" s="94"/>
    </row>
    <row r="957" spans="1:173" ht="14.25" x14ac:dyDescent="0.2">
      <c r="A957" s="46"/>
      <c r="B957" s="90"/>
      <c r="C957" s="46" t="s">
        <v>416</v>
      </c>
      <c r="D957" s="46" t="s">
        <v>1564</v>
      </c>
      <c r="E957" s="47" t="s">
        <v>1316</v>
      </c>
      <c r="F957" s="48">
        <f>Source!CA269</f>
        <v>45</v>
      </c>
      <c r="G957" s="48"/>
      <c r="H957" s="48">
        <f>Source!AU269</f>
        <v>45</v>
      </c>
      <c r="I957" s="49"/>
      <c r="J957" s="50"/>
      <c r="K957" s="49"/>
      <c r="L957" s="50"/>
      <c r="M957" s="49">
        <f>SUM(EM930:EM958)</f>
        <v>939.66</v>
      </c>
      <c r="O957" s="94"/>
      <c r="P957" s="94"/>
    </row>
    <row r="958" spans="1:173" ht="15" x14ac:dyDescent="0.2">
      <c r="B958" s="85">
        <v>76</v>
      </c>
      <c r="D958" s="102" t="s">
        <v>1439</v>
      </c>
      <c r="E958" s="102"/>
      <c r="F958" s="102"/>
      <c r="G958" s="102"/>
      <c r="H958" s="102"/>
      <c r="I958" s="102"/>
      <c r="J958" s="103">
        <f>IF(F930&lt;&gt;0,L958/F930, 0)</f>
        <v>8976.36</v>
      </c>
      <c r="K958" s="103"/>
      <c r="L958" s="103">
        <f>M931+M933+M948+M956+M957+M934</f>
        <v>8976.36</v>
      </c>
      <c r="M958" s="103"/>
      <c r="O958" s="94">
        <f>L958*1.038</f>
        <v>9317.4616800000003</v>
      </c>
      <c r="P958" s="94">
        <f>L958*1.0795</f>
        <v>9689.9806200000003</v>
      </c>
      <c r="DP958">
        <f>ROUND((Source!AT269/100)*((ROUND(SUMIF(SmtRes!AQ324:'SmtRes'!AQ337,"=1",SmtRes!AD324:'SmtRes'!AD337)*Source!I269, 2)+ROUND(SUMIF(SmtRes!AQ324:'SmtRes'!AQ337,"=1",SmtRes!AC324:'SmtRes'!AC337)*Source!I269, 2))), 2)</f>
        <v>7185.31</v>
      </c>
      <c r="DQ958">
        <f>ROUND((Source!AU269/100)*((ROUND(SUMIF(SmtRes!AQ324:'SmtRes'!AQ337,"=1",SmtRes!AD324:'SmtRes'!AD337)*Source!I269, 2)+ROUND(SUMIF(SmtRes!AQ324:'SmtRes'!AQ337,"=1",SmtRes!AC324:'SmtRes'!AC337)*Source!I269, 2))), 2)</f>
        <v>3050.37</v>
      </c>
      <c r="DZ958" s="51">
        <f>M931+M933+M948+M956+M957+M934</f>
        <v>8976.36</v>
      </c>
      <c r="EA958" s="51">
        <f>M933</f>
        <v>3735.150000000001</v>
      </c>
      <c r="EC958" t="s">
        <v>1440</v>
      </c>
      <c r="ED958" s="51">
        <f>M931</f>
        <v>768.2</v>
      </c>
      <c r="EF958" s="51">
        <f>M934</f>
        <v>1319.93</v>
      </c>
      <c r="EH958" t="s">
        <v>1440</v>
      </c>
      <c r="EI958" s="51">
        <f>M948</f>
        <v>0</v>
      </c>
      <c r="EL958">
        <f>Source!X269</f>
        <v>2213.42</v>
      </c>
      <c r="EM958">
        <f>Source!Y269</f>
        <v>939.66</v>
      </c>
      <c r="FP958">
        <v>1</v>
      </c>
    </row>
    <row r="959" spans="1:173" ht="135" x14ac:dyDescent="0.2">
      <c r="A959" s="38" t="s">
        <v>422</v>
      </c>
      <c r="B959" s="87"/>
      <c r="C959" s="40" t="s">
        <v>1567</v>
      </c>
      <c r="D959" s="40" t="s">
        <v>1568</v>
      </c>
      <c r="E959" s="41" t="str">
        <f>Source!H270</f>
        <v>соединение</v>
      </c>
      <c r="F959" s="42">
        <f>Source!K270</f>
        <v>1</v>
      </c>
      <c r="G959" s="42"/>
      <c r="H959" s="42">
        <f>Source!I270</f>
        <v>1</v>
      </c>
      <c r="I959" s="44"/>
      <c r="J959" s="43"/>
      <c r="K959" s="44"/>
      <c r="L959" s="43"/>
      <c r="M959" s="44"/>
      <c r="O959" s="94"/>
      <c r="P959" s="94"/>
    </row>
    <row r="960" spans="1:173" ht="15" x14ac:dyDescent="0.2">
      <c r="A960" s="39"/>
      <c r="B960" s="88"/>
      <c r="C960" s="42">
        <v>1</v>
      </c>
      <c r="D960" s="39" t="s">
        <v>1449</v>
      </c>
      <c r="E960" s="41" t="s">
        <v>995</v>
      </c>
      <c r="F960" s="54"/>
      <c r="G960" s="42"/>
      <c r="H960" s="42">
        <f>Source!U270</f>
        <v>0.75600000000000001</v>
      </c>
      <c r="I960" s="42"/>
      <c r="J960" s="42"/>
      <c r="K960" s="42"/>
      <c r="L960" s="42"/>
      <c r="M960" s="53">
        <f>SUM(M961:M961)-SUMIF(FQ961:FQ961, 1, M961:M961)</f>
        <v>521.42999999999995</v>
      </c>
      <c r="O960" s="94"/>
      <c r="P960" s="94"/>
    </row>
    <row r="961" spans="1:173" ht="14.25" x14ac:dyDescent="0.2">
      <c r="A961" s="40"/>
      <c r="B961" s="89"/>
      <c r="C961" s="40" t="s">
        <v>1263</v>
      </c>
      <c r="D961" s="40" t="s">
        <v>1264</v>
      </c>
      <c r="E961" s="41" t="s">
        <v>995</v>
      </c>
      <c r="F961" s="42">
        <v>0.9</v>
      </c>
      <c r="G961" s="42">
        <f>ROUND(0.84,7)</f>
        <v>0.84</v>
      </c>
      <c r="H961" s="42">
        <f>SmtRes!CX338</f>
        <v>0.75600000000000001</v>
      </c>
      <c r="I961" s="44"/>
      <c r="J961" s="43"/>
      <c r="K961" s="44">
        <f>SmtRes!CZ338</f>
        <v>689.72</v>
      </c>
      <c r="L961" s="43"/>
      <c r="M961" s="44">
        <f>SmtRes!DI338</f>
        <v>521.42999999999995</v>
      </c>
      <c r="O961" s="94"/>
      <c r="P961" s="94"/>
    </row>
    <row r="962" spans="1:173" ht="15" x14ac:dyDescent="0.2">
      <c r="A962" s="39"/>
      <c r="B962" s="88"/>
      <c r="C962" s="42">
        <v>2</v>
      </c>
      <c r="D962" s="39" t="s">
        <v>1450</v>
      </c>
      <c r="E962" s="41"/>
      <c r="F962" s="54"/>
      <c r="G962" s="42"/>
      <c r="H962" s="42"/>
      <c r="I962" s="42"/>
      <c r="J962" s="42"/>
      <c r="K962" s="42"/>
      <c r="L962" s="42"/>
      <c r="M962" s="53">
        <f>SUM(M963:M964)-SUMIF(FQ963:FQ964, 1, M963:M964)</f>
        <v>51.13</v>
      </c>
      <c r="O962" s="94"/>
      <c r="P962" s="94"/>
    </row>
    <row r="963" spans="1:173" ht="15" hidden="1" customHeight="1" x14ac:dyDescent="0.2">
      <c r="A963" s="39"/>
      <c r="B963" s="88"/>
      <c r="C963" s="42"/>
      <c r="D963" s="39" t="s">
        <v>1453</v>
      </c>
      <c r="E963" s="41" t="s">
        <v>995</v>
      </c>
      <c r="F963" s="54"/>
      <c r="G963" s="42"/>
      <c r="H963" s="42">
        <f>Source!V270</f>
        <v>0</v>
      </c>
      <c r="I963" s="42"/>
      <c r="J963" s="42"/>
      <c r="K963" s="42"/>
      <c r="L963" s="42"/>
      <c r="M963" s="53">
        <f>SUMIF(FQ964:FQ964, 1, M964:M964)</f>
        <v>0</v>
      </c>
      <c r="O963" s="94"/>
      <c r="P963" s="94"/>
      <c r="FQ963">
        <v>1</v>
      </c>
    </row>
    <row r="964" spans="1:173" ht="57" x14ac:dyDescent="0.2">
      <c r="A964" s="40"/>
      <c r="B964" s="89"/>
      <c r="C964" s="40" t="s">
        <v>1265</v>
      </c>
      <c r="D964" s="40" t="s">
        <v>1267</v>
      </c>
      <c r="E964" s="41" t="s">
        <v>881</v>
      </c>
      <c r="F964" s="42">
        <v>0.81</v>
      </c>
      <c r="G964" s="42">
        <f>ROUND(0.84,7)</f>
        <v>0.84</v>
      </c>
      <c r="H964" s="42">
        <f>SmtRes!CX339</f>
        <v>0.6804</v>
      </c>
      <c r="I964" s="44">
        <f>SmtRes!CZ339</f>
        <v>50.77</v>
      </c>
      <c r="J964" s="43">
        <f>SmtRes!AJ339</f>
        <v>1.48</v>
      </c>
      <c r="K964" s="44">
        <f>ROUND(I964*J964, 2)</f>
        <v>75.14</v>
      </c>
      <c r="L964" s="43"/>
      <c r="M964" s="44">
        <f>SmtRes!DG339</f>
        <v>51.13</v>
      </c>
      <c r="O964" s="94"/>
      <c r="P964" s="94"/>
    </row>
    <row r="965" spans="1:173" ht="15" hidden="1" customHeight="1" x14ac:dyDescent="0.2">
      <c r="A965" s="39"/>
      <c r="B965" s="88"/>
      <c r="C965" s="42">
        <v>4</v>
      </c>
      <c r="D965" s="39" t="s">
        <v>1460</v>
      </c>
      <c r="E965" s="41"/>
      <c r="F965" s="54"/>
      <c r="G965" s="42"/>
      <c r="H965" s="42"/>
      <c r="I965" s="42"/>
      <c r="J965" s="42"/>
      <c r="K965" s="42"/>
      <c r="L965" s="42"/>
      <c r="M965" s="53">
        <f>SUM(M966:M967)-SUMIF(FQ966:FQ967, 1, M966:M967)</f>
        <v>0</v>
      </c>
      <c r="O965" s="94"/>
      <c r="P965" s="94"/>
    </row>
    <row r="966" spans="1:173" ht="28.5" x14ac:dyDescent="0.2">
      <c r="A966" s="40"/>
      <c r="B966" s="89"/>
      <c r="C966" s="40" t="s">
        <v>1268</v>
      </c>
      <c r="D966" s="40" t="s">
        <v>1270</v>
      </c>
      <c r="E966" s="41" t="s">
        <v>1178</v>
      </c>
      <c r="F966" s="42">
        <v>3.0000000000000001E-3</v>
      </c>
      <c r="G966" s="42">
        <f>ROUND(0,7)</f>
        <v>0</v>
      </c>
      <c r="H966" s="42">
        <f>SmtRes!CX340</f>
        <v>0</v>
      </c>
      <c r="I966" s="44">
        <f>SmtRes!CZ340</f>
        <v>596.80999999999995</v>
      </c>
      <c r="J966" s="43">
        <f>SmtRes!AI340</f>
        <v>1.44</v>
      </c>
      <c r="K966" s="44">
        <f>ROUND(I966*J966, 2)</f>
        <v>859.41</v>
      </c>
      <c r="L966" s="43"/>
      <c r="M966" s="44">
        <f>SmtRes!DF340</f>
        <v>0</v>
      </c>
      <c r="O966" s="94"/>
      <c r="P966" s="94"/>
    </row>
    <row r="967" spans="1:173" ht="14.25" x14ac:dyDescent="0.2">
      <c r="A967" s="40"/>
      <c r="B967" s="89"/>
      <c r="C967" s="40" t="s">
        <v>1271</v>
      </c>
      <c r="D967" s="46" t="s">
        <v>1273</v>
      </c>
      <c r="E967" s="47" t="s">
        <v>1178</v>
      </c>
      <c r="F967" s="48">
        <v>5.0000000000000001E-4</v>
      </c>
      <c r="G967" s="48">
        <f>ROUND(0,7)</f>
        <v>0</v>
      </c>
      <c r="H967" s="48">
        <f>SmtRes!CX341</f>
        <v>0</v>
      </c>
      <c r="I967" s="49">
        <f>SmtRes!CZ341</f>
        <v>56.11</v>
      </c>
      <c r="J967" s="50">
        <f>SmtRes!AI341</f>
        <v>1.54</v>
      </c>
      <c r="K967" s="49">
        <f>ROUND(I967*J967, 2)</f>
        <v>86.41</v>
      </c>
      <c r="L967" s="50"/>
      <c r="M967" s="49">
        <f>SmtRes!DF341</f>
        <v>0</v>
      </c>
      <c r="O967" s="94"/>
      <c r="P967" s="94"/>
    </row>
    <row r="968" spans="1:173" ht="15" x14ac:dyDescent="0.2">
      <c r="A968" s="40"/>
      <c r="B968" s="89"/>
      <c r="C968" s="40"/>
      <c r="D968" s="56" t="s">
        <v>1454</v>
      </c>
      <c r="E968" s="41"/>
      <c r="F968" s="42"/>
      <c r="G968" s="42"/>
      <c r="H968" s="42"/>
      <c r="I968" s="44"/>
      <c r="J968" s="43"/>
      <c r="K968" s="44"/>
      <c r="L968" s="43"/>
      <c r="M968" s="44">
        <f>M960+M962+M963+M965</f>
        <v>572.55999999999995</v>
      </c>
      <c r="O968" s="94"/>
      <c r="P968" s="94"/>
    </row>
    <row r="969" spans="1:173" ht="14.25" x14ac:dyDescent="0.2">
      <c r="A969" s="40"/>
      <c r="B969" s="89"/>
      <c r="C969" s="40"/>
      <c r="D969" s="40" t="s">
        <v>1455</v>
      </c>
      <c r="E969" s="41"/>
      <c r="F969" s="42"/>
      <c r="G969" s="42"/>
      <c r="H969" s="42"/>
      <c r="I969" s="44"/>
      <c r="J969" s="43"/>
      <c r="K969" s="44"/>
      <c r="L969" s="43"/>
      <c r="M969" s="44">
        <f>SUM(ED959:ED972)+SUM(EE959:EE972)+SUM(EF959:EF972)+SUM(EG959:EG972)+SUM(EH959:EH972)</f>
        <v>521.42999999999995</v>
      </c>
      <c r="O969" s="94"/>
      <c r="P969" s="94"/>
    </row>
    <row r="970" spans="1:173" ht="42.75" x14ac:dyDescent="0.2">
      <c r="A970" s="40"/>
      <c r="B970" s="89"/>
      <c r="C970" s="40" t="s">
        <v>430</v>
      </c>
      <c r="D970" s="40" t="s">
        <v>1569</v>
      </c>
      <c r="E970" s="41" t="s">
        <v>1316</v>
      </c>
      <c r="F970" s="42">
        <f>Source!BZ270</f>
        <v>117</v>
      </c>
      <c r="G970" s="42"/>
      <c r="H970" s="42">
        <f>Source!AT270</f>
        <v>117</v>
      </c>
      <c r="I970" s="44"/>
      <c r="J970" s="43"/>
      <c r="K970" s="44"/>
      <c r="L970" s="43"/>
      <c r="M970" s="44">
        <f>SUM(EL959:EL972)</f>
        <v>610.07000000000005</v>
      </c>
      <c r="O970" s="94"/>
      <c r="P970" s="94"/>
    </row>
    <row r="971" spans="1:173" ht="42.75" x14ac:dyDescent="0.2">
      <c r="A971" s="46"/>
      <c r="B971" s="90"/>
      <c r="C971" s="46" t="s">
        <v>431</v>
      </c>
      <c r="D971" s="46" t="s">
        <v>1570</v>
      </c>
      <c r="E971" s="47" t="s">
        <v>1316</v>
      </c>
      <c r="F971" s="48">
        <f>Source!CA270</f>
        <v>74</v>
      </c>
      <c r="G971" s="48"/>
      <c r="H971" s="48">
        <f>Source!AU270</f>
        <v>74</v>
      </c>
      <c r="I971" s="49"/>
      <c r="J971" s="50"/>
      <c r="K971" s="49"/>
      <c r="L971" s="50"/>
      <c r="M971" s="49">
        <f>SUM(EM959:EM972)</f>
        <v>385.86</v>
      </c>
      <c r="O971" s="94"/>
      <c r="P971" s="94"/>
    </row>
    <row r="972" spans="1:173" ht="15" x14ac:dyDescent="0.2">
      <c r="B972" s="85">
        <v>77</v>
      </c>
      <c r="D972" s="102" t="s">
        <v>1439</v>
      </c>
      <c r="E972" s="102"/>
      <c r="F972" s="102"/>
      <c r="G972" s="102"/>
      <c r="H972" s="102"/>
      <c r="I972" s="102"/>
      <c r="J972" s="103">
        <f>IF(F959&lt;&gt;0,L972/F959, 0)</f>
        <v>1568.4900000000002</v>
      </c>
      <c r="K972" s="103"/>
      <c r="L972" s="103">
        <f>M960+M962+M965+M970+M971+M963</f>
        <v>1568.4900000000002</v>
      </c>
      <c r="M972" s="103"/>
      <c r="O972" s="94">
        <f>L972*1.038</f>
        <v>1628.0926200000004</v>
      </c>
      <c r="P972" s="94">
        <f>L972*1.0795</f>
        <v>1693.1849550000002</v>
      </c>
      <c r="DP972">
        <f>ROUND((Source!AT270/100)*((ROUND(SUMIF(SmtRes!AQ338:'SmtRes'!AQ341,"=1",SmtRes!AD338:'SmtRes'!AD341)*Source!I270, 2)+ROUND(SUMIF(SmtRes!AQ338:'SmtRes'!AQ341,"=1",SmtRes!AC338:'SmtRes'!AC341)*Source!I270, 2))), 2)</f>
        <v>806.97</v>
      </c>
      <c r="DQ972">
        <f>ROUND((Source!AU270/100)*((ROUND(SUMIF(SmtRes!AQ338:'SmtRes'!AQ341,"=1",SmtRes!AD338:'SmtRes'!AD341)*Source!I270, 2)+ROUND(SUMIF(SmtRes!AQ338:'SmtRes'!AQ341,"=1",SmtRes!AC338:'SmtRes'!AC341)*Source!I270, 2))), 2)</f>
        <v>510.39</v>
      </c>
      <c r="DZ972" s="51">
        <f>M960+M962+M965+M970+M971+M963</f>
        <v>1568.4900000000002</v>
      </c>
      <c r="EA972" s="51">
        <f>M962</f>
        <v>51.13</v>
      </c>
      <c r="EC972" t="s">
        <v>1440</v>
      </c>
      <c r="ED972" s="51">
        <f>M960</f>
        <v>521.42999999999995</v>
      </c>
      <c r="EF972" s="51">
        <f>M963</f>
        <v>0</v>
      </c>
      <c r="EH972" t="s">
        <v>1440</v>
      </c>
      <c r="EI972" s="51">
        <f>M965</f>
        <v>0</v>
      </c>
      <c r="EL972">
        <f>Source!X270</f>
        <v>610.07000000000005</v>
      </c>
      <c r="EM972">
        <f>Source!Y270</f>
        <v>385.86</v>
      </c>
      <c r="FP972">
        <v>1</v>
      </c>
    </row>
    <row r="973" spans="1:173" ht="135" x14ac:dyDescent="0.2">
      <c r="A973" s="38" t="s">
        <v>432</v>
      </c>
      <c r="B973" s="87"/>
      <c r="C973" s="40" t="s">
        <v>1571</v>
      </c>
      <c r="D973" s="40" t="s">
        <v>1572</v>
      </c>
      <c r="E973" s="41" t="str">
        <f>Source!H271</f>
        <v>соединение</v>
      </c>
      <c r="F973" s="42">
        <f>Source!K271</f>
        <v>1</v>
      </c>
      <c r="G973" s="42"/>
      <c r="H973" s="42">
        <f>Source!I271</f>
        <v>1</v>
      </c>
      <c r="I973" s="44"/>
      <c r="J973" s="43"/>
      <c r="K973" s="44"/>
      <c r="L973" s="43"/>
      <c r="M973" s="44"/>
      <c r="O973" s="94"/>
      <c r="P973" s="94"/>
    </row>
    <row r="974" spans="1:173" ht="15" x14ac:dyDescent="0.2">
      <c r="A974" s="39"/>
      <c r="B974" s="88"/>
      <c r="C974" s="42">
        <v>1</v>
      </c>
      <c r="D974" s="39" t="s">
        <v>1449</v>
      </c>
      <c r="E974" s="41" t="s">
        <v>995</v>
      </c>
      <c r="F974" s="54"/>
      <c r="G974" s="42"/>
      <c r="H974" s="42">
        <f>Source!U271</f>
        <v>0.91559999999999997</v>
      </c>
      <c r="I974" s="42"/>
      <c r="J974" s="42"/>
      <c r="K974" s="42"/>
      <c r="L974" s="42"/>
      <c r="M974" s="53">
        <f>SUM(M975:M975)-SUMIF(FQ975:FQ975, 1, M975:M975)</f>
        <v>631.51</v>
      </c>
      <c r="O974" s="94"/>
      <c r="P974" s="94"/>
    </row>
    <row r="975" spans="1:173" ht="14.25" x14ac:dyDescent="0.2">
      <c r="A975" s="40"/>
      <c r="B975" s="89"/>
      <c r="C975" s="40" t="s">
        <v>1263</v>
      </c>
      <c r="D975" s="40" t="s">
        <v>1264</v>
      </c>
      <c r="E975" s="41" t="s">
        <v>995</v>
      </c>
      <c r="F975" s="42">
        <v>1.0900000000000001</v>
      </c>
      <c r="G975" s="42">
        <f>ROUND(0.84,7)</f>
        <v>0.84</v>
      </c>
      <c r="H975" s="42">
        <f>SmtRes!CX342</f>
        <v>0.91559999999999997</v>
      </c>
      <c r="I975" s="44"/>
      <c r="J975" s="43"/>
      <c r="K975" s="44">
        <f>SmtRes!CZ342</f>
        <v>689.72</v>
      </c>
      <c r="L975" s="43"/>
      <c r="M975" s="44">
        <f>SmtRes!DI342</f>
        <v>631.51</v>
      </c>
      <c r="O975" s="94"/>
      <c r="P975" s="94"/>
    </row>
    <row r="976" spans="1:173" ht="15" x14ac:dyDescent="0.2">
      <c r="A976" s="39"/>
      <c r="B976" s="88"/>
      <c r="C976" s="42">
        <v>2</v>
      </c>
      <c r="D976" s="39" t="s">
        <v>1450</v>
      </c>
      <c r="E976" s="41"/>
      <c r="F976" s="54"/>
      <c r="G976" s="42"/>
      <c r="H976" s="42"/>
      <c r="I976" s="42"/>
      <c r="J976" s="42"/>
      <c r="K976" s="42"/>
      <c r="L976" s="42"/>
      <c r="M976" s="53">
        <f>SUM(M977:M978)-SUMIF(FQ977:FQ978, 1, M977:M978)</f>
        <v>103</v>
      </c>
      <c r="O976" s="94"/>
      <c r="P976" s="94"/>
    </row>
    <row r="977" spans="1:173" ht="15" hidden="1" customHeight="1" x14ac:dyDescent="0.2">
      <c r="A977" s="39"/>
      <c r="B977" s="88"/>
      <c r="C977" s="42"/>
      <c r="D977" s="39" t="s">
        <v>1453</v>
      </c>
      <c r="E977" s="41" t="s">
        <v>995</v>
      </c>
      <c r="F977" s="54"/>
      <c r="G977" s="42"/>
      <c r="H977" s="42">
        <f>Source!V271</f>
        <v>0</v>
      </c>
      <c r="I977" s="42"/>
      <c r="J977" s="42"/>
      <c r="K977" s="42"/>
      <c r="L977" s="42"/>
      <c r="M977" s="53">
        <f>SUMIF(FQ978:FQ978, 1, M978:M978)</f>
        <v>0</v>
      </c>
      <c r="O977" s="94"/>
      <c r="P977" s="94"/>
      <c r="FQ977">
        <v>1</v>
      </c>
    </row>
    <row r="978" spans="1:173" ht="57" x14ac:dyDescent="0.2">
      <c r="A978" s="40"/>
      <c r="B978" s="89"/>
      <c r="C978" s="40" t="s">
        <v>1274</v>
      </c>
      <c r="D978" s="40" t="s">
        <v>1276</v>
      </c>
      <c r="E978" s="41" t="s">
        <v>881</v>
      </c>
      <c r="F978" s="42">
        <v>1</v>
      </c>
      <c r="G978" s="42">
        <f>ROUND(0.84,7)</f>
        <v>0.84</v>
      </c>
      <c r="H978" s="42">
        <f>SmtRes!CX343</f>
        <v>0.84</v>
      </c>
      <c r="I978" s="44">
        <f>SmtRes!CZ343</f>
        <v>82.85</v>
      </c>
      <c r="J978" s="43">
        <f>SmtRes!AJ343</f>
        <v>1.48</v>
      </c>
      <c r="K978" s="44">
        <f>ROUND(I978*J978, 2)</f>
        <v>122.62</v>
      </c>
      <c r="L978" s="43"/>
      <c r="M978" s="44">
        <f>SmtRes!DG343</f>
        <v>103</v>
      </c>
      <c r="O978" s="94"/>
      <c r="P978" s="94"/>
    </row>
    <row r="979" spans="1:173" ht="15" hidden="1" customHeight="1" x14ac:dyDescent="0.2">
      <c r="A979" s="39"/>
      <c r="B979" s="88"/>
      <c r="C979" s="42">
        <v>4</v>
      </c>
      <c r="D979" s="39" t="s">
        <v>1460</v>
      </c>
      <c r="E979" s="41"/>
      <c r="F979" s="54"/>
      <c r="G979" s="42"/>
      <c r="H979" s="42"/>
      <c r="I979" s="42"/>
      <c r="J979" s="42"/>
      <c r="K979" s="42"/>
      <c r="L979" s="42"/>
      <c r="M979" s="53">
        <f>SUM(M980:M981)-SUMIF(FQ980:FQ981, 1, M980:M981)</f>
        <v>0</v>
      </c>
      <c r="O979" s="94"/>
      <c r="P979" s="94"/>
    </row>
    <row r="980" spans="1:173" ht="28.5" x14ac:dyDescent="0.2">
      <c r="A980" s="40"/>
      <c r="B980" s="89"/>
      <c r="C980" s="40" t="s">
        <v>1268</v>
      </c>
      <c r="D980" s="40" t="s">
        <v>1270</v>
      </c>
      <c r="E980" s="41" t="s">
        <v>1178</v>
      </c>
      <c r="F980" s="42">
        <v>8.9999999999999993E-3</v>
      </c>
      <c r="G980" s="42">
        <f>ROUND(0,7)</f>
        <v>0</v>
      </c>
      <c r="H980" s="42">
        <f>SmtRes!CX344</f>
        <v>0</v>
      </c>
      <c r="I980" s="44">
        <f>SmtRes!CZ344</f>
        <v>596.80999999999995</v>
      </c>
      <c r="J980" s="43">
        <f>SmtRes!AI344</f>
        <v>1.44</v>
      </c>
      <c r="K980" s="44">
        <f>ROUND(I980*J980, 2)</f>
        <v>859.41</v>
      </c>
      <c r="L980" s="43"/>
      <c r="M980" s="44">
        <f>SmtRes!DF344</f>
        <v>0</v>
      </c>
      <c r="O980" s="94"/>
      <c r="P980" s="94"/>
    </row>
    <row r="981" spans="1:173" ht="14.25" x14ac:dyDescent="0.2">
      <c r="A981" s="40"/>
      <c r="B981" s="89"/>
      <c r="C981" s="40" t="s">
        <v>1271</v>
      </c>
      <c r="D981" s="46" t="s">
        <v>1273</v>
      </c>
      <c r="E981" s="47" t="s">
        <v>1178</v>
      </c>
      <c r="F981" s="48">
        <v>1.4E-3</v>
      </c>
      <c r="G981" s="48">
        <f>ROUND(0,7)</f>
        <v>0</v>
      </c>
      <c r="H981" s="48">
        <f>SmtRes!CX345</f>
        <v>0</v>
      </c>
      <c r="I981" s="49">
        <f>SmtRes!CZ345</f>
        <v>56.11</v>
      </c>
      <c r="J981" s="50">
        <f>SmtRes!AI345</f>
        <v>1.54</v>
      </c>
      <c r="K981" s="49">
        <f>ROUND(I981*J981, 2)</f>
        <v>86.41</v>
      </c>
      <c r="L981" s="50"/>
      <c r="M981" s="49">
        <f>SmtRes!DF345</f>
        <v>0</v>
      </c>
      <c r="O981" s="94"/>
      <c r="P981" s="94"/>
    </row>
    <row r="982" spans="1:173" ht="15" x14ac:dyDescent="0.2">
      <c r="A982" s="40"/>
      <c r="B982" s="89"/>
      <c r="C982" s="40"/>
      <c r="D982" s="56" t="s">
        <v>1454</v>
      </c>
      <c r="E982" s="41"/>
      <c r="F982" s="42"/>
      <c r="G982" s="42"/>
      <c r="H982" s="42"/>
      <c r="I982" s="44"/>
      <c r="J982" s="43"/>
      <c r="K982" s="44"/>
      <c r="L982" s="43"/>
      <c r="M982" s="44">
        <f>M974+M976+M977+M979</f>
        <v>734.51</v>
      </c>
      <c r="O982" s="94"/>
      <c r="P982" s="94"/>
    </row>
    <row r="983" spans="1:173" ht="14.25" x14ac:dyDescent="0.2">
      <c r="A983" s="40"/>
      <c r="B983" s="89"/>
      <c r="C983" s="40"/>
      <c r="D983" s="40" t="s">
        <v>1455</v>
      </c>
      <c r="E983" s="41"/>
      <c r="F983" s="42"/>
      <c r="G983" s="42"/>
      <c r="H983" s="42"/>
      <c r="I983" s="44"/>
      <c r="J983" s="43"/>
      <c r="K983" s="44"/>
      <c r="L983" s="43"/>
      <c r="M983" s="44">
        <f>SUM(ED973:ED986)+SUM(EE973:EE986)+SUM(EF973:EF986)+SUM(EG973:EG986)+SUM(EH973:EH986)</f>
        <v>631.51</v>
      </c>
      <c r="O983" s="94"/>
      <c r="P983" s="94"/>
    </row>
    <row r="984" spans="1:173" ht="42.75" x14ac:dyDescent="0.2">
      <c r="A984" s="40"/>
      <c r="B984" s="89"/>
      <c r="C984" s="40" t="s">
        <v>430</v>
      </c>
      <c r="D984" s="40" t="s">
        <v>1569</v>
      </c>
      <c r="E984" s="41" t="s">
        <v>1316</v>
      </c>
      <c r="F984" s="42">
        <f>Source!BZ271</f>
        <v>117</v>
      </c>
      <c r="G984" s="42"/>
      <c r="H984" s="42">
        <f>Source!AT271</f>
        <v>117</v>
      </c>
      <c r="I984" s="44"/>
      <c r="J984" s="43"/>
      <c r="K984" s="44"/>
      <c r="L984" s="43"/>
      <c r="M984" s="44">
        <f>SUM(EL973:EL986)</f>
        <v>738.87</v>
      </c>
      <c r="O984" s="94"/>
      <c r="P984" s="94"/>
    </row>
    <row r="985" spans="1:173" ht="42.75" x14ac:dyDescent="0.2">
      <c r="A985" s="46"/>
      <c r="B985" s="90"/>
      <c r="C985" s="46" t="s">
        <v>431</v>
      </c>
      <c r="D985" s="46" t="s">
        <v>1570</v>
      </c>
      <c r="E985" s="47" t="s">
        <v>1316</v>
      </c>
      <c r="F985" s="48">
        <f>Source!CA271</f>
        <v>74</v>
      </c>
      <c r="G985" s="48"/>
      <c r="H985" s="48">
        <f>Source!AU271</f>
        <v>74</v>
      </c>
      <c r="I985" s="49"/>
      <c r="J985" s="50"/>
      <c r="K985" s="49"/>
      <c r="L985" s="50"/>
      <c r="M985" s="49">
        <f>SUM(EM973:EM986)</f>
        <v>467.32</v>
      </c>
      <c r="O985" s="94"/>
      <c r="P985" s="94"/>
    </row>
    <row r="986" spans="1:173" ht="15" x14ac:dyDescent="0.2">
      <c r="B986" s="85">
        <v>78</v>
      </c>
      <c r="D986" s="102" t="s">
        <v>1439</v>
      </c>
      <c r="E986" s="102"/>
      <c r="F986" s="102"/>
      <c r="G986" s="102"/>
      <c r="H986" s="102"/>
      <c r="I986" s="102"/>
      <c r="J986" s="103">
        <f>IF(F973&lt;&gt;0,L986/F973, 0)</f>
        <v>1940.7</v>
      </c>
      <c r="K986" s="103"/>
      <c r="L986" s="103">
        <f>M974+M976+M979+M984+M985+M977</f>
        <v>1940.7</v>
      </c>
      <c r="M986" s="103"/>
      <c r="O986" s="94">
        <f>L986*1.038</f>
        <v>2014.4466000000002</v>
      </c>
      <c r="P986" s="94">
        <f>L986*1.0795</f>
        <v>2094.9856500000001</v>
      </c>
      <c r="DP986">
        <f>ROUND((Source!AT271/100)*((ROUND(SUMIF(SmtRes!AQ342:'SmtRes'!AQ345,"=1",SmtRes!AD342:'SmtRes'!AD345)*Source!I271, 2)+ROUND(SUMIF(SmtRes!AQ342:'SmtRes'!AQ345,"=1",SmtRes!AC342:'SmtRes'!AC345)*Source!I271, 2))), 2)</f>
        <v>806.97</v>
      </c>
      <c r="DQ986">
        <f>ROUND((Source!AU271/100)*((ROUND(SUMIF(SmtRes!AQ342:'SmtRes'!AQ345,"=1",SmtRes!AD342:'SmtRes'!AD345)*Source!I271, 2)+ROUND(SUMIF(SmtRes!AQ342:'SmtRes'!AQ345,"=1",SmtRes!AC342:'SmtRes'!AC345)*Source!I271, 2))), 2)</f>
        <v>510.39</v>
      </c>
      <c r="DZ986" s="51">
        <f>M974+M976+M979+M984+M985+M977</f>
        <v>1940.7</v>
      </c>
      <c r="EA986" s="51">
        <f>M976</f>
        <v>103</v>
      </c>
      <c r="EC986" t="s">
        <v>1440</v>
      </c>
      <c r="ED986" s="51">
        <f>M974</f>
        <v>631.51</v>
      </c>
      <c r="EF986" s="51">
        <f>M977</f>
        <v>0</v>
      </c>
      <c r="EH986" t="s">
        <v>1440</v>
      </c>
      <c r="EI986" s="51">
        <f>M979</f>
        <v>0</v>
      </c>
      <c r="EL986">
        <f>Source!X271</f>
        <v>738.87</v>
      </c>
      <c r="EM986">
        <f>Source!Y271</f>
        <v>467.32</v>
      </c>
      <c r="FP986">
        <v>1</v>
      </c>
    </row>
    <row r="987" spans="1:173" ht="163.5" x14ac:dyDescent="0.2">
      <c r="A987" s="38" t="s">
        <v>436</v>
      </c>
      <c r="B987" s="87"/>
      <c r="C987" s="40" t="s">
        <v>1573</v>
      </c>
      <c r="D987" s="40" t="s">
        <v>1574</v>
      </c>
      <c r="E987" s="41" t="str">
        <f>Source!H272</f>
        <v>ШТ</v>
      </c>
      <c r="F987" s="42">
        <f>Source!K272</f>
        <v>1</v>
      </c>
      <c r="G987" s="42"/>
      <c r="H987" s="42">
        <f>Source!I272</f>
        <v>1</v>
      </c>
      <c r="I987" s="44"/>
      <c r="J987" s="43"/>
      <c r="K987" s="44"/>
      <c r="L987" s="43"/>
      <c r="M987" s="44"/>
      <c r="O987" s="94"/>
      <c r="P987" s="94"/>
    </row>
    <row r="988" spans="1:173" ht="15" x14ac:dyDescent="0.2">
      <c r="A988" s="39"/>
      <c r="B988" s="88"/>
      <c r="C988" s="42">
        <v>1</v>
      </c>
      <c r="D988" s="39" t="s">
        <v>1449</v>
      </c>
      <c r="E988" s="41" t="s">
        <v>995</v>
      </c>
      <c r="F988" s="54"/>
      <c r="G988" s="42"/>
      <c r="H988" s="42">
        <f>Source!U272</f>
        <v>92.927999999999997</v>
      </c>
      <c r="I988" s="42"/>
      <c r="J988" s="42"/>
      <c r="K988" s="42"/>
      <c r="L988" s="42"/>
      <c r="M988" s="53">
        <f>SUM(M989:M989)-SUMIF(FQ989:FQ989, 1, M989:M989)</f>
        <v>65596.02</v>
      </c>
      <c r="O988" s="94"/>
      <c r="P988" s="94"/>
    </row>
    <row r="989" spans="1:173" ht="14.25" x14ac:dyDescent="0.2">
      <c r="A989" s="40"/>
      <c r="B989" s="89"/>
      <c r="C989" s="40" t="s">
        <v>1277</v>
      </c>
      <c r="D989" s="40" t="s">
        <v>1278</v>
      </c>
      <c r="E989" s="41" t="s">
        <v>995</v>
      </c>
      <c r="F989" s="42">
        <v>242</v>
      </c>
      <c r="G989" s="42">
        <f>ROUND(0.384,7)</f>
        <v>0.38400000000000001</v>
      </c>
      <c r="H989" s="42">
        <f>SmtRes!CX346</f>
        <v>92.927999999999997</v>
      </c>
      <c r="I989" s="44"/>
      <c r="J989" s="43"/>
      <c r="K989" s="44">
        <f>SmtRes!CZ346</f>
        <v>705.88</v>
      </c>
      <c r="L989" s="43"/>
      <c r="M989" s="44">
        <f>SmtRes!DI346</f>
        <v>65596.02</v>
      </c>
      <c r="O989" s="94"/>
      <c r="P989" s="94"/>
    </row>
    <row r="990" spans="1:173" ht="15" hidden="1" customHeight="1" x14ac:dyDescent="0.2">
      <c r="A990" s="39"/>
      <c r="B990" s="88"/>
      <c r="C990" s="42">
        <v>4</v>
      </c>
      <c r="D990" s="39" t="s">
        <v>1460</v>
      </c>
      <c r="E990" s="41"/>
      <c r="F990" s="54"/>
      <c r="G990" s="42"/>
      <c r="H990" s="42"/>
      <c r="I990" s="42"/>
      <c r="J990" s="42"/>
      <c r="K990" s="42"/>
      <c r="L990" s="42"/>
      <c r="M990" s="53">
        <f>SUM(M991:M994)-SUMIF(FQ991:FQ994, 1, M991:M994)</f>
        <v>0</v>
      </c>
      <c r="O990" s="94"/>
      <c r="P990" s="94"/>
    </row>
    <row r="991" spans="1:173" ht="71.25" x14ac:dyDescent="0.2">
      <c r="A991" s="40"/>
      <c r="B991" s="89"/>
      <c r="C991" s="40" t="s">
        <v>1279</v>
      </c>
      <c r="D991" s="40" t="s">
        <v>1281</v>
      </c>
      <c r="E991" s="41" t="s">
        <v>747</v>
      </c>
      <c r="F991" s="42">
        <v>0.19</v>
      </c>
      <c r="G991" s="42">
        <f>ROUND(0,7)</f>
        <v>0</v>
      </c>
      <c r="H991" s="42">
        <f>SmtRes!CX347</f>
        <v>0</v>
      </c>
      <c r="I991" s="44">
        <f>SmtRes!CZ347</f>
        <v>105278.81</v>
      </c>
      <c r="J991" s="43">
        <f>SmtRes!AI347</f>
        <v>1.3</v>
      </c>
      <c r="K991" s="44">
        <f>ROUND(I991*J991, 2)</f>
        <v>136862.45000000001</v>
      </c>
      <c r="L991" s="43"/>
      <c r="M991" s="44">
        <f>SmtRes!DF347</f>
        <v>0</v>
      </c>
      <c r="O991" s="94"/>
      <c r="P991" s="94"/>
    </row>
    <row r="992" spans="1:173" ht="28.5" x14ac:dyDescent="0.2">
      <c r="A992" s="40"/>
      <c r="B992" s="89"/>
      <c r="C992" s="40" t="s">
        <v>1282</v>
      </c>
      <c r="D992" s="40" t="s">
        <v>1284</v>
      </c>
      <c r="E992" s="41" t="s">
        <v>747</v>
      </c>
      <c r="F992" s="42">
        <v>7.1999999999999995E-2</v>
      </c>
      <c r="G992" s="42">
        <f>ROUND(0,7)</f>
        <v>0</v>
      </c>
      <c r="H992" s="42">
        <f>SmtRes!CX348</f>
        <v>0</v>
      </c>
      <c r="I992" s="44">
        <f>SmtRes!CZ348</f>
        <v>55898.18</v>
      </c>
      <c r="J992" s="43">
        <f>SmtRes!AI348</f>
        <v>1.3</v>
      </c>
      <c r="K992" s="44">
        <f>ROUND(I992*J992, 2)</f>
        <v>72667.63</v>
      </c>
      <c r="L992" s="43"/>
      <c r="M992" s="44">
        <f>SmtRes!DF348</f>
        <v>0</v>
      </c>
      <c r="O992" s="94"/>
      <c r="P992" s="94"/>
    </row>
    <row r="993" spans="1:172" ht="57" x14ac:dyDescent="0.2">
      <c r="A993" s="40"/>
      <c r="B993" s="89"/>
      <c r="C993" s="40" t="s">
        <v>1285</v>
      </c>
      <c r="D993" s="40" t="s">
        <v>1287</v>
      </c>
      <c r="E993" s="41" t="s">
        <v>348</v>
      </c>
      <c r="F993" s="42">
        <v>0.11</v>
      </c>
      <c r="G993" s="42">
        <f>ROUND(0,7)</f>
        <v>0</v>
      </c>
      <c r="H993" s="42">
        <f>SmtRes!CX349</f>
        <v>0</v>
      </c>
      <c r="I993" s="44">
        <f>SmtRes!CZ349</f>
        <v>16655</v>
      </c>
      <c r="J993" s="43">
        <f>SmtRes!AI349</f>
        <v>0.82</v>
      </c>
      <c r="K993" s="44">
        <f>ROUND(I993*J993, 2)</f>
        <v>13657.1</v>
      </c>
      <c r="L993" s="43"/>
      <c r="M993" s="44">
        <f>SmtRes!DF349</f>
        <v>0</v>
      </c>
      <c r="O993" s="94"/>
      <c r="P993" s="94"/>
    </row>
    <row r="994" spans="1:172" ht="42.75" x14ac:dyDescent="0.2">
      <c r="A994" s="40"/>
      <c r="B994" s="89"/>
      <c r="C994" s="40" t="s">
        <v>1288</v>
      </c>
      <c r="D994" s="40" t="s">
        <v>1290</v>
      </c>
      <c r="E994" s="41" t="s">
        <v>439</v>
      </c>
      <c r="F994" s="42">
        <v>6.2</v>
      </c>
      <c r="G994" s="42">
        <f>ROUND(0,7)</f>
        <v>0</v>
      </c>
      <c r="H994" s="42">
        <f>SmtRes!CX350</f>
        <v>0</v>
      </c>
      <c r="I994" s="44">
        <f>SmtRes!CZ350</f>
        <v>765</v>
      </c>
      <c r="J994" s="43">
        <f>SmtRes!AI350</f>
        <v>1.18</v>
      </c>
      <c r="K994" s="44">
        <f>ROUND(I994*J994, 2)</f>
        <v>902.7</v>
      </c>
      <c r="L994" s="43"/>
      <c r="M994" s="44">
        <f>SmtRes!DF350</f>
        <v>0</v>
      </c>
      <c r="O994" s="94"/>
      <c r="P994" s="94"/>
    </row>
    <row r="995" spans="1:172" ht="28.5" x14ac:dyDescent="0.2">
      <c r="A995" s="40"/>
      <c r="B995" s="89"/>
      <c r="C995" s="40" t="str">
        <f>EtalonRes!I335</f>
        <v>25.1.05.05</v>
      </c>
      <c r="D995" s="46" t="str">
        <f>EtalonRes!K335</f>
        <v>Рельсы железнодорожные широкой колеи</v>
      </c>
      <c r="E995" s="47" t="str">
        <f>EtalonRes!O335</f>
        <v>т</v>
      </c>
      <c r="F995" s="48">
        <f>EtalonRes!X335</f>
        <v>1.48</v>
      </c>
      <c r="G995" s="48">
        <f>ROUND(0,7)</f>
        <v>0</v>
      </c>
      <c r="H995" s="48">
        <f>ROUND(EtalonRes!AG335*Source!I272, 7)</f>
        <v>0</v>
      </c>
      <c r="I995" s="49"/>
      <c r="J995" s="50"/>
      <c r="K995" s="49"/>
      <c r="L995" s="50"/>
      <c r="M995" s="49"/>
      <c r="O995" s="94"/>
      <c r="P995" s="94"/>
    </row>
    <row r="996" spans="1:172" ht="15" x14ac:dyDescent="0.2">
      <c r="A996" s="40"/>
      <c r="B996" s="89"/>
      <c r="C996" s="40"/>
      <c r="D996" s="56" t="s">
        <v>1454</v>
      </c>
      <c r="E996" s="41"/>
      <c r="F996" s="42"/>
      <c r="G996" s="42"/>
      <c r="H996" s="42"/>
      <c r="I996" s="44"/>
      <c r="J996" s="43"/>
      <c r="K996" s="44"/>
      <c r="L996" s="43"/>
      <c r="M996" s="44">
        <f>M988+M990</f>
        <v>65596.02</v>
      </c>
      <c r="O996" s="94"/>
      <c r="P996" s="94"/>
    </row>
    <row r="997" spans="1:172" ht="14.25" x14ac:dyDescent="0.2">
      <c r="A997" s="40"/>
      <c r="B997" s="89"/>
      <c r="C997" s="40"/>
      <c r="D997" s="40" t="s">
        <v>1455</v>
      </c>
      <c r="E997" s="41"/>
      <c r="F997" s="42"/>
      <c r="G997" s="42"/>
      <c r="H997" s="42"/>
      <c r="I997" s="44"/>
      <c r="J997" s="43"/>
      <c r="K997" s="44"/>
      <c r="L997" s="43"/>
      <c r="M997" s="44">
        <f>SUM(ED987:ED1000)+SUM(EE987:EE1000)+SUM(EF987:EF1000)+SUM(EG987:EG1000)+SUM(EH987:EH1000)</f>
        <v>65596.02</v>
      </c>
      <c r="O997" s="94"/>
      <c r="P997" s="94"/>
    </row>
    <row r="998" spans="1:172" ht="14.25" x14ac:dyDescent="0.2">
      <c r="A998" s="40"/>
      <c r="B998" s="89"/>
      <c r="C998" s="40" t="s">
        <v>444</v>
      </c>
      <c r="D998" s="40" t="s">
        <v>1575</v>
      </c>
      <c r="E998" s="41" t="s">
        <v>1316</v>
      </c>
      <c r="F998" s="42">
        <f>Source!BZ272</f>
        <v>140</v>
      </c>
      <c r="G998" s="42"/>
      <c r="H998" s="42">
        <f>Source!AT272</f>
        <v>140</v>
      </c>
      <c r="I998" s="44"/>
      <c r="J998" s="43"/>
      <c r="K998" s="44"/>
      <c r="L998" s="43"/>
      <c r="M998" s="44">
        <f>SUM(EL987:EL1000)</f>
        <v>91834.43</v>
      </c>
      <c r="O998" s="94"/>
      <c r="P998" s="94"/>
    </row>
    <row r="999" spans="1:172" ht="14.25" x14ac:dyDescent="0.2">
      <c r="A999" s="46"/>
      <c r="B999" s="90"/>
      <c r="C999" s="46" t="s">
        <v>445</v>
      </c>
      <c r="D999" s="46" t="s">
        <v>1576</v>
      </c>
      <c r="E999" s="47" t="s">
        <v>1316</v>
      </c>
      <c r="F999" s="48">
        <f>Source!CA272</f>
        <v>93</v>
      </c>
      <c r="G999" s="48"/>
      <c r="H999" s="48">
        <f>Source!AU272</f>
        <v>93</v>
      </c>
      <c r="I999" s="49"/>
      <c r="J999" s="50"/>
      <c r="K999" s="49"/>
      <c r="L999" s="50"/>
      <c r="M999" s="49">
        <f>SUM(EM987:EM1000)</f>
        <v>61004.3</v>
      </c>
      <c r="O999" s="94"/>
      <c r="P999" s="94"/>
    </row>
    <row r="1000" spans="1:172" ht="15" x14ac:dyDescent="0.2">
      <c r="B1000" s="85">
        <v>79</v>
      </c>
      <c r="D1000" s="102" t="s">
        <v>1439</v>
      </c>
      <c r="E1000" s="102"/>
      <c r="F1000" s="102"/>
      <c r="G1000" s="102"/>
      <c r="H1000" s="102"/>
      <c r="I1000" s="102"/>
      <c r="J1000" s="103">
        <f>IF(F987&lt;&gt;0,L1000/F987, 0)</f>
        <v>218434.75</v>
      </c>
      <c r="K1000" s="103"/>
      <c r="L1000" s="103">
        <f>M988+M990+M998+M999</f>
        <v>218434.75</v>
      </c>
      <c r="M1000" s="103"/>
      <c r="O1000" s="94">
        <f>L1000*1.038</f>
        <v>226735.27050000001</v>
      </c>
      <c r="P1000" s="94">
        <f>L1000*1.0795</f>
        <v>235800.31262499999</v>
      </c>
      <c r="DP1000">
        <f>ROUND((Source!AT272/100)*((ROUND(SUMIF(SmtRes!AQ346:'SmtRes'!AQ351,"=1",SmtRes!AD346:'SmtRes'!AD351)*Source!I272, 2)+ROUND(SUMIF(SmtRes!AQ346:'SmtRes'!AQ351,"=1",SmtRes!AC346:'SmtRes'!AC351)*Source!I272, 2))), 2)</f>
        <v>988.23</v>
      </c>
      <c r="DQ1000">
        <f>ROUND((Source!AU272/100)*((ROUND(SUMIF(SmtRes!AQ346:'SmtRes'!AQ351,"=1",SmtRes!AD346:'SmtRes'!AD351)*Source!I272, 2)+ROUND(SUMIF(SmtRes!AQ346:'SmtRes'!AQ351,"=1",SmtRes!AC346:'SmtRes'!AC351)*Source!I272, 2))), 2)</f>
        <v>656.47</v>
      </c>
      <c r="DZ1000" s="51">
        <f>M988+M990+M998+M999</f>
        <v>218434.75</v>
      </c>
      <c r="EA1000">
        <f>0</f>
        <v>0</v>
      </c>
      <c r="EC1000" t="s">
        <v>1440</v>
      </c>
      <c r="ED1000" s="51">
        <f>M988</f>
        <v>65596.02</v>
      </c>
      <c r="EF1000">
        <f>0</f>
        <v>0</v>
      </c>
      <c r="EH1000" t="s">
        <v>1440</v>
      </c>
      <c r="EI1000" s="51">
        <f>M990</f>
        <v>0</v>
      </c>
      <c r="EL1000">
        <f>Source!X272</f>
        <v>91834.43</v>
      </c>
      <c r="EM1000">
        <f>Source!Y272</f>
        <v>61004.3</v>
      </c>
      <c r="FP1000">
        <v>1</v>
      </c>
    </row>
    <row r="1001" spans="1:172" ht="163.5" x14ac:dyDescent="0.2">
      <c r="A1001" s="38" t="s">
        <v>446</v>
      </c>
      <c r="B1001" s="87"/>
      <c r="C1001" s="40" t="s">
        <v>1573</v>
      </c>
      <c r="D1001" s="40" t="s">
        <v>1577</v>
      </c>
      <c r="E1001" s="41" t="str">
        <f>Source!H273</f>
        <v>ШТ</v>
      </c>
      <c r="F1001" s="42">
        <f>Source!K273</f>
        <v>1</v>
      </c>
      <c r="G1001" s="42"/>
      <c r="H1001" s="42">
        <f>Source!I273</f>
        <v>1</v>
      </c>
      <c r="I1001" s="44"/>
      <c r="J1001" s="43"/>
      <c r="K1001" s="44"/>
      <c r="L1001" s="43"/>
      <c r="M1001" s="44"/>
      <c r="O1001" s="94"/>
      <c r="P1001" s="94"/>
    </row>
    <row r="1002" spans="1:172" ht="15" x14ac:dyDescent="0.2">
      <c r="A1002" s="39"/>
      <c r="B1002" s="88"/>
      <c r="C1002" s="42">
        <v>1</v>
      </c>
      <c r="D1002" s="39" t="s">
        <v>1449</v>
      </c>
      <c r="E1002" s="41" t="s">
        <v>995</v>
      </c>
      <c r="F1002" s="54"/>
      <c r="G1002" s="42"/>
      <c r="H1002" s="42">
        <f>Source!U273</f>
        <v>185.85599999999999</v>
      </c>
      <c r="I1002" s="42"/>
      <c r="J1002" s="42"/>
      <c r="K1002" s="42"/>
      <c r="L1002" s="42"/>
      <c r="M1002" s="53">
        <f>SUM(M1003:M1003)-SUMIF(FQ1003:FQ1003, 1, M1003:M1003)</f>
        <v>131192.03</v>
      </c>
      <c r="O1002" s="94"/>
      <c r="P1002" s="94"/>
    </row>
    <row r="1003" spans="1:172" ht="14.25" x14ac:dyDescent="0.2">
      <c r="A1003" s="40"/>
      <c r="B1003" s="89"/>
      <c r="C1003" s="40" t="s">
        <v>1277</v>
      </c>
      <c r="D1003" s="40" t="s">
        <v>1278</v>
      </c>
      <c r="E1003" s="41" t="s">
        <v>995</v>
      </c>
      <c r="F1003" s="42">
        <v>242</v>
      </c>
      <c r="G1003" s="42">
        <f>ROUND((0.384)*2,7)</f>
        <v>0.76800000000000002</v>
      </c>
      <c r="H1003" s="42">
        <f>SmtRes!CX352</f>
        <v>185.85599999999999</v>
      </c>
      <c r="I1003" s="44"/>
      <c r="J1003" s="43"/>
      <c r="K1003" s="44">
        <f>SmtRes!CZ352</f>
        <v>705.88</v>
      </c>
      <c r="L1003" s="43"/>
      <c r="M1003" s="44">
        <f>SmtRes!DI352</f>
        <v>131192.03</v>
      </c>
      <c r="O1003" s="94"/>
      <c r="P1003" s="94"/>
    </row>
    <row r="1004" spans="1:172" ht="15" hidden="1" customHeight="1" x14ac:dyDescent="0.2">
      <c r="A1004" s="39"/>
      <c r="B1004" s="88"/>
      <c r="C1004" s="42">
        <v>4</v>
      </c>
      <c r="D1004" s="39" t="s">
        <v>1460</v>
      </c>
      <c r="E1004" s="41"/>
      <c r="F1004" s="54"/>
      <c r="G1004" s="42"/>
      <c r="H1004" s="42"/>
      <c r="I1004" s="42"/>
      <c r="J1004" s="42"/>
      <c r="K1004" s="42"/>
      <c r="L1004" s="42"/>
      <c r="M1004" s="53">
        <f>SUM(M1005:M1008)-SUMIF(FQ1005:FQ1008, 1, M1005:M1008)</f>
        <v>0</v>
      </c>
      <c r="O1004" s="94"/>
      <c r="P1004" s="94"/>
    </row>
    <row r="1005" spans="1:172" ht="71.25" x14ac:dyDescent="0.2">
      <c r="A1005" s="40"/>
      <c r="B1005" s="89"/>
      <c r="C1005" s="40" t="s">
        <v>1279</v>
      </c>
      <c r="D1005" s="40" t="s">
        <v>1281</v>
      </c>
      <c r="E1005" s="41" t="s">
        <v>747</v>
      </c>
      <c r="F1005" s="42">
        <v>0.19</v>
      </c>
      <c r="G1005" s="42">
        <f>ROUND(0,7)</f>
        <v>0</v>
      </c>
      <c r="H1005" s="42">
        <f>SmtRes!CX353</f>
        <v>0</v>
      </c>
      <c r="I1005" s="44">
        <f>SmtRes!CZ353</f>
        <v>105278.81</v>
      </c>
      <c r="J1005" s="43">
        <f>SmtRes!AI353</f>
        <v>1.3</v>
      </c>
      <c r="K1005" s="44">
        <f>ROUND(I1005*J1005, 2)</f>
        <v>136862.45000000001</v>
      </c>
      <c r="L1005" s="43"/>
      <c r="M1005" s="44">
        <f>SmtRes!DF353</f>
        <v>0</v>
      </c>
      <c r="O1005" s="94"/>
      <c r="P1005" s="94"/>
    </row>
    <row r="1006" spans="1:172" ht="28.5" x14ac:dyDescent="0.2">
      <c r="A1006" s="40"/>
      <c r="B1006" s="89"/>
      <c r="C1006" s="40" t="s">
        <v>1282</v>
      </c>
      <c r="D1006" s="40" t="s">
        <v>1284</v>
      </c>
      <c r="E1006" s="41" t="s">
        <v>747</v>
      </c>
      <c r="F1006" s="42">
        <v>7.1999999999999995E-2</v>
      </c>
      <c r="G1006" s="42">
        <f>ROUND(0,7)</f>
        <v>0</v>
      </c>
      <c r="H1006" s="42">
        <f>SmtRes!CX354</f>
        <v>0</v>
      </c>
      <c r="I1006" s="44">
        <f>SmtRes!CZ354</f>
        <v>55898.18</v>
      </c>
      <c r="J1006" s="43">
        <f>SmtRes!AI354</f>
        <v>1.3</v>
      </c>
      <c r="K1006" s="44">
        <f>ROUND(I1006*J1006, 2)</f>
        <v>72667.63</v>
      </c>
      <c r="L1006" s="43"/>
      <c r="M1006" s="44">
        <f>SmtRes!DF354</f>
        <v>0</v>
      </c>
      <c r="O1006" s="94"/>
      <c r="P1006" s="94"/>
    </row>
    <row r="1007" spans="1:172" ht="57" x14ac:dyDescent="0.2">
      <c r="A1007" s="40"/>
      <c r="B1007" s="89"/>
      <c r="C1007" s="40" t="s">
        <v>1285</v>
      </c>
      <c r="D1007" s="40" t="s">
        <v>1287</v>
      </c>
      <c r="E1007" s="41" t="s">
        <v>348</v>
      </c>
      <c r="F1007" s="42">
        <v>0.11</v>
      </c>
      <c r="G1007" s="42">
        <f>ROUND(0,7)</f>
        <v>0</v>
      </c>
      <c r="H1007" s="42">
        <f>SmtRes!CX355</f>
        <v>0</v>
      </c>
      <c r="I1007" s="44">
        <f>SmtRes!CZ355</f>
        <v>16655</v>
      </c>
      <c r="J1007" s="43">
        <f>SmtRes!AI355</f>
        <v>0.82</v>
      </c>
      <c r="K1007" s="44">
        <f>ROUND(I1007*J1007, 2)</f>
        <v>13657.1</v>
      </c>
      <c r="L1007" s="43"/>
      <c r="M1007" s="44">
        <f>SmtRes!DF355</f>
        <v>0</v>
      </c>
      <c r="O1007" s="94"/>
      <c r="P1007" s="94"/>
    </row>
    <row r="1008" spans="1:172" ht="42.75" x14ac:dyDescent="0.2">
      <c r="A1008" s="40"/>
      <c r="B1008" s="89"/>
      <c r="C1008" s="40" t="s">
        <v>1288</v>
      </c>
      <c r="D1008" s="40" t="s">
        <v>1290</v>
      </c>
      <c r="E1008" s="41" t="s">
        <v>439</v>
      </c>
      <c r="F1008" s="42">
        <v>6.2</v>
      </c>
      <c r="G1008" s="42">
        <f>ROUND(0,7)</f>
        <v>0</v>
      </c>
      <c r="H1008" s="42">
        <f>SmtRes!CX356</f>
        <v>0</v>
      </c>
      <c r="I1008" s="44">
        <f>SmtRes!CZ356</f>
        <v>765</v>
      </c>
      <c r="J1008" s="43">
        <f>SmtRes!AI356</f>
        <v>1.18</v>
      </c>
      <c r="K1008" s="44">
        <f>ROUND(I1008*J1008, 2)</f>
        <v>902.7</v>
      </c>
      <c r="L1008" s="43"/>
      <c r="M1008" s="44">
        <f>SmtRes!DF356</f>
        <v>0</v>
      </c>
      <c r="O1008" s="94"/>
      <c r="P1008" s="94"/>
    </row>
    <row r="1009" spans="1:173" ht="28.5" x14ac:dyDescent="0.2">
      <c r="A1009" s="40"/>
      <c r="B1009" s="89"/>
      <c r="C1009" s="40" t="str">
        <f>EtalonRes!I341</f>
        <v>25.1.05.05</v>
      </c>
      <c r="D1009" s="46" t="str">
        <f>EtalonRes!K341</f>
        <v>Рельсы железнодорожные широкой колеи</v>
      </c>
      <c r="E1009" s="47" t="str">
        <f>EtalonRes!O341</f>
        <v>т</v>
      </c>
      <c r="F1009" s="48">
        <f>EtalonRes!X341</f>
        <v>1.48</v>
      </c>
      <c r="G1009" s="48">
        <f>ROUND(0,7)</f>
        <v>0</v>
      </c>
      <c r="H1009" s="48">
        <f>ROUND(EtalonRes!AG341*Source!I273, 7)</f>
        <v>0</v>
      </c>
      <c r="I1009" s="49"/>
      <c r="J1009" s="50"/>
      <c r="K1009" s="49"/>
      <c r="L1009" s="50"/>
      <c r="M1009" s="49"/>
      <c r="O1009" s="94"/>
      <c r="P1009" s="94"/>
    </row>
    <row r="1010" spans="1:173" ht="15" x14ac:dyDescent="0.2">
      <c r="A1010" s="40"/>
      <c r="B1010" s="89"/>
      <c r="C1010" s="40"/>
      <c r="D1010" s="56" t="s">
        <v>1454</v>
      </c>
      <c r="E1010" s="41"/>
      <c r="F1010" s="42"/>
      <c r="G1010" s="42"/>
      <c r="H1010" s="42"/>
      <c r="I1010" s="44"/>
      <c r="J1010" s="43"/>
      <c r="K1010" s="44"/>
      <c r="L1010" s="43"/>
      <c r="M1010" s="44">
        <f>M1002+M1004</f>
        <v>131192.03</v>
      </c>
      <c r="O1010" s="94"/>
      <c r="P1010" s="94"/>
    </row>
    <row r="1011" spans="1:173" ht="14.25" x14ac:dyDescent="0.2">
      <c r="A1011" s="40"/>
      <c r="B1011" s="89"/>
      <c r="C1011" s="40"/>
      <c r="D1011" s="40" t="s">
        <v>1455</v>
      </c>
      <c r="E1011" s="41"/>
      <c r="F1011" s="42"/>
      <c r="G1011" s="42"/>
      <c r="H1011" s="42"/>
      <c r="I1011" s="44"/>
      <c r="J1011" s="43"/>
      <c r="K1011" s="44"/>
      <c r="L1011" s="43"/>
      <c r="M1011" s="44">
        <f>SUM(ED1001:ED1014)+SUM(EE1001:EE1014)+SUM(EF1001:EF1014)+SUM(EG1001:EG1014)+SUM(EH1001:EH1014)</f>
        <v>131192.03</v>
      </c>
      <c r="O1011" s="94"/>
      <c r="P1011" s="94"/>
    </row>
    <row r="1012" spans="1:173" ht="14.25" x14ac:dyDescent="0.2">
      <c r="A1012" s="40"/>
      <c r="B1012" s="89"/>
      <c r="C1012" s="40" t="s">
        <v>444</v>
      </c>
      <c r="D1012" s="40" t="s">
        <v>1575</v>
      </c>
      <c r="E1012" s="41" t="s">
        <v>1316</v>
      </c>
      <c r="F1012" s="42">
        <f>Source!BZ273</f>
        <v>140</v>
      </c>
      <c r="G1012" s="42"/>
      <c r="H1012" s="42">
        <f>Source!AT273</f>
        <v>140</v>
      </c>
      <c r="I1012" s="44"/>
      <c r="J1012" s="43"/>
      <c r="K1012" s="44"/>
      <c r="L1012" s="43"/>
      <c r="M1012" s="44">
        <f>SUM(EL1001:EL1014)</f>
        <v>183668.84</v>
      </c>
      <c r="O1012" s="94"/>
      <c r="P1012" s="94"/>
    </row>
    <row r="1013" spans="1:173" ht="14.25" x14ac:dyDescent="0.2">
      <c r="A1013" s="46"/>
      <c r="B1013" s="90"/>
      <c r="C1013" s="46" t="s">
        <v>445</v>
      </c>
      <c r="D1013" s="46" t="s">
        <v>1576</v>
      </c>
      <c r="E1013" s="47" t="s">
        <v>1316</v>
      </c>
      <c r="F1013" s="48">
        <f>Source!CA273</f>
        <v>93</v>
      </c>
      <c r="G1013" s="48"/>
      <c r="H1013" s="48">
        <f>Source!AU273</f>
        <v>93</v>
      </c>
      <c r="I1013" s="49"/>
      <c r="J1013" s="50"/>
      <c r="K1013" s="49"/>
      <c r="L1013" s="50"/>
      <c r="M1013" s="49">
        <f>SUM(EM1001:EM1014)</f>
        <v>122008.59</v>
      </c>
      <c r="O1013" s="94"/>
      <c r="P1013" s="94"/>
    </row>
    <row r="1014" spans="1:173" ht="15" x14ac:dyDescent="0.2">
      <c r="B1014" s="85">
        <v>80</v>
      </c>
      <c r="D1014" s="102" t="s">
        <v>1439</v>
      </c>
      <c r="E1014" s="102"/>
      <c r="F1014" s="102"/>
      <c r="G1014" s="102"/>
      <c r="H1014" s="102"/>
      <c r="I1014" s="102"/>
      <c r="J1014" s="103">
        <f>IF(F1001&lt;&gt;0,L1014/F1001, 0)</f>
        <v>436869.45999999996</v>
      </c>
      <c r="K1014" s="103"/>
      <c r="L1014" s="103">
        <f>M1002+M1004+M1012+M1013</f>
        <v>436869.45999999996</v>
      </c>
      <c r="M1014" s="103"/>
      <c r="O1014" s="94">
        <f>L1014*1.038</f>
        <v>453470.49948</v>
      </c>
      <c r="P1014" s="94">
        <f>L1014*1.0795</f>
        <v>471600.58206999995</v>
      </c>
      <c r="DP1014">
        <f>ROUND((Source!AT273/100)*((ROUND(SUMIF(SmtRes!AQ352:'SmtRes'!AQ357,"=1",SmtRes!AD352:'SmtRes'!AD357)*Source!I273, 2)+ROUND(SUMIF(SmtRes!AQ352:'SmtRes'!AQ357,"=1",SmtRes!AC352:'SmtRes'!AC357)*Source!I273, 2))), 2)</f>
        <v>988.23</v>
      </c>
      <c r="DQ1014">
        <f>ROUND((Source!AU273/100)*((ROUND(SUMIF(SmtRes!AQ352:'SmtRes'!AQ357,"=1",SmtRes!AD352:'SmtRes'!AD357)*Source!I273, 2)+ROUND(SUMIF(SmtRes!AQ352:'SmtRes'!AQ357,"=1",SmtRes!AC352:'SmtRes'!AC357)*Source!I273, 2))), 2)</f>
        <v>656.47</v>
      </c>
      <c r="DZ1014" s="51">
        <f>M1002+M1004+M1012+M1013</f>
        <v>436869.45999999996</v>
      </c>
      <c r="EA1014">
        <f>0</f>
        <v>0</v>
      </c>
      <c r="EC1014" t="s">
        <v>1440</v>
      </c>
      <c r="ED1014" s="51">
        <f>M1002</f>
        <v>131192.03</v>
      </c>
      <c r="EF1014">
        <f>0</f>
        <v>0</v>
      </c>
      <c r="EH1014" t="s">
        <v>1440</v>
      </c>
      <c r="EI1014" s="51">
        <f>M1004</f>
        <v>0</v>
      </c>
      <c r="EL1014">
        <f>Source!X273</f>
        <v>183668.84</v>
      </c>
      <c r="EM1014">
        <f>Source!Y273</f>
        <v>122008.59</v>
      </c>
      <c r="FP1014">
        <v>1</v>
      </c>
    </row>
    <row r="1015" spans="1:173" ht="68.25" x14ac:dyDescent="0.2">
      <c r="A1015" s="38" t="s">
        <v>449</v>
      </c>
      <c r="B1015" s="87"/>
      <c r="C1015" s="40" t="s">
        <v>1578</v>
      </c>
      <c r="D1015" s="40" t="s">
        <v>1579</v>
      </c>
      <c r="E1015" s="41" t="str">
        <f>Source!H274</f>
        <v>ШТ</v>
      </c>
      <c r="F1015" s="42">
        <f>Source!K274</f>
        <v>1</v>
      </c>
      <c r="G1015" s="42"/>
      <c r="H1015" s="42">
        <f>Source!I274</f>
        <v>1</v>
      </c>
      <c r="I1015" s="44"/>
      <c r="J1015" s="43"/>
      <c r="K1015" s="44"/>
      <c r="L1015" s="43"/>
      <c r="M1015" s="44"/>
      <c r="O1015" s="94"/>
      <c r="P1015" s="94"/>
    </row>
    <row r="1016" spans="1:173" ht="15" x14ac:dyDescent="0.2">
      <c r="A1016" s="39"/>
      <c r="B1016" s="88"/>
      <c r="C1016" s="42">
        <v>1</v>
      </c>
      <c r="D1016" s="39" t="s">
        <v>1449</v>
      </c>
      <c r="E1016" s="41" t="s">
        <v>995</v>
      </c>
      <c r="F1016" s="54"/>
      <c r="G1016" s="42"/>
      <c r="H1016" s="42">
        <f>Source!U274</f>
        <v>0.27</v>
      </c>
      <c r="I1016" s="42"/>
      <c r="J1016" s="42"/>
      <c r="K1016" s="42"/>
      <c r="L1016" s="42"/>
      <c r="M1016" s="53">
        <f>SUM(M1017:M1017)-SUMIF(FQ1017:FQ1017, 1, M1017:M1017)</f>
        <v>194.95</v>
      </c>
      <c r="O1016" s="94"/>
      <c r="P1016" s="94"/>
    </row>
    <row r="1017" spans="1:173" ht="14.25" x14ac:dyDescent="0.2">
      <c r="A1017" s="40"/>
      <c r="B1017" s="89"/>
      <c r="C1017" s="40" t="s">
        <v>1125</v>
      </c>
      <c r="D1017" s="40" t="s">
        <v>1126</v>
      </c>
      <c r="E1017" s="41" t="s">
        <v>995</v>
      </c>
      <c r="F1017" s="42">
        <v>0.27</v>
      </c>
      <c r="G1017" s="42"/>
      <c r="H1017" s="42">
        <f>SmtRes!CX358</f>
        <v>0.27</v>
      </c>
      <c r="I1017" s="44"/>
      <c r="J1017" s="43"/>
      <c r="K1017" s="44">
        <f>SmtRes!CZ358</f>
        <v>722.05</v>
      </c>
      <c r="L1017" s="43"/>
      <c r="M1017" s="44">
        <f>SmtRes!DI358</f>
        <v>194.95</v>
      </c>
      <c r="O1017" s="94"/>
      <c r="P1017" s="94"/>
    </row>
    <row r="1018" spans="1:173" ht="15" x14ac:dyDescent="0.2">
      <c r="A1018" s="39"/>
      <c r="B1018" s="88"/>
      <c r="C1018" s="42">
        <v>2</v>
      </c>
      <c r="D1018" s="39" t="s">
        <v>1450</v>
      </c>
      <c r="E1018" s="41"/>
      <c r="F1018" s="54"/>
      <c r="G1018" s="42"/>
      <c r="H1018" s="42"/>
      <c r="I1018" s="42"/>
      <c r="J1018" s="42"/>
      <c r="K1018" s="42"/>
      <c r="L1018" s="42"/>
      <c r="M1018" s="53">
        <f>SUM(M1019:M1021)-SUMIF(FQ1019:FQ1021, 1, M1019:M1021)</f>
        <v>1652.21</v>
      </c>
      <c r="O1018" s="94"/>
      <c r="P1018" s="94"/>
    </row>
    <row r="1019" spans="1:173" ht="15" x14ac:dyDescent="0.2">
      <c r="A1019" s="39"/>
      <c r="B1019" s="88"/>
      <c r="C1019" s="42"/>
      <c r="D1019" s="39" t="s">
        <v>1453</v>
      </c>
      <c r="E1019" s="41" t="s">
        <v>995</v>
      </c>
      <c r="F1019" s="54"/>
      <c r="G1019" s="42"/>
      <c r="H1019" s="42">
        <f>Source!V274</f>
        <v>0.56000000000000005</v>
      </c>
      <c r="I1019" s="42"/>
      <c r="J1019" s="42"/>
      <c r="K1019" s="42"/>
      <c r="L1019" s="42"/>
      <c r="M1019" s="53">
        <f>SUMIF(FQ1020:FQ1021, 1, M1020:M1021)</f>
        <v>464.69</v>
      </c>
      <c r="O1019" s="94"/>
      <c r="P1019" s="94"/>
      <c r="FQ1019">
        <v>1</v>
      </c>
    </row>
    <row r="1020" spans="1:173" ht="42.75" x14ac:dyDescent="0.2">
      <c r="A1020" s="40"/>
      <c r="B1020" s="89"/>
      <c r="C1020" s="40" t="s">
        <v>1235</v>
      </c>
      <c r="D1020" s="40" t="s">
        <v>1237</v>
      </c>
      <c r="E1020" s="41" t="s">
        <v>881</v>
      </c>
      <c r="F1020" s="42">
        <v>0.28000000000000003</v>
      </c>
      <c r="G1020" s="42"/>
      <c r="H1020" s="42">
        <f>SmtRes!CX360</f>
        <v>0.28000000000000003</v>
      </c>
      <c r="I1020" s="44">
        <f>SmtRes!CZ360</f>
        <v>4758.67</v>
      </c>
      <c r="J1020" s="43">
        <f>SmtRes!AJ360</f>
        <v>1.24</v>
      </c>
      <c r="K1020" s="44">
        <f>ROUND(I1020*J1020, 2)</f>
        <v>5900.75</v>
      </c>
      <c r="L1020" s="43"/>
      <c r="M1020" s="44">
        <f>SmtRes!DG360</f>
        <v>1652.21</v>
      </c>
      <c r="O1020" s="94"/>
      <c r="P1020" s="94"/>
    </row>
    <row r="1021" spans="1:173" ht="28.5" x14ac:dyDescent="0.2">
      <c r="A1021" s="40"/>
      <c r="B1021" s="89"/>
      <c r="C1021" s="40" t="s">
        <v>999</v>
      </c>
      <c r="D1021" s="46" t="s">
        <v>1451</v>
      </c>
      <c r="E1021" s="47" t="s">
        <v>995</v>
      </c>
      <c r="F1021" s="48">
        <f>SmtRes!DO360*SmtRes!AT360</f>
        <v>0.56000000000000005</v>
      </c>
      <c r="G1021" s="48"/>
      <c r="H1021" s="48">
        <f>ROUND(F1021*H1015, 7)</f>
        <v>0.56000000000000005</v>
      </c>
      <c r="I1021" s="49"/>
      <c r="J1021" s="50"/>
      <c r="K1021" s="49">
        <f>ROUND(SmtRes!AG360/SmtRes!DO360, 2)</f>
        <v>829.81</v>
      </c>
      <c r="L1021" s="50"/>
      <c r="M1021" s="49">
        <f>SmtRes!DH360</f>
        <v>464.69</v>
      </c>
      <c r="O1021" s="94"/>
      <c r="P1021" s="94"/>
      <c r="FQ1021">
        <v>1</v>
      </c>
    </row>
    <row r="1022" spans="1:173" ht="15" x14ac:dyDescent="0.2">
      <c r="A1022" s="40"/>
      <c r="B1022" s="89"/>
      <c r="C1022" s="40"/>
      <c r="D1022" s="56" t="s">
        <v>1454</v>
      </c>
      <c r="E1022" s="41"/>
      <c r="F1022" s="42"/>
      <c r="G1022" s="42"/>
      <c r="H1022" s="42"/>
      <c r="I1022" s="44"/>
      <c r="J1022" s="43"/>
      <c r="K1022" s="44"/>
      <c r="L1022" s="43"/>
      <c r="M1022" s="44">
        <f>M1016+M1018+M1019</f>
        <v>2311.85</v>
      </c>
      <c r="O1022" s="94"/>
      <c r="P1022" s="94"/>
    </row>
    <row r="1023" spans="1:173" ht="14.25" x14ac:dyDescent="0.2">
      <c r="A1023" s="40"/>
      <c r="B1023" s="89"/>
      <c r="C1023" s="40"/>
      <c r="D1023" s="40" t="s">
        <v>1455</v>
      </c>
      <c r="E1023" s="41"/>
      <c r="F1023" s="42"/>
      <c r="G1023" s="42"/>
      <c r="H1023" s="42"/>
      <c r="I1023" s="44"/>
      <c r="J1023" s="43"/>
      <c r="K1023" s="44"/>
      <c r="L1023" s="43"/>
      <c r="M1023" s="44">
        <f>SUM(ED1015:ED1026)+SUM(EE1015:EE1026)+SUM(EF1015:EF1026)+SUM(EG1015:EG1026)+SUM(EH1015:EH1026)</f>
        <v>659.64</v>
      </c>
      <c r="O1023" s="94"/>
      <c r="P1023" s="94"/>
    </row>
    <row r="1024" spans="1:173" ht="14.25" x14ac:dyDescent="0.2">
      <c r="A1024" s="40"/>
      <c r="B1024" s="89"/>
      <c r="C1024" s="40" t="s">
        <v>415</v>
      </c>
      <c r="D1024" s="40" t="s">
        <v>1563</v>
      </c>
      <c r="E1024" s="41" t="s">
        <v>1316</v>
      </c>
      <c r="F1024" s="42">
        <f>Source!BZ274</f>
        <v>106</v>
      </c>
      <c r="G1024" s="42"/>
      <c r="H1024" s="42">
        <f>Source!AT274</f>
        <v>106</v>
      </c>
      <c r="I1024" s="44"/>
      <c r="J1024" s="43"/>
      <c r="K1024" s="44"/>
      <c r="L1024" s="43"/>
      <c r="M1024" s="44">
        <f>SUM(EL1015:EL1026)</f>
        <v>699.22</v>
      </c>
      <c r="O1024" s="94"/>
      <c r="P1024" s="94"/>
    </row>
    <row r="1025" spans="1:173" ht="14.25" x14ac:dyDescent="0.2">
      <c r="A1025" s="46"/>
      <c r="B1025" s="90"/>
      <c r="C1025" s="46" t="s">
        <v>416</v>
      </c>
      <c r="D1025" s="46" t="s">
        <v>1564</v>
      </c>
      <c r="E1025" s="47" t="s">
        <v>1316</v>
      </c>
      <c r="F1025" s="48">
        <f>Source!CA274</f>
        <v>45</v>
      </c>
      <c r="G1025" s="48"/>
      <c r="H1025" s="48">
        <f>Source!AU274</f>
        <v>45</v>
      </c>
      <c r="I1025" s="49"/>
      <c r="J1025" s="50"/>
      <c r="K1025" s="49"/>
      <c r="L1025" s="50"/>
      <c r="M1025" s="49">
        <f>SUM(EM1015:EM1026)</f>
        <v>296.83999999999997</v>
      </c>
      <c r="O1025" s="94"/>
      <c r="P1025" s="94"/>
    </row>
    <row r="1026" spans="1:173" ht="15" x14ac:dyDescent="0.2">
      <c r="B1026" s="85">
        <v>81</v>
      </c>
      <c r="D1026" s="102" t="s">
        <v>1439</v>
      </c>
      <c r="E1026" s="102"/>
      <c r="F1026" s="102"/>
      <c r="G1026" s="102"/>
      <c r="H1026" s="102"/>
      <c r="I1026" s="102"/>
      <c r="J1026" s="103">
        <f>IF(F1015&lt;&gt;0,L1026/F1015, 0)</f>
        <v>3307.9100000000003</v>
      </c>
      <c r="K1026" s="103"/>
      <c r="L1026" s="103">
        <f>M1016+M1018+M1024+M1025+M1019</f>
        <v>3307.9100000000003</v>
      </c>
      <c r="M1026" s="103"/>
      <c r="O1026" s="94">
        <f>L1026*1.038</f>
        <v>3433.6105800000005</v>
      </c>
      <c r="P1026" s="94">
        <f>L1026*1.0795</f>
        <v>3570.8888449999999</v>
      </c>
      <c r="DP1026">
        <f>ROUND((Source!AT274/100)*((ROUND(SUMIF(SmtRes!AQ358:'SmtRes'!AQ360,"=1",SmtRes!AD358:'SmtRes'!AD360)*Source!I274, 2)+ROUND(SUMIF(SmtRes!AQ358:'SmtRes'!AQ360,"=1",SmtRes!AC358:'SmtRes'!AC360)*Source!I274, 2))), 2)</f>
        <v>2524.5700000000002</v>
      </c>
      <c r="DQ1026">
        <f>ROUND((Source!AU274/100)*((ROUND(SUMIF(SmtRes!AQ358:'SmtRes'!AQ360,"=1",SmtRes!AD358:'SmtRes'!AD360)*Source!I274, 2)+ROUND(SUMIF(SmtRes!AQ358:'SmtRes'!AQ360,"=1",SmtRes!AC358:'SmtRes'!AC360)*Source!I274, 2))), 2)</f>
        <v>1071.75</v>
      </c>
      <c r="DZ1026" s="51">
        <f>M1016+M1018+M1024+M1025+M1019</f>
        <v>3307.9100000000003</v>
      </c>
      <c r="EA1026" s="51">
        <f>M1018</f>
        <v>1652.21</v>
      </c>
      <c r="EC1026" t="s">
        <v>1440</v>
      </c>
      <c r="ED1026" s="51">
        <f>M1016</f>
        <v>194.95</v>
      </c>
      <c r="EF1026" s="51">
        <f>M1019</f>
        <v>464.69</v>
      </c>
      <c r="EH1026" t="s">
        <v>1440</v>
      </c>
      <c r="EI1026">
        <f>0</f>
        <v>0</v>
      </c>
      <c r="EL1026">
        <f>Source!X274</f>
        <v>699.22</v>
      </c>
      <c r="EM1026">
        <f>Source!Y274</f>
        <v>296.83999999999997</v>
      </c>
      <c r="FP1026">
        <v>1</v>
      </c>
    </row>
    <row r="1027" spans="1:173" ht="68.25" x14ac:dyDescent="0.2">
      <c r="A1027" s="38" t="s">
        <v>453</v>
      </c>
      <c r="B1027" s="87"/>
      <c r="C1027" s="40" t="s">
        <v>1580</v>
      </c>
      <c r="D1027" s="40" t="s">
        <v>1581</v>
      </c>
      <c r="E1027" s="41" t="str">
        <f>Source!H275</f>
        <v>ШТ</v>
      </c>
      <c r="F1027" s="42">
        <f>Source!K275</f>
        <v>1</v>
      </c>
      <c r="G1027" s="42"/>
      <c r="H1027" s="42">
        <f>Source!I275</f>
        <v>1</v>
      </c>
      <c r="I1027" s="44"/>
      <c r="J1027" s="43"/>
      <c r="K1027" s="44"/>
      <c r="L1027" s="43"/>
      <c r="M1027" s="44"/>
      <c r="O1027" s="94"/>
      <c r="P1027" s="94"/>
    </row>
    <row r="1028" spans="1:173" ht="15" x14ac:dyDescent="0.2">
      <c r="A1028" s="39"/>
      <c r="B1028" s="88"/>
      <c r="C1028" s="42">
        <v>1</v>
      </c>
      <c r="D1028" s="39" t="s">
        <v>1449</v>
      </c>
      <c r="E1028" s="41" t="s">
        <v>995</v>
      </c>
      <c r="F1028" s="54"/>
      <c r="G1028" s="42"/>
      <c r="H1028" s="42">
        <f>Source!U275</f>
        <v>0.26</v>
      </c>
      <c r="I1028" s="42"/>
      <c r="J1028" s="42"/>
      <c r="K1028" s="42"/>
      <c r="L1028" s="42"/>
      <c r="M1028" s="53">
        <f>SUM(M1029:M1029)-SUMIF(FQ1029:FQ1029, 1, M1029:M1029)</f>
        <v>187.73</v>
      </c>
      <c r="O1028" s="94"/>
      <c r="P1028" s="94"/>
    </row>
    <row r="1029" spans="1:173" ht="14.25" x14ac:dyDescent="0.2">
      <c r="A1029" s="40"/>
      <c r="B1029" s="89"/>
      <c r="C1029" s="40" t="s">
        <v>1125</v>
      </c>
      <c r="D1029" s="40" t="s">
        <v>1126</v>
      </c>
      <c r="E1029" s="41" t="s">
        <v>995</v>
      </c>
      <c r="F1029" s="42">
        <v>0.26</v>
      </c>
      <c r="G1029" s="42"/>
      <c r="H1029" s="42">
        <f>SmtRes!CX361</f>
        <v>0.26</v>
      </c>
      <c r="I1029" s="44"/>
      <c r="J1029" s="43"/>
      <c r="K1029" s="44">
        <f>SmtRes!CZ361</f>
        <v>722.05</v>
      </c>
      <c r="L1029" s="43"/>
      <c r="M1029" s="44">
        <f>SmtRes!DI361</f>
        <v>187.73</v>
      </c>
      <c r="O1029" s="94"/>
      <c r="P1029" s="94"/>
    </row>
    <row r="1030" spans="1:173" ht="15" x14ac:dyDescent="0.2">
      <c r="A1030" s="39"/>
      <c r="B1030" s="88"/>
      <c r="C1030" s="42">
        <v>2</v>
      </c>
      <c r="D1030" s="39" t="s">
        <v>1450</v>
      </c>
      <c r="E1030" s="41"/>
      <c r="F1030" s="54"/>
      <c r="G1030" s="42"/>
      <c r="H1030" s="42"/>
      <c r="I1030" s="42"/>
      <c r="J1030" s="42"/>
      <c r="K1030" s="42"/>
      <c r="L1030" s="42"/>
      <c r="M1030" s="53">
        <f>SUM(M1031:M1033)-SUMIF(FQ1031:FQ1033, 1, M1031:M1033)</f>
        <v>1534.1999999999998</v>
      </c>
      <c r="O1030" s="94"/>
      <c r="P1030" s="94"/>
    </row>
    <row r="1031" spans="1:173" ht="15" x14ac:dyDescent="0.2">
      <c r="A1031" s="39"/>
      <c r="B1031" s="88"/>
      <c r="C1031" s="42"/>
      <c r="D1031" s="39" t="s">
        <v>1453</v>
      </c>
      <c r="E1031" s="41" t="s">
        <v>995</v>
      </c>
      <c r="F1031" s="54"/>
      <c r="G1031" s="42"/>
      <c r="H1031" s="42">
        <f>Source!V275</f>
        <v>0.52</v>
      </c>
      <c r="I1031" s="42"/>
      <c r="J1031" s="42"/>
      <c r="K1031" s="42"/>
      <c r="L1031" s="42"/>
      <c r="M1031" s="53">
        <f>SUMIF(FQ1032:FQ1033, 1, M1032:M1033)</f>
        <v>431.5</v>
      </c>
      <c r="O1031" s="94"/>
      <c r="P1031" s="94"/>
      <c r="FQ1031">
        <v>1</v>
      </c>
    </row>
    <row r="1032" spans="1:173" ht="42.75" x14ac:dyDescent="0.2">
      <c r="A1032" s="40"/>
      <c r="B1032" s="89"/>
      <c r="C1032" s="40" t="s">
        <v>1235</v>
      </c>
      <c r="D1032" s="40" t="s">
        <v>1237</v>
      </c>
      <c r="E1032" s="41" t="s">
        <v>881</v>
      </c>
      <c r="F1032" s="42">
        <v>0.26</v>
      </c>
      <c r="G1032" s="42"/>
      <c r="H1032" s="42">
        <f>SmtRes!CX363</f>
        <v>0.26</v>
      </c>
      <c r="I1032" s="44">
        <f>SmtRes!CZ363</f>
        <v>4758.67</v>
      </c>
      <c r="J1032" s="43">
        <f>SmtRes!AJ363</f>
        <v>1.24</v>
      </c>
      <c r="K1032" s="44">
        <f>ROUND(I1032*J1032, 2)</f>
        <v>5900.75</v>
      </c>
      <c r="L1032" s="43"/>
      <c r="M1032" s="44">
        <f>SmtRes!DG363</f>
        <v>1534.2</v>
      </c>
      <c r="O1032" s="94"/>
      <c r="P1032" s="94"/>
    </row>
    <row r="1033" spans="1:173" ht="28.5" x14ac:dyDescent="0.2">
      <c r="A1033" s="40"/>
      <c r="B1033" s="89"/>
      <c r="C1033" s="40" t="s">
        <v>999</v>
      </c>
      <c r="D1033" s="46" t="s">
        <v>1451</v>
      </c>
      <c r="E1033" s="47" t="s">
        <v>995</v>
      </c>
      <c r="F1033" s="48">
        <f>SmtRes!DO363*SmtRes!AT363</f>
        <v>0.52</v>
      </c>
      <c r="G1033" s="48"/>
      <c r="H1033" s="48">
        <f>ROUND(F1033*H1027, 7)</f>
        <v>0.52</v>
      </c>
      <c r="I1033" s="49"/>
      <c r="J1033" s="50"/>
      <c r="K1033" s="49">
        <f>ROUND(SmtRes!AG363/SmtRes!DO363, 2)</f>
        <v>829.81</v>
      </c>
      <c r="L1033" s="50"/>
      <c r="M1033" s="49">
        <f>SmtRes!DH363</f>
        <v>431.5</v>
      </c>
      <c r="O1033" s="94"/>
      <c r="P1033" s="94"/>
      <c r="FQ1033">
        <v>1</v>
      </c>
    </row>
    <row r="1034" spans="1:173" ht="15" x14ac:dyDescent="0.2">
      <c r="A1034" s="40"/>
      <c r="B1034" s="89"/>
      <c r="C1034" s="40"/>
      <c r="D1034" s="56" t="s">
        <v>1454</v>
      </c>
      <c r="E1034" s="41"/>
      <c r="F1034" s="42"/>
      <c r="G1034" s="42"/>
      <c r="H1034" s="42"/>
      <c r="I1034" s="44"/>
      <c r="J1034" s="43"/>
      <c r="K1034" s="44"/>
      <c r="L1034" s="43"/>
      <c r="M1034" s="44">
        <f>M1028+M1030+M1031</f>
        <v>2153.4299999999998</v>
      </c>
      <c r="O1034" s="94"/>
      <c r="P1034" s="94"/>
    </row>
    <row r="1035" spans="1:173" ht="14.25" x14ac:dyDescent="0.2">
      <c r="A1035" s="40"/>
      <c r="B1035" s="89"/>
      <c r="C1035" s="40"/>
      <c r="D1035" s="40" t="s">
        <v>1455</v>
      </c>
      <c r="E1035" s="41"/>
      <c r="F1035" s="42"/>
      <c r="G1035" s="42"/>
      <c r="H1035" s="42"/>
      <c r="I1035" s="44"/>
      <c r="J1035" s="43"/>
      <c r="K1035" s="44"/>
      <c r="L1035" s="43"/>
      <c r="M1035" s="44">
        <f>SUM(ED1027:ED1038)+SUM(EE1027:EE1038)+SUM(EF1027:EF1038)+SUM(EG1027:EG1038)+SUM(EH1027:EH1038)</f>
        <v>619.23</v>
      </c>
      <c r="O1035" s="94"/>
      <c r="P1035" s="94"/>
    </row>
    <row r="1036" spans="1:173" ht="14.25" x14ac:dyDescent="0.2">
      <c r="A1036" s="40"/>
      <c r="B1036" s="89"/>
      <c r="C1036" s="40" t="s">
        <v>415</v>
      </c>
      <c r="D1036" s="40" t="s">
        <v>1563</v>
      </c>
      <c r="E1036" s="41" t="s">
        <v>1316</v>
      </c>
      <c r="F1036" s="42">
        <f>Source!BZ275</f>
        <v>106</v>
      </c>
      <c r="G1036" s="42"/>
      <c r="H1036" s="42">
        <f>Source!AT275</f>
        <v>106</v>
      </c>
      <c r="I1036" s="44"/>
      <c r="J1036" s="43"/>
      <c r="K1036" s="44"/>
      <c r="L1036" s="43"/>
      <c r="M1036" s="44">
        <f>SUM(EL1027:EL1038)</f>
        <v>656.38</v>
      </c>
      <c r="O1036" s="94"/>
      <c r="P1036" s="94"/>
    </row>
    <row r="1037" spans="1:173" ht="14.25" x14ac:dyDescent="0.2">
      <c r="A1037" s="46"/>
      <c r="B1037" s="90"/>
      <c r="C1037" s="46" t="s">
        <v>416</v>
      </c>
      <c r="D1037" s="46" t="s">
        <v>1564</v>
      </c>
      <c r="E1037" s="47" t="s">
        <v>1316</v>
      </c>
      <c r="F1037" s="48">
        <f>Source!CA275</f>
        <v>45</v>
      </c>
      <c r="G1037" s="48"/>
      <c r="H1037" s="48">
        <f>Source!AU275</f>
        <v>45</v>
      </c>
      <c r="I1037" s="49"/>
      <c r="J1037" s="50"/>
      <c r="K1037" s="49"/>
      <c r="L1037" s="50"/>
      <c r="M1037" s="49">
        <f>SUM(EM1027:EM1038)</f>
        <v>278.64999999999998</v>
      </c>
      <c r="O1037" s="94"/>
      <c r="P1037" s="94"/>
    </row>
    <row r="1038" spans="1:173" ht="15" x14ac:dyDescent="0.2">
      <c r="B1038" s="85">
        <v>82</v>
      </c>
      <c r="D1038" s="102" t="s">
        <v>1439</v>
      </c>
      <c r="E1038" s="102"/>
      <c r="F1038" s="102"/>
      <c r="G1038" s="102"/>
      <c r="H1038" s="102"/>
      <c r="I1038" s="102"/>
      <c r="J1038" s="103">
        <f>IF(F1027&lt;&gt;0,L1038/F1027, 0)</f>
        <v>3088.46</v>
      </c>
      <c r="K1038" s="103"/>
      <c r="L1038" s="103">
        <f>M1028+M1030+M1036+M1037+M1031</f>
        <v>3088.46</v>
      </c>
      <c r="M1038" s="103"/>
      <c r="O1038" s="94">
        <f>L1038*1.038</f>
        <v>3205.8214800000001</v>
      </c>
      <c r="P1038" s="94">
        <f>L1038*1.0795</f>
        <v>3333.9925699999999</v>
      </c>
      <c r="DP1038">
        <f>ROUND((Source!AT275/100)*((ROUND(SUMIF(SmtRes!AQ361:'SmtRes'!AQ363,"=1",SmtRes!AD361:'SmtRes'!AD363)*Source!I275, 2)+ROUND(SUMIF(SmtRes!AQ361:'SmtRes'!AQ363,"=1",SmtRes!AC361:'SmtRes'!AC363)*Source!I275, 2))), 2)</f>
        <v>2524.5700000000002</v>
      </c>
      <c r="DQ1038">
        <f>ROUND((Source!AU275/100)*((ROUND(SUMIF(SmtRes!AQ361:'SmtRes'!AQ363,"=1",SmtRes!AD361:'SmtRes'!AD363)*Source!I275, 2)+ROUND(SUMIF(SmtRes!AQ361:'SmtRes'!AQ363,"=1",SmtRes!AC361:'SmtRes'!AC363)*Source!I275, 2))), 2)</f>
        <v>1071.75</v>
      </c>
      <c r="DZ1038" s="51">
        <f>M1028+M1030+M1036+M1037+M1031</f>
        <v>3088.46</v>
      </c>
      <c r="EA1038" s="51">
        <f>M1030</f>
        <v>1534.1999999999998</v>
      </c>
      <c r="EC1038" t="s">
        <v>1440</v>
      </c>
      <c r="ED1038" s="51">
        <f>M1028</f>
        <v>187.73</v>
      </c>
      <c r="EF1038" s="51">
        <f>M1031</f>
        <v>431.5</v>
      </c>
      <c r="EH1038" t="s">
        <v>1440</v>
      </c>
      <c r="EI1038">
        <f>0</f>
        <v>0</v>
      </c>
      <c r="EL1038">
        <f>Source!X275</f>
        <v>656.38</v>
      </c>
      <c r="EM1038">
        <f>Source!Y275</f>
        <v>278.64999999999998</v>
      </c>
      <c r="FP1038">
        <v>1</v>
      </c>
    </row>
    <row r="1039" spans="1:173" x14ac:dyDescent="0.2">
      <c r="O1039" s="94"/>
      <c r="P1039" s="94"/>
    </row>
    <row r="1040" spans="1:173" x14ac:dyDescent="0.2">
      <c r="O1040" s="94"/>
      <c r="P1040" s="94"/>
    </row>
    <row r="1041" spans="1:173" x14ac:dyDescent="0.2">
      <c r="O1041" s="94"/>
      <c r="P1041" s="94"/>
    </row>
    <row r="1042" spans="1:173" ht="16.5" x14ac:dyDescent="0.2">
      <c r="A1042" s="106" t="s">
        <v>1582</v>
      </c>
      <c r="B1042" s="106"/>
      <c r="C1042" s="106"/>
      <c r="D1042" s="106"/>
      <c r="E1042" s="106"/>
      <c r="F1042" s="106"/>
      <c r="G1042" s="106"/>
      <c r="H1042" s="106"/>
      <c r="I1042" s="106"/>
      <c r="J1042" s="106"/>
      <c r="K1042" s="106"/>
      <c r="L1042" s="106"/>
      <c r="M1042" s="106"/>
      <c r="O1042" s="94"/>
      <c r="P1042" s="94"/>
    </row>
    <row r="1043" spans="1:173" ht="28.5" x14ac:dyDescent="0.2">
      <c r="A1043" s="45" t="s">
        <v>458</v>
      </c>
      <c r="B1043" s="86"/>
      <c r="C1043" s="46" t="str">
        <f>Source!F311</f>
        <v>Калькуляция №39</v>
      </c>
      <c r="D1043" s="46" t="str">
        <f>Source!G311</f>
        <v>Демонтаж (монтаж) железобетонных плит перекрытий каналов</v>
      </c>
      <c r="E1043" s="47" t="str">
        <f>Source!H311</f>
        <v>1 ПЛИТА</v>
      </c>
      <c r="F1043" s="48">
        <f>Source!K311</f>
        <v>1</v>
      </c>
      <c r="G1043" s="48"/>
      <c r="H1043" s="48">
        <f>Source!I311</f>
        <v>1</v>
      </c>
      <c r="I1043" s="49">
        <f>Source!AL311</f>
        <v>229.59</v>
      </c>
      <c r="J1043" s="50"/>
      <c r="K1043" s="49"/>
      <c r="L1043" s="50"/>
      <c r="M1043" s="49">
        <f>Source!P311</f>
        <v>229.59</v>
      </c>
      <c r="O1043" s="94"/>
      <c r="P1043" s="94"/>
    </row>
    <row r="1044" spans="1:173" ht="15" x14ac:dyDescent="0.2">
      <c r="B1044" s="85">
        <v>83</v>
      </c>
      <c r="D1044" s="102" t="s">
        <v>1439</v>
      </c>
      <c r="E1044" s="102"/>
      <c r="F1044" s="102"/>
      <c r="G1044" s="102"/>
      <c r="H1044" s="102"/>
      <c r="I1044" s="102"/>
      <c r="J1044" s="103">
        <f>IF(F1043&lt;&gt;0,L1044/F1043, 0)</f>
        <v>229.59</v>
      </c>
      <c r="K1044" s="103"/>
      <c r="L1044" s="103">
        <f>M1043</f>
        <v>229.59</v>
      </c>
      <c r="M1044" s="103"/>
      <c r="O1044" s="94">
        <f>L1044*1.038</f>
        <v>238.31442000000001</v>
      </c>
      <c r="P1044" s="94">
        <f>L1044*1.0795</f>
        <v>247.84240499999999</v>
      </c>
      <c r="DP1044">
        <f>ROUND((Source!AT311/100)*((ROUND(ROUND(Source!AO311,2)*Source!I311, 2)+ROUND(ROUND(Source!AN311,2)*Source!I311, 2))), 2)</f>
        <v>0</v>
      </c>
      <c r="DQ1044">
        <f>ROUND((Source!AU311/100)*((ROUND(ROUND(Source!AO311,2)*Source!I311, 2)+ROUND(ROUND(Source!AN311,2)*Source!I311, 2))), 2)</f>
        <v>0</v>
      </c>
      <c r="DZ1044" s="51">
        <f>M1043</f>
        <v>229.59</v>
      </c>
      <c r="EA1044">
        <f>0</f>
        <v>0</v>
      </c>
      <c r="EC1044" t="s">
        <v>1440</v>
      </c>
      <c r="ED1044">
        <f>0</f>
        <v>0</v>
      </c>
      <c r="EF1044">
        <f>0</f>
        <v>0</v>
      </c>
      <c r="EH1044" t="s">
        <v>1440</v>
      </c>
      <c r="EI1044" s="51">
        <f>M1043</f>
        <v>229.59</v>
      </c>
      <c r="EL1044">
        <f>Source!X311</f>
        <v>0</v>
      </c>
      <c r="EM1044">
        <f>Source!Y311</f>
        <v>0</v>
      </c>
      <c r="FP1044">
        <v>1</v>
      </c>
    </row>
    <row r="1045" spans="1:173" ht="106.5" x14ac:dyDescent="0.2">
      <c r="A1045" s="38" t="s">
        <v>462</v>
      </c>
      <c r="B1045" s="87"/>
      <c r="C1045" s="40" t="s">
        <v>1583</v>
      </c>
      <c r="D1045" s="40" t="s">
        <v>1584</v>
      </c>
      <c r="E1045" s="41" t="str">
        <f>Source!H312</f>
        <v>100 м</v>
      </c>
      <c r="F1045" s="42">
        <f>Source!K312</f>
        <v>0.01</v>
      </c>
      <c r="G1045" s="42"/>
      <c r="H1045" s="42">
        <f>Source!I312</f>
        <v>0.01</v>
      </c>
      <c r="I1045" s="44"/>
      <c r="J1045" s="43"/>
      <c r="K1045" s="44"/>
      <c r="L1045" s="43"/>
      <c r="M1045" s="44"/>
      <c r="O1045" s="94"/>
      <c r="P1045" s="94"/>
    </row>
    <row r="1046" spans="1:173" x14ac:dyDescent="0.2">
      <c r="D1046" s="55" t="str">
        <f>"Объем: "&amp;Source!I312&amp;"=1/"&amp;"100"</f>
        <v>Объем: 0,01=1/100</v>
      </c>
      <c r="O1046" s="94"/>
      <c r="P1046" s="94"/>
    </row>
    <row r="1047" spans="1:173" ht="15" x14ac:dyDescent="0.2">
      <c r="A1047" s="39"/>
      <c r="B1047" s="88"/>
      <c r="C1047" s="42">
        <v>1</v>
      </c>
      <c r="D1047" s="39" t="s">
        <v>1449</v>
      </c>
      <c r="E1047" s="41" t="s">
        <v>995</v>
      </c>
      <c r="F1047" s="54"/>
      <c r="G1047" s="42"/>
      <c r="H1047" s="42">
        <f>Source!U312</f>
        <v>0.27173999999999998</v>
      </c>
      <c r="I1047" s="42"/>
      <c r="J1047" s="42"/>
      <c r="K1047" s="42"/>
      <c r="L1047" s="42"/>
      <c r="M1047" s="53">
        <f>SUM(M1048:M1052)-SUMIF(FQ1048:FQ1052, 1, M1048:M1052)</f>
        <v>195.44</v>
      </c>
      <c r="O1047" s="94"/>
      <c r="P1047" s="94"/>
    </row>
    <row r="1048" spans="1:173" ht="14.25" x14ac:dyDescent="0.2">
      <c r="A1048" s="40"/>
      <c r="B1048" s="89"/>
      <c r="C1048" s="40" t="s">
        <v>989</v>
      </c>
      <c r="D1048" s="40" t="s">
        <v>990</v>
      </c>
      <c r="E1048" s="41" t="s">
        <v>890</v>
      </c>
      <c r="F1048" s="42">
        <v>2.78</v>
      </c>
      <c r="G1048" s="42">
        <f>ROUND(0.84,7)</f>
        <v>0.84</v>
      </c>
      <c r="H1048" s="42">
        <f>SmtRes!CX364</f>
        <v>2.3352000000000001E-2</v>
      </c>
      <c r="I1048" s="44"/>
      <c r="J1048" s="43"/>
      <c r="K1048" s="44">
        <f>SmtRes!CZ364</f>
        <v>587.34</v>
      </c>
      <c r="L1048" s="43"/>
      <c r="M1048" s="44">
        <f>SmtRes!DI364</f>
        <v>13.72</v>
      </c>
      <c r="O1048" s="94"/>
      <c r="P1048" s="94"/>
    </row>
    <row r="1049" spans="1:173" ht="14.25" x14ac:dyDescent="0.2">
      <c r="A1049" s="40"/>
      <c r="B1049" s="89"/>
      <c r="C1049" s="40" t="s">
        <v>991</v>
      </c>
      <c r="D1049" s="40" t="s">
        <v>992</v>
      </c>
      <c r="E1049" s="41" t="s">
        <v>890</v>
      </c>
      <c r="F1049" s="42">
        <v>8.11</v>
      </c>
      <c r="G1049" s="42">
        <f>ROUND(0.84,7)</f>
        <v>0.84</v>
      </c>
      <c r="H1049" s="42">
        <f>SmtRes!CX365</f>
        <v>6.8124000000000004E-2</v>
      </c>
      <c r="I1049" s="44"/>
      <c r="J1049" s="43"/>
      <c r="K1049" s="44">
        <f>SmtRes!CZ365</f>
        <v>641.22</v>
      </c>
      <c r="L1049" s="43"/>
      <c r="M1049" s="44">
        <f>SmtRes!DI365</f>
        <v>43.68</v>
      </c>
      <c r="O1049" s="94"/>
      <c r="P1049" s="94"/>
    </row>
    <row r="1050" spans="1:173" ht="14.25" x14ac:dyDescent="0.2">
      <c r="A1050" s="40"/>
      <c r="B1050" s="89"/>
      <c r="C1050" s="40" t="s">
        <v>1293</v>
      </c>
      <c r="D1050" s="40" t="s">
        <v>1294</v>
      </c>
      <c r="E1050" s="41" t="s">
        <v>890</v>
      </c>
      <c r="F1050" s="42">
        <v>13.98</v>
      </c>
      <c r="G1050" s="42">
        <f>ROUND(0.84,7)</f>
        <v>0.84</v>
      </c>
      <c r="H1050" s="42">
        <f>SmtRes!CX366</f>
        <v>0.11743199999999999</v>
      </c>
      <c r="I1050" s="44"/>
      <c r="J1050" s="43"/>
      <c r="K1050" s="44">
        <f>SmtRes!CZ366</f>
        <v>722.05</v>
      </c>
      <c r="L1050" s="43"/>
      <c r="M1050" s="44">
        <f>SmtRes!DI366</f>
        <v>84.79</v>
      </c>
      <c r="O1050" s="94"/>
      <c r="P1050" s="94"/>
    </row>
    <row r="1051" spans="1:173" ht="14.25" x14ac:dyDescent="0.2">
      <c r="A1051" s="40"/>
      <c r="B1051" s="89"/>
      <c r="C1051" s="40" t="s">
        <v>1295</v>
      </c>
      <c r="D1051" s="40" t="s">
        <v>1296</v>
      </c>
      <c r="E1051" s="41" t="s">
        <v>890</v>
      </c>
      <c r="F1051" s="42">
        <v>6.54</v>
      </c>
      <c r="G1051" s="42">
        <f>ROUND(0.84,7)</f>
        <v>0.84</v>
      </c>
      <c r="H1051" s="42">
        <f>SmtRes!CX367</f>
        <v>5.4935999999999999E-2</v>
      </c>
      <c r="I1051" s="44"/>
      <c r="J1051" s="43"/>
      <c r="K1051" s="44">
        <f>SmtRes!CZ367</f>
        <v>829.81</v>
      </c>
      <c r="L1051" s="43"/>
      <c r="M1051" s="44">
        <f>SmtRes!DI367</f>
        <v>45.59</v>
      </c>
      <c r="O1051" s="94"/>
      <c r="P1051" s="94"/>
    </row>
    <row r="1052" spans="1:173" ht="14.25" x14ac:dyDescent="0.2">
      <c r="A1052" s="40"/>
      <c r="B1052" s="89"/>
      <c r="C1052" s="40" t="s">
        <v>1297</v>
      </c>
      <c r="D1052" s="40" t="s">
        <v>1298</v>
      </c>
      <c r="E1052" s="41" t="s">
        <v>890</v>
      </c>
      <c r="F1052" s="42">
        <v>0.94</v>
      </c>
      <c r="G1052" s="42">
        <f>ROUND(0.84,7)</f>
        <v>0.84</v>
      </c>
      <c r="H1052" s="42">
        <f>SmtRes!CX368</f>
        <v>7.8960000000000002E-3</v>
      </c>
      <c r="I1052" s="44"/>
      <c r="J1052" s="43"/>
      <c r="K1052" s="44">
        <f>SmtRes!CZ368</f>
        <v>969.91</v>
      </c>
      <c r="L1052" s="43"/>
      <c r="M1052" s="44">
        <f>SmtRes!DI368</f>
        <v>7.66</v>
      </c>
      <c r="O1052" s="94"/>
      <c r="P1052" s="94"/>
    </row>
    <row r="1053" spans="1:173" ht="15" x14ac:dyDescent="0.2">
      <c r="A1053" s="39"/>
      <c r="B1053" s="88"/>
      <c r="C1053" s="42">
        <v>2</v>
      </c>
      <c r="D1053" s="39" t="s">
        <v>1450</v>
      </c>
      <c r="E1053" s="41"/>
      <c r="F1053" s="54"/>
      <c r="G1053" s="42"/>
      <c r="H1053" s="42"/>
      <c r="I1053" s="42"/>
      <c r="J1053" s="42"/>
      <c r="K1053" s="42"/>
      <c r="L1053" s="42"/>
      <c r="M1053" s="53">
        <f>SUM(M1054:M1062)-SUMIF(FQ1054:FQ1062, 1, M1054:M1062)</f>
        <v>9.2900000000000009</v>
      </c>
      <c r="O1053" s="94"/>
      <c r="P1053" s="94"/>
    </row>
    <row r="1054" spans="1:173" ht="15" x14ac:dyDescent="0.2">
      <c r="A1054" s="39"/>
      <c r="B1054" s="88"/>
      <c r="C1054" s="42"/>
      <c r="D1054" s="39" t="s">
        <v>1453</v>
      </c>
      <c r="E1054" s="41" t="s">
        <v>995</v>
      </c>
      <c r="F1054" s="54"/>
      <c r="G1054" s="42"/>
      <c r="H1054" s="42">
        <f>Source!V312</f>
        <v>7.0559999999999998E-3</v>
      </c>
      <c r="I1054" s="42"/>
      <c r="J1054" s="42"/>
      <c r="K1054" s="42"/>
      <c r="L1054" s="42"/>
      <c r="M1054" s="53">
        <f>SUMIF(FQ1055:FQ1062, 1, M1055:M1062)</f>
        <v>5.87</v>
      </c>
      <c r="O1054" s="94"/>
      <c r="P1054" s="94"/>
      <c r="FQ1054">
        <v>1</v>
      </c>
    </row>
    <row r="1055" spans="1:173" ht="28.5" x14ac:dyDescent="0.2">
      <c r="A1055" s="40"/>
      <c r="B1055" s="89"/>
      <c r="C1055" s="40" t="s">
        <v>1117</v>
      </c>
      <c r="D1055" s="40" t="s">
        <v>1119</v>
      </c>
      <c r="E1055" s="41" t="s">
        <v>881</v>
      </c>
      <c r="F1055" s="42">
        <v>0.02</v>
      </c>
      <c r="G1055" s="42">
        <f t="shared" ref="G1055:G1062" si="31">ROUND(0.84,7)</f>
        <v>0.84</v>
      </c>
      <c r="H1055" s="42">
        <f>SmtRes!CX370</f>
        <v>1.6799999999999999E-4</v>
      </c>
      <c r="I1055" s="44"/>
      <c r="J1055" s="43"/>
      <c r="K1055" s="44">
        <f>SmtRes!CZ370</f>
        <v>1629.55</v>
      </c>
      <c r="L1055" s="43"/>
      <c r="M1055" s="44">
        <f>SmtRes!DG370</f>
        <v>0.27</v>
      </c>
      <c r="O1055" s="94"/>
      <c r="P1055" s="94"/>
    </row>
    <row r="1056" spans="1:173" ht="28.5" x14ac:dyDescent="0.2">
      <c r="A1056" s="40"/>
      <c r="B1056" s="89"/>
      <c r="C1056" s="40" t="s">
        <v>1017</v>
      </c>
      <c r="D1056" s="40" t="s">
        <v>1463</v>
      </c>
      <c r="E1056" s="41" t="s">
        <v>995</v>
      </c>
      <c r="F1056" s="42">
        <f>SmtRes!DO370*SmtRes!AT370</f>
        <v>0.02</v>
      </c>
      <c r="G1056" s="42">
        <f t="shared" si="31"/>
        <v>0.84</v>
      </c>
      <c r="H1056" s="42">
        <f>ROUND(F1056*G1056*H1045, 7)</f>
        <v>1.6799999999999999E-4</v>
      </c>
      <c r="I1056" s="44"/>
      <c r="J1056" s="43"/>
      <c r="K1056" s="44">
        <f>ROUND(SmtRes!AG370/SmtRes!DO370, 2)</f>
        <v>969.91</v>
      </c>
      <c r="L1056" s="43"/>
      <c r="M1056" s="44">
        <f>SmtRes!DH370</f>
        <v>0.16</v>
      </c>
      <c r="O1056" s="94"/>
      <c r="P1056" s="94"/>
      <c r="FQ1056">
        <v>1</v>
      </c>
    </row>
    <row r="1057" spans="1:173" ht="28.5" x14ac:dyDescent="0.2">
      <c r="A1057" s="40"/>
      <c r="B1057" s="89"/>
      <c r="C1057" s="40" t="s">
        <v>1299</v>
      </c>
      <c r="D1057" s="40" t="s">
        <v>1301</v>
      </c>
      <c r="E1057" s="41" t="s">
        <v>881</v>
      </c>
      <c r="F1057" s="42">
        <v>2.4</v>
      </c>
      <c r="G1057" s="42">
        <f t="shared" si="31"/>
        <v>0.84</v>
      </c>
      <c r="H1057" s="42">
        <f>SmtRes!CX371</f>
        <v>2.0160000000000001E-2</v>
      </c>
      <c r="I1057" s="44">
        <f>SmtRes!CZ371</f>
        <v>1.75</v>
      </c>
      <c r="J1057" s="43">
        <f>SmtRes!AJ371</f>
        <v>1.58</v>
      </c>
      <c r="K1057" s="44">
        <f>ROUND(I1057*J1057, 2)</f>
        <v>2.77</v>
      </c>
      <c r="L1057" s="43"/>
      <c r="M1057" s="44">
        <f>SmtRes!DG371</f>
        <v>0.06</v>
      </c>
      <c r="O1057" s="94"/>
      <c r="P1057" s="94"/>
    </row>
    <row r="1058" spans="1:173" ht="28.5" x14ac:dyDescent="0.2">
      <c r="A1058" s="40"/>
      <c r="B1058" s="89"/>
      <c r="C1058" s="40" t="s">
        <v>1302</v>
      </c>
      <c r="D1058" s="40" t="s">
        <v>1304</v>
      </c>
      <c r="E1058" s="41" t="s">
        <v>881</v>
      </c>
      <c r="F1058" s="42">
        <v>0.81</v>
      </c>
      <c r="G1058" s="42">
        <f t="shared" si="31"/>
        <v>0.84</v>
      </c>
      <c r="H1058" s="42">
        <f>SmtRes!CX372</f>
        <v>6.8040000000000002E-3</v>
      </c>
      <c r="I1058" s="44">
        <f>SmtRes!CZ372</f>
        <v>23.43</v>
      </c>
      <c r="J1058" s="43">
        <f>SmtRes!AJ372</f>
        <v>1.48</v>
      </c>
      <c r="K1058" s="44">
        <f>ROUND(I1058*J1058, 2)</f>
        <v>34.68</v>
      </c>
      <c r="L1058" s="43"/>
      <c r="M1058" s="44">
        <f>SmtRes!DG372</f>
        <v>0.24</v>
      </c>
      <c r="O1058" s="94"/>
      <c r="P1058" s="94"/>
    </row>
    <row r="1059" spans="1:173" ht="42.75" x14ac:dyDescent="0.2">
      <c r="A1059" s="40"/>
      <c r="B1059" s="89"/>
      <c r="C1059" s="40" t="s">
        <v>1305</v>
      </c>
      <c r="D1059" s="40" t="s">
        <v>1307</v>
      </c>
      <c r="E1059" s="41" t="s">
        <v>881</v>
      </c>
      <c r="F1059" s="42">
        <v>0.81</v>
      </c>
      <c r="G1059" s="42">
        <f t="shared" si="31"/>
        <v>0.84</v>
      </c>
      <c r="H1059" s="42">
        <f>SmtRes!CX373</f>
        <v>6.8040000000000002E-3</v>
      </c>
      <c r="I1059" s="44">
        <f>SmtRes!CZ373</f>
        <v>995.51</v>
      </c>
      <c r="J1059" s="43">
        <f>SmtRes!AJ373</f>
        <v>1.28</v>
      </c>
      <c r="K1059" s="44">
        <f>ROUND(I1059*J1059, 2)</f>
        <v>1274.25</v>
      </c>
      <c r="L1059" s="43"/>
      <c r="M1059" s="44">
        <f>SmtRes!DG373</f>
        <v>8.67</v>
      </c>
      <c r="O1059" s="94"/>
      <c r="P1059" s="94"/>
    </row>
    <row r="1060" spans="1:173" ht="28.5" x14ac:dyDescent="0.2">
      <c r="A1060" s="40"/>
      <c r="B1060" s="89"/>
      <c r="C1060" s="40" t="s">
        <v>999</v>
      </c>
      <c r="D1060" s="40" t="s">
        <v>1451</v>
      </c>
      <c r="E1060" s="41" t="s">
        <v>995</v>
      </c>
      <c r="F1060" s="42">
        <f>SmtRes!DO373*SmtRes!AT373</f>
        <v>0.81</v>
      </c>
      <c r="G1060" s="42">
        <f t="shared" si="31"/>
        <v>0.84</v>
      </c>
      <c r="H1060" s="42">
        <f>ROUND(F1060*G1060*H1045, 7)</f>
        <v>6.8040000000000002E-3</v>
      </c>
      <c r="I1060" s="44"/>
      <c r="J1060" s="43"/>
      <c r="K1060" s="44">
        <f>ROUND(SmtRes!AG373/SmtRes!DO373, 2)</f>
        <v>829.81</v>
      </c>
      <c r="L1060" s="43"/>
      <c r="M1060" s="44">
        <f>SmtRes!DH373</f>
        <v>5.65</v>
      </c>
      <c r="O1060" s="94"/>
      <c r="P1060" s="94"/>
      <c r="FQ1060">
        <v>1</v>
      </c>
    </row>
    <row r="1061" spans="1:173" ht="28.5" x14ac:dyDescent="0.2">
      <c r="A1061" s="40"/>
      <c r="B1061" s="89"/>
      <c r="C1061" s="40" t="s">
        <v>1042</v>
      </c>
      <c r="D1061" s="40" t="s">
        <v>1044</v>
      </c>
      <c r="E1061" s="41" t="s">
        <v>881</v>
      </c>
      <c r="F1061" s="42">
        <v>0.01</v>
      </c>
      <c r="G1061" s="42">
        <f t="shared" si="31"/>
        <v>0.84</v>
      </c>
      <c r="H1061" s="42">
        <f>SmtRes!CX374</f>
        <v>8.3999999999999995E-5</v>
      </c>
      <c r="I1061" s="44"/>
      <c r="J1061" s="43"/>
      <c r="K1061" s="44">
        <f>SmtRes!CZ374</f>
        <v>643.29</v>
      </c>
      <c r="L1061" s="43"/>
      <c r="M1061" s="44">
        <f>SmtRes!DG374</f>
        <v>0.05</v>
      </c>
      <c r="O1061" s="94"/>
      <c r="P1061" s="94"/>
    </row>
    <row r="1062" spans="1:173" ht="28.5" x14ac:dyDescent="0.2">
      <c r="A1062" s="40"/>
      <c r="B1062" s="89"/>
      <c r="C1062" s="40" t="s">
        <v>1006</v>
      </c>
      <c r="D1062" s="40" t="s">
        <v>1452</v>
      </c>
      <c r="E1062" s="41" t="s">
        <v>995</v>
      </c>
      <c r="F1062" s="42">
        <f>SmtRes!DO374*SmtRes!AT374</f>
        <v>0.01</v>
      </c>
      <c r="G1062" s="42">
        <f t="shared" si="31"/>
        <v>0.84</v>
      </c>
      <c r="H1062" s="42">
        <f>ROUND(F1062*G1062*H1045, 7)</f>
        <v>8.3999999999999995E-5</v>
      </c>
      <c r="I1062" s="44"/>
      <c r="J1062" s="43"/>
      <c r="K1062" s="44">
        <f>ROUND(SmtRes!AG374/SmtRes!DO374, 2)</f>
        <v>722.05</v>
      </c>
      <c r="L1062" s="43"/>
      <c r="M1062" s="44">
        <f>SmtRes!DH374</f>
        <v>0.06</v>
      </c>
      <c r="O1062" s="94"/>
      <c r="P1062" s="94"/>
      <c r="FQ1062">
        <v>1</v>
      </c>
    </row>
    <row r="1063" spans="1:173" ht="15" hidden="1" customHeight="1" x14ac:dyDescent="0.2">
      <c r="A1063" s="39"/>
      <c r="B1063" s="88"/>
      <c r="C1063" s="42">
        <v>4</v>
      </c>
      <c r="D1063" s="39" t="s">
        <v>1460</v>
      </c>
      <c r="E1063" s="41"/>
      <c r="F1063" s="54"/>
      <c r="G1063" s="42"/>
      <c r="H1063" s="42"/>
      <c r="I1063" s="42"/>
      <c r="J1063" s="42"/>
      <c r="K1063" s="42"/>
      <c r="L1063" s="42"/>
      <c r="M1063" s="53">
        <f>SUM(M1064:M1066)-SUMIF(FQ1064:FQ1066, 1, M1064:M1066)</f>
        <v>0</v>
      </c>
      <c r="O1063" s="94"/>
      <c r="P1063" s="94"/>
    </row>
    <row r="1064" spans="1:173" ht="14.25" x14ac:dyDescent="0.2">
      <c r="A1064" s="40"/>
      <c r="B1064" s="89"/>
      <c r="C1064" s="40" t="s">
        <v>1149</v>
      </c>
      <c r="D1064" s="40" t="s">
        <v>1151</v>
      </c>
      <c r="E1064" s="41" t="s">
        <v>747</v>
      </c>
      <c r="F1064" s="42">
        <v>1E-4</v>
      </c>
      <c r="G1064" s="42">
        <f>ROUND(0,7)</f>
        <v>0</v>
      </c>
      <c r="H1064" s="42">
        <f>SmtRes!CX375</f>
        <v>0</v>
      </c>
      <c r="I1064" s="44">
        <f>SmtRes!CZ375</f>
        <v>70296.2</v>
      </c>
      <c r="J1064" s="43">
        <f>SmtRes!AI375</f>
        <v>1.29</v>
      </c>
      <c r="K1064" s="44">
        <f>ROUND(I1064*J1064, 2)</f>
        <v>90682.1</v>
      </c>
      <c r="L1064" s="43"/>
      <c r="M1064" s="44">
        <f>SmtRes!DF375</f>
        <v>0</v>
      </c>
      <c r="O1064" s="94"/>
      <c r="P1064" s="94"/>
    </row>
    <row r="1065" spans="1:173" ht="14.25" x14ac:dyDescent="0.2">
      <c r="A1065" s="40"/>
      <c r="B1065" s="89"/>
      <c r="C1065" s="40" t="s">
        <v>1308</v>
      </c>
      <c r="D1065" s="40" t="s">
        <v>1310</v>
      </c>
      <c r="E1065" s="41" t="s">
        <v>1178</v>
      </c>
      <c r="F1065" s="42">
        <v>3.9E-2</v>
      </c>
      <c r="G1065" s="42">
        <f>ROUND(0,7)</f>
        <v>0</v>
      </c>
      <c r="H1065" s="42">
        <f>SmtRes!CX376</f>
        <v>0</v>
      </c>
      <c r="I1065" s="44">
        <f>SmtRes!CZ376</f>
        <v>83.06</v>
      </c>
      <c r="J1065" s="43">
        <f>SmtRes!AI376</f>
        <v>0.94</v>
      </c>
      <c r="K1065" s="44">
        <f>ROUND(I1065*J1065, 2)</f>
        <v>78.08</v>
      </c>
      <c r="L1065" s="43"/>
      <c r="M1065" s="44">
        <f>SmtRes!DF376</f>
        <v>0</v>
      </c>
      <c r="O1065" s="94"/>
      <c r="P1065" s="94"/>
    </row>
    <row r="1066" spans="1:173" ht="57" x14ac:dyDescent="0.2">
      <c r="A1066" s="40"/>
      <c r="B1066" s="89"/>
      <c r="C1066" s="40" t="s">
        <v>1311</v>
      </c>
      <c r="D1066" s="46" t="s">
        <v>1313</v>
      </c>
      <c r="E1066" s="47" t="s">
        <v>348</v>
      </c>
      <c r="F1066" s="48">
        <v>0.01</v>
      </c>
      <c r="G1066" s="48">
        <f>ROUND(0,7)</f>
        <v>0</v>
      </c>
      <c r="H1066" s="48">
        <f>SmtRes!CX377</f>
        <v>0</v>
      </c>
      <c r="I1066" s="49">
        <f>SmtRes!CZ377</f>
        <v>7555</v>
      </c>
      <c r="J1066" s="50">
        <f>SmtRes!AI377</f>
        <v>1.69</v>
      </c>
      <c r="K1066" s="49">
        <f>ROUND(I1066*J1066, 2)</f>
        <v>12767.95</v>
      </c>
      <c r="L1066" s="50"/>
      <c r="M1066" s="49">
        <f>SmtRes!DF377</f>
        <v>0</v>
      </c>
      <c r="O1066" s="94"/>
      <c r="P1066" s="94"/>
    </row>
    <row r="1067" spans="1:173" ht="15" x14ac:dyDescent="0.2">
      <c r="A1067" s="40"/>
      <c r="B1067" s="89"/>
      <c r="C1067" s="40"/>
      <c r="D1067" s="56" t="s">
        <v>1454</v>
      </c>
      <c r="E1067" s="41"/>
      <c r="F1067" s="42"/>
      <c r="G1067" s="42"/>
      <c r="H1067" s="42"/>
      <c r="I1067" s="44"/>
      <c r="J1067" s="43"/>
      <c r="K1067" s="44"/>
      <c r="L1067" s="43"/>
      <c r="M1067" s="44">
        <f>M1047+M1053+M1054+M1063</f>
        <v>210.6</v>
      </c>
      <c r="O1067" s="94"/>
      <c r="P1067" s="94"/>
    </row>
    <row r="1068" spans="1:173" ht="14.25" x14ac:dyDescent="0.2">
      <c r="A1068" s="40"/>
      <c r="B1068" s="89"/>
      <c r="C1068" s="40"/>
      <c r="D1068" s="40" t="s">
        <v>1455</v>
      </c>
      <c r="E1068" s="41"/>
      <c r="F1068" s="42"/>
      <c r="G1068" s="42"/>
      <c r="H1068" s="42"/>
      <c r="I1068" s="44"/>
      <c r="J1068" s="43"/>
      <c r="K1068" s="44"/>
      <c r="L1068" s="43"/>
      <c r="M1068" s="44">
        <f>SUM(ED1045:ED1071)+SUM(EE1045:EE1071)+SUM(EF1045:EF1071)+SUM(EG1045:EG1071)+SUM(EH1045:EH1071)</f>
        <v>201.31</v>
      </c>
      <c r="O1068" s="94"/>
      <c r="P1068" s="94"/>
    </row>
    <row r="1069" spans="1:173" ht="28.5" x14ac:dyDescent="0.2">
      <c r="A1069" s="40"/>
      <c r="B1069" s="89"/>
      <c r="C1069" s="40" t="s">
        <v>469</v>
      </c>
      <c r="D1069" s="40" t="s">
        <v>1585</v>
      </c>
      <c r="E1069" s="41" t="s">
        <v>1316</v>
      </c>
      <c r="F1069" s="42">
        <f>Source!BZ312</f>
        <v>97</v>
      </c>
      <c r="G1069" s="42"/>
      <c r="H1069" s="42">
        <f>Source!AT312</f>
        <v>97</v>
      </c>
      <c r="I1069" s="44"/>
      <c r="J1069" s="43"/>
      <c r="K1069" s="44"/>
      <c r="L1069" s="43"/>
      <c r="M1069" s="44">
        <f>SUM(EL1045:EL1071)</f>
        <v>195.27</v>
      </c>
      <c r="O1069" s="94"/>
      <c r="P1069" s="94"/>
    </row>
    <row r="1070" spans="1:173" ht="28.5" x14ac:dyDescent="0.2">
      <c r="A1070" s="46"/>
      <c r="B1070" s="90"/>
      <c r="C1070" s="46" t="s">
        <v>470</v>
      </c>
      <c r="D1070" s="46" t="s">
        <v>1586</v>
      </c>
      <c r="E1070" s="47" t="s">
        <v>1316</v>
      </c>
      <c r="F1070" s="48">
        <f>Source!CA312</f>
        <v>51</v>
      </c>
      <c r="G1070" s="48"/>
      <c r="H1070" s="48">
        <f>Source!AU312</f>
        <v>51</v>
      </c>
      <c r="I1070" s="49"/>
      <c r="J1070" s="50"/>
      <c r="K1070" s="49"/>
      <c r="L1070" s="50"/>
      <c r="M1070" s="49">
        <f>SUM(EM1045:EM1071)</f>
        <v>102.67</v>
      </c>
      <c r="O1070" s="94"/>
      <c r="P1070" s="94"/>
    </row>
    <row r="1071" spans="1:173" ht="15" x14ac:dyDescent="0.2">
      <c r="B1071" s="85">
        <v>84</v>
      </c>
      <c r="D1071" s="102" t="s">
        <v>1439</v>
      </c>
      <c r="E1071" s="102"/>
      <c r="F1071" s="102"/>
      <c r="G1071" s="102"/>
      <c r="H1071" s="102"/>
      <c r="I1071" s="102"/>
      <c r="J1071" s="103">
        <f>IF(F1045&lt;&gt;0,L1071/F1045, 0)</f>
        <v>50854</v>
      </c>
      <c r="K1071" s="103"/>
      <c r="L1071" s="103">
        <f>M1047+M1053+M1063+M1069+M1070+M1054</f>
        <v>508.54</v>
      </c>
      <c r="M1071" s="103"/>
      <c r="O1071" s="94">
        <f>L1071*1.038</f>
        <v>527.86452000000008</v>
      </c>
      <c r="P1071" s="94">
        <f>L1071*1.0795</f>
        <v>548.96893</v>
      </c>
      <c r="DP1071">
        <f>ROUND((Source!AT312/100)*((ROUND(SUMIF(SmtRes!AQ364:'SmtRes'!AQ378,"=1",SmtRes!AD364:'SmtRes'!AD378)*Source!I312, 2)+ROUND(SUMIF(SmtRes!AQ364:'SmtRes'!AQ378,"=1",SmtRes!AC364:'SmtRes'!AC378)*Source!I312, 2))), 2)</f>
        <v>60.84</v>
      </c>
      <c r="DQ1071">
        <f>ROUND((Source!AU312/100)*((ROUND(SUMIF(SmtRes!AQ364:'SmtRes'!AQ378,"=1",SmtRes!AD364:'SmtRes'!AD378)*Source!I312, 2)+ROUND(SUMIF(SmtRes!AQ364:'SmtRes'!AQ378,"=1",SmtRes!AC364:'SmtRes'!AC378)*Source!I312, 2))), 2)</f>
        <v>31.99</v>
      </c>
      <c r="DZ1071" s="51">
        <f>M1047+M1053+M1063+M1069+M1070+M1054</f>
        <v>508.54</v>
      </c>
      <c r="EA1071" s="51">
        <f>M1053</f>
        <v>9.2900000000000009</v>
      </c>
      <c r="EC1071" t="s">
        <v>1440</v>
      </c>
      <c r="ED1071" s="51">
        <f>M1047</f>
        <v>195.44</v>
      </c>
      <c r="EF1071" s="51">
        <f>M1054</f>
        <v>5.87</v>
      </c>
      <c r="EH1071" t="s">
        <v>1440</v>
      </c>
      <c r="EI1071" s="51">
        <f>M1063</f>
        <v>0</v>
      </c>
      <c r="EL1071">
        <f>Source!X312</f>
        <v>195.27</v>
      </c>
      <c r="EM1071">
        <f>Source!Y312</f>
        <v>102.67</v>
      </c>
      <c r="FP1071">
        <v>2</v>
      </c>
    </row>
    <row r="1072" spans="1:173" ht="14.25" x14ac:dyDescent="0.2">
      <c r="D1072" s="37" t="str">
        <f>Source!G313</f>
        <v>Кабель вес 1 метра до 6 кг.</v>
      </c>
      <c r="O1072" s="94"/>
      <c r="P1072" s="94"/>
    </row>
    <row r="1073" spans="1:173" ht="106.5" x14ac:dyDescent="0.2">
      <c r="A1073" s="38" t="s">
        <v>472</v>
      </c>
      <c r="B1073" s="87"/>
      <c r="C1073" s="40" t="s">
        <v>1587</v>
      </c>
      <c r="D1073" s="40" t="s">
        <v>1588</v>
      </c>
      <c r="E1073" s="41" t="str">
        <f>Source!H314</f>
        <v>100 м</v>
      </c>
      <c r="F1073" s="42">
        <f>Source!K314</f>
        <v>0.01</v>
      </c>
      <c r="G1073" s="42"/>
      <c r="H1073" s="42">
        <f>Source!I314</f>
        <v>0.01</v>
      </c>
      <c r="I1073" s="44"/>
      <c r="J1073" s="43"/>
      <c r="K1073" s="44"/>
      <c r="L1073" s="43"/>
      <c r="M1073" s="44"/>
      <c r="O1073" s="94"/>
      <c r="P1073" s="94"/>
    </row>
    <row r="1074" spans="1:173" ht="76.5" x14ac:dyDescent="0.2">
      <c r="C1074" s="60" t="str">
        <f>Source!EO314</f>
        <v>Поправка: 571/пр_2022_п.84_т.3_стр.4_стб.3</v>
      </c>
      <c r="D1074" s="60" t="str">
        <f>Source!CN314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  <c r="O1074" s="94"/>
      <c r="P1074" s="94"/>
    </row>
    <row r="1075" spans="1:173" x14ac:dyDescent="0.2">
      <c r="D1075" s="55" t="str">
        <f>"Объем: "&amp;Source!I314&amp;"=1/"&amp;"100"</f>
        <v>Объем: 0,01=1/100</v>
      </c>
      <c r="O1075" s="94"/>
      <c r="P1075" s="94"/>
    </row>
    <row r="1076" spans="1:173" ht="15" x14ac:dyDescent="0.2">
      <c r="A1076" s="39"/>
      <c r="B1076" s="88"/>
      <c r="C1076" s="42">
        <v>1</v>
      </c>
      <c r="D1076" s="39" t="s">
        <v>1449</v>
      </c>
      <c r="E1076" s="41" t="s">
        <v>995</v>
      </c>
      <c r="F1076" s="54"/>
      <c r="G1076" s="42"/>
      <c r="H1076" s="42">
        <f>Source!U314</f>
        <v>4.3948800000000003E-2</v>
      </c>
      <c r="I1076" s="42"/>
      <c r="J1076" s="42"/>
      <c r="K1076" s="42"/>
      <c r="L1076" s="42"/>
      <c r="M1076" s="53">
        <f>SUM(M1077:M1077)-SUMIF(FQ1077:FQ1077, 1, M1077:M1077)</f>
        <v>31.02</v>
      </c>
      <c r="O1076" s="94"/>
      <c r="P1076" s="94"/>
    </row>
    <row r="1077" spans="1:173" ht="14.25" x14ac:dyDescent="0.2">
      <c r="A1077" s="40"/>
      <c r="B1077" s="89"/>
      <c r="C1077" s="40" t="s">
        <v>1277</v>
      </c>
      <c r="D1077" s="40" t="s">
        <v>1278</v>
      </c>
      <c r="E1077" s="41" t="s">
        <v>995</v>
      </c>
      <c r="F1077" s="42">
        <v>17.440000000000001</v>
      </c>
      <c r="G1077" s="42">
        <f>ROUND((0.3)*0.84,7)</f>
        <v>0.252</v>
      </c>
      <c r="H1077" s="42">
        <f>SmtRes!CX379</f>
        <v>4.3948800000000003E-2</v>
      </c>
      <c r="I1077" s="44"/>
      <c r="J1077" s="43"/>
      <c r="K1077" s="44">
        <f>SmtRes!CZ379</f>
        <v>705.88</v>
      </c>
      <c r="L1077" s="43"/>
      <c r="M1077" s="44">
        <f>SmtRes!DI379</f>
        <v>31.02</v>
      </c>
      <c r="O1077" s="94"/>
      <c r="P1077" s="94"/>
    </row>
    <row r="1078" spans="1:173" ht="15" x14ac:dyDescent="0.2">
      <c r="A1078" s="39"/>
      <c r="B1078" s="88"/>
      <c r="C1078" s="42">
        <v>2</v>
      </c>
      <c r="D1078" s="39" t="s">
        <v>1450</v>
      </c>
      <c r="E1078" s="41"/>
      <c r="F1078" s="54"/>
      <c r="G1078" s="42"/>
      <c r="H1078" s="42"/>
      <c r="I1078" s="42"/>
      <c r="J1078" s="42"/>
      <c r="K1078" s="42"/>
      <c r="L1078" s="42"/>
      <c r="M1078" s="53">
        <f>SUM(M1079:M1085)-SUMIF(FQ1079:FQ1085, 1, M1079:M1085)</f>
        <v>7.7899999999999974</v>
      </c>
      <c r="O1078" s="94"/>
      <c r="P1078" s="94"/>
    </row>
    <row r="1079" spans="1:173" ht="15" x14ac:dyDescent="0.2">
      <c r="A1079" s="39"/>
      <c r="B1079" s="88"/>
      <c r="C1079" s="42"/>
      <c r="D1079" s="39" t="s">
        <v>1453</v>
      </c>
      <c r="E1079" s="41" t="s">
        <v>995</v>
      </c>
      <c r="F1079" s="54"/>
      <c r="G1079" s="42"/>
      <c r="H1079" s="42">
        <f>Source!V314</f>
        <v>6.6528000000000004E-3</v>
      </c>
      <c r="I1079" s="42"/>
      <c r="J1079" s="42"/>
      <c r="K1079" s="42"/>
      <c r="L1079" s="42"/>
      <c r="M1079" s="53">
        <f>SUMIF(FQ1080:FQ1085, 1, M1080:M1085)</f>
        <v>5.63</v>
      </c>
      <c r="O1079" s="94"/>
      <c r="P1079" s="94"/>
      <c r="FQ1079">
        <v>1</v>
      </c>
    </row>
    <row r="1080" spans="1:173" ht="28.5" x14ac:dyDescent="0.2">
      <c r="A1080" s="40"/>
      <c r="B1080" s="89"/>
      <c r="C1080" s="40" t="s">
        <v>1117</v>
      </c>
      <c r="D1080" s="40" t="s">
        <v>1119</v>
      </c>
      <c r="E1080" s="41" t="s">
        <v>881</v>
      </c>
      <c r="F1080" s="42">
        <v>1.32</v>
      </c>
      <c r="G1080" s="42">
        <f t="shared" ref="G1080:G1085" si="32">ROUND((0.3)*0.84,7)</f>
        <v>0.252</v>
      </c>
      <c r="H1080" s="42">
        <f>SmtRes!CX381</f>
        <v>3.3264000000000002E-3</v>
      </c>
      <c r="I1080" s="44"/>
      <c r="J1080" s="43"/>
      <c r="K1080" s="44">
        <f>SmtRes!CZ381</f>
        <v>1629.55</v>
      </c>
      <c r="L1080" s="43"/>
      <c r="M1080" s="44">
        <f>SmtRes!DG381</f>
        <v>5.42</v>
      </c>
      <c r="O1080" s="94"/>
      <c r="P1080" s="94"/>
    </row>
    <row r="1081" spans="1:173" ht="28.5" x14ac:dyDescent="0.2">
      <c r="A1081" s="40"/>
      <c r="B1081" s="89"/>
      <c r="C1081" s="40" t="s">
        <v>1017</v>
      </c>
      <c r="D1081" s="40" t="s">
        <v>1463</v>
      </c>
      <c r="E1081" s="41" t="s">
        <v>995</v>
      </c>
      <c r="F1081" s="42">
        <f>SmtRes!DO381*SmtRes!AT381</f>
        <v>1.32</v>
      </c>
      <c r="G1081" s="42">
        <f t="shared" si="32"/>
        <v>0.252</v>
      </c>
      <c r="H1081" s="42">
        <f>ROUND(F1081*G1081*H1073, 7)</f>
        <v>3.3264000000000002E-3</v>
      </c>
      <c r="I1081" s="44"/>
      <c r="J1081" s="43"/>
      <c r="K1081" s="44">
        <f>ROUND(SmtRes!AG381/SmtRes!DO381, 2)</f>
        <v>969.91</v>
      </c>
      <c r="L1081" s="43"/>
      <c r="M1081" s="44">
        <f>SmtRes!DH381</f>
        <v>3.23</v>
      </c>
      <c r="O1081" s="94"/>
      <c r="P1081" s="94"/>
      <c r="FQ1081">
        <v>1</v>
      </c>
    </row>
    <row r="1082" spans="1:173" ht="28.5" x14ac:dyDescent="0.2">
      <c r="A1082" s="40"/>
      <c r="B1082" s="89"/>
      <c r="C1082" s="40" t="s">
        <v>1299</v>
      </c>
      <c r="D1082" s="40" t="s">
        <v>1301</v>
      </c>
      <c r="E1082" s="41" t="s">
        <v>881</v>
      </c>
      <c r="F1082" s="42">
        <v>3.97</v>
      </c>
      <c r="G1082" s="42">
        <f t="shared" si="32"/>
        <v>0.252</v>
      </c>
      <c r="H1082" s="42">
        <f>SmtRes!CX382</f>
        <v>1.00044E-2</v>
      </c>
      <c r="I1082" s="44">
        <f>SmtRes!CZ382</f>
        <v>1.75</v>
      </c>
      <c r="J1082" s="43">
        <f>SmtRes!AJ382</f>
        <v>1.58</v>
      </c>
      <c r="K1082" s="44">
        <f>ROUND(I1082*J1082, 2)</f>
        <v>2.77</v>
      </c>
      <c r="L1082" s="43"/>
      <c r="M1082" s="44">
        <f>SmtRes!DG382</f>
        <v>0.03</v>
      </c>
      <c r="O1082" s="94"/>
      <c r="P1082" s="94"/>
    </row>
    <row r="1083" spans="1:173" ht="28.5" x14ac:dyDescent="0.2">
      <c r="A1083" s="40"/>
      <c r="B1083" s="89"/>
      <c r="C1083" s="40" t="s">
        <v>1317</v>
      </c>
      <c r="D1083" s="40" t="s">
        <v>1319</v>
      </c>
      <c r="E1083" s="41" t="s">
        <v>881</v>
      </c>
      <c r="F1083" s="42">
        <v>3.97</v>
      </c>
      <c r="G1083" s="42">
        <f t="shared" si="32"/>
        <v>0.252</v>
      </c>
      <c r="H1083" s="42">
        <f>SmtRes!CX383</f>
        <v>1.00044E-2</v>
      </c>
      <c r="I1083" s="44">
        <f>SmtRes!CZ383</f>
        <v>13.44</v>
      </c>
      <c r="J1083" s="43">
        <f>SmtRes!AJ383</f>
        <v>1.48</v>
      </c>
      <c r="K1083" s="44">
        <f>ROUND(I1083*J1083, 2)</f>
        <v>19.89</v>
      </c>
      <c r="L1083" s="43"/>
      <c r="M1083" s="44">
        <f>SmtRes!DG383</f>
        <v>0.2</v>
      </c>
      <c r="O1083" s="94"/>
      <c r="P1083" s="94"/>
    </row>
    <row r="1084" spans="1:173" ht="28.5" x14ac:dyDescent="0.2">
      <c r="A1084" s="40"/>
      <c r="B1084" s="89"/>
      <c r="C1084" s="40" t="s">
        <v>1042</v>
      </c>
      <c r="D1084" s="40" t="s">
        <v>1044</v>
      </c>
      <c r="E1084" s="41" t="s">
        <v>881</v>
      </c>
      <c r="F1084" s="42">
        <v>1.32</v>
      </c>
      <c r="G1084" s="42">
        <f t="shared" si="32"/>
        <v>0.252</v>
      </c>
      <c r="H1084" s="42">
        <f>SmtRes!CX384</f>
        <v>3.3264000000000002E-3</v>
      </c>
      <c r="I1084" s="44"/>
      <c r="J1084" s="43"/>
      <c r="K1084" s="44">
        <f>SmtRes!CZ384</f>
        <v>643.29</v>
      </c>
      <c r="L1084" s="43"/>
      <c r="M1084" s="44">
        <f>SmtRes!DG384</f>
        <v>2.14</v>
      </c>
      <c r="O1084" s="94"/>
      <c r="P1084" s="94"/>
    </row>
    <row r="1085" spans="1:173" ht="28.5" x14ac:dyDescent="0.2">
      <c r="A1085" s="40"/>
      <c r="B1085" s="89"/>
      <c r="C1085" s="40" t="s">
        <v>1006</v>
      </c>
      <c r="D1085" s="40" t="s">
        <v>1452</v>
      </c>
      <c r="E1085" s="41" t="s">
        <v>995</v>
      </c>
      <c r="F1085" s="42">
        <f>SmtRes!DO384*SmtRes!AT384</f>
        <v>1.32</v>
      </c>
      <c r="G1085" s="42">
        <f t="shared" si="32"/>
        <v>0.252</v>
      </c>
      <c r="H1085" s="42">
        <f>ROUND(F1085*G1085*H1073, 7)</f>
        <v>3.3264000000000002E-3</v>
      </c>
      <c r="I1085" s="44"/>
      <c r="J1085" s="43"/>
      <c r="K1085" s="44">
        <f>ROUND(SmtRes!AG384/SmtRes!DO384, 2)</f>
        <v>722.05</v>
      </c>
      <c r="L1085" s="43"/>
      <c r="M1085" s="44">
        <f>SmtRes!DH384</f>
        <v>2.4</v>
      </c>
      <c r="O1085" s="94"/>
      <c r="P1085" s="94"/>
      <c r="FQ1085">
        <v>1</v>
      </c>
    </row>
    <row r="1086" spans="1:173" ht="15" hidden="1" customHeight="1" x14ac:dyDescent="0.2">
      <c r="A1086" s="39"/>
      <c r="B1086" s="88"/>
      <c r="C1086" s="42">
        <v>4</v>
      </c>
      <c r="D1086" s="39" t="s">
        <v>1460</v>
      </c>
      <c r="E1086" s="41"/>
      <c r="F1086" s="54"/>
      <c r="G1086" s="42"/>
      <c r="H1086" s="42"/>
      <c r="I1086" s="42"/>
      <c r="J1086" s="42"/>
      <c r="K1086" s="42"/>
      <c r="L1086" s="42"/>
      <c r="M1086" s="53">
        <f>SUM(M1087:M1091)-SUMIF(FQ1087:FQ1091, 1, M1087:M1091)</f>
        <v>0</v>
      </c>
      <c r="O1086" s="94"/>
      <c r="P1086" s="94"/>
    </row>
    <row r="1087" spans="1:173" ht="57" x14ac:dyDescent="0.2">
      <c r="A1087" s="40"/>
      <c r="B1087" s="89"/>
      <c r="C1087" s="40" t="s">
        <v>1320</v>
      </c>
      <c r="D1087" s="40" t="s">
        <v>1322</v>
      </c>
      <c r="E1087" s="41" t="s">
        <v>1055</v>
      </c>
      <c r="F1087" s="42">
        <v>9.6000000000000002E-2</v>
      </c>
      <c r="G1087" s="42">
        <f>ROUND(0,7)</f>
        <v>0</v>
      </c>
      <c r="H1087" s="42">
        <f>SmtRes!CX385</f>
        <v>0</v>
      </c>
      <c r="I1087" s="44">
        <f>SmtRes!CZ385</f>
        <v>37.71</v>
      </c>
      <c r="J1087" s="43">
        <f>SmtRes!AI385</f>
        <v>1.53</v>
      </c>
      <c r="K1087" s="44">
        <f>ROUND(I1087*J1087, 2)</f>
        <v>57.7</v>
      </c>
      <c r="L1087" s="43"/>
      <c r="M1087" s="44">
        <f>SmtRes!DF385</f>
        <v>0</v>
      </c>
      <c r="O1087" s="94"/>
      <c r="P1087" s="94"/>
    </row>
    <row r="1088" spans="1:173" ht="42.75" x14ac:dyDescent="0.2">
      <c r="A1088" s="40"/>
      <c r="B1088" s="89"/>
      <c r="C1088" s="40" t="s">
        <v>1323</v>
      </c>
      <c r="D1088" s="40" t="s">
        <v>1325</v>
      </c>
      <c r="E1088" s="41" t="s">
        <v>747</v>
      </c>
      <c r="F1088" s="42">
        <v>1E-3</v>
      </c>
      <c r="G1088" s="42">
        <f>ROUND(0,7)</f>
        <v>0</v>
      </c>
      <c r="H1088" s="42">
        <f>SmtRes!CX386</f>
        <v>0</v>
      </c>
      <c r="I1088" s="44">
        <f>SmtRes!CZ386</f>
        <v>70310.45</v>
      </c>
      <c r="J1088" s="43">
        <f>SmtRes!AI386</f>
        <v>0.75</v>
      </c>
      <c r="K1088" s="44">
        <f>ROUND(I1088*J1088, 2)</f>
        <v>52732.84</v>
      </c>
      <c r="L1088" s="43"/>
      <c r="M1088" s="44">
        <f>SmtRes!DF386</f>
        <v>0</v>
      </c>
      <c r="O1088" s="94"/>
      <c r="P1088" s="94"/>
    </row>
    <row r="1089" spans="1:173" ht="57" x14ac:dyDescent="0.2">
      <c r="A1089" s="40"/>
      <c r="B1089" s="89"/>
      <c r="C1089" s="40" t="s">
        <v>1326</v>
      </c>
      <c r="D1089" s="40" t="s">
        <v>1328</v>
      </c>
      <c r="E1089" s="41" t="s">
        <v>747</v>
      </c>
      <c r="F1089" s="42">
        <v>0.01</v>
      </c>
      <c r="G1089" s="42">
        <f>ROUND(0,7)</f>
        <v>0</v>
      </c>
      <c r="H1089" s="42">
        <f>SmtRes!CX387</f>
        <v>0</v>
      </c>
      <c r="I1089" s="44"/>
      <c r="J1089" s="43"/>
      <c r="K1089" s="44">
        <f>SmtRes!CZ387</f>
        <v>45237.23</v>
      </c>
      <c r="L1089" s="43"/>
      <c r="M1089" s="44">
        <f>SmtRes!DF387</f>
        <v>0</v>
      </c>
      <c r="O1089" s="94"/>
      <c r="P1089" s="94"/>
    </row>
    <row r="1090" spans="1:173" ht="28.5" x14ac:dyDescent="0.2">
      <c r="A1090" s="40"/>
      <c r="B1090" s="89"/>
      <c r="C1090" s="40" t="s">
        <v>1329</v>
      </c>
      <c r="D1090" s="40" t="s">
        <v>1331</v>
      </c>
      <c r="E1090" s="41" t="s">
        <v>1178</v>
      </c>
      <c r="F1090" s="42">
        <v>0.25</v>
      </c>
      <c r="G1090" s="42">
        <f>ROUND(0,7)</f>
        <v>0</v>
      </c>
      <c r="H1090" s="42">
        <f>SmtRes!CX388</f>
        <v>0</v>
      </c>
      <c r="I1090" s="44">
        <f>SmtRes!CZ388</f>
        <v>79.88</v>
      </c>
      <c r="J1090" s="43">
        <f>SmtRes!AI388</f>
        <v>1.4</v>
      </c>
      <c r="K1090" s="44">
        <f>ROUND(I1090*J1090, 2)</f>
        <v>111.83</v>
      </c>
      <c r="L1090" s="43"/>
      <c r="M1090" s="44">
        <f>SmtRes!DF388</f>
        <v>0</v>
      </c>
      <c r="O1090" s="94"/>
      <c r="P1090" s="94"/>
    </row>
    <row r="1091" spans="1:173" ht="14.25" x14ac:dyDescent="0.2">
      <c r="A1091" s="40"/>
      <c r="B1091" s="89"/>
      <c r="C1091" s="40" t="s">
        <v>1332</v>
      </c>
      <c r="D1091" s="46" t="s">
        <v>1334</v>
      </c>
      <c r="E1091" s="47" t="s">
        <v>747</v>
      </c>
      <c r="F1091" s="48">
        <v>6.0000000000000002E-5</v>
      </c>
      <c r="G1091" s="48">
        <f>ROUND(0,7)</f>
        <v>0</v>
      </c>
      <c r="H1091" s="48">
        <f>SmtRes!CX389</f>
        <v>0</v>
      </c>
      <c r="I1091" s="49">
        <f>SmtRes!CZ389</f>
        <v>82698.14</v>
      </c>
      <c r="J1091" s="50">
        <f>SmtRes!AI389</f>
        <v>1.29</v>
      </c>
      <c r="K1091" s="49">
        <f>ROUND(I1091*J1091, 2)</f>
        <v>106680.6</v>
      </c>
      <c r="L1091" s="50"/>
      <c r="M1091" s="49">
        <f>SmtRes!DF389</f>
        <v>0</v>
      </c>
      <c r="O1091" s="94"/>
      <c r="P1091" s="94"/>
    </row>
    <row r="1092" spans="1:173" ht="15" x14ac:dyDescent="0.2">
      <c r="A1092" s="40"/>
      <c r="B1092" s="89"/>
      <c r="C1092" s="40"/>
      <c r="D1092" s="56" t="s">
        <v>1454</v>
      </c>
      <c r="E1092" s="41"/>
      <c r="F1092" s="42"/>
      <c r="G1092" s="42"/>
      <c r="H1092" s="42"/>
      <c r="I1092" s="44"/>
      <c r="J1092" s="43"/>
      <c r="K1092" s="44"/>
      <c r="L1092" s="43"/>
      <c r="M1092" s="44">
        <f>M1076+M1078+M1079+M1086</f>
        <v>44.44</v>
      </c>
      <c r="O1092" s="94"/>
      <c r="P1092" s="94"/>
    </row>
    <row r="1093" spans="1:173" ht="14.25" x14ac:dyDescent="0.2">
      <c r="A1093" s="40"/>
      <c r="B1093" s="89"/>
      <c r="C1093" s="40"/>
      <c r="D1093" s="40" t="s">
        <v>1455</v>
      </c>
      <c r="E1093" s="41"/>
      <c r="F1093" s="42"/>
      <c r="G1093" s="42"/>
      <c r="H1093" s="42"/>
      <c r="I1093" s="44"/>
      <c r="J1093" s="43"/>
      <c r="K1093" s="44"/>
      <c r="L1093" s="43"/>
      <c r="M1093" s="44">
        <f>SUM(ED1073:ED1096)+SUM(EE1073:EE1096)+SUM(EF1073:EF1096)+SUM(EG1073:EG1096)+SUM(EH1073:EH1096)</f>
        <v>36.65</v>
      </c>
      <c r="O1093" s="94"/>
      <c r="P1093" s="94"/>
    </row>
    <row r="1094" spans="1:173" ht="28.5" x14ac:dyDescent="0.2">
      <c r="A1094" s="40"/>
      <c r="B1094" s="89"/>
      <c r="C1094" s="40" t="s">
        <v>469</v>
      </c>
      <c r="D1094" s="40" t="s">
        <v>1585</v>
      </c>
      <c r="E1094" s="41" t="s">
        <v>1316</v>
      </c>
      <c r="F1094" s="42">
        <f>Source!BZ314</f>
        <v>97</v>
      </c>
      <c r="G1094" s="42"/>
      <c r="H1094" s="42">
        <f>Source!AT314</f>
        <v>97</v>
      </c>
      <c r="I1094" s="44"/>
      <c r="J1094" s="43"/>
      <c r="K1094" s="44"/>
      <c r="L1094" s="43"/>
      <c r="M1094" s="44">
        <f>SUM(EL1073:EL1096)</f>
        <v>35.549999999999997</v>
      </c>
      <c r="O1094" s="94"/>
      <c r="P1094" s="94"/>
    </row>
    <row r="1095" spans="1:173" ht="28.5" x14ac:dyDescent="0.2">
      <c r="A1095" s="46"/>
      <c r="B1095" s="90"/>
      <c r="C1095" s="46" t="s">
        <v>470</v>
      </c>
      <c r="D1095" s="46" t="s">
        <v>1586</v>
      </c>
      <c r="E1095" s="47" t="s">
        <v>1316</v>
      </c>
      <c r="F1095" s="48">
        <f>Source!CA314</f>
        <v>51</v>
      </c>
      <c r="G1095" s="48"/>
      <c r="H1095" s="48">
        <f>Source!AU314</f>
        <v>51</v>
      </c>
      <c r="I1095" s="49"/>
      <c r="J1095" s="50"/>
      <c r="K1095" s="49"/>
      <c r="L1095" s="50"/>
      <c r="M1095" s="49">
        <f>SUM(EM1073:EM1096)</f>
        <v>18.690000000000001</v>
      </c>
      <c r="O1095" s="94"/>
      <c r="P1095" s="94"/>
    </row>
    <row r="1096" spans="1:173" ht="15" x14ac:dyDescent="0.2">
      <c r="B1096" s="85">
        <v>85</v>
      </c>
      <c r="D1096" s="102" t="s">
        <v>1439</v>
      </c>
      <c r="E1096" s="102"/>
      <c r="F1096" s="102"/>
      <c r="G1096" s="102"/>
      <c r="H1096" s="102"/>
      <c r="I1096" s="102"/>
      <c r="J1096" s="103">
        <f>IF(F1073&lt;&gt;0,L1096/F1073, 0)</f>
        <v>9867.9999999999982</v>
      </c>
      <c r="K1096" s="103"/>
      <c r="L1096" s="103">
        <f>M1076+M1078+M1086+M1094+M1095+M1079</f>
        <v>98.679999999999978</v>
      </c>
      <c r="M1096" s="103"/>
      <c r="O1096" s="94">
        <f>L1096*1.038</f>
        <v>102.42983999999998</v>
      </c>
      <c r="P1096" s="94">
        <f>L1096*1.0795</f>
        <v>106.52505999999997</v>
      </c>
      <c r="DP1096">
        <f>ROUND((Source!AT314/100)*((ROUND(SUMIF(SmtRes!AQ379:'SmtRes'!AQ390,"=1",SmtRes!AD379:'SmtRes'!AD390)*Source!I314, 2)+ROUND(SUMIF(SmtRes!AQ379:'SmtRes'!AQ390,"=1",SmtRes!AC379:'SmtRes'!AC390)*Source!I314, 2))), 2)</f>
        <v>23.26</v>
      </c>
      <c r="DQ1096">
        <f>ROUND((Source!AU314/100)*((ROUND(SUMIF(SmtRes!AQ379:'SmtRes'!AQ390,"=1",SmtRes!AD379:'SmtRes'!AD390)*Source!I314, 2)+ROUND(SUMIF(SmtRes!AQ379:'SmtRes'!AQ390,"=1",SmtRes!AC379:'SmtRes'!AC390)*Source!I314, 2))), 2)</f>
        <v>12.23</v>
      </c>
      <c r="DZ1096" s="51">
        <f>M1076+M1078+M1086+M1094+M1095+M1079</f>
        <v>98.679999999999978</v>
      </c>
      <c r="EA1096" s="51">
        <f>M1078</f>
        <v>7.7899999999999974</v>
      </c>
      <c r="EC1096" t="s">
        <v>1440</v>
      </c>
      <c r="ED1096" s="51">
        <f>M1076</f>
        <v>31.02</v>
      </c>
      <c r="EF1096" s="51">
        <f>M1079</f>
        <v>5.63</v>
      </c>
      <c r="EH1096" t="s">
        <v>1440</v>
      </c>
      <c r="EI1096" s="51">
        <f>M1086</f>
        <v>0</v>
      </c>
      <c r="EL1096">
        <f>Source!X314</f>
        <v>35.549999999999997</v>
      </c>
      <c r="EM1096">
        <f>Source!Y314</f>
        <v>18.690000000000001</v>
      </c>
      <c r="FP1096">
        <v>2</v>
      </c>
    </row>
    <row r="1097" spans="1:173" ht="106.5" x14ac:dyDescent="0.2">
      <c r="A1097" s="38" t="s">
        <v>479</v>
      </c>
      <c r="B1097" s="87"/>
      <c r="C1097" s="40" t="s">
        <v>1587</v>
      </c>
      <c r="D1097" s="40" t="s">
        <v>1589</v>
      </c>
      <c r="E1097" s="41" t="str">
        <f>Source!H315</f>
        <v>100 м</v>
      </c>
      <c r="F1097" s="42">
        <f>Source!K315</f>
        <v>0.01</v>
      </c>
      <c r="G1097" s="42"/>
      <c r="H1097" s="42">
        <f>Source!I315</f>
        <v>0.01</v>
      </c>
      <c r="I1097" s="44"/>
      <c r="J1097" s="43"/>
      <c r="K1097" s="44"/>
      <c r="L1097" s="43"/>
      <c r="M1097" s="44"/>
      <c r="O1097" s="94"/>
      <c r="P1097" s="94"/>
    </row>
    <row r="1098" spans="1:173" x14ac:dyDescent="0.2">
      <c r="D1098" s="55" t="str">
        <f>"Объем: "&amp;Source!I315&amp;"=1/"&amp;"100"</f>
        <v>Объем: 0,01=1/100</v>
      </c>
      <c r="O1098" s="94"/>
      <c r="P1098" s="94"/>
    </row>
    <row r="1099" spans="1:173" ht="15" x14ac:dyDescent="0.2">
      <c r="A1099" s="39"/>
      <c r="B1099" s="88"/>
      <c r="C1099" s="42">
        <v>1</v>
      </c>
      <c r="D1099" s="39" t="s">
        <v>1449</v>
      </c>
      <c r="E1099" s="41" t="s">
        <v>995</v>
      </c>
      <c r="F1099" s="54"/>
      <c r="G1099" s="42"/>
      <c r="H1099" s="42">
        <f>Source!U315</f>
        <v>0.14649599999999999</v>
      </c>
      <c r="I1099" s="42"/>
      <c r="J1099" s="42"/>
      <c r="K1099" s="42"/>
      <c r="L1099" s="42"/>
      <c r="M1099" s="53">
        <f>SUM(M1100:M1100)-SUMIF(FQ1100:FQ1100, 1, M1100:M1100)</f>
        <v>103.41</v>
      </c>
      <c r="O1099" s="94"/>
      <c r="P1099" s="94"/>
    </row>
    <row r="1100" spans="1:173" ht="14.25" x14ac:dyDescent="0.2">
      <c r="A1100" s="40"/>
      <c r="B1100" s="89"/>
      <c r="C1100" s="40" t="s">
        <v>1277</v>
      </c>
      <c r="D1100" s="40" t="s">
        <v>1278</v>
      </c>
      <c r="E1100" s="41" t="s">
        <v>995</v>
      </c>
      <c r="F1100" s="42">
        <v>17.440000000000001</v>
      </c>
      <c r="G1100" s="42">
        <f>ROUND(0.84,7)</f>
        <v>0.84</v>
      </c>
      <c r="H1100" s="42">
        <f>SmtRes!CX391</f>
        <v>0.14649599999999999</v>
      </c>
      <c r="I1100" s="44"/>
      <c r="J1100" s="43"/>
      <c r="K1100" s="44">
        <f>SmtRes!CZ391</f>
        <v>705.88</v>
      </c>
      <c r="L1100" s="43"/>
      <c r="M1100" s="44">
        <f>SmtRes!DI391</f>
        <v>103.41</v>
      </c>
      <c r="O1100" s="94"/>
      <c r="P1100" s="94"/>
    </row>
    <row r="1101" spans="1:173" ht="15" x14ac:dyDescent="0.2">
      <c r="A1101" s="39"/>
      <c r="B1101" s="88"/>
      <c r="C1101" s="42">
        <v>2</v>
      </c>
      <c r="D1101" s="39" t="s">
        <v>1450</v>
      </c>
      <c r="E1101" s="41"/>
      <c r="F1101" s="54"/>
      <c r="G1101" s="42"/>
      <c r="H1101" s="42"/>
      <c r="I1101" s="42"/>
      <c r="J1101" s="42"/>
      <c r="K1101" s="42"/>
      <c r="L1101" s="42"/>
      <c r="M1101" s="53">
        <f>SUM(M1102:M1108)-SUMIF(FQ1102:FQ1108, 1, M1102:M1108)</f>
        <v>25.950000000000003</v>
      </c>
      <c r="O1101" s="94"/>
      <c r="P1101" s="94"/>
    </row>
    <row r="1102" spans="1:173" ht="15" x14ac:dyDescent="0.2">
      <c r="A1102" s="39"/>
      <c r="B1102" s="88"/>
      <c r="C1102" s="42"/>
      <c r="D1102" s="39" t="s">
        <v>1453</v>
      </c>
      <c r="E1102" s="41" t="s">
        <v>995</v>
      </c>
      <c r="F1102" s="54"/>
      <c r="G1102" s="42"/>
      <c r="H1102" s="42">
        <f>Source!V315</f>
        <v>2.2176000000000001E-2</v>
      </c>
      <c r="I1102" s="42"/>
      <c r="J1102" s="42"/>
      <c r="K1102" s="42"/>
      <c r="L1102" s="42"/>
      <c r="M1102" s="53">
        <f>SUMIF(FQ1103:FQ1108, 1, M1103:M1108)</f>
        <v>18.759999999999998</v>
      </c>
      <c r="O1102" s="94"/>
      <c r="P1102" s="94"/>
      <c r="FQ1102">
        <v>1</v>
      </c>
    </row>
    <row r="1103" spans="1:173" ht="28.5" x14ac:dyDescent="0.2">
      <c r="A1103" s="40"/>
      <c r="B1103" s="89"/>
      <c r="C1103" s="40" t="s">
        <v>1117</v>
      </c>
      <c r="D1103" s="40" t="s">
        <v>1119</v>
      </c>
      <c r="E1103" s="41" t="s">
        <v>881</v>
      </c>
      <c r="F1103" s="42">
        <v>1.32</v>
      </c>
      <c r="G1103" s="42">
        <f t="shared" ref="G1103:G1108" si="33">ROUND(0.84,7)</f>
        <v>0.84</v>
      </c>
      <c r="H1103" s="42">
        <f>SmtRes!CX393</f>
        <v>1.1088000000000001E-2</v>
      </c>
      <c r="I1103" s="44"/>
      <c r="J1103" s="43"/>
      <c r="K1103" s="44">
        <f>SmtRes!CZ393</f>
        <v>1629.55</v>
      </c>
      <c r="L1103" s="43"/>
      <c r="M1103" s="44">
        <f>SmtRes!DG393</f>
        <v>18.07</v>
      </c>
      <c r="O1103" s="94"/>
      <c r="P1103" s="94"/>
    </row>
    <row r="1104" spans="1:173" ht="28.5" x14ac:dyDescent="0.2">
      <c r="A1104" s="40"/>
      <c r="B1104" s="89"/>
      <c r="C1104" s="40" t="s">
        <v>1017</v>
      </c>
      <c r="D1104" s="40" t="s">
        <v>1463</v>
      </c>
      <c r="E1104" s="41" t="s">
        <v>995</v>
      </c>
      <c r="F1104" s="42">
        <f>SmtRes!DO393*SmtRes!AT393</f>
        <v>1.32</v>
      </c>
      <c r="G1104" s="42">
        <f t="shared" si="33"/>
        <v>0.84</v>
      </c>
      <c r="H1104" s="42">
        <f>ROUND(F1104*G1104*H1097, 7)</f>
        <v>1.1088000000000001E-2</v>
      </c>
      <c r="I1104" s="44"/>
      <c r="J1104" s="43"/>
      <c r="K1104" s="44">
        <f>ROUND(SmtRes!AG393/SmtRes!DO393, 2)</f>
        <v>969.91</v>
      </c>
      <c r="L1104" s="43"/>
      <c r="M1104" s="44">
        <f>SmtRes!DH393</f>
        <v>10.75</v>
      </c>
      <c r="O1104" s="94"/>
      <c r="P1104" s="94"/>
      <c r="FQ1104">
        <v>1</v>
      </c>
    </row>
    <row r="1105" spans="1:173" ht="28.5" x14ac:dyDescent="0.2">
      <c r="A1105" s="40"/>
      <c r="B1105" s="89"/>
      <c r="C1105" s="40" t="s">
        <v>1299</v>
      </c>
      <c r="D1105" s="40" t="s">
        <v>1301</v>
      </c>
      <c r="E1105" s="41" t="s">
        <v>881</v>
      </c>
      <c r="F1105" s="42">
        <v>3.97</v>
      </c>
      <c r="G1105" s="42">
        <f t="shared" si="33"/>
        <v>0.84</v>
      </c>
      <c r="H1105" s="42">
        <f>SmtRes!CX394</f>
        <v>3.3348000000000003E-2</v>
      </c>
      <c r="I1105" s="44">
        <f>SmtRes!CZ394</f>
        <v>1.75</v>
      </c>
      <c r="J1105" s="43">
        <f>SmtRes!AJ394</f>
        <v>1.58</v>
      </c>
      <c r="K1105" s="44">
        <f>ROUND(I1105*J1105, 2)</f>
        <v>2.77</v>
      </c>
      <c r="L1105" s="43"/>
      <c r="M1105" s="44">
        <f>SmtRes!DG394</f>
        <v>0.09</v>
      </c>
      <c r="O1105" s="94"/>
      <c r="P1105" s="94"/>
    </row>
    <row r="1106" spans="1:173" ht="28.5" x14ac:dyDescent="0.2">
      <c r="A1106" s="40"/>
      <c r="B1106" s="89"/>
      <c r="C1106" s="40" t="s">
        <v>1317</v>
      </c>
      <c r="D1106" s="40" t="s">
        <v>1319</v>
      </c>
      <c r="E1106" s="41" t="s">
        <v>881</v>
      </c>
      <c r="F1106" s="42">
        <v>3.97</v>
      </c>
      <c r="G1106" s="42">
        <f t="shared" si="33"/>
        <v>0.84</v>
      </c>
      <c r="H1106" s="42">
        <f>SmtRes!CX395</f>
        <v>3.3348000000000003E-2</v>
      </c>
      <c r="I1106" s="44">
        <f>SmtRes!CZ395</f>
        <v>13.44</v>
      </c>
      <c r="J1106" s="43">
        <f>SmtRes!AJ395</f>
        <v>1.48</v>
      </c>
      <c r="K1106" s="44">
        <f>ROUND(I1106*J1106, 2)</f>
        <v>19.89</v>
      </c>
      <c r="L1106" s="43"/>
      <c r="M1106" s="44">
        <f>SmtRes!DG395</f>
        <v>0.66</v>
      </c>
      <c r="O1106" s="94"/>
      <c r="P1106" s="94"/>
    </row>
    <row r="1107" spans="1:173" ht="28.5" x14ac:dyDescent="0.2">
      <c r="A1107" s="40"/>
      <c r="B1107" s="89"/>
      <c r="C1107" s="40" t="s">
        <v>1042</v>
      </c>
      <c r="D1107" s="40" t="s">
        <v>1044</v>
      </c>
      <c r="E1107" s="41" t="s">
        <v>881</v>
      </c>
      <c r="F1107" s="42">
        <v>1.32</v>
      </c>
      <c r="G1107" s="42">
        <f t="shared" si="33"/>
        <v>0.84</v>
      </c>
      <c r="H1107" s="42">
        <f>SmtRes!CX396</f>
        <v>1.1088000000000001E-2</v>
      </c>
      <c r="I1107" s="44"/>
      <c r="J1107" s="43"/>
      <c r="K1107" s="44">
        <f>SmtRes!CZ396</f>
        <v>643.29</v>
      </c>
      <c r="L1107" s="43"/>
      <c r="M1107" s="44">
        <f>SmtRes!DG396</f>
        <v>7.13</v>
      </c>
      <c r="O1107" s="94"/>
      <c r="P1107" s="94"/>
    </row>
    <row r="1108" spans="1:173" ht="28.5" x14ac:dyDescent="0.2">
      <c r="A1108" s="40"/>
      <c r="B1108" s="89"/>
      <c r="C1108" s="40" t="s">
        <v>1006</v>
      </c>
      <c r="D1108" s="40" t="s">
        <v>1452</v>
      </c>
      <c r="E1108" s="41" t="s">
        <v>995</v>
      </c>
      <c r="F1108" s="42">
        <f>SmtRes!DO396*SmtRes!AT396</f>
        <v>1.32</v>
      </c>
      <c r="G1108" s="42">
        <f t="shared" si="33"/>
        <v>0.84</v>
      </c>
      <c r="H1108" s="42">
        <f>ROUND(F1108*G1108*H1097, 7)</f>
        <v>1.1088000000000001E-2</v>
      </c>
      <c r="I1108" s="44"/>
      <c r="J1108" s="43"/>
      <c r="K1108" s="44">
        <f>ROUND(SmtRes!AG396/SmtRes!DO396, 2)</f>
        <v>722.05</v>
      </c>
      <c r="L1108" s="43"/>
      <c r="M1108" s="44">
        <f>SmtRes!DH396</f>
        <v>8.01</v>
      </c>
      <c r="O1108" s="94"/>
      <c r="P1108" s="94"/>
      <c r="FQ1108">
        <v>1</v>
      </c>
    </row>
    <row r="1109" spans="1:173" ht="15" hidden="1" customHeight="1" x14ac:dyDescent="0.2">
      <c r="A1109" s="39"/>
      <c r="B1109" s="88"/>
      <c r="C1109" s="42">
        <v>4</v>
      </c>
      <c r="D1109" s="39" t="s">
        <v>1460</v>
      </c>
      <c r="E1109" s="41"/>
      <c r="F1109" s="54"/>
      <c r="G1109" s="42"/>
      <c r="H1109" s="42"/>
      <c r="I1109" s="42"/>
      <c r="J1109" s="42"/>
      <c r="K1109" s="42"/>
      <c r="L1109" s="42"/>
      <c r="M1109" s="53">
        <f>SUM(M1110:M1114)-SUMIF(FQ1110:FQ1114, 1, M1110:M1114)</f>
        <v>0</v>
      </c>
      <c r="O1109" s="94"/>
      <c r="P1109" s="94"/>
    </row>
    <row r="1110" spans="1:173" ht="57" x14ac:dyDescent="0.2">
      <c r="A1110" s="40"/>
      <c r="B1110" s="89"/>
      <c r="C1110" s="40" t="s">
        <v>1320</v>
      </c>
      <c r="D1110" s="40" t="s">
        <v>1322</v>
      </c>
      <c r="E1110" s="41" t="s">
        <v>1055</v>
      </c>
      <c r="F1110" s="42">
        <v>9.6000000000000002E-2</v>
      </c>
      <c r="G1110" s="42">
        <f>ROUND(0,7)</f>
        <v>0</v>
      </c>
      <c r="H1110" s="42">
        <f>SmtRes!CX397</f>
        <v>0</v>
      </c>
      <c r="I1110" s="44">
        <f>SmtRes!CZ397</f>
        <v>37.71</v>
      </c>
      <c r="J1110" s="43">
        <f>SmtRes!AI397</f>
        <v>1.53</v>
      </c>
      <c r="K1110" s="44">
        <f>ROUND(I1110*J1110, 2)</f>
        <v>57.7</v>
      </c>
      <c r="L1110" s="43"/>
      <c r="M1110" s="44">
        <f>SmtRes!DF397</f>
        <v>0</v>
      </c>
      <c r="O1110" s="94"/>
      <c r="P1110" s="94"/>
    </row>
    <row r="1111" spans="1:173" ht="42.75" x14ac:dyDescent="0.2">
      <c r="A1111" s="40"/>
      <c r="B1111" s="89"/>
      <c r="C1111" s="40" t="s">
        <v>1323</v>
      </c>
      <c r="D1111" s="40" t="s">
        <v>1325</v>
      </c>
      <c r="E1111" s="41" t="s">
        <v>747</v>
      </c>
      <c r="F1111" s="42">
        <v>1E-3</v>
      </c>
      <c r="G1111" s="42">
        <f>ROUND(0,7)</f>
        <v>0</v>
      </c>
      <c r="H1111" s="42">
        <f>SmtRes!CX398</f>
        <v>0</v>
      </c>
      <c r="I1111" s="44">
        <f>SmtRes!CZ398</f>
        <v>70310.45</v>
      </c>
      <c r="J1111" s="43">
        <f>SmtRes!AI398</f>
        <v>0.75</v>
      </c>
      <c r="K1111" s="44">
        <f>ROUND(I1111*J1111, 2)</f>
        <v>52732.84</v>
      </c>
      <c r="L1111" s="43"/>
      <c r="M1111" s="44">
        <f>SmtRes!DF398</f>
        <v>0</v>
      </c>
      <c r="O1111" s="94"/>
      <c r="P1111" s="94"/>
    </row>
    <row r="1112" spans="1:173" ht="57" x14ac:dyDescent="0.2">
      <c r="A1112" s="40"/>
      <c r="B1112" s="89"/>
      <c r="C1112" s="40" t="s">
        <v>1326</v>
      </c>
      <c r="D1112" s="40" t="s">
        <v>1328</v>
      </c>
      <c r="E1112" s="41" t="s">
        <v>747</v>
      </c>
      <c r="F1112" s="42">
        <v>0.01</v>
      </c>
      <c r="G1112" s="42">
        <f>ROUND(0,7)</f>
        <v>0</v>
      </c>
      <c r="H1112" s="42">
        <f>SmtRes!CX399</f>
        <v>0</v>
      </c>
      <c r="I1112" s="44"/>
      <c r="J1112" s="43"/>
      <c r="K1112" s="44">
        <f>SmtRes!CZ399</f>
        <v>45237.23</v>
      </c>
      <c r="L1112" s="43"/>
      <c r="M1112" s="44">
        <f>SmtRes!DF399</f>
        <v>0</v>
      </c>
      <c r="O1112" s="94"/>
      <c r="P1112" s="94"/>
    </row>
    <row r="1113" spans="1:173" ht="28.5" x14ac:dyDescent="0.2">
      <c r="A1113" s="40"/>
      <c r="B1113" s="89"/>
      <c r="C1113" s="40" t="s">
        <v>1329</v>
      </c>
      <c r="D1113" s="40" t="s">
        <v>1331</v>
      </c>
      <c r="E1113" s="41" t="s">
        <v>1178</v>
      </c>
      <c r="F1113" s="42">
        <v>0.25</v>
      </c>
      <c r="G1113" s="42">
        <f>ROUND(0,7)</f>
        <v>0</v>
      </c>
      <c r="H1113" s="42">
        <f>SmtRes!CX400</f>
        <v>0</v>
      </c>
      <c r="I1113" s="44">
        <f>SmtRes!CZ400</f>
        <v>79.88</v>
      </c>
      <c r="J1113" s="43">
        <f>SmtRes!AI400</f>
        <v>1.4</v>
      </c>
      <c r="K1113" s="44">
        <f>ROUND(I1113*J1113, 2)</f>
        <v>111.83</v>
      </c>
      <c r="L1113" s="43"/>
      <c r="M1113" s="44">
        <f>SmtRes!DF400</f>
        <v>0</v>
      </c>
      <c r="O1113" s="94"/>
      <c r="P1113" s="94"/>
    </row>
    <row r="1114" spans="1:173" ht="14.25" x14ac:dyDescent="0.2">
      <c r="A1114" s="40"/>
      <c r="B1114" s="89"/>
      <c r="C1114" s="40" t="s">
        <v>1332</v>
      </c>
      <c r="D1114" s="46" t="s">
        <v>1334</v>
      </c>
      <c r="E1114" s="47" t="s">
        <v>747</v>
      </c>
      <c r="F1114" s="48">
        <v>6.0000000000000002E-5</v>
      </c>
      <c r="G1114" s="48">
        <f>ROUND(0,7)</f>
        <v>0</v>
      </c>
      <c r="H1114" s="48">
        <f>SmtRes!CX401</f>
        <v>0</v>
      </c>
      <c r="I1114" s="49">
        <f>SmtRes!CZ401</f>
        <v>82698.14</v>
      </c>
      <c r="J1114" s="50">
        <f>SmtRes!AI401</f>
        <v>1.29</v>
      </c>
      <c r="K1114" s="49">
        <f>ROUND(I1114*J1114, 2)</f>
        <v>106680.6</v>
      </c>
      <c r="L1114" s="50"/>
      <c r="M1114" s="49">
        <f>SmtRes!DF401</f>
        <v>0</v>
      </c>
      <c r="O1114" s="94"/>
      <c r="P1114" s="94"/>
    </row>
    <row r="1115" spans="1:173" ht="15" x14ac:dyDescent="0.2">
      <c r="A1115" s="40"/>
      <c r="B1115" s="89"/>
      <c r="C1115" s="40"/>
      <c r="D1115" s="56" t="s">
        <v>1454</v>
      </c>
      <c r="E1115" s="41"/>
      <c r="F1115" s="42"/>
      <c r="G1115" s="42"/>
      <c r="H1115" s="42"/>
      <c r="I1115" s="44"/>
      <c r="J1115" s="43"/>
      <c r="K1115" s="44"/>
      <c r="L1115" s="43"/>
      <c r="M1115" s="44">
        <f>M1099+M1101+M1102+M1109</f>
        <v>148.12</v>
      </c>
      <c r="O1115" s="94"/>
      <c r="P1115" s="94"/>
    </row>
    <row r="1116" spans="1:173" ht="14.25" x14ac:dyDescent="0.2">
      <c r="A1116" s="40"/>
      <c r="B1116" s="89"/>
      <c r="C1116" s="40"/>
      <c r="D1116" s="40" t="s">
        <v>1455</v>
      </c>
      <c r="E1116" s="41"/>
      <c r="F1116" s="42"/>
      <c r="G1116" s="42"/>
      <c r="H1116" s="42"/>
      <c r="I1116" s="44"/>
      <c r="J1116" s="43"/>
      <c r="K1116" s="44"/>
      <c r="L1116" s="43"/>
      <c r="M1116" s="44">
        <f>SUM(ED1097:ED1119)+SUM(EE1097:EE1119)+SUM(EF1097:EF1119)+SUM(EG1097:EG1119)+SUM(EH1097:EH1119)</f>
        <v>122.16999999999999</v>
      </c>
      <c r="O1116" s="94"/>
      <c r="P1116" s="94"/>
    </row>
    <row r="1117" spans="1:173" ht="28.5" x14ac:dyDescent="0.2">
      <c r="A1117" s="40"/>
      <c r="B1117" s="89"/>
      <c r="C1117" s="40" t="s">
        <v>469</v>
      </c>
      <c r="D1117" s="40" t="s">
        <v>1585</v>
      </c>
      <c r="E1117" s="41" t="s">
        <v>1316</v>
      </c>
      <c r="F1117" s="42">
        <f>Source!BZ315</f>
        <v>97</v>
      </c>
      <c r="G1117" s="42"/>
      <c r="H1117" s="42">
        <f>Source!AT315</f>
        <v>97</v>
      </c>
      <c r="I1117" s="44"/>
      <c r="J1117" s="43"/>
      <c r="K1117" s="44"/>
      <c r="L1117" s="43"/>
      <c r="M1117" s="44">
        <f>SUM(EL1097:EL1119)</f>
        <v>118.5</v>
      </c>
      <c r="O1117" s="94"/>
      <c r="P1117" s="94"/>
    </row>
    <row r="1118" spans="1:173" ht="28.5" x14ac:dyDescent="0.2">
      <c r="A1118" s="46"/>
      <c r="B1118" s="90"/>
      <c r="C1118" s="46" t="s">
        <v>470</v>
      </c>
      <c r="D1118" s="46" t="s">
        <v>1586</v>
      </c>
      <c r="E1118" s="47" t="s">
        <v>1316</v>
      </c>
      <c r="F1118" s="48">
        <f>Source!CA315</f>
        <v>51</v>
      </c>
      <c r="G1118" s="48"/>
      <c r="H1118" s="48">
        <f>Source!AU315</f>
        <v>51</v>
      </c>
      <c r="I1118" s="49"/>
      <c r="J1118" s="50"/>
      <c r="K1118" s="49"/>
      <c r="L1118" s="50"/>
      <c r="M1118" s="49">
        <f>SUM(EM1097:EM1119)</f>
        <v>62.31</v>
      </c>
      <c r="O1118" s="94"/>
      <c r="P1118" s="94"/>
    </row>
    <row r="1119" spans="1:173" ht="15" x14ac:dyDescent="0.2">
      <c r="B1119" s="85">
        <v>86</v>
      </c>
      <c r="D1119" s="102" t="s">
        <v>1439</v>
      </c>
      <c r="E1119" s="102"/>
      <c r="F1119" s="102"/>
      <c r="G1119" s="102"/>
      <c r="H1119" s="102"/>
      <c r="I1119" s="102"/>
      <c r="J1119" s="103">
        <f>IF(F1097&lt;&gt;0,L1119/F1097, 0)</f>
        <v>32893</v>
      </c>
      <c r="K1119" s="103"/>
      <c r="L1119" s="103">
        <f>M1099+M1101+M1109+M1117+M1118+M1102</f>
        <v>328.93</v>
      </c>
      <c r="M1119" s="103"/>
      <c r="O1119" s="94">
        <f>L1119*1.038</f>
        <v>341.42934000000002</v>
      </c>
      <c r="P1119" s="94">
        <f>L1119*1.0795</f>
        <v>355.07993499999998</v>
      </c>
      <c r="DP1119">
        <f>ROUND((Source!AT315/100)*((ROUND(SUMIF(SmtRes!AQ391:'SmtRes'!AQ402,"=1",SmtRes!AD391:'SmtRes'!AD402)*Source!I315, 2)+ROUND(SUMIF(SmtRes!AQ391:'SmtRes'!AQ402,"=1",SmtRes!AC391:'SmtRes'!AC402)*Source!I315, 2))), 2)</f>
        <v>23.26</v>
      </c>
      <c r="DQ1119">
        <f>ROUND((Source!AU315/100)*((ROUND(SUMIF(SmtRes!AQ391:'SmtRes'!AQ402,"=1",SmtRes!AD391:'SmtRes'!AD402)*Source!I315, 2)+ROUND(SUMIF(SmtRes!AQ391:'SmtRes'!AQ402,"=1",SmtRes!AC391:'SmtRes'!AC402)*Source!I315, 2))), 2)</f>
        <v>12.23</v>
      </c>
      <c r="DZ1119" s="51">
        <f>M1099+M1101+M1109+M1117+M1118+M1102</f>
        <v>328.93</v>
      </c>
      <c r="EA1119" s="51">
        <f>M1101</f>
        <v>25.950000000000003</v>
      </c>
      <c r="EC1119" t="s">
        <v>1440</v>
      </c>
      <c r="ED1119" s="51">
        <f>M1099</f>
        <v>103.41</v>
      </c>
      <c r="EF1119" s="51">
        <f>M1102</f>
        <v>18.759999999999998</v>
      </c>
      <c r="EH1119" t="s">
        <v>1440</v>
      </c>
      <c r="EI1119" s="51">
        <f>M1109</f>
        <v>0</v>
      </c>
      <c r="EL1119">
        <f>Source!X315</f>
        <v>118.5</v>
      </c>
      <c r="EM1119">
        <f>Source!Y315</f>
        <v>62.31</v>
      </c>
      <c r="FP1119">
        <v>2</v>
      </c>
    </row>
    <row r="1120" spans="1:173" ht="106.5" x14ac:dyDescent="0.2">
      <c r="A1120" s="38" t="s">
        <v>481</v>
      </c>
      <c r="B1120" s="87"/>
      <c r="C1120" s="40" t="s">
        <v>1590</v>
      </c>
      <c r="D1120" s="40" t="s">
        <v>1591</v>
      </c>
      <c r="E1120" s="41" t="str">
        <f>Source!H316</f>
        <v>100 м</v>
      </c>
      <c r="F1120" s="42">
        <f>Source!K316</f>
        <v>0.01</v>
      </c>
      <c r="G1120" s="42"/>
      <c r="H1120" s="42">
        <f>Source!I316</f>
        <v>0.01</v>
      </c>
      <c r="I1120" s="44"/>
      <c r="J1120" s="43"/>
      <c r="K1120" s="44"/>
      <c r="L1120" s="43"/>
      <c r="M1120" s="44"/>
      <c r="O1120" s="94"/>
      <c r="P1120" s="94"/>
    </row>
    <row r="1121" spans="1:173" ht="76.5" x14ac:dyDescent="0.2">
      <c r="C1121" s="60" t="str">
        <f>Source!EO316</f>
        <v>Поправка: 571/пр_2022_п.84_т.3_стр.4_стб.3</v>
      </c>
      <c r="D1121" s="60" t="str">
        <f>Source!CN316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  <c r="O1121" s="94"/>
      <c r="P1121" s="94"/>
    </row>
    <row r="1122" spans="1:173" x14ac:dyDescent="0.2">
      <c r="D1122" s="55" t="str">
        <f>"Объем: "&amp;Source!I316&amp;"=1/"&amp;"100"</f>
        <v>Объем: 0,01=1/100</v>
      </c>
      <c r="O1122" s="94"/>
      <c r="P1122" s="94"/>
    </row>
    <row r="1123" spans="1:173" ht="15" x14ac:dyDescent="0.2">
      <c r="A1123" s="39"/>
      <c r="B1123" s="88"/>
      <c r="C1123" s="42">
        <v>1</v>
      </c>
      <c r="D1123" s="39" t="s">
        <v>1449</v>
      </c>
      <c r="E1123" s="41" t="s">
        <v>995</v>
      </c>
      <c r="F1123" s="54"/>
      <c r="G1123" s="42"/>
      <c r="H1123" s="42">
        <f>Source!U316</f>
        <v>2.5804799999999999E-2</v>
      </c>
      <c r="I1123" s="42"/>
      <c r="J1123" s="42"/>
      <c r="K1123" s="42"/>
      <c r="L1123" s="42"/>
      <c r="M1123" s="53">
        <f>SUM(M1124:M1124)-SUMIF(FQ1124:FQ1124, 1, M1124:M1124)</f>
        <v>18.22</v>
      </c>
      <c r="O1123" s="94"/>
      <c r="P1123" s="94"/>
    </row>
    <row r="1124" spans="1:173" ht="14.25" x14ac:dyDescent="0.2">
      <c r="A1124" s="40"/>
      <c r="B1124" s="89"/>
      <c r="C1124" s="40" t="s">
        <v>1277</v>
      </c>
      <c r="D1124" s="40" t="s">
        <v>1278</v>
      </c>
      <c r="E1124" s="41" t="s">
        <v>995</v>
      </c>
      <c r="F1124" s="42">
        <v>10.24</v>
      </c>
      <c r="G1124" s="42">
        <f>ROUND((0.3)*0.84,7)</f>
        <v>0.252</v>
      </c>
      <c r="H1124" s="42">
        <f>SmtRes!CX403</f>
        <v>2.5804799999999999E-2</v>
      </c>
      <c r="I1124" s="44"/>
      <c r="J1124" s="43"/>
      <c r="K1124" s="44">
        <f>SmtRes!CZ403</f>
        <v>705.88</v>
      </c>
      <c r="L1124" s="43"/>
      <c r="M1124" s="44">
        <f>SmtRes!DI403</f>
        <v>18.22</v>
      </c>
      <c r="O1124" s="94"/>
      <c r="P1124" s="94"/>
    </row>
    <row r="1125" spans="1:173" ht="15" x14ac:dyDescent="0.2">
      <c r="A1125" s="39"/>
      <c r="B1125" s="88"/>
      <c r="C1125" s="42">
        <v>2</v>
      </c>
      <c r="D1125" s="39" t="s">
        <v>1450</v>
      </c>
      <c r="E1125" s="41"/>
      <c r="F1125" s="54"/>
      <c r="G1125" s="42"/>
      <c r="H1125" s="42"/>
      <c r="I1125" s="42"/>
      <c r="J1125" s="42"/>
      <c r="K1125" s="42"/>
      <c r="L1125" s="42"/>
      <c r="M1125" s="53">
        <f>SUM(M1126:M1132)-SUMIF(FQ1126:FQ1132, 1, M1126:M1132)</f>
        <v>1.27</v>
      </c>
      <c r="O1125" s="94"/>
      <c r="P1125" s="94"/>
    </row>
    <row r="1126" spans="1:173" ht="15" x14ac:dyDescent="0.2">
      <c r="A1126" s="39"/>
      <c r="B1126" s="88"/>
      <c r="C1126" s="42"/>
      <c r="D1126" s="39" t="s">
        <v>1453</v>
      </c>
      <c r="E1126" s="41" t="s">
        <v>995</v>
      </c>
      <c r="F1126" s="54"/>
      <c r="G1126" s="42"/>
      <c r="H1126" s="42">
        <f>Source!V316</f>
        <v>1.008E-3</v>
      </c>
      <c r="I1126" s="42"/>
      <c r="J1126" s="42"/>
      <c r="K1126" s="42"/>
      <c r="L1126" s="42"/>
      <c r="M1126" s="53">
        <f>SUMIF(FQ1127:FQ1132, 1, M1127:M1132)</f>
        <v>0.85</v>
      </c>
      <c r="O1126" s="94"/>
      <c r="P1126" s="94"/>
      <c r="FQ1126">
        <v>1</v>
      </c>
    </row>
    <row r="1127" spans="1:173" ht="28.5" x14ac:dyDescent="0.2">
      <c r="A1127" s="40"/>
      <c r="B1127" s="89"/>
      <c r="C1127" s="40" t="s">
        <v>1117</v>
      </c>
      <c r="D1127" s="40" t="s">
        <v>1119</v>
      </c>
      <c r="E1127" s="41" t="s">
        <v>881</v>
      </c>
      <c r="F1127" s="42">
        <v>0.2</v>
      </c>
      <c r="G1127" s="42">
        <f t="shared" ref="G1127:G1132" si="34">ROUND((0.3)*0.84,7)</f>
        <v>0.252</v>
      </c>
      <c r="H1127" s="42">
        <f>SmtRes!CX405</f>
        <v>5.04E-4</v>
      </c>
      <c r="I1127" s="44"/>
      <c r="J1127" s="43"/>
      <c r="K1127" s="44">
        <f>SmtRes!CZ405</f>
        <v>1629.55</v>
      </c>
      <c r="L1127" s="43"/>
      <c r="M1127" s="44">
        <f>SmtRes!DG405</f>
        <v>0.82</v>
      </c>
      <c r="O1127" s="94"/>
      <c r="P1127" s="94"/>
    </row>
    <row r="1128" spans="1:173" ht="28.5" x14ac:dyDescent="0.2">
      <c r="A1128" s="40"/>
      <c r="B1128" s="89"/>
      <c r="C1128" s="40" t="s">
        <v>1017</v>
      </c>
      <c r="D1128" s="40" t="s">
        <v>1463</v>
      </c>
      <c r="E1128" s="41" t="s">
        <v>995</v>
      </c>
      <c r="F1128" s="42">
        <f>SmtRes!DO405*SmtRes!AT405</f>
        <v>0.2</v>
      </c>
      <c r="G1128" s="42">
        <f t="shared" si="34"/>
        <v>0.252</v>
      </c>
      <c r="H1128" s="42">
        <f>ROUND(F1128*G1128*H1120, 7)</f>
        <v>5.04E-4</v>
      </c>
      <c r="I1128" s="44"/>
      <c r="J1128" s="43"/>
      <c r="K1128" s="44">
        <f>ROUND(SmtRes!AG405/SmtRes!DO405, 2)</f>
        <v>969.91</v>
      </c>
      <c r="L1128" s="43"/>
      <c r="M1128" s="44">
        <f>SmtRes!DH405</f>
        <v>0.49</v>
      </c>
      <c r="O1128" s="94"/>
      <c r="P1128" s="94"/>
      <c r="FQ1128">
        <v>1</v>
      </c>
    </row>
    <row r="1129" spans="1:173" ht="28.5" x14ac:dyDescent="0.2">
      <c r="A1129" s="40"/>
      <c r="B1129" s="89"/>
      <c r="C1129" s="40" t="s">
        <v>1299</v>
      </c>
      <c r="D1129" s="40" t="s">
        <v>1301</v>
      </c>
      <c r="E1129" s="41" t="s">
        <v>881</v>
      </c>
      <c r="F1129" s="42">
        <v>2.23</v>
      </c>
      <c r="G1129" s="42">
        <f t="shared" si="34"/>
        <v>0.252</v>
      </c>
      <c r="H1129" s="42">
        <f>SmtRes!CX406</f>
        <v>5.6195999999999998E-3</v>
      </c>
      <c r="I1129" s="44">
        <f>SmtRes!CZ406</f>
        <v>1.75</v>
      </c>
      <c r="J1129" s="43">
        <f>SmtRes!AJ406</f>
        <v>1.58</v>
      </c>
      <c r="K1129" s="44">
        <f>ROUND(I1129*J1129, 2)</f>
        <v>2.77</v>
      </c>
      <c r="L1129" s="43"/>
      <c r="M1129" s="44">
        <f>SmtRes!DG406</f>
        <v>0.02</v>
      </c>
      <c r="O1129" s="94"/>
      <c r="P1129" s="94"/>
    </row>
    <row r="1130" spans="1:173" ht="28.5" x14ac:dyDescent="0.2">
      <c r="A1130" s="40"/>
      <c r="B1130" s="89"/>
      <c r="C1130" s="40" t="s">
        <v>1317</v>
      </c>
      <c r="D1130" s="40" t="s">
        <v>1319</v>
      </c>
      <c r="E1130" s="41" t="s">
        <v>881</v>
      </c>
      <c r="F1130" s="42">
        <v>2.23</v>
      </c>
      <c r="G1130" s="42">
        <f t="shared" si="34"/>
        <v>0.252</v>
      </c>
      <c r="H1130" s="42">
        <f>SmtRes!CX407</f>
        <v>5.6195999999999998E-3</v>
      </c>
      <c r="I1130" s="44">
        <f>SmtRes!CZ407</f>
        <v>13.44</v>
      </c>
      <c r="J1130" s="43">
        <f>SmtRes!AJ407</f>
        <v>1.48</v>
      </c>
      <c r="K1130" s="44">
        <f>ROUND(I1130*J1130, 2)</f>
        <v>19.89</v>
      </c>
      <c r="L1130" s="43"/>
      <c r="M1130" s="44">
        <f>SmtRes!DG407</f>
        <v>0.11</v>
      </c>
      <c r="O1130" s="94"/>
      <c r="P1130" s="94"/>
    </row>
    <row r="1131" spans="1:173" ht="28.5" x14ac:dyDescent="0.2">
      <c r="A1131" s="40"/>
      <c r="B1131" s="89"/>
      <c r="C1131" s="40" t="s">
        <v>1042</v>
      </c>
      <c r="D1131" s="40" t="s">
        <v>1044</v>
      </c>
      <c r="E1131" s="41" t="s">
        <v>881</v>
      </c>
      <c r="F1131" s="42">
        <v>0.2</v>
      </c>
      <c r="G1131" s="42">
        <f t="shared" si="34"/>
        <v>0.252</v>
      </c>
      <c r="H1131" s="42">
        <f>SmtRes!CX408</f>
        <v>5.04E-4</v>
      </c>
      <c r="I1131" s="44"/>
      <c r="J1131" s="43"/>
      <c r="K1131" s="44">
        <f>SmtRes!CZ408</f>
        <v>643.29</v>
      </c>
      <c r="L1131" s="43"/>
      <c r="M1131" s="44">
        <f>SmtRes!DG408</f>
        <v>0.32</v>
      </c>
      <c r="O1131" s="94"/>
      <c r="P1131" s="94"/>
    </row>
    <row r="1132" spans="1:173" ht="28.5" x14ac:dyDescent="0.2">
      <c r="A1132" s="40"/>
      <c r="B1132" s="89"/>
      <c r="C1132" s="40" t="s">
        <v>1006</v>
      </c>
      <c r="D1132" s="40" t="s">
        <v>1452</v>
      </c>
      <c r="E1132" s="41" t="s">
        <v>995</v>
      </c>
      <c r="F1132" s="42">
        <f>SmtRes!DO408*SmtRes!AT408</f>
        <v>0.2</v>
      </c>
      <c r="G1132" s="42">
        <f t="shared" si="34"/>
        <v>0.252</v>
      </c>
      <c r="H1132" s="42">
        <f>ROUND(F1132*G1132*H1120, 7)</f>
        <v>5.04E-4</v>
      </c>
      <c r="I1132" s="44"/>
      <c r="J1132" s="43"/>
      <c r="K1132" s="44">
        <f>ROUND(SmtRes!AG408/SmtRes!DO408, 2)</f>
        <v>722.05</v>
      </c>
      <c r="L1132" s="43"/>
      <c r="M1132" s="44">
        <f>SmtRes!DH408</f>
        <v>0.36</v>
      </c>
      <c r="O1132" s="94"/>
      <c r="P1132" s="94"/>
      <c r="FQ1132">
        <v>1</v>
      </c>
    </row>
    <row r="1133" spans="1:173" ht="15" hidden="1" customHeight="1" x14ac:dyDescent="0.2">
      <c r="A1133" s="39"/>
      <c r="B1133" s="88"/>
      <c r="C1133" s="42">
        <v>4</v>
      </c>
      <c r="D1133" s="39" t="s">
        <v>1460</v>
      </c>
      <c r="E1133" s="41"/>
      <c r="F1133" s="54"/>
      <c r="G1133" s="42"/>
      <c r="H1133" s="42"/>
      <c r="I1133" s="42"/>
      <c r="J1133" s="42"/>
      <c r="K1133" s="42"/>
      <c r="L1133" s="42"/>
      <c r="M1133" s="53">
        <f>SUM(M1134:M1136)-SUMIF(FQ1134:FQ1136, 1, M1134:M1136)</f>
        <v>0</v>
      </c>
      <c r="O1133" s="94"/>
      <c r="P1133" s="94"/>
    </row>
    <row r="1134" spans="1:173" ht="57" x14ac:dyDescent="0.2">
      <c r="A1134" s="40"/>
      <c r="B1134" s="89"/>
      <c r="C1134" s="40" t="s">
        <v>1320</v>
      </c>
      <c r="D1134" s="40" t="s">
        <v>1322</v>
      </c>
      <c r="E1134" s="41" t="s">
        <v>1055</v>
      </c>
      <c r="F1134" s="42">
        <v>0.96</v>
      </c>
      <c r="G1134" s="42">
        <f>ROUND(0,7)</f>
        <v>0</v>
      </c>
      <c r="H1134" s="42">
        <f>SmtRes!CX409</f>
        <v>0</v>
      </c>
      <c r="I1134" s="44">
        <f>SmtRes!CZ409</f>
        <v>37.71</v>
      </c>
      <c r="J1134" s="43">
        <f>SmtRes!AI409</f>
        <v>1.53</v>
      </c>
      <c r="K1134" s="44">
        <f>ROUND(I1134*J1134, 2)</f>
        <v>57.7</v>
      </c>
      <c r="L1134" s="43"/>
      <c r="M1134" s="44">
        <f>SmtRes!DF409</f>
        <v>0</v>
      </c>
      <c r="O1134" s="94"/>
      <c r="P1134" s="94"/>
    </row>
    <row r="1135" spans="1:173" ht="28.5" x14ac:dyDescent="0.2">
      <c r="A1135" s="40"/>
      <c r="B1135" s="89"/>
      <c r="C1135" s="40" t="s">
        <v>1335</v>
      </c>
      <c r="D1135" s="40" t="s">
        <v>1337</v>
      </c>
      <c r="E1135" s="41" t="s">
        <v>1178</v>
      </c>
      <c r="F1135" s="42">
        <v>0.5</v>
      </c>
      <c r="G1135" s="42">
        <f>ROUND(0,7)</f>
        <v>0</v>
      </c>
      <c r="H1135" s="42">
        <f>SmtRes!CX410</f>
        <v>0</v>
      </c>
      <c r="I1135" s="44">
        <f>SmtRes!CZ410</f>
        <v>931.11</v>
      </c>
      <c r="J1135" s="43">
        <f>SmtRes!AI410</f>
        <v>1.61</v>
      </c>
      <c r="K1135" s="44">
        <f>ROUND(I1135*J1135, 2)</f>
        <v>1499.09</v>
      </c>
      <c r="L1135" s="43"/>
      <c r="M1135" s="44">
        <f>SmtRes!DF410</f>
        <v>0</v>
      </c>
      <c r="O1135" s="94"/>
      <c r="P1135" s="94"/>
    </row>
    <row r="1136" spans="1:173" ht="14.25" x14ac:dyDescent="0.2">
      <c r="A1136" s="40"/>
      <c r="B1136" s="89"/>
      <c r="C1136" s="40" t="s">
        <v>1332</v>
      </c>
      <c r="D1136" s="46" t="s">
        <v>1334</v>
      </c>
      <c r="E1136" s="47" t="s">
        <v>747</v>
      </c>
      <c r="F1136" s="48">
        <v>6.0000000000000002E-5</v>
      </c>
      <c r="G1136" s="48">
        <f>ROUND(0,7)</f>
        <v>0</v>
      </c>
      <c r="H1136" s="48">
        <f>SmtRes!CX411</f>
        <v>0</v>
      </c>
      <c r="I1136" s="49">
        <f>SmtRes!CZ411</f>
        <v>82698.14</v>
      </c>
      <c r="J1136" s="50">
        <f>SmtRes!AI411</f>
        <v>1.29</v>
      </c>
      <c r="K1136" s="49">
        <f>ROUND(I1136*J1136, 2)</f>
        <v>106680.6</v>
      </c>
      <c r="L1136" s="50"/>
      <c r="M1136" s="49">
        <f>SmtRes!DF411</f>
        <v>0</v>
      </c>
      <c r="O1136" s="94"/>
      <c r="P1136" s="94"/>
    </row>
    <row r="1137" spans="1:173" ht="15" x14ac:dyDescent="0.2">
      <c r="A1137" s="40"/>
      <c r="B1137" s="89"/>
      <c r="C1137" s="40"/>
      <c r="D1137" s="56" t="s">
        <v>1454</v>
      </c>
      <c r="E1137" s="41"/>
      <c r="F1137" s="42"/>
      <c r="G1137" s="42"/>
      <c r="H1137" s="42"/>
      <c r="I1137" s="44"/>
      <c r="J1137" s="43"/>
      <c r="K1137" s="44"/>
      <c r="L1137" s="43"/>
      <c r="M1137" s="44">
        <f>M1123+M1125+M1126+M1133</f>
        <v>20.34</v>
      </c>
      <c r="O1137" s="94"/>
      <c r="P1137" s="94"/>
    </row>
    <row r="1138" spans="1:173" ht="14.25" x14ac:dyDescent="0.2">
      <c r="A1138" s="40"/>
      <c r="B1138" s="89"/>
      <c r="C1138" s="40"/>
      <c r="D1138" s="40" t="s">
        <v>1455</v>
      </c>
      <c r="E1138" s="41"/>
      <c r="F1138" s="42"/>
      <c r="G1138" s="42"/>
      <c r="H1138" s="42"/>
      <c r="I1138" s="44"/>
      <c r="J1138" s="43"/>
      <c r="K1138" s="44"/>
      <c r="L1138" s="43"/>
      <c r="M1138" s="44">
        <f>SUM(ED1120:ED1141)+SUM(EE1120:EE1141)+SUM(EF1120:EF1141)+SUM(EG1120:EG1141)+SUM(EH1120:EH1141)</f>
        <v>19.07</v>
      </c>
      <c r="O1138" s="94"/>
      <c r="P1138" s="94"/>
    </row>
    <row r="1139" spans="1:173" ht="28.5" x14ac:dyDescent="0.2">
      <c r="A1139" s="40"/>
      <c r="B1139" s="89"/>
      <c r="C1139" s="40" t="s">
        <v>469</v>
      </c>
      <c r="D1139" s="40" t="s">
        <v>1585</v>
      </c>
      <c r="E1139" s="41" t="s">
        <v>1316</v>
      </c>
      <c r="F1139" s="42">
        <f>Source!BZ316</f>
        <v>97</v>
      </c>
      <c r="G1139" s="42"/>
      <c r="H1139" s="42">
        <f>Source!AT316</f>
        <v>97</v>
      </c>
      <c r="I1139" s="44"/>
      <c r="J1139" s="43"/>
      <c r="K1139" s="44"/>
      <c r="L1139" s="43"/>
      <c r="M1139" s="44">
        <f>SUM(EL1120:EL1141)</f>
        <v>18.5</v>
      </c>
      <c r="O1139" s="94"/>
      <c r="P1139" s="94"/>
    </row>
    <row r="1140" spans="1:173" ht="28.5" x14ac:dyDescent="0.2">
      <c r="A1140" s="46"/>
      <c r="B1140" s="90"/>
      <c r="C1140" s="46" t="s">
        <v>470</v>
      </c>
      <c r="D1140" s="46" t="s">
        <v>1586</v>
      </c>
      <c r="E1140" s="47" t="s">
        <v>1316</v>
      </c>
      <c r="F1140" s="48">
        <f>Source!CA316</f>
        <v>51</v>
      </c>
      <c r="G1140" s="48"/>
      <c r="H1140" s="48">
        <f>Source!AU316</f>
        <v>51</v>
      </c>
      <c r="I1140" s="49"/>
      <c r="J1140" s="50"/>
      <c r="K1140" s="49"/>
      <c r="L1140" s="50"/>
      <c r="M1140" s="49">
        <f>SUM(EM1120:EM1141)</f>
        <v>9.73</v>
      </c>
      <c r="O1140" s="94"/>
      <c r="P1140" s="94"/>
    </row>
    <row r="1141" spans="1:173" ht="15" x14ac:dyDescent="0.2">
      <c r="B1141" s="85">
        <v>87</v>
      </c>
      <c r="D1141" s="102" t="s">
        <v>1439</v>
      </c>
      <c r="E1141" s="102"/>
      <c r="F1141" s="102"/>
      <c r="G1141" s="102"/>
      <c r="H1141" s="102"/>
      <c r="I1141" s="102"/>
      <c r="J1141" s="103">
        <f>IF(F1120&lt;&gt;0,L1141/F1120, 0)</f>
        <v>4857</v>
      </c>
      <c r="K1141" s="103"/>
      <c r="L1141" s="103">
        <f>M1123+M1125+M1133+M1139+M1140+M1126</f>
        <v>48.57</v>
      </c>
      <c r="M1141" s="103"/>
      <c r="O1141" s="94">
        <f>L1141*1.038</f>
        <v>50.415660000000003</v>
      </c>
      <c r="P1141" s="94">
        <f>L1141*1.0795</f>
        <v>52.431314999999998</v>
      </c>
      <c r="DP1141">
        <f>ROUND((Source!AT316/100)*((ROUND(SUMIF(SmtRes!AQ403:'SmtRes'!AQ412,"=1",SmtRes!AD403:'SmtRes'!AD412)*Source!I316, 2)+ROUND(SUMIF(SmtRes!AQ403:'SmtRes'!AQ412,"=1",SmtRes!AC403:'SmtRes'!AC412)*Source!I316, 2))), 2)</f>
        <v>23.26</v>
      </c>
      <c r="DQ1141">
        <f>ROUND((Source!AU316/100)*((ROUND(SUMIF(SmtRes!AQ403:'SmtRes'!AQ412,"=1",SmtRes!AD403:'SmtRes'!AD412)*Source!I316, 2)+ROUND(SUMIF(SmtRes!AQ403:'SmtRes'!AQ412,"=1",SmtRes!AC403:'SmtRes'!AC412)*Source!I316, 2))), 2)</f>
        <v>12.23</v>
      </c>
      <c r="DZ1141" s="51">
        <f>M1123+M1125+M1133+M1139+M1140+M1126</f>
        <v>48.57</v>
      </c>
      <c r="EA1141" s="51">
        <f>M1125</f>
        <v>1.27</v>
      </c>
      <c r="EC1141" t="s">
        <v>1440</v>
      </c>
      <c r="ED1141" s="51">
        <f>M1123</f>
        <v>18.22</v>
      </c>
      <c r="EF1141" s="51">
        <f>M1126</f>
        <v>0.85</v>
      </c>
      <c r="EH1141" t="s">
        <v>1440</v>
      </c>
      <c r="EI1141" s="51">
        <f>M1133</f>
        <v>0</v>
      </c>
      <c r="EL1141">
        <f>Source!X316</f>
        <v>18.5</v>
      </c>
      <c r="EM1141">
        <f>Source!Y316</f>
        <v>9.73</v>
      </c>
      <c r="FP1141">
        <v>2</v>
      </c>
    </row>
    <row r="1142" spans="1:173" ht="106.5" x14ac:dyDescent="0.2">
      <c r="A1142" s="38" t="s">
        <v>485</v>
      </c>
      <c r="B1142" s="87"/>
      <c r="C1142" s="40" t="s">
        <v>1590</v>
      </c>
      <c r="D1142" s="40" t="s">
        <v>1592</v>
      </c>
      <c r="E1142" s="41" t="str">
        <f>Source!H317</f>
        <v>100 м</v>
      </c>
      <c r="F1142" s="42">
        <f>Source!K317</f>
        <v>0.01</v>
      </c>
      <c r="G1142" s="42"/>
      <c r="H1142" s="42">
        <f>Source!I317</f>
        <v>0.01</v>
      </c>
      <c r="I1142" s="44"/>
      <c r="J1142" s="43"/>
      <c r="K1142" s="44"/>
      <c r="L1142" s="43"/>
      <c r="M1142" s="44"/>
      <c r="O1142" s="94"/>
      <c r="P1142" s="94"/>
    </row>
    <row r="1143" spans="1:173" x14ac:dyDescent="0.2">
      <c r="D1143" s="55" t="str">
        <f>"Объем: "&amp;Source!I317&amp;"=1/"&amp;"100"</f>
        <v>Объем: 0,01=1/100</v>
      </c>
      <c r="O1143" s="94"/>
      <c r="P1143" s="94"/>
    </row>
    <row r="1144" spans="1:173" ht="15" x14ac:dyDescent="0.2">
      <c r="A1144" s="39"/>
      <c r="B1144" s="88"/>
      <c r="C1144" s="42">
        <v>1</v>
      </c>
      <c r="D1144" s="39" t="s">
        <v>1449</v>
      </c>
      <c r="E1144" s="41" t="s">
        <v>995</v>
      </c>
      <c r="F1144" s="54"/>
      <c r="G1144" s="42"/>
      <c r="H1144" s="42">
        <f>Source!U317</f>
        <v>8.6015999999999995E-2</v>
      </c>
      <c r="I1144" s="42"/>
      <c r="J1144" s="42"/>
      <c r="K1144" s="42"/>
      <c r="L1144" s="42"/>
      <c r="M1144" s="53">
        <f>SUM(M1145:M1145)-SUMIF(FQ1145:FQ1145, 1, M1145:M1145)</f>
        <v>60.72</v>
      </c>
      <c r="O1144" s="94"/>
      <c r="P1144" s="94"/>
    </row>
    <row r="1145" spans="1:173" ht="14.25" x14ac:dyDescent="0.2">
      <c r="A1145" s="40"/>
      <c r="B1145" s="89"/>
      <c r="C1145" s="40" t="s">
        <v>1277</v>
      </c>
      <c r="D1145" s="40" t="s">
        <v>1278</v>
      </c>
      <c r="E1145" s="41" t="s">
        <v>995</v>
      </c>
      <c r="F1145" s="42">
        <v>10.24</v>
      </c>
      <c r="G1145" s="42">
        <f>ROUND(0.84,7)</f>
        <v>0.84</v>
      </c>
      <c r="H1145" s="42">
        <f>SmtRes!CX413</f>
        <v>8.6015999999999995E-2</v>
      </c>
      <c r="I1145" s="44"/>
      <c r="J1145" s="43"/>
      <c r="K1145" s="44">
        <f>SmtRes!CZ413</f>
        <v>705.88</v>
      </c>
      <c r="L1145" s="43"/>
      <c r="M1145" s="44">
        <f>SmtRes!DI413</f>
        <v>60.72</v>
      </c>
      <c r="O1145" s="94"/>
      <c r="P1145" s="94"/>
    </row>
    <row r="1146" spans="1:173" ht="15" x14ac:dyDescent="0.2">
      <c r="A1146" s="39"/>
      <c r="B1146" s="88"/>
      <c r="C1146" s="42">
        <v>2</v>
      </c>
      <c r="D1146" s="39" t="s">
        <v>1450</v>
      </c>
      <c r="E1146" s="41"/>
      <c r="F1146" s="54"/>
      <c r="G1146" s="42"/>
      <c r="H1146" s="42"/>
      <c r="I1146" s="42"/>
      <c r="J1146" s="42"/>
      <c r="K1146" s="42"/>
      <c r="L1146" s="42"/>
      <c r="M1146" s="53">
        <f>SUM(M1147:M1153)-SUMIF(FQ1147:FQ1153, 1, M1147:M1153)</f>
        <v>4.240000000000002</v>
      </c>
      <c r="O1146" s="94"/>
      <c r="P1146" s="94"/>
    </row>
    <row r="1147" spans="1:173" ht="15" x14ac:dyDescent="0.2">
      <c r="A1147" s="39"/>
      <c r="B1147" s="88"/>
      <c r="C1147" s="42"/>
      <c r="D1147" s="39" t="s">
        <v>1453</v>
      </c>
      <c r="E1147" s="41" t="s">
        <v>995</v>
      </c>
      <c r="F1147" s="54"/>
      <c r="G1147" s="42"/>
      <c r="H1147" s="42">
        <f>Source!V317</f>
        <v>3.3600000000000001E-3</v>
      </c>
      <c r="I1147" s="42"/>
      <c r="J1147" s="42"/>
      <c r="K1147" s="42"/>
      <c r="L1147" s="42"/>
      <c r="M1147" s="53">
        <f>SUMIF(FQ1148:FQ1153, 1, M1148:M1153)</f>
        <v>2.84</v>
      </c>
      <c r="O1147" s="94"/>
      <c r="P1147" s="94"/>
      <c r="FQ1147">
        <v>1</v>
      </c>
    </row>
    <row r="1148" spans="1:173" ht="28.5" x14ac:dyDescent="0.2">
      <c r="A1148" s="40"/>
      <c r="B1148" s="89"/>
      <c r="C1148" s="40" t="s">
        <v>1117</v>
      </c>
      <c r="D1148" s="40" t="s">
        <v>1119</v>
      </c>
      <c r="E1148" s="41" t="s">
        <v>881</v>
      </c>
      <c r="F1148" s="42">
        <v>0.2</v>
      </c>
      <c r="G1148" s="42">
        <f t="shared" ref="G1148:G1153" si="35">ROUND(0.84,7)</f>
        <v>0.84</v>
      </c>
      <c r="H1148" s="42">
        <f>SmtRes!CX415</f>
        <v>1.6800000000000001E-3</v>
      </c>
      <c r="I1148" s="44"/>
      <c r="J1148" s="43"/>
      <c r="K1148" s="44">
        <f>SmtRes!CZ415</f>
        <v>1629.55</v>
      </c>
      <c r="L1148" s="43"/>
      <c r="M1148" s="44">
        <f>SmtRes!DG415</f>
        <v>2.74</v>
      </c>
      <c r="O1148" s="94"/>
      <c r="P1148" s="94"/>
    </row>
    <row r="1149" spans="1:173" ht="28.5" x14ac:dyDescent="0.2">
      <c r="A1149" s="40"/>
      <c r="B1149" s="89"/>
      <c r="C1149" s="40" t="s">
        <v>1017</v>
      </c>
      <c r="D1149" s="40" t="s">
        <v>1463</v>
      </c>
      <c r="E1149" s="41" t="s">
        <v>995</v>
      </c>
      <c r="F1149" s="42">
        <f>SmtRes!DO415*SmtRes!AT415</f>
        <v>0.2</v>
      </c>
      <c r="G1149" s="42">
        <f t="shared" si="35"/>
        <v>0.84</v>
      </c>
      <c r="H1149" s="42">
        <f>ROUND(F1149*G1149*H1142, 7)</f>
        <v>1.6800000000000001E-3</v>
      </c>
      <c r="I1149" s="44"/>
      <c r="J1149" s="43"/>
      <c r="K1149" s="44">
        <f>ROUND(SmtRes!AG415/SmtRes!DO415, 2)</f>
        <v>969.91</v>
      </c>
      <c r="L1149" s="43"/>
      <c r="M1149" s="44">
        <f>SmtRes!DH415</f>
        <v>1.63</v>
      </c>
      <c r="O1149" s="94"/>
      <c r="P1149" s="94"/>
      <c r="FQ1149">
        <v>1</v>
      </c>
    </row>
    <row r="1150" spans="1:173" ht="28.5" x14ac:dyDescent="0.2">
      <c r="A1150" s="40"/>
      <c r="B1150" s="89"/>
      <c r="C1150" s="40" t="s">
        <v>1299</v>
      </c>
      <c r="D1150" s="40" t="s">
        <v>1301</v>
      </c>
      <c r="E1150" s="41" t="s">
        <v>881</v>
      </c>
      <c r="F1150" s="42">
        <v>2.23</v>
      </c>
      <c r="G1150" s="42">
        <f t="shared" si="35"/>
        <v>0.84</v>
      </c>
      <c r="H1150" s="42">
        <f>SmtRes!CX416</f>
        <v>1.8731999999999999E-2</v>
      </c>
      <c r="I1150" s="44">
        <f>SmtRes!CZ416</f>
        <v>1.75</v>
      </c>
      <c r="J1150" s="43">
        <f>SmtRes!AJ416</f>
        <v>1.58</v>
      </c>
      <c r="K1150" s="44">
        <f>ROUND(I1150*J1150, 2)</f>
        <v>2.77</v>
      </c>
      <c r="L1150" s="43"/>
      <c r="M1150" s="44">
        <f>SmtRes!DG416</f>
        <v>0.05</v>
      </c>
      <c r="O1150" s="94"/>
      <c r="P1150" s="94"/>
    </row>
    <row r="1151" spans="1:173" ht="28.5" x14ac:dyDescent="0.2">
      <c r="A1151" s="40"/>
      <c r="B1151" s="89"/>
      <c r="C1151" s="40" t="s">
        <v>1317</v>
      </c>
      <c r="D1151" s="40" t="s">
        <v>1319</v>
      </c>
      <c r="E1151" s="41" t="s">
        <v>881</v>
      </c>
      <c r="F1151" s="42">
        <v>2.23</v>
      </c>
      <c r="G1151" s="42">
        <f t="shared" si="35"/>
        <v>0.84</v>
      </c>
      <c r="H1151" s="42">
        <f>SmtRes!CX417</f>
        <v>1.8731999999999999E-2</v>
      </c>
      <c r="I1151" s="44">
        <f>SmtRes!CZ417</f>
        <v>13.44</v>
      </c>
      <c r="J1151" s="43">
        <f>SmtRes!AJ417</f>
        <v>1.48</v>
      </c>
      <c r="K1151" s="44">
        <f>ROUND(I1151*J1151, 2)</f>
        <v>19.89</v>
      </c>
      <c r="L1151" s="43"/>
      <c r="M1151" s="44">
        <f>SmtRes!DG417</f>
        <v>0.37</v>
      </c>
      <c r="O1151" s="94"/>
      <c r="P1151" s="94"/>
    </row>
    <row r="1152" spans="1:173" ht="28.5" x14ac:dyDescent="0.2">
      <c r="A1152" s="40"/>
      <c r="B1152" s="89"/>
      <c r="C1152" s="40" t="s">
        <v>1042</v>
      </c>
      <c r="D1152" s="40" t="s">
        <v>1044</v>
      </c>
      <c r="E1152" s="41" t="s">
        <v>881</v>
      </c>
      <c r="F1152" s="42">
        <v>0.2</v>
      </c>
      <c r="G1152" s="42">
        <f t="shared" si="35"/>
        <v>0.84</v>
      </c>
      <c r="H1152" s="42">
        <f>SmtRes!CX418</f>
        <v>1.6800000000000001E-3</v>
      </c>
      <c r="I1152" s="44"/>
      <c r="J1152" s="43"/>
      <c r="K1152" s="44">
        <f>SmtRes!CZ418</f>
        <v>643.29</v>
      </c>
      <c r="L1152" s="43"/>
      <c r="M1152" s="44">
        <f>SmtRes!DG418</f>
        <v>1.08</v>
      </c>
      <c r="O1152" s="94"/>
      <c r="P1152" s="94"/>
    </row>
    <row r="1153" spans="1:173" ht="28.5" x14ac:dyDescent="0.2">
      <c r="A1153" s="40"/>
      <c r="B1153" s="89"/>
      <c r="C1153" s="40" t="s">
        <v>1006</v>
      </c>
      <c r="D1153" s="40" t="s">
        <v>1452</v>
      </c>
      <c r="E1153" s="41" t="s">
        <v>995</v>
      </c>
      <c r="F1153" s="42">
        <f>SmtRes!DO418*SmtRes!AT418</f>
        <v>0.2</v>
      </c>
      <c r="G1153" s="42">
        <f t="shared" si="35"/>
        <v>0.84</v>
      </c>
      <c r="H1153" s="42">
        <f>ROUND(F1153*G1153*H1142, 7)</f>
        <v>1.6800000000000001E-3</v>
      </c>
      <c r="I1153" s="44"/>
      <c r="J1153" s="43"/>
      <c r="K1153" s="44">
        <f>ROUND(SmtRes!AG418/SmtRes!DO418, 2)</f>
        <v>722.05</v>
      </c>
      <c r="L1153" s="43"/>
      <c r="M1153" s="44">
        <f>SmtRes!DH418</f>
        <v>1.21</v>
      </c>
      <c r="O1153" s="94"/>
      <c r="P1153" s="94"/>
      <c r="FQ1153">
        <v>1</v>
      </c>
    </row>
    <row r="1154" spans="1:173" ht="15" hidden="1" customHeight="1" x14ac:dyDescent="0.2">
      <c r="A1154" s="39"/>
      <c r="B1154" s="88"/>
      <c r="C1154" s="42">
        <v>4</v>
      </c>
      <c r="D1154" s="39" t="s">
        <v>1460</v>
      </c>
      <c r="E1154" s="41"/>
      <c r="F1154" s="54"/>
      <c r="G1154" s="42"/>
      <c r="H1154" s="42"/>
      <c r="I1154" s="42"/>
      <c r="J1154" s="42"/>
      <c r="K1154" s="42"/>
      <c r="L1154" s="42"/>
      <c r="M1154" s="53">
        <f>SUM(M1155:M1157)-SUMIF(FQ1155:FQ1157, 1, M1155:M1157)</f>
        <v>0</v>
      </c>
      <c r="O1154" s="94"/>
      <c r="P1154" s="94"/>
    </row>
    <row r="1155" spans="1:173" ht="57" x14ac:dyDescent="0.2">
      <c r="A1155" s="40"/>
      <c r="B1155" s="89"/>
      <c r="C1155" s="40" t="s">
        <v>1320</v>
      </c>
      <c r="D1155" s="40" t="s">
        <v>1322</v>
      </c>
      <c r="E1155" s="41" t="s">
        <v>1055</v>
      </c>
      <c r="F1155" s="42">
        <v>0.96</v>
      </c>
      <c r="G1155" s="42">
        <f>ROUND(0,7)</f>
        <v>0</v>
      </c>
      <c r="H1155" s="42">
        <f>SmtRes!CX419</f>
        <v>0</v>
      </c>
      <c r="I1155" s="44">
        <f>SmtRes!CZ419</f>
        <v>37.71</v>
      </c>
      <c r="J1155" s="43">
        <f>SmtRes!AI419</f>
        <v>1.53</v>
      </c>
      <c r="K1155" s="44">
        <f>ROUND(I1155*J1155, 2)</f>
        <v>57.7</v>
      </c>
      <c r="L1155" s="43"/>
      <c r="M1155" s="44">
        <f>SmtRes!DF419</f>
        <v>0</v>
      </c>
      <c r="O1155" s="94"/>
      <c r="P1155" s="94"/>
    </row>
    <row r="1156" spans="1:173" ht="28.5" x14ac:dyDescent="0.2">
      <c r="A1156" s="40"/>
      <c r="B1156" s="89"/>
      <c r="C1156" s="40" t="s">
        <v>1335</v>
      </c>
      <c r="D1156" s="40" t="s">
        <v>1337</v>
      </c>
      <c r="E1156" s="41" t="s">
        <v>1178</v>
      </c>
      <c r="F1156" s="42">
        <v>0.5</v>
      </c>
      <c r="G1156" s="42">
        <f>ROUND(0,7)</f>
        <v>0</v>
      </c>
      <c r="H1156" s="42">
        <f>SmtRes!CX420</f>
        <v>0</v>
      </c>
      <c r="I1156" s="44">
        <f>SmtRes!CZ420</f>
        <v>931.11</v>
      </c>
      <c r="J1156" s="43">
        <f>SmtRes!AI420</f>
        <v>1.61</v>
      </c>
      <c r="K1156" s="44">
        <f>ROUND(I1156*J1156, 2)</f>
        <v>1499.09</v>
      </c>
      <c r="L1156" s="43"/>
      <c r="M1156" s="44">
        <f>SmtRes!DF420</f>
        <v>0</v>
      </c>
      <c r="O1156" s="94"/>
      <c r="P1156" s="94"/>
    </row>
    <row r="1157" spans="1:173" ht="14.25" x14ac:dyDescent="0.2">
      <c r="A1157" s="40"/>
      <c r="B1157" s="89"/>
      <c r="C1157" s="40" t="s">
        <v>1332</v>
      </c>
      <c r="D1157" s="46" t="s">
        <v>1334</v>
      </c>
      <c r="E1157" s="47" t="s">
        <v>747</v>
      </c>
      <c r="F1157" s="48">
        <v>6.0000000000000002E-5</v>
      </c>
      <c r="G1157" s="48">
        <f>ROUND(0,7)</f>
        <v>0</v>
      </c>
      <c r="H1157" s="48">
        <f>SmtRes!CX421</f>
        <v>0</v>
      </c>
      <c r="I1157" s="49">
        <f>SmtRes!CZ421</f>
        <v>82698.14</v>
      </c>
      <c r="J1157" s="50">
        <f>SmtRes!AI421</f>
        <v>1.29</v>
      </c>
      <c r="K1157" s="49">
        <f>ROUND(I1157*J1157, 2)</f>
        <v>106680.6</v>
      </c>
      <c r="L1157" s="50"/>
      <c r="M1157" s="49">
        <f>SmtRes!DF421</f>
        <v>0</v>
      </c>
      <c r="O1157" s="94"/>
      <c r="P1157" s="94"/>
    </row>
    <row r="1158" spans="1:173" ht="15" x14ac:dyDescent="0.2">
      <c r="A1158" s="40"/>
      <c r="B1158" s="89"/>
      <c r="C1158" s="40"/>
      <c r="D1158" s="56" t="s">
        <v>1454</v>
      </c>
      <c r="E1158" s="41"/>
      <c r="F1158" s="42"/>
      <c r="G1158" s="42"/>
      <c r="H1158" s="42"/>
      <c r="I1158" s="44"/>
      <c r="J1158" s="43"/>
      <c r="K1158" s="44"/>
      <c r="L1158" s="43"/>
      <c r="M1158" s="44">
        <f>M1144+M1146+M1147+M1154</f>
        <v>67.800000000000011</v>
      </c>
      <c r="O1158" s="94"/>
      <c r="P1158" s="94"/>
    </row>
    <row r="1159" spans="1:173" ht="14.25" x14ac:dyDescent="0.2">
      <c r="A1159" s="40"/>
      <c r="B1159" s="89"/>
      <c r="C1159" s="40"/>
      <c r="D1159" s="40" t="s">
        <v>1455</v>
      </c>
      <c r="E1159" s="41"/>
      <c r="F1159" s="42"/>
      <c r="G1159" s="42"/>
      <c r="H1159" s="42"/>
      <c r="I1159" s="44"/>
      <c r="J1159" s="43"/>
      <c r="K1159" s="44"/>
      <c r="L1159" s="43"/>
      <c r="M1159" s="44">
        <f>SUM(ED1142:ED1162)+SUM(EE1142:EE1162)+SUM(EF1142:EF1162)+SUM(EG1142:EG1162)+SUM(EH1142:EH1162)</f>
        <v>63.56</v>
      </c>
      <c r="O1159" s="94"/>
      <c r="P1159" s="94"/>
    </row>
    <row r="1160" spans="1:173" ht="28.5" x14ac:dyDescent="0.2">
      <c r="A1160" s="40"/>
      <c r="B1160" s="89"/>
      <c r="C1160" s="40" t="s">
        <v>469</v>
      </c>
      <c r="D1160" s="40" t="s">
        <v>1585</v>
      </c>
      <c r="E1160" s="41" t="s">
        <v>1316</v>
      </c>
      <c r="F1160" s="42">
        <f>Source!BZ317</f>
        <v>97</v>
      </c>
      <c r="G1160" s="42"/>
      <c r="H1160" s="42">
        <f>Source!AT317</f>
        <v>97</v>
      </c>
      <c r="I1160" s="44"/>
      <c r="J1160" s="43"/>
      <c r="K1160" s="44"/>
      <c r="L1160" s="43"/>
      <c r="M1160" s="44">
        <f>SUM(EL1142:EL1162)</f>
        <v>61.65</v>
      </c>
      <c r="O1160" s="94"/>
      <c r="P1160" s="94"/>
    </row>
    <row r="1161" spans="1:173" ht="28.5" x14ac:dyDescent="0.2">
      <c r="A1161" s="46"/>
      <c r="B1161" s="90"/>
      <c r="C1161" s="46" t="s">
        <v>470</v>
      </c>
      <c r="D1161" s="46" t="s">
        <v>1586</v>
      </c>
      <c r="E1161" s="47" t="s">
        <v>1316</v>
      </c>
      <c r="F1161" s="48">
        <f>Source!CA317</f>
        <v>51</v>
      </c>
      <c r="G1161" s="48"/>
      <c r="H1161" s="48">
        <f>Source!AU317</f>
        <v>51</v>
      </c>
      <c r="I1161" s="49"/>
      <c r="J1161" s="50"/>
      <c r="K1161" s="49"/>
      <c r="L1161" s="50"/>
      <c r="M1161" s="49">
        <f>SUM(EM1142:EM1162)</f>
        <v>32.42</v>
      </c>
      <c r="O1161" s="94"/>
      <c r="P1161" s="94"/>
    </row>
    <row r="1162" spans="1:173" ht="15" x14ac:dyDescent="0.2">
      <c r="B1162" s="85">
        <v>88</v>
      </c>
      <c r="D1162" s="102" t="s">
        <v>1439</v>
      </c>
      <c r="E1162" s="102"/>
      <c r="F1162" s="102"/>
      <c r="G1162" s="102"/>
      <c r="H1162" s="102"/>
      <c r="I1162" s="102"/>
      <c r="J1162" s="103">
        <f>IF(F1142&lt;&gt;0,L1162/F1142, 0)</f>
        <v>16187.000000000004</v>
      </c>
      <c r="K1162" s="103"/>
      <c r="L1162" s="103">
        <f>M1144+M1146+M1154+M1160+M1161+M1147</f>
        <v>161.87000000000003</v>
      </c>
      <c r="M1162" s="103"/>
      <c r="O1162" s="94">
        <f>L1162*1.038</f>
        <v>168.02106000000003</v>
      </c>
      <c r="P1162" s="94">
        <f>L1162*1.0795</f>
        <v>174.73866500000003</v>
      </c>
      <c r="DP1162">
        <f>ROUND((Source!AT317/100)*((ROUND(SUMIF(SmtRes!AQ413:'SmtRes'!AQ422,"=1",SmtRes!AD413:'SmtRes'!AD422)*Source!I317, 2)+ROUND(SUMIF(SmtRes!AQ413:'SmtRes'!AQ422,"=1",SmtRes!AC413:'SmtRes'!AC422)*Source!I317, 2))), 2)</f>
        <v>23.26</v>
      </c>
      <c r="DQ1162">
        <f>ROUND((Source!AU317/100)*((ROUND(SUMIF(SmtRes!AQ413:'SmtRes'!AQ422,"=1",SmtRes!AD413:'SmtRes'!AD422)*Source!I317, 2)+ROUND(SUMIF(SmtRes!AQ413:'SmtRes'!AQ422,"=1",SmtRes!AC413:'SmtRes'!AC422)*Source!I317, 2))), 2)</f>
        <v>12.23</v>
      </c>
      <c r="DZ1162" s="51">
        <f>M1144+M1146+M1154+M1160+M1161+M1147</f>
        <v>161.87000000000003</v>
      </c>
      <c r="EA1162" s="51">
        <f>M1146</f>
        <v>4.240000000000002</v>
      </c>
      <c r="EC1162" t="s">
        <v>1440</v>
      </c>
      <c r="ED1162" s="51">
        <f>M1144</f>
        <v>60.72</v>
      </c>
      <c r="EF1162" s="51">
        <f>M1147</f>
        <v>2.84</v>
      </c>
      <c r="EH1162" t="s">
        <v>1440</v>
      </c>
      <c r="EI1162" s="51">
        <f>M1154</f>
        <v>0</v>
      </c>
      <c r="EL1162">
        <f>Source!X317</f>
        <v>61.65</v>
      </c>
      <c r="EM1162">
        <f>Source!Y317</f>
        <v>32.42</v>
      </c>
      <c r="FP1162">
        <v>2</v>
      </c>
    </row>
    <row r="1163" spans="1:173" ht="106.5" x14ac:dyDescent="0.2">
      <c r="A1163" s="38" t="s">
        <v>487</v>
      </c>
      <c r="B1163" s="87"/>
      <c r="C1163" s="40" t="s">
        <v>1593</v>
      </c>
      <c r="D1163" s="40" t="s">
        <v>1594</v>
      </c>
      <c r="E1163" s="41" t="str">
        <f>Source!H318</f>
        <v>100 м</v>
      </c>
      <c r="F1163" s="42">
        <f>Source!K318</f>
        <v>0.01</v>
      </c>
      <c r="G1163" s="42"/>
      <c r="H1163" s="42">
        <f>Source!I318</f>
        <v>0.01</v>
      </c>
      <c r="I1163" s="44"/>
      <c r="J1163" s="43"/>
      <c r="K1163" s="44"/>
      <c r="L1163" s="43"/>
      <c r="M1163" s="44"/>
      <c r="O1163" s="94"/>
      <c r="P1163" s="94"/>
    </row>
    <row r="1164" spans="1:173" ht="76.5" x14ac:dyDescent="0.2">
      <c r="C1164" s="60" t="str">
        <f>Source!EO318</f>
        <v>Поправка: 571/пр_2022_п.84_т.3_стр.4_стб.3</v>
      </c>
      <c r="D1164" s="60" t="str">
        <f>Source!CN318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  <c r="O1164" s="94"/>
      <c r="P1164" s="94"/>
    </row>
    <row r="1165" spans="1:173" x14ac:dyDescent="0.2">
      <c r="D1165" s="55" t="str">
        <f>"Объем: "&amp;Source!I318&amp;"=1/"&amp;"100"</f>
        <v>Объем: 0,01=1/100</v>
      </c>
      <c r="O1165" s="94"/>
      <c r="P1165" s="94"/>
    </row>
    <row r="1166" spans="1:173" ht="15" x14ac:dyDescent="0.2">
      <c r="A1166" s="39"/>
      <c r="B1166" s="88"/>
      <c r="C1166" s="42">
        <v>1</v>
      </c>
      <c r="D1166" s="39" t="s">
        <v>1449</v>
      </c>
      <c r="E1166" s="41" t="s">
        <v>995</v>
      </c>
      <c r="F1166" s="54"/>
      <c r="G1166" s="42"/>
      <c r="H1166" s="42">
        <f>Source!U318</f>
        <v>6.1286399999999998E-2</v>
      </c>
      <c r="I1166" s="42"/>
      <c r="J1166" s="42"/>
      <c r="K1166" s="42"/>
      <c r="L1166" s="42"/>
      <c r="M1166" s="53">
        <f>SUM(M1167:M1167)-SUMIF(FQ1167:FQ1167, 1, M1167:M1167)</f>
        <v>43.26</v>
      </c>
      <c r="O1166" s="94"/>
      <c r="P1166" s="94"/>
    </row>
    <row r="1167" spans="1:173" ht="14.25" x14ac:dyDescent="0.2">
      <c r="A1167" s="40"/>
      <c r="B1167" s="89"/>
      <c r="C1167" s="40" t="s">
        <v>1277</v>
      </c>
      <c r="D1167" s="40" t="s">
        <v>1278</v>
      </c>
      <c r="E1167" s="41" t="s">
        <v>995</v>
      </c>
      <c r="F1167" s="42">
        <v>24.32</v>
      </c>
      <c r="G1167" s="42">
        <f>ROUND((0.3)*0.84,7)</f>
        <v>0.252</v>
      </c>
      <c r="H1167" s="42">
        <f>SmtRes!CX423</f>
        <v>6.1286399999999998E-2</v>
      </c>
      <c r="I1167" s="44"/>
      <c r="J1167" s="43"/>
      <c r="K1167" s="44">
        <f>SmtRes!CZ423</f>
        <v>705.88</v>
      </c>
      <c r="L1167" s="43"/>
      <c r="M1167" s="44">
        <f>SmtRes!DI423</f>
        <v>43.26</v>
      </c>
      <c r="O1167" s="94"/>
      <c r="P1167" s="94"/>
    </row>
    <row r="1168" spans="1:173" ht="15" x14ac:dyDescent="0.2">
      <c r="A1168" s="39"/>
      <c r="B1168" s="88"/>
      <c r="C1168" s="42">
        <v>2</v>
      </c>
      <c r="D1168" s="39" t="s">
        <v>1450</v>
      </c>
      <c r="E1168" s="41"/>
      <c r="F1168" s="54"/>
      <c r="G1168" s="42"/>
      <c r="H1168" s="42"/>
      <c r="I1168" s="42"/>
      <c r="J1168" s="42"/>
      <c r="K1168" s="42"/>
      <c r="L1168" s="42"/>
      <c r="M1168" s="53">
        <f>SUM(M1169:M1177)-SUMIF(FQ1169:FQ1177, 1, M1169:M1177)</f>
        <v>41.649999999999984</v>
      </c>
      <c r="O1168" s="94"/>
      <c r="P1168" s="94"/>
    </row>
    <row r="1169" spans="1:173" ht="15" x14ac:dyDescent="0.2">
      <c r="A1169" s="39"/>
      <c r="B1169" s="88"/>
      <c r="C1169" s="42"/>
      <c r="D1169" s="39" t="s">
        <v>1453</v>
      </c>
      <c r="E1169" s="41" t="s">
        <v>995</v>
      </c>
      <c r="F1169" s="54"/>
      <c r="G1169" s="42"/>
      <c r="H1169" s="42">
        <f>Source!V318</f>
        <v>1.9706400000000002E-2</v>
      </c>
      <c r="I1169" s="42"/>
      <c r="J1169" s="42"/>
      <c r="K1169" s="42"/>
      <c r="L1169" s="42"/>
      <c r="M1169" s="53">
        <f>SUMIF(FQ1170:FQ1177, 1, M1170:M1177)</f>
        <v>18.989999999999998</v>
      </c>
      <c r="O1169" s="94"/>
      <c r="P1169" s="94"/>
      <c r="FQ1169">
        <v>1</v>
      </c>
    </row>
    <row r="1170" spans="1:173" ht="28.5" x14ac:dyDescent="0.2">
      <c r="A1170" s="40"/>
      <c r="B1170" s="89"/>
      <c r="C1170" s="40" t="s">
        <v>1117</v>
      </c>
      <c r="D1170" s="40" t="s">
        <v>1119</v>
      </c>
      <c r="E1170" s="41" t="s">
        <v>881</v>
      </c>
      <c r="F1170" s="42">
        <v>0.2</v>
      </c>
      <c r="G1170" s="42">
        <f t="shared" ref="G1170:G1177" si="36">ROUND((0.3)*0.84,7)</f>
        <v>0.252</v>
      </c>
      <c r="H1170" s="42">
        <f>SmtRes!CX425</f>
        <v>5.04E-4</v>
      </c>
      <c r="I1170" s="44"/>
      <c r="J1170" s="43"/>
      <c r="K1170" s="44">
        <f>SmtRes!CZ425</f>
        <v>1629.55</v>
      </c>
      <c r="L1170" s="43"/>
      <c r="M1170" s="44">
        <f>SmtRes!DG425</f>
        <v>0.82</v>
      </c>
      <c r="O1170" s="94"/>
      <c r="P1170" s="94"/>
    </row>
    <row r="1171" spans="1:173" ht="28.5" x14ac:dyDescent="0.2">
      <c r="A1171" s="40"/>
      <c r="B1171" s="89"/>
      <c r="C1171" s="40" t="s">
        <v>1017</v>
      </c>
      <c r="D1171" s="40" t="s">
        <v>1463</v>
      </c>
      <c r="E1171" s="41" t="s">
        <v>995</v>
      </c>
      <c r="F1171" s="42">
        <f>SmtRes!DO425*SmtRes!AT425</f>
        <v>0.2</v>
      </c>
      <c r="G1171" s="42">
        <f t="shared" si="36"/>
        <v>0.252</v>
      </c>
      <c r="H1171" s="42">
        <f>ROUND(F1171*G1171*H1163, 7)</f>
        <v>5.04E-4</v>
      </c>
      <c r="I1171" s="44"/>
      <c r="J1171" s="43"/>
      <c r="K1171" s="44">
        <f>ROUND(SmtRes!AG425/SmtRes!DO425, 2)</f>
        <v>969.91</v>
      </c>
      <c r="L1171" s="43"/>
      <c r="M1171" s="44">
        <f>SmtRes!DH425</f>
        <v>0.49</v>
      </c>
      <c r="O1171" s="94"/>
      <c r="P1171" s="94"/>
      <c r="FQ1171">
        <v>1</v>
      </c>
    </row>
    <row r="1172" spans="1:173" ht="28.5" x14ac:dyDescent="0.2">
      <c r="A1172" s="40"/>
      <c r="B1172" s="89"/>
      <c r="C1172" s="40" t="s">
        <v>1299</v>
      </c>
      <c r="D1172" s="40" t="s">
        <v>1301</v>
      </c>
      <c r="E1172" s="41" t="s">
        <v>881</v>
      </c>
      <c r="F1172" s="42">
        <v>5.57</v>
      </c>
      <c r="G1172" s="42">
        <f t="shared" si="36"/>
        <v>0.252</v>
      </c>
      <c r="H1172" s="42">
        <f>SmtRes!CX426</f>
        <v>1.4036399999999999E-2</v>
      </c>
      <c r="I1172" s="44">
        <f>SmtRes!CZ426</f>
        <v>1.75</v>
      </c>
      <c r="J1172" s="43">
        <f>SmtRes!AJ426</f>
        <v>1.58</v>
      </c>
      <c r="K1172" s="44">
        <f>ROUND(I1172*J1172, 2)</f>
        <v>2.77</v>
      </c>
      <c r="L1172" s="43"/>
      <c r="M1172" s="44">
        <f>SmtRes!DG426</f>
        <v>0.04</v>
      </c>
      <c r="O1172" s="94"/>
      <c r="P1172" s="94"/>
    </row>
    <row r="1173" spans="1:173" ht="28.5" x14ac:dyDescent="0.2">
      <c r="A1173" s="40"/>
      <c r="B1173" s="89"/>
      <c r="C1173" s="40" t="s">
        <v>1317</v>
      </c>
      <c r="D1173" s="40" t="s">
        <v>1319</v>
      </c>
      <c r="E1173" s="41" t="s">
        <v>881</v>
      </c>
      <c r="F1173" s="42">
        <v>5.57</v>
      </c>
      <c r="G1173" s="42">
        <f t="shared" si="36"/>
        <v>0.252</v>
      </c>
      <c r="H1173" s="42">
        <f>SmtRes!CX427</f>
        <v>1.4036399999999999E-2</v>
      </c>
      <c r="I1173" s="44">
        <f>SmtRes!CZ427</f>
        <v>13.44</v>
      </c>
      <c r="J1173" s="43">
        <f>SmtRes!AJ427</f>
        <v>1.48</v>
      </c>
      <c r="K1173" s="44">
        <f>ROUND(I1173*J1173, 2)</f>
        <v>19.89</v>
      </c>
      <c r="L1173" s="43"/>
      <c r="M1173" s="44">
        <f>SmtRes!DG427</f>
        <v>0.28000000000000003</v>
      </c>
      <c r="O1173" s="94"/>
      <c r="P1173" s="94"/>
    </row>
    <row r="1174" spans="1:173" ht="42.75" x14ac:dyDescent="0.2">
      <c r="A1174" s="40"/>
      <c r="B1174" s="89"/>
      <c r="C1174" s="40" t="s">
        <v>1338</v>
      </c>
      <c r="D1174" s="40" t="s">
        <v>1340</v>
      </c>
      <c r="E1174" s="41" t="s">
        <v>881</v>
      </c>
      <c r="F1174" s="42">
        <v>7.42</v>
      </c>
      <c r="G1174" s="42">
        <f t="shared" si="36"/>
        <v>0.252</v>
      </c>
      <c r="H1174" s="42">
        <f>SmtRes!CX428</f>
        <v>1.86984E-2</v>
      </c>
      <c r="I1174" s="44">
        <f>SmtRes!CZ428</f>
        <v>1472.34</v>
      </c>
      <c r="J1174" s="43">
        <f>SmtRes!AJ428</f>
        <v>1.46</v>
      </c>
      <c r="K1174" s="44">
        <f>ROUND(I1174*J1174, 2)</f>
        <v>2149.62</v>
      </c>
      <c r="L1174" s="43"/>
      <c r="M1174" s="44">
        <f>SmtRes!DG428</f>
        <v>40.19</v>
      </c>
      <c r="O1174" s="94"/>
      <c r="P1174" s="94"/>
    </row>
    <row r="1175" spans="1:173" ht="28.5" x14ac:dyDescent="0.2">
      <c r="A1175" s="40"/>
      <c r="B1175" s="89"/>
      <c r="C1175" s="40" t="s">
        <v>1017</v>
      </c>
      <c r="D1175" s="40" t="s">
        <v>1463</v>
      </c>
      <c r="E1175" s="41" t="s">
        <v>995</v>
      </c>
      <c r="F1175" s="42">
        <f>SmtRes!DO428*SmtRes!AT428</f>
        <v>7.42</v>
      </c>
      <c r="G1175" s="42">
        <f t="shared" si="36"/>
        <v>0.252</v>
      </c>
      <c r="H1175" s="42">
        <f>ROUND(F1175*G1175*H1163, 7)</f>
        <v>1.86984E-2</v>
      </c>
      <c r="I1175" s="44"/>
      <c r="J1175" s="43"/>
      <c r="K1175" s="44">
        <f>ROUND(SmtRes!AG428/SmtRes!DO428, 2)</f>
        <v>969.91</v>
      </c>
      <c r="L1175" s="43"/>
      <c r="M1175" s="44">
        <f>SmtRes!DH428</f>
        <v>18.14</v>
      </c>
      <c r="O1175" s="94"/>
      <c r="P1175" s="94"/>
      <c r="FQ1175">
        <v>1</v>
      </c>
    </row>
    <row r="1176" spans="1:173" ht="28.5" x14ac:dyDescent="0.2">
      <c r="A1176" s="40"/>
      <c r="B1176" s="89"/>
      <c r="C1176" s="40" t="s">
        <v>1042</v>
      </c>
      <c r="D1176" s="40" t="s">
        <v>1044</v>
      </c>
      <c r="E1176" s="41" t="s">
        <v>881</v>
      </c>
      <c r="F1176" s="42">
        <v>0.2</v>
      </c>
      <c r="G1176" s="42">
        <f t="shared" si="36"/>
        <v>0.252</v>
      </c>
      <c r="H1176" s="42">
        <f>SmtRes!CX429</f>
        <v>5.04E-4</v>
      </c>
      <c r="I1176" s="44"/>
      <c r="J1176" s="43"/>
      <c r="K1176" s="44">
        <f>SmtRes!CZ429</f>
        <v>643.29</v>
      </c>
      <c r="L1176" s="43"/>
      <c r="M1176" s="44">
        <f>SmtRes!DG429</f>
        <v>0.32</v>
      </c>
      <c r="O1176" s="94"/>
      <c r="P1176" s="94"/>
    </row>
    <row r="1177" spans="1:173" ht="28.5" x14ac:dyDescent="0.2">
      <c r="A1177" s="40"/>
      <c r="B1177" s="89"/>
      <c r="C1177" s="40" t="s">
        <v>1006</v>
      </c>
      <c r="D1177" s="40" t="s">
        <v>1452</v>
      </c>
      <c r="E1177" s="41" t="s">
        <v>995</v>
      </c>
      <c r="F1177" s="42">
        <f>SmtRes!DO429*SmtRes!AT429</f>
        <v>0.2</v>
      </c>
      <c r="G1177" s="42">
        <f t="shared" si="36"/>
        <v>0.252</v>
      </c>
      <c r="H1177" s="42">
        <f>ROUND(F1177*G1177*H1163, 7)</f>
        <v>5.04E-4</v>
      </c>
      <c r="I1177" s="44"/>
      <c r="J1177" s="43"/>
      <c r="K1177" s="44">
        <f>ROUND(SmtRes!AG429/SmtRes!DO429, 2)</f>
        <v>722.05</v>
      </c>
      <c r="L1177" s="43"/>
      <c r="M1177" s="44">
        <f>SmtRes!DH429</f>
        <v>0.36</v>
      </c>
      <c r="O1177" s="94"/>
      <c r="P1177" s="94"/>
      <c r="FQ1177">
        <v>1</v>
      </c>
    </row>
    <row r="1178" spans="1:173" ht="15" hidden="1" customHeight="1" x14ac:dyDescent="0.2">
      <c r="A1178" s="39"/>
      <c r="B1178" s="88"/>
      <c r="C1178" s="42">
        <v>4</v>
      </c>
      <c r="D1178" s="39" t="s">
        <v>1460</v>
      </c>
      <c r="E1178" s="41"/>
      <c r="F1178" s="54"/>
      <c r="G1178" s="42"/>
      <c r="H1178" s="42"/>
      <c r="I1178" s="42"/>
      <c r="J1178" s="42"/>
      <c r="K1178" s="42"/>
      <c r="L1178" s="42"/>
      <c r="M1178" s="53">
        <f>SUM(M1179:M1181)-SUMIF(FQ1179:FQ1181, 1, M1179:M1181)</f>
        <v>0</v>
      </c>
      <c r="O1178" s="94"/>
      <c r="P1178" s="94"/>
    </row>
    <row r="1179" spans="1:173" ht="57" x14ac:dyDescent="0.2">
      <c r="A1179" s="40"/>
      <c r="B1179" s="89"/>
      <c r="C1179" s="40" t="s">
        <v>1320</v>
      </c>
      <c r="D1179" s="40" t="s">
        <v>1322</v>
      </c>
      <c r="E1179" s="41" t="s">
        <v>1055</v>
      </c>
      <c r="F1179" s="42">
        <v>0.245</v>
      </c>
      <c r="G1179" s="42">
        <f>ROUND(0,7)</f>
        <v>0</v>
      </c>
      <c r="H1179" s="42">
        <f>SmtRes!CX430</f>
        <v>0</v>
      </c>
      <c r="I1179" s="44">
        <f>SmtRes!CZ430</f>
        <v>37.71</v>
      </c>
      <c r="J1179" s="43">
        <f>SmtRes!AI430</f>
        <v>1.53</v>
      </c>
      <c r="K1179" s="44">
        <f>ROUND(I1179*J1179, 2)</f>
        <v>57.7</v>
      </c>
      <c r="L1179" s="43"/>
      <c r="M1179" s="44">
        <f>SmtRes!DF430</f>
        <v>0</v>
      </c>
      <c r="O1179" s="94"/>
      <c r="P1179" s="94"/>
    </row>
    <row r="1180" spans="1:173" ht="28.5" x14ac:dyDescent="0.2">
      <c r="A1180" s="40"/>
      <c r="B1180" s="89"/>
      <c r="C1180" s="40" t="s">
        <v>1335</v>
      </c>
      <c r="D1180" s="40" t="s">
        <v>1337</v>
      </c>
      <c r="E1180" s="41" t="s">
        <v>1178</v>
      </c>
      <c r="F1180" s="42">
        <v>0.5</v>
      </c>
      <c r="G1180" s="42">
        <f>ROUND(0,7)</f>
        <v>0</v>
      </c>
      <c r="H1180" s="42">
        <f>SmtRes!CX431</f>
        <v>0</v>
      </c>
      <c r="I1180" s="44">
        <f>SmtRes!CZ431</f>
        <v>931.11</v>
      </c>
      <c r="J1180" s="43">
        <f>SmtRes!AI431</f>
        <v>1.61</v>
      </c>
      <c r="K1180" s="44">
        <f>ROUND(I1180*J1180, 2)</f>
        <v>1499.09</v>
      </c>
      <c r="L1180" s="43"/>
      <c r="M1180" s="44">
        <f>SmtRes!DF431</f>
        <v>0</v>
      </c>
      <c r="O1180" s="94"/>
      <c r="P1180" s="94"/>
    </row>
    <row r="1181" spans="1:173" ht="14.25" x14ac:dyDescent="0.2">
      <c r="A1181" s="40"/>
      <c r="B1181" s="89"/>
      <c r="C1181" s="40" t="s">
        <v>1332</v>
      </c>
      <c r="D1181" s="46" t="s">
        <v>1334</v>
      </c>
      <c r="E1181" s="47" t="s">
        <v>747</v>
      </c>
      <c r="F1181" s="48">
        <v>2.8800000000000002E-3</v>
      </c>
      <c r="G1181" s="48">
        <f>ROUND(0,7)</f>
        <v>0</v>
      </c>
      <c r="H1181" s="48">
        <f>SmtRes!CX432</f>
        <v>0</v>
      </c>
      <c r="I1181" s="49">
        <f>SmtRes!CZ432</f>
        <v>82698.14</v>
      </c>
      <c r="J1181" s="50">
        <f>SmtRes!AI432</f>
        <v>1.29</v>
      </c>
      <c r="K1181" s="49">
        <f>ROUND(I1181*J1181, 2)</f>
        <v>106680.6</v>
      </c>
      <c r="L1181" s="50"/>
      <c r="M1181" s="49">
        <f>SmtRes!DF432</f>
        <v>0</v>
      </c>
      <c r="O1181" s="94"/>
      <c r="P1181" s="94"/>
    </row>
    <row r="1182" spans="1:173" ht="15" x14ac:dyDescent="0.2">
      <c r="A1182" s="40"/>
      <c r="B1182" s="89"/>
      <c r="C1182" s="40"/>
      <c r="D1182" s="56" t="s">
        <v>1454</v>
      </c>
      <c r="E1182" s="41"/>
      <c r="F1182" s="42"/>
      <c r="G1182" s="42"/>
      <c r="H1182" s="42"/>
      <c r="I1182" s="44"/>
      <c r="J1182" s="43"/>
      <c r="K1182" s="44"/>
      <c r="L1182" s="43"/>
      <c r="M1182" s="44">
        <f>M1166+M1168+M1169+M1178</f>
        <v>103.89999999999998</v>
      </c>
      <c r="O1182" s="94"/>
      <c r="P1182" s="94"/>
    </row>
    <row r="1183" spans="1:173" ht="14.25" x14ac:dyDescent="0.2">
      <c r="A1183" s="40"/>
      <c r="B1183" s="89"/>
      <c r="C1183" s="40"/>
      <c r="D1183" s="40" t="s">
        <v>1455</v>
      </c>
      <c r="E1183" s="41"/>
      <c r="F1183" s="42"/>
      <c r="G1183" s="42"/>
      <c r="H1183" s="42"/>
      <c r="I1183" s="44"/>
      <c r="J1183" s="43"/>
      <c r="K1183" s="44"/>
      <c r="L1183" s="43"/>
      <c r="M1183" s="44">
        <f>SUM(ED1163:ED1186)+SUM(EE1163:EE1186)+SUM(EF1163:EF1186)+SUM(EG1163:EG1186)+SUM(EH1163:EH1186)</f>
        <v>62.25</v>
      </c>
      <c r="O1183" s="94"/>
      <c r="P1183" s="94"/>
    </row>
    <row r="1184" spans="1:173" ht="28.5" x14ac:dyDescent="0.2">
      <c r="A1184" s="40"/>
      <c r="B1184" s="89"/>
      <c r="C1184" s="40" t="s">
        <v>469</v>
      </c>
      <c r="D1184" s="40" t="s">
        <v>1585</v>
      </c>
      <c r="E1184" s="41" t="s">
        <v>1316</v>
      </c>
      <c r="F1184" s="42">
        <f>Source!BZ318</f>
        <v>97</v>
      </c>
      <c r="G1184" s="42"/>
      <c r="H1184" s="42">
        <f>Source!AT318</f>
        <v>97</v>
      </c>
      <c r="I1184" s="44"/>
      <c r="J1184" s="43"/>
      <c r="K1184" s="44"/>
      <c r="L1184" s="43"/>
      <c r="M1184" s="44">
        <f>SUM(EL1163:EL1186)</f>
        <v>60.38</v>
      </c>
      <c r="O1184" s="94"/>
      <c r="P1184" s="94"/>
    </row>
    <row r="1185" spans="1:173" ht="28.5" x14ac:dyDescent="0.2">
      <c r="A1185" s="46"/>
      <c r="B1185" s="90"/>
      <c r="C1185" s="46" t="s">
        <v>470</v>
      </c>
      <c r="D1185" s="46" t="s">
        <v>1586</v>
      </c>
      <c r="E1185" s="47" t="s">
        <v>1316</v>
      </c>
      <c r="F1185" s="48">
        <f>Source!CA318</f>
        <v>51</v>
      </c>
      <c r="G1185" s="48"/>
      <c r="H1185" s="48">
        <f>Source!AU318</f>
        <v>51</v>
      </c>
      <c r="I1185" s="49"/>
      <c r="J1185" s="50"/>
      <c r="K1185" s="49"/>
      <c r="L1185" s="50"/>
      <c r="M1185" s="49">
        <f>SUM(EM1163:EM1186)</f>
        <v>31.75</v>
      </c>
      <c r="O1185" s="94"/>
      <c r="P1185" s="94"/>
    </row>
    <row r="1186" spans="1:173" ht="15" x14ac:dyDescent="0.2">
      <c r="B1186" s="85">
        <v>89</v>
      </c>
      <c r="D1186" s="102" t="s">
        <v>1439</v>
      </c>
      <c r="E1186" s="102"/>
      <c r="F1186" s="102"/>
      <c r="G1186" s="102"/>
      <c r="H1186" s="102"/>
      <c r="I1186" s="102"/>
      <c r="J1186" s="103">
        <f>IF(F1163&lt;&gt;0,L1186/F1163, 0)</f>
        <v>19603</v>
      </c>
      <c r="K1186" s="103"/>
      <c r="L1186" s="103">
        <f>M1166+M1168+M1178+M1184+M1185+M1169</f>
        <v>196.03</v>
      </c>
      <c r="M1186" s="103"/>
      <c r="O1186" s="94">
        <f>L1186*1.038</f>
        <v>203.47914</v>
      </c>
      <c r="P1186" s="94">
        <f>L1186*1.0795</f>
        <v>211.61438499999997</v>
      </c>
      <c r="DP1186">
        <f>ROUND((Source!AT318/100)*((ROUND(SUMIF(SmtRes!AQ423:'SmtRes'!AQ433,"=1",SmtRes!AD423:'SmtRes'!AD433)*Source!I318, 2)+ROUND(SUMIF(SmtRes!AQ423:'SmtRes'!AQ433,"=1",SmtRes!AC423:'SmtRes'!AC433)*Source!I318, 2))), 2)</f>
        <v>32.67</v>
      </c>
      <c r="DQ1186">
        <f>ROUND((Source!AU318/100)*((ROUND(SUMIF(SmtRes!AQ423:'SmtRes'!AQ433,"=1",SmtRes!AD423:'SmtRes'!AD433)*Source!I318, 2)+ROUND(SUMIF(SmtRes!AQ423:'SmtRes'!AQ433,"=1",SmtRes!AC423:'SmtRes'!AC433)*Source!I318, 2))), 2)</f>
        <v>17.18</v>
      </c>
      <c r="DZ1186" s="51">
        <f>M1166+M1168+M1178+M1184+M1185+M1169</f>
        <v>196.03</v>
      </c>
      <c r="EA1186" s="51">
        <f>M1168</f>
        <v>41.649999999999984</v>
      </c>
      <c r="EC1186" t="s">
        <v>1440</v>
      </c>
      <c r="ED1186" s="51">
        <f>M1166</f>
        <v>43.26</v>
      </c>
      <c r="EF1186" s="51">
        <f>M1169</f>
        <v>18.989999999999998</v>
      </c>
      <c r="EH1186" t="s">
        <v>1440</v>
      </c>
      <c r="EI1186" s="51">
        <f>M1178</f>
        <v>0</v>
      </c>
      <c r="EL1186">
        <f>Source!X318</f>
        <v>60.38</v>
      </c>
      <c r="EM1186">
        <f>Source!Y318</f>
        <v>31.75</v>
      </c>
      <c r="FP1186">
        <v>2</v>
      </c>
    </row>
    <row r="1187" spans="1:173" ht="106.5" x14ac:dyDescent="0.2">
      <c r="A1187" s="38" t="s">
        <v>491</v>
      </c>
      <c r="B1187" s="87"/>
      <c r="C1187" s="40" t="s">
        <v>1593</v>
      </c>
      <c r="D1187" s="40" t="s">
        <v>1595</v>
      </c>
      <c r="E1187" s="41" t="str">
        <f>Source!H319</f>
        <v>100 м</v>
      </c>
      <c r="F1187" s="42">
        <f>Source!K319</f>
        <v>0.01</v>
      </c>
      <c r="G1187" s="42"/>
      <c r="H1187" s="42">
        <f>Source!I319</f>
        <v>0.01</v>
      </c>
      <c r="I1187" s="44"/>
      <c r="J1187" s="43"/>
      <c r="K1187" s="44"/>
      <c r="L1187" s="43"/>
      <c r="M1187" s="44"/>
      <c r="O1187" s="94"/>
      <c r="P1187" s="94"/>
    </row>
    <row r="1188" spans="1:173" x14ac:dyDescent="0.2">
      <c r="D1188" s="55" t="str">
        <f>"Объем: "&amp;Source!I319&amp;"=1/"&amp;"100"</f>
        <v>Объем: 0,01=1/100</v>
      </c>
      <c r="O1188" s="94"/>
      <c r="P1188" s="94"/>
    </row>
    <row r="1189" spans="1:173" ht="15" x14ac:dyDescent="0.2">
      <c r="A1189" s="39"/>
      <c r="B1189" s="88"/>
      <c r="C1189" s="42">
        <v>1</v>
      </c>
      <c r="D1189" s="39" t="s">
        <v>1449</v>
      </c>
      <c r="E1189" s="41" t="s">
        <v>995</v>
      </c>
      <c r="F1189" s="54"/>
      <c r="G1189" s="42"/>
      <c r="H1189" s="42">
        <f>Source!U319</f>
        <v>0.204288</v>
      </c>
      <c r="I1189" s="42"/>
      <c r="J1189" s="42"/>
      <c r="K1189" s="42"/>
      <c r="L1189" s="42"/>
      <c r="M1189" s="53">
        <f>SUM(M1190:M1190)-SUMIF(FQ1190:FQ1190, 1, M1190:M1190)</f>
        <v>144.19999999999999</v>
      </c>
      <c r="O1189" s="94"/>
      <c r="P1189" s="94"/>
    </row>
    <row r="1190" spans="1:173" ht="14.25" x14ac:dyDescent="0.2">
      <c r="A1190" s="40"/>
      <c r="B1190" s="89"/>
      <c r="C1190" s="40" t="s">
        <v>1277</v>
      </c>
      <c r="D1190" s="40" t="s">
        <v>1278</v>
      </c>
      <c r="E1190" s="41" t="s">
        <v>995</v>
      </c>
      <c r="F1190" s="42">
        <v>24.32</v>
      </c>
      <c r="G1190" s="42">
        <f>ROUND(0.84,7)</f>
        <v>0.84</v>
      </c>
      <c r="H1190" s="42">
        <f>SmtRes!CX434</f>
        <v>0.204288</v>
      </c>
      <c r="I1190" s="44"/>
      <c r="J1190" s="43"/>
      <c r="K1190" s="44">
        <f>SmtRes!CZ434</f>
        <v>705.88</v>
      </c>
      <c r="L1190" s="43"/>
      <c r="M1190" s="44">
        <f>SmtRes!DI434</f>
        <v>144.19999999999999</v>
      </c>
      <c r="O1190" s="94"/>
      <c r="P1190" s="94"/>
    </row>
    <row r="1191" spans="1:173" ht="15" x14ac:dyDescent="0.2">
      <c r="A1191" s="39"/>
      <c r="B1191" s="88"/>
      <c r="C1191" s="42">
        <v>2</v>
      </c>
      <c r="D1191" s="39" t="s">
        <v>1450</v>
      </c>
      <c r="E1191" s="41"/>
      <c r="F1191" s="54"/>
      <c r="G1191" s="42"/>
      <c r="H1191" s="42"/>
      <c r="I1191" s="42"/>
      <c r="J1191" s="42"/>
      <c r="K1191" s="42"/>
      <c r="L1191" s="42"/>
      <c r="M1191" s="53">
        <f>SUM(M1192:M1200)-SUMIF(FQ1192:FQ1200, 1, M1192:M1200)</f>
        <v>138.85999999999996</v>
      </c>
      <c r="O1191" s="94"/>
      <c r="P1191" s="94"/>
    </row>
    <row r="1192" spans="1:173" ht="15" x14ac:dyDescent="0.2">
      <c r="A1192" s="39"/>
      <c r="B1192" s="88"/>
      <c r="C1192" s="42"/>
      <c r="D1192" s="39" t="s">
        <v>1453</v>
      </c>
      <c r="E1192" s="41" t="s">
        <v>995</v>
      </c>
      <c r="F1192" s="54"/>
      <c r="G1192" s="42"/>
      <c r="H1192" s="42">
        <f>Source!V319</f>
        <v>6.5687999999999996E-2</v>
      </c>
      <c r="I1192" s="42"/>
      <c r="J1192" s="42"/>
      <c r="K1192" s="42"/>
      <c r="L1192" s="42"/>
      <c r="M1192" s="53">
        <f>SUMIF(FQ1193:FQ1200, 1, M1193:M1200)</f>
        <v>63.290000000000006</v>
      </c>
      <c r="O1192" s="94"/>
      <c r="P1192" s="94"/>
      <c r="FQ1192">
        <v>1</v>
      </c>
    </row>
    <row r="1193" spans="1:173" ht="28.5" x14ac:dyDescent="0.2">
      <c r="A1193" s="40"/>
      <c r="B1193" s="89"/>
      <c r="C1193" s="40" t="s">
        <v>1117</v>
      </c>
      <c r="D1193" s="40" t="s">
        <v>1119</v>
      </c>
      <c r="E1193" s="41" t="s">
        <v>881</v>
      </c>
      <c r="F1193" s="42">
        <v>0.2</v>
      </c>
      <c r="G1193" s="42">
        <f t="shared" ref="G1193:G1200" si="37">ROUND(0.84,7)</f>
        <v>0.84</v>
      </c>
      <c r="H1193" s="42">
        <f>SmtRes!CX436</f>
        <v>1.6800000000000001E-3</v>
      </c>
      <c r="I1193" s="44"/>
      <c r="J1193" s="43"/>
      <c r="K1193" s="44">
        <f>SmtRes!CZ436</f>
        <v>1629.55</v>
      </c>
      <c r="L1193" s="43"/>
      <c r="M1193" s="44">
        <f>SmtRes!DG436</f>
        <v>2.74</v>
      </c>
      <c r="O1193" s="94"/>
      <c r="P1193" s="94"/>
    </row>
    <row r="1194" spans="1:173" ht="28.5" x14ac:dyDescent="0.2">
      <c r="A1194" s="40"/>
      <c r="B1194" s="89"/>
      <c r="C1194" s="40" t="s">
        <v>1017</v>
      </c>
      <c r="D1194" s="40" t="s">
        <v>1463</v>
      </c>
      <c r="E1194" s="41" t="s">
        <v>995</v>
      </c>
      <c r="F1194" s="42">
        <f>SmtRes!DO436*SmtRes!AT436</f>
        <v>0.2</v>
      </c>
      <c r="G1194" s="42">
        <f t="shared" si="37"/>
        <v>0.84</v>
      </c>
      <c r="H1194" s="42">
        <f>ROUND(F1194*G1194*H1187, 7)</f>
        <v>1.6800000000000001E-3</v>
      </c>
      <c r="I1194" s="44"/>
      <c r="J1194" s="43"/>
      <c r="K1194" s="44">
        <f>ROUND(SmtRes!AG436/SmtRes!DO436, 2)</f>
        <v>969.91</v>
      </c>
      <c r="L1194" s="43"/>
      <c r="M1194" s="44">
        <f>SmtRes!DH436</f>
        <v>1.63</v>
      </c>
      <c r="O1194" s="94"/>
      <c r="P1194" s="94"/>
      <c r="FQ1194">
        <v>1</v>
      </c>
    </row>
    <row r="1195" spans="1:173" ht="28.5" x14ac:dyDescent="0.2">
      <c r="A1195" s="40"/>
      <c r="B1195" s="89"/>
      <c r="C1195" s="40" t="s">
        <v>1299</v>
      </c>
      <c r="D1195" s="40" t="s">
        <v>1301</v>
      </c>
      <c r="E1195" s="41" t="s">
        <v>881</v>
      </c>
      <c r="F1195" s="42">
        <v>5.57</v>
      </c>
      <c r="G1195" s="42">
        <f t="shared" si="37"/>
        <v>0.84</v>
      </c>
      <c r="H1195" s="42">
        <f>SmtRes!CX437</f>
        <v>4.6788000000000003E-2</v>
      </c>
      <c r="I1195" s="44">
        <f>SmtRes!CZ437</f>
        <v>1.75</v>
      </c>
      <c r="J1195" s="43">
        <f>SmtRes!AJ437</f>
        <v>1.58</v>
      </c>
      <c r="K1195" s="44">
        <f>ROUND(I1195*J1195, 2)</f>
        <v>2.77</v>
      </c>
      <c r="L1195" s="43"/>
      <c r="M1195" s="44">
        <f>SmtRes!DG437</f>
        <v>0.13</v>
      </c>
      <c r="O1195" s="94"/>
      <c r="P1195" s="94"/>
    </row>
    <row r="1196" spans="1:173" ht="28.5" x14ac:dyDescent="0.2">
      <c r="A1196" s="40"/>
      <c r="B1196" s="89"/>
      <c r="C1196" s="40" t="s">
        <v>1317</v>
      </c>
      <c r="D1196" s="40" t="s">
        <v>1319</v>
      </c>
      <c r="E1196" s="41" t="s">
        <v>881</v>
      </c>
      <c r="F1196" s="42">
        <v>5.57</v>
      </c>
      <c r="G1196" s="42">
        <f t="shared" si="37"/>
        <v>0.84</v>
      </c>
      <c r="H1196" s="42">
        <f>SmtRes!CX438</f>
        <v>4.6788000000000003E-2</v>
      </c>
      <c r="I1196" s="44">
        <f>SmtRes!CZ438</f>
        <v>13.44</v>
      </c>
      <c r="J1196" s="43">
        <f>SmtRes!AJ438</f>
        <v>1.48</v>
      </c>
      <c r="K1196" s="44">
        <f>ROUND(I1196*J1196, 2)</f>
        <v>19.89</v>
      </c>
      <c r="L1196" s="43"/>
      <c r="M1196" s="44">
        <f>SmtRes!DG438</f>
        <v>0.93</v>
      </c>
      <c r="O1196" s="94"/>
      <c r="P1196" s="94"/>
    </row>
    <row r="1197" spans="1:173" ht="42.75" x14ac:dyDescent="0.2">
      <c r="A1197" s="40"/>
      <c r="B1197" s="89"/>
      <c r="C1197" s="40" t="s">
        <v>1338</v>
      </c>
      <c r="D1197" s="40" t="s">
        <v>1340</v>
      </c>
      <c r="E1197" s="41" t="s">
        <v>881</v>
      </c>
      <c r="F1197" s="42">
        <v>7.42</v>
      </c>
      <c r="G1197" s="42">
        <f t="shared" si="37"/>
        <v>0.84</v>
      </c>
      <c r="H1197" s="42">
        <f>SmtRes!CX439</f>
        <v>6.2328000000000001E-2</v>
      </c>
      <c r="I1197" s="44">
        <f>SmtRes!CZ439</f>
        <v>1472.34</v>
      </c>
      <c r="J1197" s="43">
        <f>SmtRes!AJ439</f>
        <v>1.46</v>
      </c>
      <c r="K1197" s="44">
        <f>ROUND(I1197*J1197, 2)</f>
        <v>2149.62</v>
      </c>
      <c r="L1197" s="43"/>
      <c r="M1197" s="44">
        <f>SmtRes!DG439</f>
        <v>133.97999999999999</v>
      </c>
      <c r="O1197" s="94"/>
      <c r="P1197" s="94"/>
    </row>
    <row r="1198" spans="1:173" ht="28.5" x14ac:dyDescent="0.2">
      <c r="A1198" s="40"/>
      <c r="B1198" s="89"/>
      <c r="C1198" s="40" t="s">
        <v>1017</v>
      </c>
      <c r="D1198" s="40" t="s">
        <v>1463</v>
      </c>
      <c r="E1198" s="41" t="s">
        <v>995</v>
      </c>
      <c r="F1198" s="42">
        <f>SmtRes!DO439*SmtRes!AT439</f>
        <v>7.42</v>
      </c>
      <c r="G1198" s="42">
        <f t="shared" si="37"/>
        <v>0.84</v>
      </c>
      <c r="H1198" s="42">
        <f>ROUND(F1198*G1198*H1187, 7)</f>
        <v>6.2328000000000001E-2</v>
      </c>
      <c r="I1198" s="44"/>
      <c r="J1198" s="43"/>
      <c r="K1198" s="44">
        <f>ROUND(SmtRes!AG439/SmtRes!DO439, 2)</f>
        <v>969.91</v>
      </c>
      <c r="L1198" s="43"/>
      <c r="M1198" s="44">
        <f>SmtRes!DH439</f>
        <v>60.45</v>
      </c>
      <c r="O1198" s="94"/>
      <c r="P1198" s="94"/>
      <c r="FQ1198">
        <v>1</v>
      </c>
    </row>
    <row r="1199" spans="1:173" ht="28.5" x14ac:dyDescent="0.2">
      <c r="A1199" s="40"/>
      <c r="B1199" s="89"/>
      <c r="C1199" s="40" t="s">
        <v>1042</v>
      </c>
      <c r="D1199" s="40" t="s">
        <v>1044</v>
      </c>
      <c r="E1199" s="41" t="s">
        <v>881</v>
      </c>
      <c r="F1199" s="42">
        <v>0.2</v>
      </c>
      <c r="G1199" s="42">
        <f t="shared" si="37"/>
        <v>0.84</v>
      </c>
      <c r="H1199" s="42">
        <f>SmtRes!CX440</f>
        <v>1.6800000000000001E-3</v>
      </c>
      <c r="I1199" s="44"/>
      <c r="J1199" s="43"/>
      <c r="K1199" s="44">
        <f>SmtRes!CZ440</f>
        <v>643.29</v>
      </c>
      <c r="L1199" s="43"/>
      <c r="M1199" s="44">
        <f>SmtRes!DG440</f>
        <v>1.08</v>
      </c>
      <c r="O1199" s="94"/>
      <c r="P1199" s="94"/>
    </row>
    <row r="1200" spans="1:173" ht="28.5" x14ac:dyDescent="0.2">
      <c r="A1200" s="40"/>
      <c r="B1200" s="89"/>
      <c r="C1200" s="40" t="s">
        <v>1006</v>
      </c>
      <c r="D1200" s="40" t="s">
        <v>1452</v>
      </c>
      <c r="E1200" s="41" t="s">
        <v>995</v>
      </c>
      <c r="F1200" s="42">
        <f>SmtRes!DO440*SmtRes!AT440</f>
        <v>0.2</v>
      </c>
      <c r="G1200" s="42">
        <f t="shared" si="37"/>
        <v>0.84</v>
      </c>
      <c r="H1200" s="42">
        <f>ROUND(F1200*G1200*H1187, 7)</f>
        <v>1.6800000000000001E-3</v>
      </c>
      <c r="I1200" s="44"/>
      <c r="J1200" s="43"/>
      <c r="K1200" s="44">
        <f>ROUND(SmtRes!AG440/SmtRes!DO440, 2)</f>
        <v>722.05</v>
      </c>
      <c r="L1200" s="43"/>
      <c r="M1200" s="44">
        <f>SmtRes!DH440</f>
        <v>1.21</v>
      </c>
      <c r="O1200" s="94"/>
      <c r="P1200" s="94"/>
      <c r="FQ1200">
        <v>1</v>
      </c>
    </row>
    <row r="1201" spans="1:173" ht="15" hidden="1" customHeight="1" x14ac:dyDescent="0.2">
      <c r="A1201" s="39"/>
      <c r="B1201" s="88"/>
      <c r="C1201" s="42">
        <v>4</v>
      </c>
      <c r="D1201" s="39" t="s">
        <v>1460</v>
      </c>
      <c r="E1201" s="41"/>
      <c r="F1201" s="54"/>
      <c r="G1201" s="42"/>
      <c r="H1201" s="42"/>
      <c r="I1201" s="42"/>
      <c r="J1201" s="42"/>
      <c r="K1201" s="42"/>
      <c r="L1201" s="42"/>
      <c r="M1201" s="53">
        <f>SUM(M1202:M1204)-SUMIF(FQ1202:FQ1204, 1, M1202:M1204)</f>
        <v>0</v>
      </c>
      <c r="O1201" s="94"/>
      <c r="P1201" s="94"/>
    </row>
    <row r="1202" spans="1:173" ht="57" x14ac:dyDescent="0.2">
      <c r="A1202" s="40"/>
      <c r="B1202" s="89"/>
      <c r="C1202" s="40" t="s">
        <v>1320</v>
      </c>
      <c r="D1202" s="40" t="s">
        <v>1322</v>
      </c>
      <c r="E1202" s="41" t="s">
        <v>1055</v>
      </c>
      <c r="F1202" s="42">
        <v>0.245</v>
      </c>
      <c r="G1202" s="42">
        <f>ROUND(0,7)</f>
        <v>0</v>
      </c>
      <c r="H1202" s="42">
        <f>SmtRes!CX441</f>
        <v>0</v>
      </c>
      <c r="I1202" s="44">
        <f>SmtRes!CZ441</f>
        <v>37.71</v>
      </c>
      <c r="J1202" s="43">
        <f>SmtRes!AI441</f>
        <v>1.53</v>
      </c>
      <c r="K1202" s="44">
        <f>ROUND(I1202*J1202, 2)</f>
        <v>57.7</v>
      </c>
      <c r="L1202" s="43"/>
      <c r="M1202" s="44">
        <f>SmtRes!DF441</f>
        <v>0</v>
      </c>
      <c r="O1202" s="94"/>
      <c r="P1202" s="94"/>
    </row>
    <row r="1203" spans="1:173" ht="28.5" x14ac:dyDescent="0.2">
      <c r="A1203" s="40"/>
      <c r="B1203" s="89"/>
      <c r="C1203" s="40" t="s">
        <v>1335</v>
      </c>
      <c r="D1203" s="40" t="s">
        <v>1337</v>
      </c>
      <c r="E1203" s="41" t="s">
        <v>1178</v>
      </c>
      <c r="F1203" s="42">
        <v>0.5</v>
      </c>
      <c r="G1203" s="42">
        <f>ROUND(0,7)</f>
        <v>0</v>
      </c>
      <c r="H1203" s="42">
        <f>SmtRes!CX442</f>
        <v>0</v>
      </c>
      <c r="I1203" s="44">
        <f>SmtRes!CZ442</f>
        <v>931.11</v>
      </c>
      <c r="J1203" s="43">
        <f>SmtRes!AI442</f>
        <v>1.61</v>
      </c>
      <c r="K1203" s="44">
        <f>ROUND(I1203*J1203, 2)</f>
        <v>1499.09</v>
      </c>
      <c r="L1203" s="43"/>
      <c r="M1203" s="44">
        <f>SmtRes!DF442</f>
        <v>0</v>
      </c>
      <c r="O1203" s="94"/>
      <c r="P1203" s="94"/>
    </row>
    <row r="1204" spans="1:173" ht="14.25" x14ac:dyDescent="0.2">
      <c r="A1204" s="40"/>
      <c r="B1204" s="89"/>
      <c r="C1204" s="40" t="s">
        <v>1332</v>
      </c>
      <c r="D1204" s="46" t="s">
        <v>1334</v>
      </c>
      <c r="E1204" s="47" t="s">
        <v>747</v>
      </c>
      <c r="F1204" s="48">
        <v>2.8800000000000002E-3</v>
      </c>
      <c r="G1204" s="48">
        <f>ROUND(0,7)</f>
        <v>0</v>
      </c>
      <c r="H1204" s="48">
        <f>SmtRes!CX443</f>
        <v>0</v>
      </c>
      <c r="I1204" s="49">
        <f>SmtRes!CZ443</f>
        <v>82698.14</v>
      </c>
      <c r="J1204" s="50">
        <f>SmtRes!AI443</f>
        <v>1.29</v>
      </c>
      <c r="K1204" s="49">
        <f>ROUND(I1204*J1204, 2)</f>
        <v>106680.6</v>
      </c>
      <c r="L1204" s="50"/>
      <c r="M1204" s="49">
        <f>SmtRes!DF443</f>
        <v>0</v>
      </c>
      <c r="O1204" s="94"/>
      <c r="P1204" s="94"/>
    </row>
    <row r="1205" spans="1:173" ht="15" x14ac:dyDescent="0.2">
      <c r="A1205" s="40"/>
      <c r="B1205" s="89"/>
      <c r="C1205" s="40"/>
      <c r="D1205" s="56" t="s">
        <v>1454</v>
      </c>
      <c r="E1205" s="41"/>
      <c r="F1205" s="42"/>
      <c r="G1205" s="42"/>
      <c r="H1205" s="42"/>
      <c r="I1205" s="44"/>
      <c r="J1205" s="43"/>
      <c r="K1205" s="44"/>
      <c r="L1205" s="43"/>
      <c r="M1205" s="44">
        <f>M1189+M1191+M1192+M1201</f>
        <v>346.34999999999997</v>
      </c>
      <c r="O1205" s="94"/>
      <c r="P1205" s="94"/>
    </row>
    <row r="1206" spans="1:173" ht="14.25" x14ac:dyDescent="0.2">
      <c r="A1206" s="40"/>
      <c r="B1206" s="89"/>
      <c r="C1206" s="40"/>
      <c r="D1206" s="40" t="s">
        <v>1455</v>
      </c>
      <c r="E1206" s="41"/>
      <c r="F1206" s="42"/>
      <c r="G1206" s="42"/>
      <c r="H1206" s="42"/>
      <c r="I1206" s="44"/>
      <c r="J1206" s="43"/>
      <c r="K1206" s="44"/>
      <c r="L1206" s="43"/>
      <c r="M1206" s="44">
        <f>SUM(ED1187:ED1209)+SUM(EE1187:EE1209)+SUM(EF1187:EF1209)+SUM(EG1187:EG1209)+SUM(EH1187:EH1209)</f>
        <v>207.49</v>
      </c>
      <c r="O1206" s="94"/>
      <c r="P1206" s="94"/>
    </row>
    <row r="1207" spans="1:173" ht="28.5" x14ac:dyDescent="0.2">
      <c r="A1207" s="40"/>
      <c r="B1207" s="89"/>
      <c r="C1207" s="40" t="s">
        <v>469</v>
      </c>
      <c r="D1207" s="40" t="s">
        <v>1585</v>
      </c>
      <c r="E1207" s="41" t="s">
        <v>1316</v>
      </c>
      <c r="F1207" s="42">
        <f>Source!BZ319</f>
        <v>97</v>
      </c>
      <c r="G1207" s="42"/>
      <c r="H1207" s="42">
        <f>Source!AT319</f>
        <v>97</v>
      </c>
      <c r="I1207" s="44"/>
      <c r="J1207" s="43"/>
      <c r="K1207" s="44"/>
      <c r="L1207" s="43"/>
      <c r="M1207" s="44">
        <f>SUM(EL1187:EL1209)</f>
        <v>201.27</v>
      </c>
      <c r="O1207" s="94"/>
      <c r="P1207" s="94"/>
    </row>
    <row r="1208" spans="1:173" ht="28.5" x14ac:dyDescent="0.2">
      <c r="A1208" s="46"/>
      <c r="B1208" s="90"/>
      <c r="C1208" s="46" t="s">
        <v>470</v>
      </c>
      <c r="D1208" s="46" t="s">
        <v>1586</v>
      </c>
      <c r="E1208" s="47" t="s">
        <v>1316</v>
      </c>
      <c r="F1208" s="48">
        <f>Source!CA319</f>
        <v>51</v>
      </c>
      <c r="G1208" s="48"/>
      <c r="H1208" s="48">
        <f>Source!AU319</f>
        <v>51</v>
      </c>
      <c r="I1208" s="49"/>
      <c r="J1208" s="50"/>
      <c r="K1208" s="49"/>
      <c r="L1208" s="50"/>
      <c r="M1208" s="49">
        <f>SUM(EM1187:EM1209)</f>
        <v>105.82</v>
      </c>
      <c r="O1208" s="94"/>
      <c r="P1208" s="94"/>
    </row>
    <row r="1209" spans="1:173" ht="15" x14ac:dyDescent="0.2">
      <c r="B1209" s="85">
        <v>90</v>
      </c>
      <c r="D1209" s="102" t="s">
        <v>1439</v>
      </c>
      <c r="E1209" s="102"/>
      <c r="F1209" s="102"/>
      <c r="G1209" s="102"/>
      <c r="H1209" s="102"/>
      <c r="I1209" s="102"/>
      <c r="J1209" s="103">
        <f>IF(F1187&lt;&gt;0,L1209/F1187, 0)</f>
        <v>65343.999999999978</v>
      </c>
      <c r="K1209" s="103"/>
      <c r="L1209" s="103">
        <f>M1189+M1191+M1201+M1207+M1208+M1192</f>
        <v>653.43999999999983</v>
      </c>
      <c r="M1209" s="103"/>
      <c r="O1209" s="94">
        <f>L1209*1.038</f>
        <v>678.27071999999987</v>
      </c>
      <c r="P1209" s="94">
        <f>L1209*1.0795</f>
        <v>705.38847999999973</v>
      </c>
      <c r="DP1209">
        <f>ROUND((Source!AT319/100)*((ROUND(SUMIF(SmtRes!AQ434:'SmtRes'!AQ444,"=1",SmtRes!AD434:'SmtRes'!AD444)*Source!I319, 2)+ROUND(SUMIF(SmtRes!AQ434:'SmtRes'!AQ444,"=1",SmtRes!AC434:'SmtRes'!AC444)*Source!I319, 2))), 2)</f>
        <v>32.67</v>
      </c>
      <c r="DQ1209">
        <f>ROUND((Source!AU319/100)*((ROUND(SUMIF(SmtRes!AQ434:'SmtRes'!AQ444,"=1",SmtRes!AD434:'SmtRes'!AD444)*Source!I319, 2)+ROUND(SUMIF(SmtRes!AQ434:'SmtRes'!AQ444,"=1",SmtRes!AC434:'SmtRes'!AC444)*Source!I319, 2))), 2)</f>
        <v>17.18</v>
      </c>
      <c r="DZ1209" s="51">
        <f>M1189+M1191+M1201+M1207+M1208+M1192</f>
        <v>653.43999999999983</v>
      </c>
      <c r="EA1209" s="51">
        <f>M1191</f>
        <v>138.85999999999996</v>
      </c>
      <c r="EC1209" t="s">
        <v>1440</v>
      </c>
      <c r="ED1209" s="51">
        <f>M1189</f>
        <v>144.19999999999999</v>
      </c>
      <c r="EF1209" s="51">
        <f>M1192</f>
        <v>63.290000000000006</v>
      </c>
      <c r="EH1209" t="s">
        <v>1440</v>
      </c>
      <c r="EI1209" s="51">
        <f>M1201</f>
        <v>0</v>
      </c>
      <c r="EL1209">
        <f>Source!X319</f>
        <v>201.27</v>
      </c>
      <c r="EM1209">
        <f>Source!Y319</f>
        <v>105.82</v>
      </c>
      <c r="FP1209">
        <v>2</v>
      </c>
    </row>
    <row r="1210" spans="1:173" ht="124.5" customHeight="1" x14ac:dyDescent="0.2">
      <c r="A1210" s="38" t="s">
        <v>493</v>
      </c>
      <c r="B1210" s="87"/>
      <c r="C1210" s="40" t="s">
        <v>1596</v>
      </c>
      <c r="D1210" s="40" t="s">
        <v>1597</v>
      </c>
      <c r="E1210" s="41" t="str">
        <f>Source!H320</f>
        <v>100 м</v>
      </c>
      <c r="F1210" s="42">
        <f>Source!K320</f>
        <v>0.01</v>
      </c>
      <c r="G1210" s="42"/>
      <c r="H1210" s="42">
        <f>Source!I320</f>
        <v>0.01</v>
      </c>
      <c r="I1210" s="44"/>
      <c r="J1210" s="43"/>
      <c r="K1210" s="44"/>
      <c r="L1210" s="43"/>
      <c r="M1210" s="44"/>
      <c r="O1210" s="94"/>
      <c r="P1210" s="94"/>
    </row>
    <row r="1211" spans="1:173" ht="66.75" customHeight="1" x14ac:dyDescent="0.2">
      <c r="C1211" s="60" t="str">
        <f>Source!EO320</f>
        <v>Поправка: 571/пр_2022_п.84_т.3_стр.4_стб.3</v>
      </c>
      <c r="D1211" s="60" t="str">
        <f>Source!CN320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  <c r="O1211" s="94"/>
      <c r="P1211" s="94"/>
    </row>
    <row r="1212" spans="1:173" x14ac:dyDescent="0.2">
      <c r="D1212" s="55" t="str">
        <f>"Объем: "&amp;Source!I320&amp;"=1/"&amp;"100"</f>
        <v>Объем: 0,01=1/100</v>
      </c>
      <c r="O1212" s="94"/>
      <c r="P1212" s="94"/>
    </row>
    <row r="1213" spans="1:173" ht="15" x14ac:dyDescent="0.2">
      <c r="A1213" s="39"/>
      <c r="B1213" s="88"/>
      <c r="C1213" s="42">
        <v>1</v>
      </c>
      <c r="D1213" s="39" t="s">
        <v>1449</v>
      </c>
      <c r="E1213" s="41" t="s">
        <v>995</v>
      </c>
      <c r="F1213" s="54"/>
      <c r="G1213" s="42"/>
      <c r="H1213" s="42">
        <f>Source!U320</f>
        <v>5.1004800000000003E-2</v>
      </c>
      <c r="I1213" s="42"/>
      <c r="J1213" s="42"/>
      <c r="K1213" s="42"/>
      <c r="L1213" s="42"/>
      <c r="M1213" s="53">
        <f>SUM(M1214:M1214)-SUMIF(FQ1214:FQ1214, 1, M1214:M1214)</f>
        <v>36</v>
      </c>
      <c r="O1213" s="94"/>
      <c r="P1213" s="94"/>
    </row>
    <row r="1214" spans="1:173" ht="14.25" x14ac:dyDescent="0.2">
      <c r="A1214" s="40"/>
      <c r="B1214" s="89"/>
      <c r="C1214" s="40" t="s">
        <v>1277</v>
      </c>
      <c r="D1214" s="40" t="s">
        <v>1278</v>
      </c>
      <c r="E1214" s="41" t="s">
        <v>995</v>
      </c>
      <c r="F1214" s="42">
        <v>20.239999999999998</v>
      </c>
      <c r="G1214" s="42">
        <f>ROUND((0.3)*0.84,7)</f>
        <v>0.252</v>
      </c>
      <c r="H1214" s="42">
        <f>SmtRes!CX445</f>
        <v>5.1004800000000003E-2</v>
      </c>
      <c r="I1214" s="44"/>
      <c r="J1214" s="43"/>
      <c r="K1214" s="44">
        <f>SmtRes!CZ445</f>
        <v>705.88</v>
      </c>
      <c r="L1214" s="43"/>
      <c r="M1214" s="44">
        <f>SmtRes!DI445</f>
        <v>36</v>
      </c>
      <c r="O1214" s="94"/>
      <c r="P1214" s="94"/>
    </row>
    <row r="1215" spans="1:173" ht="15" x14ac:dyDescent="0.2">
      <c r="A1215" s="39"/>
      <c r="B1215" s="88"/>
      <c r="C1215" s="42">
        <v>2</v>
      </c>
      <c r="D1215" s="39" t="s">
        <v>1450</v>
      </c>
      <c r="E1215" s="41"/>
      <c r="F1215" s="54"/>
      <c r="G1215" s="42"/>
      <c r="H1215" s="42"/>
      <c r="I1215" s="42"/>
      <c r="J1215" s="42"/>
      <c r="K1215" s="42"/>
      <c r="L1215" s="42"/>
      <c r="M1215" s="53">
        <f>SUM(M1216:M1222)-SUMIF(FQ1216:FQ1222, 1, M1216:M1222)</f>
        <v>1.4</v>
      </c>
      <c r="O1215" s="94"/>
      <c r="P1215" s="94"/>
    </row>
    <row r="1216" spans="1:173" ht="15" x14ac:dyDescent="0.2">
      <c r="A1216" s="39"/>
      <c r="B1216" s="88"/>
      <c r="C1216" s="42"/>
      <c r="D1216" s="39" t="s">
        <v>1453</v>
      </c>
      <c r="E1216" s="41" t="s">
        <v>995</v>
      </c>
      <c r="F1216" s="54"/>
      <c r="G1216" s="42"/>
      <c r="H1216" s="42">
        <f>Source!V320</f>
        <v>1.008E-3</v>
      </c>
      <c r="I1216" s="42"/>
      <c r="J1216" s="42"/>
      <c r="K1216" s="42"/>
      <c r="L1216" s="42"/>
      <c r="M1216" s="53">
        <f>SUMIF(FQ1217:FQ1222, 1, M1217:M1222)</f>
        <v>0.85</v>
      </c>
      <c r="O1216" s="94"/>
      <c r="P1216" s="94"/>
      <c r="FQ1216">
        <v>1</v>
      </c>
    </row>
    <row r="1217" spans="1:173" ht="28.5" x14ac:dyDescent="0.2">
      <c r="A1217" s="40"/>
      <c r="B1217" s="89"/>
      <c r="C1217" s="40" t="s">
        <v>1117</v>
      </c>
      <c r="D1217" s="40" t="s">
        <v>1119</v>
      </c>
      <c r="E1217" s="41" t="s">
        <v>881</v>
      </c>
      <c r="F1217" s="42">
        <v>0.2</v>
      </c>
      <c r="G1217" s="42">
        <f t="shared" ref="G1217:G1222" si="38">ROUND((0.3)*0.84,7)</f>
        <v>0.252</v>
      </c>
      <c r="H1217" s="42">
        <f>SmtRes!CX447</f>
        <v>5.04E-4</v>
      </c>
      <c r="I1217" s="44"/>
      <c r="J1217" s="43"/>
      <c r="K1217" s="44">
        <f>SmtRes!CZ447</f>
        <v>1629.55</v>
      </c>
      <c r="L1217" s="43"/>
      <c r="M1217" s="44">
        <f>SmtRes!DG447</f>
        <v>0.82</v>
      </c>
      <c r="O1217" s="94"/>
      <c r="P1217" s="94"/>
    </row>
    <row r="1218" spans="1:173" ht="28.5" x14ac:dyDescent="0.2">
      <c r="A1218" s="40"/>
      <c r="B1218" s="89"/>
      <c r="C1218" s="40" t="s">
        <v>1017</v>
      </c>
      <c r="D1218" s="40" t="s">
        <v>1463</v>
      </c>
      <c r="E1218" s="41" t="s">
        <v>995</v>
      </c>
      <c r="F1218" s="42">
        <f>SmtRes!DO447*SmtRes!AT447</f>
        <v>0.2</v>
      </c>
      <c r="G1218" s="42">
        <f t="shared" si="38"/>
        <v>0.252</v>
      </c>
      <c r="H1218" s="42">
        <f>ROUND(F1218*G1218*H1210, 7)</f>
        <v>5.04E-4</v>
      </c>
      <c r="I1218" s="44"/>
      <c r="J1218" s="43"/>
      <c r="K1218" s="44">
        <f>ROUND(SmtRes!AG447/SmtRes!DO447, 2)</f>
        <v>969.91</v>
      </c>
      <c r="L1218" s="43"/>
      <c r="M1218" s="44">
        <f>SmtRes!DH447</f>
        <v>0.49</v>
      </c>
      <c r="O1218" s="94"/>
      <c r="P1218" s="94"/>
      <c r="FQ1218">
        <v>1</v>
      </c>
    </row>
    <row r="1219" spans="1:173" ht="28.5" x14ac:dyDescent="0.2">
      <c r="A1219" s="40"/>
      <c r="B1219" s="89"/>
      <c r="C1219" s="40" t="s">
        <v>1299</v>
      </c>
      <c r="D1219" s="40" t="s">
        <v>1301</v>
      </c>
      <c r="E1219" s="41" t="s">
        <v>881</v>
      </c>
      <c r="F1219" s="42">
        <v>4.67</v>
      </c>
      <c r="G1219" s="42">
        <f t="shared" si="38"/>
        <v>0.252</v>
      </c>
      <c r="H1219" s="42">
        <f>SmtRes!CX448</f>
        <v>1.17684E-2</v>
      </c>
      <c r="I1219" s="44">
        <f>SmtRes!CZ448</f>
        <v>1.75</v>
      </c>
      <c r="J1219" s="43">
        <f>SmtRes!AJ448</f>
        <v>1.58</v>
      </c>
      <c r="K1219" s="44">
        <f>ROUND(I1219*J1219, 2)</f>
        <v>2.77</v>
      </c>
      <c r="L1219" s="43"/>
      <c r="M1219" s="44">
        <f>SmtRes!DG448</f>
        <v>0.03</v>
      </c>
      <c r="O1219" s="94"/>
      <c r="P1219" s="94"/>
    </row>
    <row r="1220" spans="1:173" ht="28.5" x14ac:dyDescent="0.2">
      <c r="A1220" s="40"/>
      <c r="B1220" s="89"/>
      <c r="C1220" s="40" t="s">
        <v>1317</v>
      </c>
      <c r="D1220" s="40" t="s">
        <v>1319</v>
      </c>
      <c r="E1220" s="41" t="s">
        <v>881</v>
      </c>
      <c r="F1220" s="42">
        <v>4.67</v>
      </c>
      <c r="G1220" s="42">
        <f t="shared" si="38"/>
        <v>0.252</v>
      </c>
      <c r="H1220" s="42">
        <f>SmtRes!CX449</f>
        <v>1.17684E-2</v>
      </c>
      <c r="I1220" s="44">
        <f>SmtRes!CZ449</f>
        <v>13.44</v>
      </c>
      <c r="J1220" s="43">
        <f>SmtRes!AJ449</f>
        <v>1.48</v>
      </c>
      <c r="K1220" s="44">
        <f>ROUND(I1220*J1220, 2)</f>
        <v>19.89</v>
      </c>
      <c r="L1220" s="43"/>
      <c r="M1220" s="44">
        <f>SmtRes!DG449</f>
        <v>0.23</v>
      </c>
      <c r="O1220" s="94"/>
      <c r="P1220" s="94"/>
    </row>
    <row r="1221" spans="1:173" ht="28.5" x14ac:dyDescent="0.2">
      <c r="A1221" s="40"/>
      <c r="B1221" s="89"/>
      <c r="C1221" s="40" t="s">
        <v>1042</v>
      </c>
      <c r="D1221" s="40" t="s">
        <v>1044</v>
      </c>
      <c r="E1221" s="41" t="s">
        <v>881</v>
      </c>
      <c r="F1221" s="42">
        <v>0.2</v>
      </c>
      <c r="G1221" s="42">
        <f t="shared" si="38"/>
        <v>0.252</v>
      </c>
      <c r="H1221" s="42">
        <f>SmtRes!CX450</f>
        <v>5.04E-4</v>
      </c>
      <c r="I1221" s="44"/>
      <c r="J1221" s="43"/>
      <c r="K1221" s="44">
        <f>SmtRes!CZ450</f>
        <v>643.29</v>
      </c>
      <c r="L1221" s="43"/>
      <c r="M1221" s="44">
        <f>SmtRes!DG450</f>
        <v>0.32</v>
      </c>
      <c r="O1221" s="94"/>
      <c r="P1221" s="94"/>
    </row>
    <row r="1222" spans="1:173" ht="28.5" x14ac:dyDescent="0.2">
      <c r="A1222" s="40"/>
      <c r="B1222" s="89"/>
      <c r="C1222" s="40" t="s">
        <v>1006</v>
      </c>
      <c r="D1222" s="40" t="s">
        <v>1452</v>
      </c>
      <c r="E1222" s="41" t="s">
        <v>995</v>
      </c>
      <c r="F1222" s="42">
        <f>SmtRes!DO450*SmtRes!AT450</f>
        <v>0.2</v>
      </c>
      <c r="G1222" s="42">
        <f t="shared" si="38"/>
        <v>0.252</v>
      </c>
      <c r="H1222" s="42">
        <f>ROUND(F1222*G1222*H1210, 7)</f>
        <v>5.04E-4</v>
      </c>
      <c r="I1222" s="44"/>
      <c r="J1222" s="43"/>
      <c r="K1222" s="44">
        <f>ROUND(SmtRes!AG450/SmtRes!DO450, 2)</f>
        <v>722.05</v>
      </c>
      <c r="L1222" s="43"/>
      <c r="M1222" s="44">
        <f>SmtRes!DH450</f>
        <v>0.36</v>
      </c>
      <c r="O1222" s="94"/>
      <c r="P1222" s="94"/>
      <c r="FQ1222">
        <v>1</v>
      </c>
    </row>
    <row r="1223" spans="1:173" ht="15" hidden="1" customHeight="1" x14ac:dyDescent="0.2">
      <c r="A1223" s="39"/>
      <c r="B1223" s="88"/>
      <c r="C1223" s="42">
        <v>4</v>
      </c>
      <c r="D1223" s="39" t="s">
        <v>1460</v>
      </c>
      <c r="E1223" s="41"/>
      <c r="F1223" s="54"/>
      <c r="G1223" s="42"/>
      <c r="H1223" s="42"/>
      <c r="I1223" s="42"/>
      <c r="J1223" s="42"/>
      <c r="K1223" s="42"/>
      <c r="L1223" s="42"/>
      <c r="M1223" s="53">
        <f>SUM(M1224:M1227)-SUMIF(FQ1224:FQ1227, 1, M1224:M1227)</f>
        <v>0</v>
      </c>
      <c r="O1223" s="94"/>
      <c r="P1223" s="94"/>
    </row>
    <row r="1224" spans="1:173" ht="57" x14ac:dyDescent="0.2">
      <c r="A1224" s="40"/>
      <c r="B1224" s="89"/>
      <c r="C1224" s="40" t="s">
        <v>1320</v>
      </c>
      <c r="D1224" s="40" t="s">
        <v>1322</v>
      </c>
      <c r="E1224" s="41" t="s">
        <v>1055</v>
      </c>
      <c r="F1224" s="42">
        <v>0.245</v>
      </c>
      <c r="G1224" s="42">
        <f>ROUND(0,7)</f>
        <v>0</v>
      </c>
      <c r="H1224" s="42">
        <f>SmtRes!CX451</f>
        <v>0</v>
      </c>
      <c r="I1224" s="44">
        <f>SmtRes!CZ451</f>
        <v>37.71</v>
      </c>
      <c r="J1224" s="43">
        <f>SmtRes!AI451</f>
        <v>1.53</v>
      </c>
      <c r="K1224" s="44">
        <f>ROUND(I1224*J1224, 2)</f>
        <v>57.7</v>
      </c>
      <c r="L1224" s="43"/>
      <c r="M1224" s="44">
        <f>SmtRes!DF451</f>
        <v>0</v>
      </c>
      <c r="O1224" s="94"/>
      <c r="P1224" s="94"/>
    </row>
    <row r="1225" spans="1:173" ht="57" x14ac:dyDescent="0.2">
      <c r="A1225" s="40"/>
      <c r="B1225" s="89"/>
      <c r="C1225" s="40" t="s">
        <v>1341</v>
      </c>
      <c r="D1225" s="40" t="s">
        <v>1343</v>
      </c>
      <c r="E1225" s="41" t="s">
        <v>747</v>
      </c>
      <c r="F1225" s="42">
        <v>1.1E-4</v>
      </c>
      <c r="G1225" s="42">
        <f>ROUND(0,7)</f>
        <v>0</v>
      </c>
      <c r="H1225" s="42">
        <f>SmtRes!CX452</f>
        <v>0</v>
      </c>
      <c r="I1225" s="44">
        <f>SmtRes!CZ452</f>
        <v>99190.96</v>
      </c>
      <c r="J1225" s="43">
        <f>SmtRes!AI452</f>
        <v>1.29</v>
      </c>
      <c r="K1225" s="44">
        <f>ROUND(I1225*J1225, 2)</f>
        <v>127956.34</v>
      </c>
      <c r="L1225" s="43"/>
      <c r="M1225" s="44">
        <f>SmtRes!DF452</f>
        <v>0</v>
      </c>
      <c r="O1225" s="94"/>
      <c r="P1225" s="94"/>
    </row>
    <row r="1226" spans="1:173" ht="28.5" x14ac:dyDescent="0.2">
      <c r="A1226" s="40"/>
      <c r="B1226" s="89"/>
      <c r="C1226" s="40" t="s">
        <v>1335</v>
      </c>
      <c r="D1226" s="40" t="s">
        <v>1337</v>
      </c>
      <c r="E1226" s="41" t="s">
        <v>1178</v>
      </c>
      <c r="F1226" s="42">
        <v>0.25</v>
      </c>
      <c r="G1226" s="42">
        <f>ROUND(0,7)</f>
        <v>0</v>
      </c>
      <c r="H1226" s="42">
        <f>SmtRes!CX453</f>
        <v>0</v>
      </c>
      <c r="I1226" s="44">
        <f>SmtRes!CZ453</f>
        <v>931.11</v>
      </c>
      <c r="J1226" s="43">
        <f>SmtRes!AI453</f>
        <v>1.61</v>
      </c>
      <c r="K1226" s="44">
        <f>ROUND(I1226*J1226, 2)</f>
        <v>1499.09</v>
      </c>
      <c r="L1226" s="43"/>
      <c r="M1226" s="44">
        <f>SmtRes!DF453</f>
        <v>0</v>
      </c>
      <c r="O1226" s="94"/>
      <c r="P1226" s="94"/>
    </row>
    <row r="1227" spans="1:173" ht="14.25" x14ac:dyDescent="0.2">
      <c r="A1227" s="40"/>
      <c r="B1227" s="89"/>
      <c r="C1227" s="40" t="s">
        <v>1332</v>
      </c>
      <c r="D1227" s="46" t="s">
        <v>1334</v>
      </c>
      <c r="E1227" s="47" t="s">
        <v>747</v>
      </c>
      <c r="F1227" s="48">
        <v>7.2000000000000005E-4</v>
      </c>
      <c r="G1227" s="48">
        <f>ROUND(0,7)</f>
        <v>0</v>
      </c>
      <c r="H1227" s="48">
        <f>SmtRes!CX454</f>
        <v>0</v>
      </c>
      <c r="I1227" s="49">
        <f>SmtRes!CZ454</f>
        <v>82698.14</v>
      </c>
      <c r="J1227" s="50">
        <f>SmtRes!AI454</f>
        <v>1.29</v>
      </c>
      <c r="K1227" s="49">
        <f>ROUND(I1227*J1227, 2)</f>
        <v>106680.6</v>
      </c>
      <c r="L1227" s="50"/>
      <c r="M1227" s="49">
        <f>SmtRes!DF454</f>
        <v>0</v>
      </c>
      <c r="O1227" s="94"/>
      <c r="P1227" s="94"/>
    </row>
    <row r="1228" spans="1:173" ht="15" x14ac:dyDescent="0.2">
      <c r="A1228" s="40"/>
      <c r="B1228" s="89"/>
      <c r="C1228" s="40"/>
      <c r="D1228" s="56" t="s">
        <v>1454</v>
      </c>
      <c r="E1228" s="41"/>
      <c r="F1228" s="42"/>
      <c r="G1228" s="42"/>
      <c r="H1228" s="42"/>
      <c r="I1228" s="44"/>
      <c r="J1228" s="43"/>
      <c r="K1228" s="44"/>
      <c r="L1228" s="43"/>
      <c r="M1228" s="44">
        <f>M1213+M1215+M1216+M1223</f>
        <v>38.25</v>
      </c>
      <c r="O1228" s="94"/>
      <c r="P1228" s="94"/>
    </row>
    <row r="1229" spans="1:173" ht="14.25" x14ac:dyDescent="0.2">
      <c r="A1229" s="40"/>
      <c r="B1229" s="89"/>
      <c r="C1229" s="40"/>
      <c r="D1229" s="40" t="s">
        <v>1455</v>
      </c>
      <c r="E1229" s="41"/>
      <c r="F1229" s="42"/>
      <c r="G1229" s="42"/>
      <c r="H1229" s="42"/>
      <c r="I1229" s="44"/>
      <c r="J1229" s="43"/>
      <c r="K1229" s="44"/>
      <c r="L1229" s="43"/>
      <c r="M1229" s="44">
        <f>SUM(ED1210:ED1232)+SUM(EE1210:EE1232)+SUM(EF1210:EF1232)+SUM(EG1210:EG1232)+SUM(EH1210:EH1232)</f>
        <v>36.85</v>
      </c>
      <c r="O1229" s="94"/>
      <c r="P1229" s="94"/>
    </row>
    <row r="1230" spans="1:173" ht="28.5" x14ac:dyDescent="0.2">
      <c r="A1230" s="40"/>
      <c r="B1230" s="89"/>
      <c r="C1230" s="40" t="s">
        <v>469</v>
      </c>
      <c r="D1230" s="40" t="s">
        <v>1585</v>
      </c>
      <c r="E1230" s="41" t="s">
        <v>1316</v>
      </c>
      <c r="F1230" s="42">
        <f>Source!BZ320</f>
        <v>97</v>
      </c>
      <c r="G1230" s="42"/>
      <c r="H1230" s="42">
        <f>Source!AT320</f>
        <v>97</v>
      </c>
      <c r="I1230" s="44"/>
      <c r="J1230" s="43"/>
      <c r="K1230" s="44"/>
      <c r="L1230" s="43"/>
      <c r="M1230" s="44">
        <f>SUM(EL1210:EL1232)</f>
        <v>35.74</v>
      </c>
      <c r="O1230" s="94"/>
      <c r="P1230" s="94"/>
    </row>
    <row r="1231" spans="1:173" ht="28.5" x14ac:dyDescent="0.2">
      <c r="A1231" s="46"/>
      <c r="B1231" s="90"/>
      <c r="C1231" s="46" t="s">
        <v>470</v>
      </c>
      <c r="D1231" s="46" t="s">
        <v>1586</v>
      </c>
      <c r="E1231" s="47" t="s">
        <v>1316</v>
      </c>
      <c r="F1231" s="48">
        <f>Source!CA320</f>
        <v>51</v>
      </c>
      <c r="G1231" s="48"/>
      <c r="H1231" s="48">
        <f>Source!AU320</f>
        <v>51</v>
      </c>
      <c r="I1231" s="49"/>
      <c r="J1231" s="50"/>
      <c r="K1231" s="49"/>
      <c r="L1231" s="50"/>
      <c r="M1231" s="49">
        <f>SUM(EM1210:EM1232)</f>
        <v>18.79</v>
      </c>
      <c r="O1231" s="94"/>
      <c r="P1231" s="94"/>
    </row>
    <row r="1232" spans="1:173" ht="15" x14ac:dyDescent="0.2">
      <c r="B1232" s="85">
        <v>91</v>
      </c>
      <c r="D1232" s="102" t="s">
        <v>1439</v>
      </c>
      <c r="E1232" s="102"/>
      <c r="F1232" s="102"/>
      <c r="G1232" s="102"/>
      <c r="H1232" s="102"/>
      <c r="I1232" s="102"/>
      <c r="J1232" s="103">
        <f>IF(F1210&lt;&gt;0,L1232/F1210, 0)</f>
        <v>9278</v>
      </c>
      <c r="K1232" s="103"/>
      <c r="L1232" s="103">
        <f>M1213+M1215+M1223+M1230+M1231+M1216</f>
        <v>92.78</v>
      </c>
      <c r="M1232" s="103"/>
      <c r="O1232" s="94">
        <f>L1232*1.038</f>
        <v>96.305640000000011</v>
      </c>
      <c r="P1232" s="94">
        <f>L1232*1.0795</f>
        <v>100.15600999999999</v>
      </c>
      <c r="DP1232">
        <f>ROUND((Source!AT320/100)*((ROUND(SUMIF(SmtRes!AQ445:'SmtRes'!AQ455,"=1",SmtRes!AD445:'SmtRes'!AD455)*Source!I320, 2)+ROUND(SUMIF(SmtRes!AQ445:'SmtRes'!AQ455,"=1",SmtRes!AC445:'SmtRes'!AC455)*Source!I320, 2))), 2)</f>
        <v>23.26</v>
      </c>
      <c r="DQ1232">
        <f>ROUND((Source!AU320/100)*((ROUND(SUMIF(SmtRes!AQ445:'SmtRes'!AQ455,"=1",SmtRes!AD445:'SmtRes'!AD455)*Source!I320, 2)+ROUND(SUMIF(SmtRes!AQ445:'SmtRes'!AQ455,"=1",SmtRes!AC445:'SmtRes'!AC455)*Source!I320, 2))), 2)</f>
        <v>12.23</v>
      </c>
      <c r="DZ1232" s="51">
        <f>M1213+M1215+M1223+M1230+M1231+M1216</f>
        <v>92.78</v>
      </c>
      <c r="EA1232" s="51">
        <f>M1215</f>
        <v>1.4</v>
      </c>
      <c r="EC1232" t="s">
        <v>1440</v>
      </c>
      <c r="ED1232" s="51">
        <f>M1213</f>
        <v>36</v>
      </c>
      <c r="EF1232" s="51">
        <f>M1216</f>
        <v>0.85</v>
      </c>
      <c r="EH1232" t="s">
        <v>1440</v>
      </c>
      <c r="EI1232" s="51">
        <f>M1223</f>
        <v>0</v>
      </c>
      <c r="EL1232">
        <f>Source!X320</f>
        <v>35.74</v>
      </c>
      <c r="EM1232">
        <f>Source!Y320</f>
        <v>18.79</v>
      </c>
      <c r="FP1232">
        <v>2</v>
      </c>
    </row>
    <row r="1233" spans="1:173" ht="120.75" x14ac:dyDescent="0.2">
      <c r="A1233" s="38" t="s">
        <v>497</v>
      </c>
      <c r="B1233" s="87"/>
      <c r="C1233" s="40" t="s">
        <v>1596</v>
      </c>
      <c r="D1233" s="40" t="s">
        <v>1598</v>
      </c>
      <c r="E1233" s="41" t="str">
        <f>Source!H321</f>
        <v>100 м</v>
      </c>
      <c r="F1233" s="42">
        <f>Source!K321</f>
        <v>0.01</v>
      </c>
      <c r="G1233" s="42"/>
      <c r="H1233" s="42">
        <f>Source!I321</f>
        <v>0.01</v>
      </c>
      <c r="I1233" s="44"/>
      <c r="J1233" s="43"/>
      <c r="K1233" s="44"/>
      <c r="L1233" s="43"/>
      <c r="M1233" s="44"/>
      <c r="O1233" s="94"/>
      <c r="P1233" s="94"/>
    </row>
    <row r="1234" spans="1:173" x14ac:dyDescent="0.2">
      <c r="D1234" s="55" t="str">
        <f>"Объем: "&amp;Source!I321&amp;"=1/"&amp;"100"</f>
        <v>Объем: 0,01=1/100</v>
      </c>
      <c r="O1234" s="94"/>
      <c r="P1234" s="94"/>
    </row>
    <row r="1235" spans="1:173" ht="15" x14ac:dyDescent="0.2">
      <c r="A1235" s="39"/>
      <c r="B1235" s="88"/>
      <c r="C1235" s="42">
        <v>1</v>
      </c>
      <c r="D1235" s="39" t="s">
        <v>1449</v>
      </c>
      <c r="E1235" s="41" t="s">
        <v>995</v>
      </c>
      <c r="F1235" s="54"/>
      <c r="G1235" s="42"/>
      <c r="H1235" s="42">
        <f>Source!U321</f>
        <v>0.170016</v>
      </c>
      <c r="I1235" s="42"/>
      <c r="J1235" s="42"/>
      <c r="K1235" s="42"/>
      <c r="L1235" s="42"/>
      <c r="M1235" s="53">
        <f>SUM(M1236:M1236)-SUMIF(FQ1236:FQ1236, 1, M1236:M1236)</f>
        <v>120.01</v>
      </c>
      <c r="O1235" s="94"/>
      <c r="P1235" s="94"/>
    </row>
    <row r="1236" spans="1:173" ht="14.25" x14ac:dyDescent="0.2">
      <c r="A1236" s="40"/>
      <c r="B1236" s="89"/>
      <c r="C1236" s="40" t="s">
        <v>1277</v>
      </c>
      <c r="D1236" s="40" t="s">
        <v>1278</v>
      </c>
      <c r="E1236" s="41" t="s">
        <v>995</v>
      </c>
      <c r="F1236" s="42">
        <v>20.239999999999998</v>
      </c>
      <c r="G1236" s="42">
        <f>ROUND(0.84,7)</f>
        <v>0.84</v>
      </c>
      <c r="H1236" s="42">
        <f>SmtRes!CX456</f>
        <v>0.170016</v>
      </c>
      <c r="I1236" s="44"/>
      <c r="J1236" s="43"/>
      <c r="K1236" s="44">
        <f>SmtRes!CZ456</f>
        <v>705.88</v>
      </c>
      <c r="L1236" s="43"/>
      <c r="M1236" s="44">
        <f>SmtRes!DI456</f>
        <v>120.01</v>
      </c>
      <c r="O1236" s="94"/>
      <c r="P1236" s="94"/>
    </row>
    <row r="1237" spans="1:173" ht="15" x14ac:dyDescent="0.2">
      <c r="A1237" s="39"/>
      <c r="B1237" s="88"/>
      <c r="C1237" s="42">
        <v>2</v>
      </c>
      <c r="D1237" s="39" t="s">
        <v>1450</v>
      </c>
      <c r="E1237" s="41"/>
      <c r="F1237" s="54"/>
      <c r="G1237" s="42"/>
      <c r="H1237" s="42"/>
      <c r="I1237" s="42"/>
      <c r="J1237" s="42"/>
      <c r="K1237" s="42"/>
      <c r="L1237" s="42"/>
      <c r="M1237" s="53">
        <f>SUM(M1238:M1244)-SUMIF(FQ1238:FQ1244, 1, M1238:M1244)</f>
        <v>4.7100000000000009</v>
      </c>
      <c r="O1237" s="94"/>
      <c r="P1237" s="94"/>
    </row>
    <row r="1238" spans="1:173" ht="15" x14ac:dyDescent="0.2">
      <c r="A1238" s="39"/>
      <c r="B1238" s="88"/>
      <c r="C1238" s="42"/>
      <c r="D1238" s="39" t="s">
        <v>1453</v>
      </c>
      <c r="E1238" s="41" t="s">
        <v>995</v>
      </c>
      <c r="F1238" s="54"/>
      <c r="G1238" s="42"/>
      <c r="H1238" s="42">
        <f>Source!V321</f>
        <v>3.3600000000000001E-3</v>
      </c>
      <c r="I1238" s="42"/>
      <c r="J1238" s="42"/>
      <c r="K1238" s="42"/>
      <c r="L1238" s="42"/>
      <c r="M1238" s="53">
        <f>SUMIF(FQ1239:FQ1244, 1, M1239:M1244)</f>
        <v>2.84</v>
      </c>
      <c r="O1238" s="94"/>
      <c r="P1238" s="94"/>
      <c r="FQ1238">
        <v>1</v>
      </c>
    </row>
    <row r="1239" spans="1:173" ht="28.5" x14ac:dyDescent="0.2">
      <c r="A1239" s="40"/>
      <c r="B1239" s="89"/>
      <c r="C1239" s="40" t="s">
        <v>1117</v>
      </c>
      <c r="D1239" s="40" t="s">
        <v>1119</v>
      </c>
      <c r="E1239" s="41" t="s">
        <v>881</v>
      </c>
      <c r="F1239" s="42">
        <v>0.2</v>
      </c>
      <c r="G1239" s="42">
        <f t="shared" ref="G1239:G1244" si="39">ROUND(0.84,7)</f>
        <v>0.84</v>
      </c>
      <c r="H1239" s="42">
        <f>SmtRes!CX458</f>
        <v>1.6800000000000001E-3</v>
      </c>
      <c r="I1239" s="44"/>
      <c r="J1239" s="43"/>
      <c r="K1239" s="44">
        <f>SmtRes!CZ458</f>
        <v>1629.55</v>
      </c>
      <c r="L1239" s="43"/>
      <c r="M1239" s="44">
        <f>SmtRes!DG458</f>
        <v>2.74</v>
      </c>
      <c r="O1239" s="94"/>
      <c r="P1239" s="94"/>
    </row>
    <row r="1240" spans="1:173" ht="28.5" x14ac:dyDescent="0.2">
      <c r="A1240" s="40"/>
      <c r="B1240" s="89"/>
      <c r="C1240" s="40" t="s">
        <v>1017</v>
      </c>
      <c r="D1240" s="40" t="s">
        <v>1463</v>
      </c>
      <c r="E1240" s="41" t="s">
        <v>995</v>
      </c>
      <c r="F1240" s="42">
        <f>SmtRes!DO458*SmtRes!AT458</f>
        <v>0.2</v>
      </c>
      <c r="G1240" s="42">
        <f t="shared" si="39"/>
        <v>0.84</v>
      </c>
      <c r="H1240" s="42">
        <f>ROUND(F1240*G1240*H1233, 7)</f>
        <v>1.6800000000000001E-3</v>
      </c>
      <c r="I1240" s="44"/>
      <c r="J1240" s="43"/>
      <c r="K1240" s="44">
        <f>ROUND(SmtRes!AG458/SmtRes!DO458, 2)</f>
        <v>969.91</v>
      </c>
      <c r="L1240" s="43"/>
      <c r="M1240" s="44">
        <f>SmtRes!DH458</f>
        <v>1.63</v>
      </c>
      <c r="O1240" s="94"/>
      <c r="P1240" s="94"/>
      <c r="FQ1240">
        <v>1</v>
      </c>
    </row>
    <row r="1241" spans="1:173" ht="28.5" x14ac:dyDescent="0.2">
      <c r="A1241" s="40"/>
      <c r="B1241" s="89"/>
      <c r="C1241" s="40" t="s">
        <v>1299</v>
      </c>
      <c r="D1241" s="40" t="s">
        <v>1301</v>
      </c>
      <c r="E1241" s="41" t="s">
        <v>881</v>
      </c>
      <c r="F1241" s="42">
        <v>4.67</v>
      </c>
      <c r="G1241" s="42">
        <f t="shared" si="39"/>
        <v>0.84</v>
      </c>
      <c r="H1241" s="42">
        <f>SmtRes!CX459</f>
        <v>3.9227999999999999E-2</v>
      </c>
      <c r="I1241" s="44">
        <f>SmtRes!CZ459</f>
        <v>1.75</v>
      </c>
      <c r="J1241" s="43">
        <f>SmtRes!AJ459</f>
        <v>1.58</v>
      </c>
      <c r="K1241" s="44">
        <f>ROUND(I1241*J1241, 2)</f>
        <v>2.77</v>
      </c>
      <c r="L1241" s="43"/>
      <c r="M1241" s="44">
        <f>SmtRes!DG459</f>
        <v>0.11</v>
      </c>
      <c r="O1241" s="94"/>
      <c r="P1241" s="94"/>
    </row>
    <row r="1242" spans="1:173" ht="28.5" x14ac:dyDescent="0.2">
      <c r="A1242" s="40"/>
      <c r="B1242" s="89"/>
      <c r="C1242" s="40" t="s">
        <v>1317</v>
      </c>
      <c r="D1242" s="40" t="s">
        <v>1319</v>
      </c>
      <c r="E1242" s="41" t="s">
        <v>881</v>
      </c>
      <c r="F1242" s="42">
        <v>4.67</v>
      </c>
      <c r="G1242" s="42">
        <f t="shared" si="39"/>
        <v>0.84</v>
      </c>
      <c r="H1242" s="42">
        <f>SmtRes!CX460</f>
        <v>3.9227999999999999E-2</v>
      </c>
      <c r="I1242" s="44">
        <f>SmtRes!CZ460</f>
        <v>13.44</v>
      </c>
      <c r="J1242" s="43">
        <f>SmtRes!AJ460</f>
        <v>1.48</v>
      </c>
      <c r="K1242" s="44">
        <f>ROUND(I1242*J1242, 2)</f>
        <v>19.89</v>
      </c>
      <c r="L1242" s="43"/>
      <c r="M1242" s="44">
        <f>SmtRes!DG460</f>
        <v>0.78</v>
      </c>
      <c r="O1242" s="94"/>
      <c r="P1242" s="94"/>
    </row>
    <row r="1243" spans="1:173" ht="28.5" x14ac:dyDescent="0.2">
      <c r="A1243" s="40"/>
      <c r="B1243" s="89"/>
      <c r="C1243" s="40" t="s">
        <v>1042</v>
      </c>
      <c r="D1243" s="40" t="s">
        <v>1044</v>
      </c>
      <c r="E1243" s="41" t="s">
        <v>881</v>
      </c>
      <c r="F1243" s="42">
        <v>0.2</v>
      </c>
      <c r="G1243" s="42">
        <f t="shared" si="39"/>
        <v>0.84</v>
      </c>
      <c r="H1243" s="42">
        <f>SmtRes!CX461</f>
        <v>1.6800000000000001E-3</v>
      </c>
      <c r="I1243" s="44"/>
      <c r="J1243" s="43"/>
      <c r="K1243" s="44">
        <f>SmtRes!CZ461</f>
        <v>643.29</v>
      </c>
      <c r="L1243" s="43"/>
      <c r="M1243" s="44">
        <f>SmtRes!DG461</f>
        <v>1.08</v>
      </c>
      <c r="O1243" s="94"/>
      <c r="P1243" s="94"/>
    </row>
    <row r="1244" spans="1:173" ht="28.5" x14ac:dyDescent="0.2">
      <c r="A1244" s="40"/>
      <c r="B1244" s="89"/>
      <c r="C1244" s="40" t="s">
        <v>1006</v>
      </c>
      <c r="D1244" s="40" t="s">
        <v>1452</v>
      </c>
      <c r="E1244" s="41" t="s">
        <v>995</v>
      </c>
      <c r="F1244" s="42">
        <f>SmtRes!DO461*SmtRes!AT461</f>
        <v>0.2</v>
      </c>
      <c r="G1244" s="42">
        <f t="shared" si="39"/>
        <v>0.84</v>
      </c>
      <c r="H1244" s="42">
        <f>ROUND(F1244*G1244*H1233, 7)</f>
        <v>1.6800000000000001E-3</v>
      </c>
      <c r="I1244" s="44"/>
      <c r="J1244" s="43"/>
      <c r="K1244" s="44">
        <f>ROUND(SmtRes!AG461/SmtRes!DO461, 2)</f>
        <v>722.05</v>
      </c>
      <c r="L1244" s="43"/>
      <c r="M1244" s="44">
        <f>SmtRes!DH461</f>
        <v>1.21</v>
      </c>
      <c r="O1244" s="94"/>
      <c r="P1244" s="94"/>
      <c r="FQ1244">
        <v>1</v>
      </c>
    </row>
    <row r="1245" spans="1:173" ht="15" hidden="1" customHeight="1" x14ac:dyDescent="0.2">
      <c r="A1245" s="39"/>
      <c r="B1245" s="88"/>
      <c r="C1245" s="42">
        <v>4</v>
      </c>
      <c r="D1245" s="39" t="s">
        <v>1460</v>
      </c>
      <c r="E1245" s="41"/>
      <c r="F1245" s="54"/>
      <c r="G1245" s="42"/>
      <c r="H1245" s="42"/>
      <c r="I1245" s="42"/>
      <c r="J1245" s="42"/>
      <c r="K1245" s="42"/>
      <c r="L1245" s="42"/>
      <c r="M1245" s="53">
        <f>SUM(M1246:M1249)-SUMIF(FQ1246:FQ1249, 1, M1246:M1249)</f>
        <v>0</v>
      </c>
      <c r="O1245" s="94"/>
      <c r="P1245" s="94"/>
    </row>
    <row r="1246" spans="1:173" ht="57" x14ac:dyDescent="0.2">
      <c r="A1246" s="40"/>
      <c r="B1246" s="89"/>
      <c r="C1246" s="40" t="s">
        <v>1320</v>
      </c>
      <c r="D1246" s="40" t="s">
        <v>1322</v>
      </c>
      <c r="E1246" s="41" t="s">
        <v>1055</v>
      </c>
      <c r="F1246" s="42">
        <v>0.245</v>
      </c>
      <c r="G1246" s="42">
        <f>ROUND(0,7)</f>
        <v>0</v>
      </c>
      <c r="H1246" s="42">
        <f>SmtRes!CX462</f>
        <v>0</v>
      </c>
      <c r="I1246" s="44">
        <f>SmtRes!CZ462</f>
        <v>37.71</v>
      </c>
      <c r="J1246" s="43">
        <f>SmtRes!AI462</f>
        <v>1.53</v>
      </c>
      <c r="K1246" s="44">
        <f>ROUND(I1246*J1246, 2)</f>
        <v>57.7</v>
      </c>
      <c r="L1246" s="43"/>
      <c r="M1246" s="44">
        <f>SmtRes!DF462</f>
        <v>0</v>
      </c>
      <c r="O1246" s="94"/>
      <c r="P1246" s="94"/>
    </row>
    <row r="1247" spans="1:173" ht="57" x14ac:dyDescent="0.2">
      <c r="A1247" s="40"/>
      <c r="B1247" s="89"/>
      <c r="C1247" s="40" t="s">
        <v>1341</v>
      </c>
      <c r="D1247" s="40" t="s">
        <v>1343</v>
      </c>
      <c r="E1247" s="41" t="s">
        <v>747</v>
      </c>
      <c r="F1247" s="42">
        <v>1.1E-4</v>
      </c>
      <c r="G1247" s="42">
        <f>ROUND(0,7)</f>
        <v>0</v>
      </c>
      <c r="H1247" s="42">
        <f>SmtRes!CX463</f>
        <v>0</v>
      </c>
      <c r="I1247" s="44">
        <f>SmtRes!CZ463</f>
        <v>99190.96</v>
      </c>
      <c r="J1247" s="43">
        <f>SmtRes!AI463</f>
        <v>1.29</v>
      </c>
      <c r="K1247" s="44">
        <f>ROUND(I1247*J1247, 2)</f>
        <v>127956.34</v>
      </c>
      <c r="L1247" s="43"/>
      <c r="M1247" s="44">
        <f>SmtRes!DF463</f>
        <v>0</v>
      </c>
      <c r="O1247" s="94"/>
      <c r="P1247" s="94"/>
    </row>
    <row r="1248" spans="1:173" ht="28.5" x14ac:dyDescent="0.2">
      <c r="A1248" s="40"/>
      <c r="B1248" s="89"/>
      <c r="C1248" s="40" t="s">
        <v>1335</v>
      </c>
      <c r="D1248" s="40" t="s">
        <v>1337</v>
      </c>
      <c r="E1248" s="41" t="s">
        <v>1178</v>
      </c>
      <c r="F1248" s="42">
        <v>0.25</v>
      </c>
      <c r="G1248" s="42">
        <f>ROUND(0,7)</f>
        <v>0</v>
      </c>
      <c r="H1248" s="42">
        <f>SmtRes!CX464</f>
        <v>0</v>
      </c>
      <c r="I1248" s="44">
        <f>SmtRes!CZ464</f>
        <v>931.11</v>
      </c>
      <c r="J1248" s="43">
        <f>SmtRes!AI464</f>
        <v>1.61</v>
      </c>
      <c r="K1248" s="44">
        <f>ROUND(I1248*J1248, 2)</f>
        <v>1499.09</v>
      </c>
      <c r="L1248" s="43"/>
      <c r="M1248" s="44">
        <f>SmtRes!DF464</f>
        <v>0</v>
      </c>
      <c r="O1248" s="94"/>
      <c r="P1248" s="94"/>
    </row>
    <row r="1249" spans="1:173" ht="14.25" x14ac:dyDescent="0.2">
      <c r="A1249" s="40"/>
      <c r="B1249" s="89"/>
      <c r="C1249" s="40" t="s">
        <v>1332</v>
      </c>
      <c r="D1249" s="46" t="s">
        <v>1334</v>
      </c>
      <c r="E1249" s="47" t="s">
        <v>747</v>
      </c>
      <c r="F1249" s="48">
        <v>7.2000000000000005E-4</v>
      </c>
      <c r="G1249" s="48">
        <f>ROUND(0,7)</f>
        <v>0</v>
      </c>
      <c r="H1249" s="48">
        <f>SmtRes!CX465</f>
        <v>0</v>
      </c>
      <c r="I1249" s="49">
        <f>SmtRes!CZ465</f>
        <v>82698.14</v>
      </c>
      <c r="J1249" s="50">
        <f>SmtRes!AI465</f>
        <v>1.29</v>
      </c>
      <c r="K1249" s="49">
        <f>ROUND(I1249*J1249, 2)</f>
        <v>106680.6</v>
      </c>
      <c r="L1249" s="50"/>
      <c r="M1249" s="49">
        <f>SmtRes!DF465</f>
        <v>0</v>
      </c>
      <c r="O1249" s="94"/>
      <c r="P1249" s="94"/>
    </row>
    <row r="1250" spans="1:173" ht="15" x14ac:dyDescent="0.2">
      <c r="A1250" s="40"/>
      <c r="B1250" s="89"/>
      <c r="C1250" s="40"/>
      <c r="D1250" s="56" t="s">
        <v>1454</v>
      </c>
      <c r="E1250" s="41"/>
      <c r="F1250" s="42"/>
      <c r="G1250" s="42"/>
      <c r="H1250" s="42"/>
      <c r="I1250" s="44"/>
      <c r="J1250" s="43"/>
      <c r="K1250" s="44"/>
      <c r="L1250" s="43"/>
      <c r="M1250" s="44">
        <f>M1235+M1237+M1238+M1245</f>
        <v>127.56</v>
      </c>
      <c r="O1250" s="94"/>
      <c r="P1250" s="94"/>
    </row>
    <row r="1251" spans="1:173" ht="14.25" x14ac:dyDescent="0.2">
      <c r="A1251" s="40"/>
      <c r="B1251" s="89"/>
      <c r="C1251" s="40"/>
      <c r="D1251" s="40" t="s">
        <v>1455</v>
      </c>
      <c r="E1251" s="41"/>
      <c r="F1251" s="42"/>
      <c r="G1251" s="42"/>
      <c r="H1251" s="42"/>
      <c r="I1251" s="44"/>
      <c r="J1251" s="43"/>
      <c r="K1251" s="44"/>
      <c r="L1251" s="43"/>
      <c r="M1251" s="44">
        <f>SUM(ED1233:ED1254)+SUM(EE1233:EE1254)+SUM(EF1233:EF1254)+SUM(EG1233:EG1254)+SUM(EH1233:EH1254)</f>
        <v>122.85000000000001</v>
      </c>
      <c r="O1251" s="94"/>
      <c r="P1251" s="94"/>
    </row>
    <row r="1252" spans="1:173" ht="28.5" x14ac:dyDescent="0.2">
      <c r="A1252" s="40"/>
      <c r="B1252" s="89"/>
      <c r="C1252" s="40" t="s">
        <v>469</v>
      </c>
      <c r="D1252" s="40" t="s">
        <v>1585</v>
      </c>
      <c r="E1252" s="41" t="s">
        <v>1316</v>
      </c>
      <c r="F1252" s="42">
        <f>Source!BZ321</f>
        <v>97</v>
      </c>
      <c r="G1252" s="42"/>
      <c r="H1252" s="42">
        <f>Source!AT321</f>
        <v>97</v>
      </c>
      <c r="I1252" s="44"/>
      <c r="J1252" s="43"/>
      <c r="K1252" s="44"/>
      <c r="L1252" s="43"/>
      <c r="M1252" s="44">
        <f>SUM(EL1233:EL1254)</f>
        <v>119.16</v>
      </c>
      <c r="O1252" s="94"/>
      <c r="P1252" s="94"/>
    </row>
    <row r="1253" spans="1:173" ht="28.5" x14ac:dyDescent="0.2">
      <c r="A1253" s="46"/>
      <c r="B1253" s="90"/>
      <c r="C1253" s="46" t="s">
        <v>470</v>
      </c>
      <c r="D1253" s="46" t="s">
        <v>1586</v>
      </c>
      <c r="E1253" s="47" t="s">
        <v>1316</v>
      </c>
      <c r="F1253" s="48">
        <f>Source!CA321</f>
        <v>51</v>
      </c>
      <c r="G1253" s="48"/>
      <c r="H1253" s="48">
        <f>Source!AU321</f>
        <v>51</v>
      </c>
      <c r="I1253" s="49"/>
      <c r="J1253" s="50"/>
      <c r="K1253" s="49"/>
      <c r="L1253" s="50"/>
      <c r="M1253" s="49">
        <f>SUM(EM1233:EM1254)</f>
        <v>62.65</v>
      </c>
      <c r="O1253" s="94"/>
      <c r="P1253" s="94"/>
    </row>
    <row r="1254" spans="1:173" ht="15" x14ac:dyDescent="0.2">
      <c r="B1254" s="85">
        <v>92</v>
      </c>
      <c r="D1254" s="102" t="s">
        <v>1439</v>
      </c>
      <c r="E1254" s="102"/>
      <c r="F1254" s="102"/>
      <c r="G1254" s="102"/>
      <c r="H1254" s="102"/>
      <c r="I1254" s="102"/>
      <c r="J1254" s="103">
        <f>IF(F1233&lt;&gt;0,L1254/F1233, 0)</f>
        <v>30936.999999999993</v>
      </c>
      <c r="K1254" s="103"/>
      <c r="L1254" s="103">
        <f>M1235+M1237+M1245+M1252+M1253+M1238</f>
        <v>309.36999999999995</v>
      </c>
      <c r="M1254" s="103"/>
      <c r="O1254" s="94">
        <f>L1254*1.038</f>
        <v>321.12605999999994</v>
      </c>
      <c r="P1254" s="94">
        <f>L1254*1.0795</f>
        <v>333.96491499999991</v>
      </c>
      <c r="DP1254">
        <f>ROUND((Source!AT321/100)*((ROUND(SUMIF(SmtRes!AQ456:'SmtRes'!AQ466,"=1",SmtRes!AD456:'SmtRes'!AD466)*Source!I321, 2)+ROUND(SUMIF(SmtRes!AQ456:'SmtRes'!AQ466,"=1",SmtRes!AC456:'SmtRes'!AC466)*Source!I321, 2))), 2)</f>
        <v>23.26</v>
      </c>
      <c r="DQ1254">
        <f>ROUND((Source!AU321/100)*((ROUND(SUMIF(SmtRes!AQ456:'SmtRes'!AQ466,"=1",SmtRes!AD456:'SmtRes'!AD466)*Source!I321, 2)+ROUND(SUMIF(SmtRes!AQ456:'SmtRes'!AQ466,"=1",SmtRes!AC456:'SmtRes'!AC466)*Source!I321, 2))), 2)</f>
        <v>12.23</v>
      </c>
      <c r="DZ1254" s="51">
        <f>M1235+M1237+M1245+M1252+M1253+M1238</f>
        <v>309.36999999999995</v>
      </c>
      <c r="EA1254" s="51">
        <f>M1237</f>
        <v>4.7100000000000009</v>
      </c>
      <c r="EC1254" t="s">
        <v>1440</v>
      </c>
      <c r="ED1254" s="51">
        <f>M1235</f>
        <v>120.01</v>
      </c>
      <c r="EF1254" s="51">
        <f>M1238</f>
        <v>2.84</v>
      </c>
      <c r="EH1254" t="s">
        <v>1440</v>
      </c>
      <c r="EI1254" s="51">
        <f>M1245</f>
        <v>0</v>
      </c>
      <c r="EL1254">
        <f>Source!X321</f>
        <v>119.16</v>
      </c>
      <c r="EM1254">
        <f>Source!Y321</f>
        <v>62.65</v>
      </c>
      <c r="FP1254">
        <v>2</v>
      </c>
    </row>
    <row r="1255" spans="1:173" ht="120.75" x14ac:dyDescent="0.2">
      <c r="A1255" s="38" t="s">
        <v>499</v>
      </c>
      <c r="B1255" s="87"/>
      <c r="C1255" s="40" t="s">
        <v>1599</v>
      </c>
      <c r="D1255" s="40" t="s">
        <v>1600</v>
      </c>
      <c r="E1255" s="41" t="str">
        <f>Source!H322</f>
        <v>100 м</v>
      </c>
      <c r="F1255" s="42">
        <f>Source!K322</f>
        <v>0.01</v>
      </c>
      <c r="G1255" s="42"/>
      <c r="H1255" s="42">
        <f>Source!I322</f>
        <v>0.01</v>
      </c>
      <c r="I1255" s="44"/>
      <c r="J1255" s="43"/>
      <c r="K1255" s="44"/>
      <c r="L1255" s="43"/>
      <c r="M1255" s="44"/>
      <c r="O1255" s="94"/>
      <c r="P1255" s="94"/>
    </row>
    <row r="1256" spans="1:173" ht="64.5" customHeight="1" x14ac:dyDescent="0.2">
      <c r="C1256" s="60" t="str">
        <f>Source!EO322</f>
        <v>Поправка: 571/пр_2022_п.84_т.3_стр.4_стб.3</v>
      </c>
      <c r="D1256" s="60" t="str">
        <f>Source!CN322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  <c r="O1256" s="94"/>
      <c r="P1256" s="94"/>
    </row>
    <row r="1257" spans="1:173" x14ac:dyDescent="0.2">
      <c r="D1257" s="55" t="str">
        <f>"Объем: "&amp;Source!I322&amp;"=1/"&amp;"100"</f>
        <v>Объем: 0,01=1/100</v>
      </c>
      <c r="O1257" s="94"/>
      <c r="P1257" s="94"/>
    </row>
    <row r="1258" spans="1:173" ht="15" x14ac:dyDescent="0.2">
      <c r="A1258" s="39"/>
      <c r="B1258" s="88"/>
      <c r="C1258" s="42">
        <v>1</v>
      </c>
      <c r="D1258" s="39" t="s">
        <v>1449</v>
      </c>
      <c r="E1258" s="41" t="s">
        <v>995</v>
      </c>
      <c r="F1258" s="54"/>
      <c r="G1258" s="42"/>
      <c r="H1258" s="42">
        <f>Source!U322</f>
        <v>7.4793600000000002E-2</v>
      </c>
      <c r="I1258" s="42"/>
      <c r="J1258" s="42"/>
      <c r="K1258" s="42"/>
      <c r="L1258" s="42"/>
      <c r="M1258" s="53">
        <f>SUM(M1259:M1259)-SUMIF(FQ1259:FQ1259, 1, M1259:M1259)</f>
        <v>52.8</v>
      </c>
      <c r="O1258" s="94"/>
      <c r="P1258" s="94"/>
    </row>
    <row r="1259" spans="1:173" ht="14.25" x14ac:dyDescent="0.2">
      <c r="A1259" s="40"/>
      <c r="B1259" s="89"/>
      <c r="C1259" s="40" t="s">
        <v>1277</v>
      </c>
      <c r="D1259" s="40" t="s">
        <v>1278</v>
      </c>
      <c r="E1259" s="41" t="s">
        <v>995</v>
      </c>
      <c r="F1259" s="42">
        <v>29.68</v>
      </c>
      <c r="G1259" s="42">
        <f>ROUND((0.3)*0.84,7)</f>
        <v>0.252</v>
      </c>
      <c r="H1259" s="42">
        <f>SmtRes!CX467</f>
        <v>7.4793600000000002E-2</v>
      </c>
      <c r="I1259" s="44"/>
      <c r="J1259" s="43"/>
      <c r="K1259" s="44">
        <f>SmtRes!CZ467</f>
        <v>705.88</v>
      </c>
      <c r="L1259" s="43"/>
      <c r="M1259" s="44">
        <f>SmtRes!DI467</f>
        <v>52.8</v>
      </c>
      <c r="O1259" s="94"/>
      <c r="P1259" s="94"/>
    </row>
    <row r="1260" spans="1:173" ht="15" x14ac:dyDescent="0.2">
      <c r="A1260" s="39"/>
      <c r="B1260" s="88"/>
      <c r="C1260" s="42">
        <v>2</v>
      </c>
      <c r="D1260" s="39" t="s">
        <v>1450</v>
      </c>
      <c r="E1260" s="41"/>
      <c r="F1260" s="54"/>
      <c r="G1260" s="42"/>
      <c r="H1260" s="42"/>
      <c r="I1260" s="42"/>
      <c r="J1260" s="42"/>
      <c r="K1260" s="42"/>
      <c r="L1260" s="42"/>
      <c r="M1260" s="53">
        <f>SUM(M1261:M1267)-SUMIF(FQ1261:FQ1267, 1, M1261:M1267)</f>
        <v>1.54</v>
      </c>
      <c r="O1260" s="94"/>
      <c r="P1260" s="94"/>
    </row>
    <row r="1261" spans="1:173" ht="15" x14ac:dyDescent="0.2">
      <c r="A1261" s="39"/>
      <c r="B1261" s="88"/>
      <c r="C1261" s="42"/>
      <c r="D1261" s="39" t="s">
        <v>1453</v>
      </c>
      <c r="E1261" s="41" t="s">
        <v>995</v>
      </c>
      <c r="F1261" s="54"/>
      <c r="G1261" s="42"/>
      <c r="H1261" s="42">
        <f>Source!V322</f>
        <v>1.008E-3</v>
      </c>
      <c r="I1261" s="42"/>
      <c r="J1261" s="42"/>
      <c r="K1261" s="42"/>
      <c r="L1261" s="42"/>
      <c r="M1261" s="53">
        <f>SUMIF(FQ1262:FQ1267, 1, M1262:M1267)</f>
        <v>0.85</v>
      </c>
      <c r="O1261" s="94"/>
      <c r="P1261" s="94"/>
      <c r="FQ1261">
        <v>1</v>
      </c>
    </row>
    <row r="1262" spans="1:173" ht="28.5" x14ac:dyDescent="0.2">
      <c r="A1262" s="40"/>
      <c r="B1262" s="89"/>
      <c r="C1262" s="40" t="s">
        <v>1117</v>
      </c>
      <c r="D1262" s="40" t="s">
        <v>1119</v>
      </c>
      <c r="E1262" s="41" t="s">
        <v>881</v>
      </c>
      <c r="F1262" s="42">
        <v>0.2</v>
      </c>
      <c r="G1262" s="42">
        <f t="shared" ref="G1262:G1267" si="40">ROUND((0.3)*0.84,7)</f>
        <v>0.252</v>
      </c>
      <c r="H1262" s="42">
        <f>SmtRes!CX469</f>
        <v>5.04E-4</v>
      </c>
      <c r="I1262" s="44"/>
      <c r="J1262" s="43"/>
      <c r="K1262" s="44">
        <f>SmtRes!CZ469</f>
        <v>1629.55</v>
      </c>
      <c r="L1262" s="43"/>
      <c r="M1262" s="44">
        <f>SmtRes!DG469</f>
        <v>0.82</v>
      </c>
      <c r="O1262" s="94"/>
      <c r="P1262" s="94"/>
    </row>
    <row r="1263" spans="1:173" ht="28.5" x14ac:dyDescent="0.2">
      <c r="A1263" s="40"/>
      <c r="B1263" s="89"/>
      <c r="C1263" s="40" t="s">
        <v>1017</v>
      </c>
      <c r="D1263" s="40" t="s">
        <v>1463</v>
      </c>
      <c r="E1263" s="41" t="s">
        <v>995</v>
      </c>
      <c r="F1263" s="42">
        <f>SmtRes!DO469*SmtRes!AT469</f>
        <v>0.2</v>
      </c>
      <c r="G1263" s="42">
        <f t="shared" si="40"/>
        <v>0.252</v>
      </c>
      <c r="H1263" s="42">
        <f>ROUND(F1263*G1263*H1255, 7)</f>
        <v>5.04E-4</v>
      </c>
      <c r="I1263" s="44"/>
      <c r="J1263" s="43"/>
      <c r="K1263" s="44">
        <f>ROUND(SmtRes!AG469/SmtRes!DO469, 2)</f>
        <v>969.91</v>
      </c>
      <c r="L1263" s="43"/>
      <c r="M1263" s="44">
        <f>SmtRes!DH469</f>
        <v>0.49</v>
      </c>
      <c r="O1263" s="94"/>
      <c r="P1263" s="94"/>
      <c r="FQ1263">
        <v>1</v>
      </c>
    </row>
    <row r="1264" spans="1:173" ht="28.5" x14ac:dyDescent="0.2">
      <c r="A1264" s="40"/>
      <c r="B1264" s="89"/>
      <c r="C1264" s="40" t="s">
        <v>1299</v>
      </c>
      <c r="D1264" s="40" t="s">
        <v>1301</v>
      </c>
      <c r="E1264" s="41" t="s">
        <v>881</v>
      </c>
      <c r="F1264" s="42">
        <v>6.9</v>
      </c>
      <c r="G1264" s="42">
        <f t="shared" si="40"/>
        <v>0.252</v>
      </c>
      <c r="H1264" s="42">
        <f>SmtRes!CX470</f>
        <v>1.7388000000000001E-2</v>
      </c>
      <c r="I1264" s="44">
        <f>SmtRes!CZ470</f>
        <v>1.75</v>
      </c>
      <c r="J1264" s="43">
        <f>SmtRes!AJ470</f>
        <v>1.58</v>
      </c>
      <c r="K1264" s="44">
        <f>ROUND(I1264*J1264, 2)</f>
        <v>2.77</v>
      </c>
      <c r="L1264" s="43"/>
      <c r="M1264" s="44">
        <f>SmtRes!DG470</f>
        <v>0.05</v>
      </c>
      <c r="O1264" s="94"/>
      <c r="P1264" s="94"/>
    </row>
    <row r="1265" spans="1:173" ht="28.5" x14ac:dyDescent="0.2">
      <c r="A1265" s="40"/>
      <c r="B1265" s="89"/>
      <c r="C1265" s="40" t="s">
        <v>1317</v>
      </c>
      <c r="D1265" s="40" t="s">
        <v>1319</v>
      </c>
      <c r="E1265" s="41" t="s">
        <v>881</v>
      </c>
      <c r="F1265" s="42">
        <v>6.9</v>
      </c>
      <c r="G1265" s="42">
        <f t="shared" si="40"/>
        <v>0.252</v>
      </c>
      <c r="H1265" s="42">
        <f>SmtRes!CX471</f>
        <v>1.7388000000000001E-2</v>
      </c>
      <c r="I1265" s="44">
        <f>SmtRes!CZ471</f>
        <v>13.44</v>
      </c>
      <c r="J1265" s="43">
        <f>SmtRes!AJ471</f>
        <v>1.48</v>
      </c>
      <c r="K1265" s="44">
        <f>ROUND(I1265*J1265, 2)</f>
        <v>19.89</v>
      </c>
      <c r="L1265" s="43"/>
      <c r="M1265" s="44">
        <f>SmtRes!DG471</f>
        <v>0.35</v>
      </c>
      <c r="O1265" s="94"/>
      <c r="P1265" s="94"/>
    </row>
    <row r="1266" spans="1:173" ht="28.5" x14ac:dyDescent="0.2">
      <c r="A1266" s="40"/>
      <c r="B1266" s="89"/>
      <c r="C1266" s="40" t="s">
        <v>1042</v>
      </c>
      <c r="D1266" s="40" t="s">
        <v>1044</v>
      </c>
      <c r="E1266" s="41" t="s">
        <v>881</v>
      </c>
      <c r="F1266" s="42">
        <v>0.2</v>
      </c>
      <c r="G1266" s="42">
        <f t="shared" si="40"/>
        <v>0.252</v>
      </c>
      <c r="H1266" s="42">
        <f>SmtRes!CX472</f>
        <v>5.04E-4</v>
      </c>
      <c r="I1266" s="44"/>
      <c r="J1266" s="43"/>
      <c r="K1266" s="44">
        <f>SmtRes!CZ472</f>
        <v>643.29</v>
      </c>
      <c r="L1266" s="43"/>
      <c r="M1266" s="44">
        <f>SmtRes!DG472</f>
        <v>0.32</v>
      </c>
      <c r="O1266" s="94"/>
      <c r="P1266" s="94"/>
    </row>
    <row r="1267" spans="1:173" ht="28.5" x14ac:dyDescent="0.2">
      <c r="A1267" s="40"/>
      <c r="B1267" s="89"/>
      <c r="C1267" s="40" t="s">
        <v>1006</v>
      </c>
      <c r="D1267" s="40" t="s">
        <v>1452</v>
      </c>
      <c r="E1267" s="41" t="s">
        <v>995</v>
      </c>
      <c r="F1267" s="42">
        <f>SmtRes!DO472*SmtRes!AT472</f>
        <v>0.2</v>
      </c>
      <c r="G1267" s="42">
        <f t="shared" si="40"/>
        <v>0.252</v>
      </c>
      <c r="H1267" s="42">
        <f>ROUND(F1267*G1267*H1255, 7)</f>
        <v>5.04E-4</v>
      </c>
      <c r="I1267" s="44"/>
      <c r="J1267" s="43"/>
      <c r="K1267" s="44">
        <f>ROUND(SmtRes!AG472/SmtRes!DO472, 2)</f>
        <v>722.05</v>
      </c>
      <c r="L1267" s="43"/>
      <c r="M1267" s="44">
        <f>SmtRes!DH472</f>
        <v>0.36</v>
      </c>
      <c r="O1267" s="94"/>
      <c r="P1267" s="94"/>
      <c r="FQ1267">
        <v>1</v>
      </c>
    </row>
    <row r="1268" spans="1:173" ht="15" hidden="1" customHeight="1" x14ac:dyDescent="0.2">
      <c r="A1268" s="39"/>
      <c r="B1268" s="88"/>
      <c r="C1268" s="42">
        <v>4</v>
      </c>
      <c r="D1268" s="39" t="s">
        <v>1460</v>
      </c>
      <c r="E1268" s="41"/>
      <c r="F1268" s="54"/>
      <c r="G1268" s="42"/>
      <c r="H1268" s="42"/>
      <c r="I1268" s="42"/>
      <c r="J1268" s="42"/>
      <c r="K1268" s="42"/>
      <c r="L1268" s="42"/>
      <c r="M1268" s="53">
        <f>SUM(M1269:M1272)-SUMIF(FQ1269:FQ1272, 1, M1269:M1272)</f>
        <v>0</v>
      </c>
      <c r="O1268" s="94"/>
      <c r="P1268" s="94"/>
    </row>
    <row r="1269" spans="1:173" ht="57" x14ac:dyDescent="0.2">
      <c r="A1269" s="40"/>
      <c r="B1269" s="89"/>
      <c r="C1269" s="40" t="s">
        <v>1320</v>
      </c>
      <c r="D1269" s="40" t="s">
        <v>1322</v>
      </c>
      <c r="E1269" s="41" t="s">
        <v>1055</v>
      </c>
      <c r="F1269" s="42">
        <v>0.245</v>
      </c>
      <c r="G1269" s="42">
        <f>ROUND(0,7)</f>
        <v>0</v>
      </c>
      <c r="H1269" s="42">
        <f>SmtRes!CX473</f>
        <v>0</v>
      </c>
      <c r="I1269" s="44">
        <f>SmtRes!CZ473</f>
        <v>37.71</v>
      </c>
      <c r="J1269" s="43">
        <f>SmtRes!AI473</f>
        <v>1.53</v>
      </c>
      <c r="K1269" s="44">
        <f>ROUND(I1269*J1269, 2)</f>
        <v>57.7</v>
      </c>
      <c r="L1269" s="43"/>
      <c r="M1269" s="44">
        <f>SmtRes!DF473</f>
        <v>0</v>
      </c>
      <c r="O1269" s="94"/>
      <c r="P1269" s="94"/>
    </row>
    <row r="1270" spans="1:173" ht="57" x14ac:dyDescent="0.2">
      <c r="A1270" s="40"/>
      <c r="B1270" s="89"/>
      <c r="C1270" s="40" t="s">
        <v>1341</v>
      </c>
      <c r="D1270" s="40" t="s">
        <v>1343</v>
      </c>
      <c r="E1270" s="41" t="s">
        <v>747</v>
      </c>
      <c r="F1270" s="42">
        <v>6.2E-4</v>
      </c>
      <c r="G1270" s="42">
        <f>ROUND(0,7)</f>
        <v>0</v>
      </c>
      <c r="H1270" s="42">
        <f>SmtRes!CX474</f>
        <v>0</v>
      </c>
      <c r="I1270" s="44">
        <f>SmtRes!CZ474</f>
        <v>99190.96</v>
      </c>
      <c r="J1270" s="43">
        <f>SmtRes!AI474</f>
        <v>1.29</v>
      </c>
      <c r="K1270" s="44">
        <f>ROUND(I1270*J1270, 2)</f>
        <v>127956.34</v>
      </c>
      <c r="L1270" s="43"/>
      <c r="M1270" s="44">
        <f>SmtRes!DF474</f>
        <v>0</v>
      </c>
      <c r="O1270" s="94"/>
      <c r="P1270" s="94"/>
    </row>
    <row r="1271" spans="1:173" ht="28.5" x14ac:dyDescent="0.2">
      <c r="A1271" s="40"/>
      <c r="B1271" s="89"/>
      <c r="C1271" s="40" t="s">
        <v>1335</v>
      </c>
      <c r="D1271" s="40" t="s">
        <v>1337</v>
      </c>
      <c r="E1271" s="41" t="s">
        <v>1178</v>
      </c>
      <c r="F1271" s="42">
        <v>0.25</v>
      </c>
      <c r="G1271" s="42">
        <f>ROUND(0,7)</f>
        <v>0</v>
      </c>
      <c r="H1271" s="42">
        <f>SmtRes!CX475</f>
        <v>0</v>
      </c>
      <c r="I1271" s="44">
        <f>SmtRes!CZ475</f>
        <v>931.11</v>
      </c>
      <c r="J1271" s="43">
        <f>SmtRes!AI475</f>
        <v>1.61</v>
      </c>
      <c r="K1271" s="44">
        <f>ROUND(I1271*J1271, 2)</f>
        <v>1499.09</v>
      </c>
      <c r="L1271" s="43"/>
      <c r="M1271" s="44">
        <f>SmtRes!DF475</f>
        <v>0</v>
      </c>
      <c r="O1271" s="94"/>
      <c r="P1271" s="94"/>
    </row>
    <row r="1272" spans="1:173" ht="14.25" x14ac:dyDescent="0.2">
      <c r="A1272" s="40"/>
      <c r="B1272" s="89"/>
      <c r="C1272" s="40" t="s">
        <v>1332</v>
      </c>
      <c r="D1272" s="46" t="s">
        <v>1334</v>
      </c>
      <c r="E1272" s="47" t="s">
        <v>747</v>
      </c>
      <c r="F1272" s="48">
        <v>7.2000000000000005E-4</v>
      </c>
      <c r="G1272" s="48">
        <f>ROUND(0,7)</f>
        <v>0</v>
      </c>
      <c r="H1272" s="48">
        <f>SmtRes!CX476</f>
        <v>0</v>
      </c>
      <c r="I1272" s="49">
        <f>SmtRes!CZ476</f>
        <v>82698.14</v>
      </c>
      <c r="J1272" s="50">
        <f>SmtRes!AI476</f>
        <v>1.29</v>
      </c>
      <c r="K1272" s="49">
        <f>ROUND(I1272*J1272, 2)</f>
        <v>106680.6</v>
      </c>
      <c r="L1272" s="50"/>
      <c r="M1272" s="49">
        <f>SmtRes!DF476</f>
        <v>0</v>
      </c>
      <c r="O1272" s="94"/>
      <c r="P1272" s="94"/>
    </row>
    <row r="1273" spans="1:173" ht="15" x14ac:dyDescent="0.2">
      <c r="A1273" s="40"/>
      <c r="B1273" s="89"/>
      <c r="C1273" s="40"/>
      <c r="D1273" s="56" t="s">
        <v>1454</v>
      </c>
      <c r="E1273" s="41"/>
      <c r="F1273" s="42"/>
      <c r="G1273" s="42"/>
      <c r="H1273" s="42"/>
      <c r="I1273" s="44"/>
      <c r="J1273" s="43"/>
      <c r="K1273" s="44"/>
      <c r="L1273" s="43"/>
      <c r="M1273" s="44">
        <f>M1258+M1260+M1261+M1268</f>
        <v>55.19</v>
      </c>
      <c r="O1273" s="94"/>
      <c r="P1273" s="94"/>
    </row>
    <row r="1274" spans="1:173" ht="14.25" x14ac:dyDescent="0.2">
      <c r="A1274" s="40"/>
      <c r="B1274" s="89"/>
      <c r="C1274" s="40"/>
      <c r="D1274" s="40" t="s">
        <v>1455</v>
      </c>
      <c r="E1274" s="41"/>
      <c r="F1274" s="42"/>
      <c r="G1274" s="42"/>
      <c r="H1274" s="42"/>
      <c r="I1274" s="44"/>
      <c r="J1274" s="43"/>
      <c r="K1274" s="44"/>
      <c r="L1274" s="43"/>
      <c r="M1274" s="44">
        <f>SUM(ED1255:ED1277)+SUM(EE1255:EE1277)+SUM(EF1255:EF1277)+SUM(EG1255:EG1277)+SUM(EH1255:EH1277)</f>
        <v>53.65</v>
      </c>
      <c r="O1274" s="94"/>
      <c r="P1274" s="94"/>
    </row>
    <row r="1275" spans="1:173" ht="28.5" x14ac:dyDescent="0.2">
      <c r="A1275" s="40"/>
      <c r="B1275" s="89"/>
      <c r="C1275" s="40" t="s">
        <v>469</v>
      </c>
      <c r="D1275" s="40" t="s">
        <v>1585</v>
      </c>
      <c r="E1275" s="41" t="s">
        <v>1316</v>
      </c>
      <c r="F1275" s="42">
        <f>Source!BZ322</f>
        <v>97</v>
      </c>
      <c r="G1275" s="42"/>
      <c r="H1275" s="42">
        <f>Source!AT322</f>
        <v>97</v>
      </c>
      <c r="I1275" s="44"/>
      <c r="J1275" s="43"/>
      <c r="K1275" s="44"/>
      <c r="L1275" s="43"/>
      <c r="M1275" s="44">
        <f>SUM(EL1255:EL1277)</f>
        <v>52.04</v>
      </c>
      <c r="O1275" s="94"/>
      <c r="P1275" s="94"/>
    </row>
    <row r="1276" spans="1:173" ht="28.5" x14ac:dyDescent="0.2">
      <c r="A1276" s="46"/>
      <c r="B1276" s="90"/>
      <c r="C1276" s="46" t="s">
        <v>470</v>
      </c>
      <c r="D1276" s="46" t="s">
        <v>1586</v>
      </c>
      <c r="E1276" s="47" t="s">
        <v>1316</v>
      </c>
      <c r="F1276" s="48">
        <f>Source!CA322</f>
        <v>51</v>
      </c>
      <c r="G1276" s="48"/>
      <c r="H1276" s="48">
        <f>Source!AU322</f>
        <v>51</v>
      </c>
      <c r="I1276" s="49"/>
      <c r="J1276" s="50"/>
      <c r="K1276" s="49"/>
      <c r="L1276" s="50"/>
      <c r="M1276" s="49">
        <f>SUM(EM1255:EM1277)</f>
        <v>27.36</v>
      </c>
      <c r="O1276" s="94"/>
      <c r="P1276" s="94"/>
    </row>
    <row r="1277" spans="1:173" ht="15" x14ac:dyDescent="0.2">
      <c r="B1277" s="85">
        <v>93</v>
      </c>
      <c r="D1277" s="102" t="s">
        <v>1439</v>
      </c>
      <c r="E1277" s="102"/>
      <c r="F1277" s="102"/>
      <c r="G1277" s="102"/>
      <c r="H1277" s="102"/>
      <c r="I1277" s="102"/>
      <c r="J1277" s="103">
        <f>IF(F1255&lt;&gt;0,L1277/F1255, 0)</f>
        <v>13459</v>
      </c>
      <c r="K1277" s="103"/>
      <c r="L1277" s="103">
        <f>M1258+M1260+M1268+M1275+M1276+M1261</f>
        <v>134.59</v>
      </c>
      <c r="M1277" s="103"/>
      <c r="O1277" s="94">
        <f>L1277*1.038</f>
        <v>139.70442</v>
      </c>
      <c r="P1277" s="94">
        <f>L1277*1.0795</f>
        <v>145.289905</v>
      </c>
      <c r="DP1277">
        <f>ROUND((Source!AT322/100)*((ROUND(SUMIF(SmtRes!AQ467:'SmtRes'!AQ477,"=1",SmtRes!AD467:'SmtRes'!AD477)*Source!I322, 2)+ROUND(SUMIF(SmtRes!AQ467:'SmtRes'!AQ477,"=1",SmtRes!AC467:'SmtRes'!AC477)*Source!I322, 2))), 2)</f>
        <v>23.26</v>
      </c>
      <c r="DQ1277">
        <f>ROUND((Source!AU322/100)*((ROUND(SUMIF(SmtRes!AQ467:'SmtRes'!AQ477,"=1",SmtRes!AD467:'SmtRes'!AD477)*Source!I322, 2)+ROUND(SUMIF(SmtRes!AQ467:'SmtRes'!AQ477,"=1",SmtRes!AC467:'SmtRes'!AC477)*Source!I322, 2))), 2)</f>
        <v>12.23</v>
      </c>
      <c r="DZ1277" s="51">
        <f>M1258+M1260+M1268+M1275+M1276+M1261</f>
        <v>134.59</v>
      </c>
      <c r="EA1277" s="51">
        <f>M1260</f>
        <v>1.54</v>
      </c>
      <c r="EC1277" t="s">
        <v>1440</v>
      </c>
      <c r="ED1277" s="51">
        <f>M1258</f>
        <v>52.8</v>
      </c>
      <c r="EF1277" s="51">
        <f>M1261</f>
        <v>0.85</v>
      </c>
      <c r="EH1277" t="s">
        <v>1440</v>
      </c>
      <c r="EI1277" s="51">
        <f>M1268</f>
        <v>0</v>
      </c>
      <c r="EL1277">
        <f>Source!X322</f>
        <v>52.04</v>
      </c>
      <c r="EM1277">
        <f>Source!Y322</f>
        <v>27.36</v>
      </c>
      <c r="FP1277">
        <v>2</v>
      </c>
    </row>
    <row r="1278" spans="1:173" ht="120.75" x14ac:dyDescent="0.2">
      <c r="A1278" s="38" t="s">
        <v>503</v>
      </c>
      <c r="B1278" s="87"/>
      <c r="C1278" s="40" t="s">
        <v>1599</v>
      </c>
      <c r="D1278" s="40" t="s">
        <v>1601</v>
      </c>
      <c r="E1278" s="41" t="str">
        <f>Source!H323</f>
        <v>100 м</v>
      </c>
      <c r="F1278" s="42">
        <f>Source!K323</f>
        <v>0.01</v>
      </c>
      <c r="G1278" s="42"/>
      <c r="H1278" s="42">
        <f>Source!I323</f>
        <v>0.01</v>
      </c>
      <c r="I1278" s="44"/>
      <c r="J1278" s="43"/>
      <c r="K1278" s="44"/>
      <c r="L1278" s="43"/>
      <c r="M1278" s="44"/>
      <c r="O1278" s="94"/>
      <c r="P1278" s="94"/>
    </row>
    <row r="1279" spans="1:173" x14ac:dyDescent="0.2">
      <c r="D1279" s="55" t="str">
        <f>"Объем: "&amp;Source!I323&amp;"=1/"&amp;"100"</f>
        <v>Объем: 0,01=1/100</v>
      </c>
      <c r="O1279" s="94"/>
      <c r="P1279" s="94"/>
    </row>
    <row r="1280" spans="1:173" ht="15" x14ac:dyDescent="0.2">
      <c r="A1280" s="39"/>
      <c r="B1280" s="88"/>
      <c r="C1280" s="42">
        <v>1</v>
      </c>
      <c r="D1280" s="39" t="s">
        <v>1449</v>
      </c>
      <c r="E1280" s="41" t="s">
        <v>995</v>
      </c>
      <c r="F1280" s="54"/>
      <c r="G1280" s="42"/>
      <c r="H1280" s="42">
        <f>Source!U323</f>
        <v>0.24931200000000001</v>
      </c>
      <c r="I1280" s="42"/>
      <c r="J1280" s="42"/>
      <c r="K1280" s="42"/>
      <c r="L1280" s="42"/>
      <c r="M1280" s="53">
        <f>SUM(M1281:M1281)-SUMIF(FQ1281:FQ1281, 1, M1281:M1281)</f>
        <v>175.98</v>
      </c>
      <c r="O1280" s="94"/>
      <c r="P1280" s="94"/>
    </row>
    <row r="1281" spans="1:173" ht="14.25" x14ac:dyDescent="0.2">
      <c r="A1281" s="40"/>
      <c r="B1281" s="89"/>
      <c r="C1281" s="40" t="s">
        <v>1277</v>
      </c>
      <c r="D1281" s="40" t="s">
        <v>1278</v>
      </c>
      <c r="E1281" s="41" t="s">
        <v>995</v>
      </c>
      <c r="F1281" s="42">
        <v>29.68</v>
      </c>
      <c r="G1281" s="42">
        <f>ROUND(0.84,7)</f>
        <v>0.84</v>
      </c>
      <c r="H1281" s="42">
        <f>SmtRes!CX478</f>
        <v>0.24931200000000001</v>
      </c>
      <c r="I1281" s="44"/>
      <c r="J1281" s="43"/>
      <c r="K1281" s="44">
        <f>SmtRes!CZ478</f>
        <v>705.88</v>
      </c>
      <c r="L1281" s="43"/>
      <c r="M1281" s="44">
        <f>SmtRes!DI478</f>
        <v>175.98</v>
      </c>
      <c r="O1281" s="94"/>
      <c r="P1281" s="94"/>
    </row>
    <row r="1282" spans="1:173" ht="15" x14ac:dyDescent="0.2">
      <c r="A1282" s="39"/>
      <c r="B1282" s="88"/>
      <c r="C1282" s="42">
        <v>2</v>
      </c>
      <c r="D1282" s="39" t="s">
        <v>1450</v>
      </c>
      <c r="E1282" s="41"/>
      <c r="F1282" s="54"/>
      <c r="G1282" s="42"/>
      <c r="H1282" s="42"/>
      <c r="I1282" s="42"/>
      <c r="J1282" s="42"/>
      <c r="K1282" s="42"/>
      <c r="L1282" s="42"/>
      <c r="M1282" s="53">
        <f>SUM(M1283:M1289)-SUMIF(FQ1283:FQ1289, 1, M1283:M1289)</f>
        <v>5.129999999999999</v>
      </c>
      <c r="O1282" s="94"/>
      <c r="P1282" s="94"/>
    </row>
    <row r="1283" spans="1:173" ht="15" x14ac:dyDescent="0.2">
      <c r="A1283" s="39"/>
      <c r="B1283" s="88"/>
      <c r="C1283" s="42"/>
      <c r="D1283" s="39" t="s">
        <v>1453</v>
      </c>
      <c r="E1283" s="41" t="s">
        <v>995</v>
      </c>
      <c r="F1283" s="54"/>
      <c r="G1283" s="42"/>
      <c r="H1283" s="42">
        <f>Source!V323</f>
        <v>3.3600000000000001E-3</v>
      </c>
      <c r="I1283" s="42"/>
      <c r="J1283" s="42"/>
      <c r="K1283" s="42"/>
      <c r="L1283" s="42"/>
      <c r="M1283" s="53">
        <f>SUMIF(FQ1284:FQ1289, 1, M1284:M1289)</f>
        <v>2.84</v>
      </c>
      <c r="O1283" s="94"/>
      <c r="P1283" s="94"/>
      <c r="FQ1283">
        <v>1</v>
      </c>
    </row>
    <row r="1284" spans="1:173" ht="28.5" x14ac:dyDescent="0.2">
      <c r="A1284" s="40"/>
      <c r="B1284" s="89"/>
      <c r="C1284" s="40" t="s">
        <v>1117</v>
      </c>
      <c r="D1284" s="40" t="s">
        <v>1119</v>
      </c>
      <c r="E1284" s="41" t="s">
        <v>881</v>
      </c>
      <c r="F1284" s="42">
        <v>0.2</v>
      </c>
      <c r="G1284" s="42">
        <f t="shared" ref="G1284:G1289" si="41">ROUND(0.84,7)</f>
        <v>0.84</v>
      </c>
      <c r="H1284" s="42">
        <f>SmtRes!CX480</f>
        <v>1.6800000000000001E-3</v>
      </c>
      <c r="I1284" s="44"/>
      <c r="J1284" s="43"/>
      <c r="K1284" s="44">
        <f>SmtRes!CZ480</f>
        <v>1629.55</v>
      </c>
      <c r="L1284" s="43"/>
      <c r="M1284" s="44">
        <f>SmtRes!DG480</f>
        <v>2.74</v>
      </c>
      <c r="O1284" s="94"/>
      <c r="P1284" s="94"/>
    </row>
    <row r="1285" spans="1:173" ht="28.5" x14ac:dyDescent="0.2">
      <c r="A1285" s="40"/>
      <c r="B1285" s="89"/>
      <c r="C1285" s="40" t="s">
        <v>1017</v>
      </c>
      <c r="D1285" s="40" t="s">
        <v>1463</v>
      </c>
      <c r="E1285" s="41" t="s">
        <v>995</v>
      </c>
      <c r="F1285" s="42">
        <f>SmtRes!DO480*SmtRes!AT480</f>
        <v>0.2</v>
      </c>
      <c r="G1285" s="42">
        <f t="shared" si="41"/>
        <v>0.84</v>
      </c>
      <c r="H1285" s="42">
        <f>ROUND(F1285*G1285*H1278, 7)</f>
        <v>1.6800000000000001E-3</v>
      </c>
      <c r="I1285" s="44"/>
      <c r="J1285" s="43"/>
      <c r="K1285" s="44">
        <f>ROUND(SmtRes!AG480/SmtRes!DO480, 2)</f>
        <v>969.91</v>
      </c>
      <c r="L1285" s="43"/>
      <c r="M1285" s="44">
        <f>SmtRes!DH480</f>
        <v>1.63</v>
      </c>
      <c r="O1285" s="94"/>
      <c r="P1285" s="94"/>
      <c r="FQ1285">
        <v>1</v>
      </c>
    </row>
    <row r="1286" spans="1:173" ht="28.5" x14ac:dyDescent="0.2">
      <c r="A1286" s="40"/>
      <c r="B1286" s="89"/>
      <c r="C1286" s="40" t="s">
        <v>1299</v>
      </c>
      <c r="D1286" s="40" t="s">
        <v>1301</v>
      </c>
      <c r="E1286" s="41" t="s">
        <v>881</v>
      </c>
      <c r="F1286" s="42">
        <v>6.9</v>
      </c>
      <c r="G1286" s="42">
        <f t="shared" si="41"/>
        <v>0.84</v>
      </c>
      <c r="H1286" s="42">
        <f>SmtRes!CX481</f>
        <v>5.7959999999999998E-2</v>
      </c>
      <c r="I1286" s="44">
        <f>SmtRes!CZ481</f>
        <v>1.75</v>
      </c>
      <c r="J1286" s="43">
        <f>SmtRes!AJ481</f>
        <v>1.58</v>
      </c>
      <c r="K1286" s="44">
        <f>ROUND(I1286*J1286, 2)</f>
        <v>2.77</v>
      </c>
      <c r="L1286" s="43"/>
      <c r="M1286" s="44">
        <f>SmtRes!DG481</f>
        <v>0.16</v>
      </c>
      <c r="O1286" s="94"/>
      <c r="P1286" s="94"/>
    </row>
    <row r="1287" spans="1:173" ht="28.5" x14ac:dyDescent="0.2">
      <c r="A1287" s="40"/>
      <c r="B1287" s="89"/>
      <c r="C1287" s="40" t="s">
        <v>1317</v>
      </c>
      <c r="D1287" s="40" t="s">
        <v>1319</v>
      </c>
      <c r="E1287" s="41" t="s">
        <v>881</v>
      </c>
      <c r="F1287" s="42">
        <v>6.9</v>
      </c>
      <c r="G1287" s="42">
        <f t="shared" si="41"/>
        <v>0.84</v>
      </c>
      <c r="H1287" s="42">
        <f>SmtRes!CX482</f>
        <v>5.7959999999999998E-2</v>
      </c>
      <c r="I1287" s="44">
        <f>SmtRes!CZ482</f>
        <v>13.44</v>
      </c>
      <c r="J1287" s="43">
        <f>SmtRes!AJ482</f>
        <v>1.48</v>
      </c>
      <c r="K1287" s="44">
        <f>ROUND(I1287*J1287, 2)</f>
        <v>19.89</v>
      </c>
      <c r="L1287" s="43"/>
      <c r="M1287" s="44">
        <f>SmtRes!DG482</f>
        <v>1.1499999999999999</v>
      </c>
      <c r="O1287" s="94"/>
      <c r="P1287" s="94"/>
    </row>
    <row r="1288" spans="1:173" ht="28.5" x14ac:dyDescent="0.2">
      <c r="A1288" s="40"/>
      <c r="B1288" s="89"/>
      <c r="C1288" s="40" t="s">
        <v>1042</v>
      </c>
      <c r="D1288" s="40" t="s">
        <v>1044</v>
      </c>
      <c r="E1288" s="41" t="s">
        <v>881</v>
      </c>
      <c r="F1288" s="42">
        <v>0.2</v>
      </c>
      <c r="G1288" s="42">
        <f t="shared" si="41"/>
        <v>0.84</v>
      </c>
      <c r="H1288" s="42">
        <f>SmtRes!CX483</f>
        <v>1.6800000000000001E-3</v>
      </c>
      <c r="I1288" s="44"/>
      <c r="J1288" s="43"/>
      <c r="K1288" s="44">
        <f>SmtRes!CZ483</f>
        <v>643.29</v>
      </c>
      <c r="L1288" s="43"/>
      <c r="M1288" s="44">
        <f>SmtRes!DG483</f>
        <v>1.08</v>
      </c>
      <c r="O1288" s="94"/>
      <c r="P1288" s="94"/>
    </row>
    <row r="1289" spans="1:173" ht="28.5" x14ac:dyDescent="0.2">
      <c r="A1289" s="40"/>
      <c r="B1289" s="89"/>
      <c r="C1289" s="40" t="s">
        <v>1006</v>
      </c>
      <c r="D1289" s="40" t="s">
        <v>1452</v>
      </c>
      <c r="E1289" s="41" t="s">
        <v>995</v>
      </c>
      <c r="F1289" s="42">
        <f>SmtRes!DO483*SmtRes!AT483</f>
        <v>0.2</v>
      </c>
      <c r="G1289" s="42">
        <f t="shared" si="41"/>
        <v>0.84</v>
      </c>
      <c r="H1289" s="42">
        <f>ROUND(F1289*G1289*H1278, 7)</f>
        <v>1.6800000000000001E-3</v>
      </c>
      <c r="I1289" s="44"/>
      <c r="J1289" s="43"/>
      <c r="K1289" s="44">
        <f>ROUND(SmtRes!AG483/SmtRes!DO483, 2)</f>
        <v>722.05</v>
      </c>
      <c r="L1289" s="43"/>
      <c r="M1289" s="44">
        <f>SmtRes!DH483</f>
        <v>1.21</v>
      </c>
      <c r="O1289" s="94"/>
      <c r="P1289" s="94"/>
      <c r="FQ1289">
        <v>1</v>
      </c>
    </row>
    <row r="1290" spans="1:173" ht="15" hidden="1" customHeight="1" x14ac:dyDescent="0.2">
      <c r="A1290" s="39"/>
      <c r="B1290" s="88"/>
      <c r="C1290" s="42">
        <v>4</v>
      </c>
      <c r="D1290" s="39" t="s">
        <v>1460</v>
      </c>
      <c r="E1290" s="41"/>
      <c r="F1290" s="54"/>
      <c r="G1290" s="42"/>
      <c r="H1290" s="42"/>
      <c r="I1290" s="42"/>
      <c r="J1290" s="42"/>
      <c r="K1290" s="42"/>
      <c r="L1290" s="42"/>
      <c r="M1290" s="53">
        <f>SUM(M1291:M1294)-SUMIF(FQ1291:FQ1294, 1, M1291:M1294)</f>
        <v>0</v>
      </c>
      <c r="O1290" s="94"/>
      <c r="P1290" s="94"/>
    </row>
    <row r="1291" spans="1:173" ht="57" x14ac:dyDescent="0.2">
      <c r="A1291" s="40"/>
      <c r="B1291" s="89"/>
      <c r="C1291" s="40" t="s">
        <v>1320</v>
      </c>
      <c r="D1291" s="40" t="s">
        <v>1322</v>
      </c>
      <c r="E1291" s="41" t="s">
        <v>1055</v>
      </c>
      <c r="F1291" s="42">
        <v>0.245</v>
      </c>
      <c r="G1291" s="42">
        <f>ROUND(0,7)</f>
        <v>0</v>
      </c>
      <c r="H1291" s="42">
        <f>SmtRes!CX484</f>
        <v>0</v>
      </c>
      <c r="I1291" s="44">
        <f>SmtRes!CZ484</f>
        <v>37.71</v>
      </c>
      <c r="J1291" s="43">
        <f>SmtRes!AI484</f>
        <v>1.53</v>
      </c>
      <c r="K1291" s="44">
        <f>ROUND(I1291*J1291, 2)</f>
        <v>57.7</v>
      </c>
      <c r="L1291" s="43"/>
      <c r="M1291" s="44">
        <f>SmtRes!DF484</f>
        <v>0</v>
      </c>
      <c r="O1291" s="94"/>
      <c r="P1291" s="94"/>
    </row>
    <row r="1292" spans="1:173" ht="57" x14ac:dyDescent="0.2">
      <c r="A1292" s="40"/>
      <c r="B1292" s="89"/>
      <c r="C1292" s="40" t="s">
        <v>1341</v>
      </c>
      <c r="D1292" s="40" t="s">
        <v>1343</v>
      </c>
      <c r="E1292" s="41" t="s">
        <v>747</v>
      </c>
      <c r="F1292" s="42">
        <v>6.2E-4</v>
      </c>
      <c r="G1292" s="42">
        <f>ROUND(0,7)</f>
        <v>0</v>
      </c>
      <c r="H1292" s="42">
        <f>SmtRes!CX485</f>
        <v>0</v>
      </c>
      <c r="I1292" s="44">
        <f>SmtRes!CZ485</f>
        <v>99190.96</v>
      </c>
      <c r="J1292" s="43">
        <f>SmtRes!AI485</f>
        <v>1.29</v>
      </c>
      <c r="K1292" s="44">
        <f>ROUND(I1292*J1292, 2)</f>
        <v>127956.34</v>
      </c>
      <c r="L1292" s="43"/>
      <c r="M1292" s="44">
        <f>SmtRes!DF485</f>
        <v>0</v>
      </c>
      <c r="O1292" s="94"/>
      <c r="P1292" s="94"/>
    </row>
    <row r="1293" spans="1:173" ht="28.5" x14ac:dyDescent="0.2">
      <c r="A1293" s="40"/>
      <c r="B1293" s="89"/>
      <c r="C1293" s="40" t="s">
        <v>1335</v>
      </c>
      <c r="D1293" s="40" t="s">
        <v>1337</v>
      </c>
      <c r="E1293" s="41" t="s">
        <v>1178</v>
      </c>
      <c r="F1293" s="42">
        <v>0.25</v>
      </c>
      <c r="G1293" s="42">
        <f>ROUND(0,7)</f>
        <v>0</v>
      </c>
      <c r="H1293" s="42">
        <f>SmtRes!CX486</f>
        <v>0</v>
      </c>
      <c r="I1293" s="44">
        <f>SmtRes!CZ486</f>
        <v>931.11</v>
      </c>
      <c r="J1293" s="43">
        <f>SmtRes!AI486</f>
        <v>1.61</v>
      </c>
      <c r="K1293" s="44">
        <f>ROUND(I1293*J1293, 2)</f>
        <v>1499.09</v>
      </c>
      <c r="L1293" s="43"/>
      <c r="M1293" s="44">
        <f>SmtRes!DF486</f>
        <v>0</v>
      </c>
      <c r="O1293" s="94"/>
      <c r="P1293" s="94"/>
    </row>
    <row r="1294" spans="1:173" ht="14.25" x14ac:dyDescent="0.2">
      <c r="A1294" s="40"/>
      <c r="B1294" s="89"/>
      <c r="C1294" s="40" t="s">
        <v>1332</v>
      </c>
      <c r="D1294" s="46" t="s">
        <v>1334</v>
      </c>
      <c r="E1294" s="47" t="s">
        <v>747</v>
      </c>
      <c r="F1294" s="48">
        <v>7.2000000000000005E-4</v>
      </c>
      <c r="G1294" s="48">
        <f>ROUND(0,7)</f>
        <v>0</v>
      </c>
      <c r="H1294" s="48">
        <f>SmtRes!CX487</f>
        <v>0</v>
      </c>
      <c r="I1294" s="49">
        <f>SmtRes!CZ487</f>
        <v>82698.14</v>
      </c>
      <c r="J1294" s="50">
        <f>SmtRes!AI487</f>
        <v>1.29</v>
      </c>
      <c r="K1294" s="49">
        <f>ROUND(I1294*J1294, 2)</f>
        <v>106680.6</v>
      </c>
      <c r="L1294" s="50"/>
      <c r="M1294" s="49">
        <f>SmtRes!DF487</f>
        <v>0</v>
      </c>
      <c r="O1294" s="94"/>
      <c r="P1294" s="94"/>
    </row>
    <row r="1295" spans="1:173" ht="15" x14ac:dyDescent="0.2">
      <c r="A1295" s="40"/>
      <c r="B1295" s="89"/>
      <c r="C1295" s="40"/>
      <c r="D1295" s="56" t="s">
        <v>1454</v>
      </c>
      <c r="E1295" s="41"/>
      <c r="F1295" s="42"/>
      <c r="G1295" s="42"/>
      <c r="H1295" s="42"/>
      <c r="I1295" s="44"/>
      <c r="J1295" s="43"/>
      <c r="K1295" s="44"/>
      <c r="L1295" s="43"/>
      <c r="M1295" s="44">
        <f>M1280+M1282+M1283+M1290</f>
        <v>183.95</v>
      </c>
      <c r="O1295" s="94"/>
      <c r="P1295" s="94"/>
    </row>
    <row r="1296" spans="1:173" ht="14.25" x14ac:dyDescent="0.2">
      <c r="A1296" s="40"/>
      <c r="B1296" s="89"/>
      <c r="C1296" s="40"/>
      <c r="D1296" s="40" t="s">
        <v>1455</v>
      </c>
      <c r="E1296" s="41"/>
      <c r="F1296" s="42"/>
      <c r="G1296" s="42"/>
      <c r="H1296" s="42"/>
      <c r="I1296" s="44"/>
      <c r="J1296" s="43"/>
      <c r="K1296" s="44"/>
      <c r="L1296" s="43"/>
      <c r="M1296" s="44">
        <f>SUM(ED1278:ED1299)+SUM(EE1278:EE1299)+SUM(EF1278:EF1299)+SUM(EG1278:EG1299)+SUM(EH1278:EH1299)</f>
        <v>178.82</v>
      </c>
      <c r="O1296" s="94"/>
      <c r="P1296" s="94"/>
    </row>
    <row r="1297" spans="1:173" ht="28.5" x14ac:dyDescent="0.2">
      <c r="A1297" s="40"/>
      <c r="B1297" s="89"/>
      <c r="C1297" s="40" t="s">
        <v>469</v>
      </c>
      <c r="D1297" s="40" t="s">
        <v>1585</v>
      </c>
      <c r="E1297" s="41" t="s">
        <v>1316</v>
      </c>
      <c r="F1297" s="42">
        <f>Source!BZ323</f>
        <v>97</v>
      </c>
      <c r="G1297" s="42"/>
      <c r="H1297" s="42">
        <f>Source!AT323</f>
        <v>97</v>
      </c>
      <c r="I1297" s="44"/>
      <c r="J1297" s="43"/>
      <c r="K1297" s="44"/>
      <c r="L1297" s="43"/>
      <c r="M1297" s="44">
        <f>SUM(EL1278:EL1299)</f>
        <v>173.46</v>
      </c>
      <c r="O1297" s="94"/>
      <c r="P1297" s="94"/>
    </row>
    <row r="1298" spans="1:173" ht="28.5" x14ac:dyDescent="0.2">
      <c r="A1298" s="46"/>
      <c r="B1298" s="90"/>
      <c r="C1298" s="46" t="s">
        <v>470</v>
      </c>
      <c r="D1298" s="46" t="s">
        <v>1586</v>
      </c>
      <c r="E1298" s="47" t="s">
        <v>1316</v>
      </c>
      <c r="F1298" s="48">
        <f>Source!CA323</f>
        <v>51</v>
      </c>
      <c r="G1298" s="48"/>
      <c r="H1298" s="48">
        <f>Source!AU323</f>
        <v>51</v>
      </c>
      <c r="I1298" s="49"/>
      <c r="J1298" s="50"/>
      <c r="K1298" s="49"/>
      <c r="L1298" s="50"/>
      <c r="M1298" s="49">
        <f>SUM(EM1278:EM1299)</f>
        <v>91.2</v>
      </c>
      <c r="O1298" s="94"/>
      <c r="P1298" s="94"/>
    </row>
    <row r="1299" spans="1:173" ht="15" x14ac:dyDescent="0.2">
      <c r="B1299" s="85">
        <v>94</v>
      </c>
      <c r="D1299" s="102" t="s">
        <v>1439</v>
      </c>
      <c r="E1299" s="102"/>
      <c r="F1299" s="102"/>
      <c r="G1299" s="102"/>
      <c r="H1299" s="102"/>
      <c r="I1299" s="102"/>
      <c r="J1299" s="103">
        <f>IF(F1278&lt;&gt;0,L1299/F1278, 0)</f>
        <v>44860.999999999993</v>
      </c>
      <c r="K1299" s="103"/>
      <c r="L1299" s="103">
        <f>M1280+M1282+M1290+M1297+M1298+M1283</f>
        <v>448.60999999999996</v>
      </c>
      <c r="M1299" s="103"/>
      <c r="O1299" s="94">
        <f>L1299*1.038</f>
        <v>465.65717999999998</v>
      </c>
      <c r="P1299" s="94">
        <f>L1299*1.0795</f>
        <v>484.27449499999989</v>
      </c>
      <c r="DP1299">
        <f>ROUND((Source!AT323/100)*((ROUND(SUMIF(SmtRes!AQ478:'SmtRes'!AQ488,"=1",SmtRes!AD478:'SmtRes'!AD488)*Source!I323, 2)+ROUND(SUMIF(SmtRes!AQ478:'SmtRes'!AQ488,"=1",SmtRes!AC478:'SmtRes'!AC488)*Source!I323, 2))), 2)</f>
        <v>23.26</v>
      </c>
      <c r="DQ1299">
        <f>ROUND((Source!AU323/100)*((ROUND(SUMIF(SmtRes!AQ478:'SmtRes'!AQ488,"=1",SmtRes!AD478:'SmtRes'!AD488)*Source!I323, 2)+ROUND(SUMIF(SmtRes!AQ478:'SmtRes'!AQ488,"=1",SmtRes!AC478:'SmtRes'!AC488)*Source!I323, 2))), 2)</f>
        <v>12.23</v>
      </c>
      <c r="DZ1299" s="51">
        <f>M1280+M1282+M1290+M1297+M1298+M1283</f>
        <v>448.60999999999996</v>
      </c>
      <c r="EA1299" s="51">
        <f>M1282</f>
        <v>5.129999999999999</v>
      </c>
      <c r="EC1299" t="s">
        <v>1440</v>
      </c>
      <c r="ED1299" s="51">
        <f>M1280</f>
        <v>175.98</v>
      </c>
      <c r="EF1299" s="51">
        <f>M1283</f>
        <v>2.84</v>
      </c>
      <c r="EH1299" t="s">
        <v>1440</v>
      </c>
      <c r="EI1299" s="51">
        <f>M1290</f>
        <v>0</v>
      </c>
      <c r="EL1299">
        <f>Source!X323</f>
        <v>173.46</v>
      </c>
      <c r="EM1299">
        <f>Source!Y323</f>
        <v>91.2</v>
      </c>
      <c r="FP1299">
        <v>2</v>
      </c>
    </row>
    <row r="1300" spans="1:173" ht="106.5" x14ac:dyDescent="0.2">
      <c r="A1300" s="38" t="s">
        <v>505</v>
      </c>
      <c r="B1300" s="87"/>
      <c r="C1300" s="40" t="s">
        <v>1602</v>
      </c>
      <c r="D1300" s="40" t="s">
        <v>1603</v>
      </c>
      <c r="E1300" s="41" t="str">
        <f>Source!H324</f>
        <v>100 м</v>
      </c>
      <c r="F1300" s="42">
        <f>Source!K324</f>
        <v>0.01</v>
      </c>
      <c r="G1300" s="42"/>
      <c r="H1300" s="42">
        <f>Source!I324</f>
        <v>0.01</v>
      </c>
      <c r="I1300" s="44"/>
      <c r="J1300" s="43"/>
      <c r="K1300" s="44"/>
      <c r="L1300" s="43"/>
      <c r="M1300" s="44"/>
      <c r="O1300" s="94"/>
      <c r="P1300" s="94"/>
    </row>
    <row r="1301" spans="1:173" ht="63.75" customHeight="1" x14ac:dyDescent="0.2">
      <c r="C1301" s="60" t="str">
        <f>Source!EO324</f>
        <v>Поправка: 571/пр_2022_п.84_т.3_стр.4_стб.3</v>
      </c>
      <c r="D1301" s="60" t="str">
        <f>Source!CN324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  <c r="O1301" s="94"/>
      <c r="P1301" s="94"/>
    </row>
    <row r="1302" spans="1:173" x14ac:dyDescent="0.2">
      <c r="D1302" s="55" t="str">
        <f>"Объем: "&amp;Source!I324&amp;"=1/"&amp;"100"</f>
        <v>Объем: 0,01=1/100</v>
      </c>
      <c r="O1302" s="94"/>
      <c r="P1302" s="94"/>
    </row>
    <row r="1303" spans="1:173" ht="15" x14ac:dyDescent="0.2">
      <c r="A1303" s="39"/>
      <c r="B1303" s="88"/>
      <c r="C1303" s="42">
        <v>1</v>
      </c>
      <c r="D1303" s="39" t="s">
        <v>1449</v>
      </c>
      <c r="E1303" s="41" t="s">
        <v>995</v>
      </c>
      <c r="F1303" s="54"/>
      <c r="G1303" s="42"/>
      <c r="H1303" s="42">
        <f>Source!U324</f>
        <v>5.8060800000000003E-2</v>
      </c>
      <c r="I1303" s="42"/>
      <c r="J1303" s="42"/>
      <c r="K1303" s="42"/>
      <c r="L1303" s="42"/>
      <c r="M1303" s="53">
        <f>SUM(M1304:M1304)-SUMIF(FQ1304:FQ1304, 1, M1304:M1304)</f>
        <v>40.98</v>
      </c>
      <c r="O1303" s="94"/>
      <c r="P1303" s="94"/>
    </row>
    <row r="1304" spans="1:173" ht="14.25" x14ac:dyDescent="0.2">
      <c r="A1304" s="40"/>
      <c r="B1304" s="89"/>
      <c r="C1304" s="40" t="s">
        <v>1277</v>
      </c>
      <c r="D1304" s="40" t="s">
        <v>1278</v>
      </c>
      <c r="E1304" s="41" t="s">
        <v>995</v>
      </c>
      <c r="F1304" s="42">
        <v>23.04</v>
      </c>
      <c r="G1304" s="42">
        <f>ROUND((0.3)*0.84,7)</f>
        <v>0.252</v>
      </c>
      <c r="H1304" s="42">
        <f>SmtRes!CX489</f>
        <v>5.8060800000000003E-2</v>
      </c>
      <c r="I1304" s="44"/>
      <c r="J1304" s="43"/>
      <c r="K1304" s="44">
        <f>SmtRes!CZ489</f>
        <v>705.88</v>
      </c>
      <c r="L1304" s="43"/>
      <c r="M1304" s="44">
        <f>SmtRes!DI489</f>
        <v>40.98</v>
      </c>
      <c r="O1304" s="94"/>
      <c r="P1304" s="94"/>
    </row>
    <row r="1305" spans="1:173" ht="15" x14ac:dyDescent="0.2">
      <c r="A1305" s="39"/>
      <c r="B1305" s="88"/>
      <c r="C1305" s="42">
        <v>2</v>
      </c>
      <c r="D1305" s="39" t="s">
        <v>1450</v>
      </c>
      <c r="E1305" s="41"/>
      <c r="F1305" s="54"/>
      <c r="G1305" s="42"/>
      <c r="H1305" s="42"/>
      <c r="I1305" s="42"/>
      <c r="J1305" s="42"/>
      <c r="K1305" s="42"/>
      <c r="L1305" s="42"/>
      <c r="M1305" s="53">
        <f>SUM(M1306:M1312)-SUMIF(FQ1306:FQ1312, 1, M1306:M1312)</f>
        <v>1.44</v>
      </c>
      <c r="O1305" s="94"/>
      <c r="P1305" s="94"/>
    </row>
    <row r="1306" spans="1:173" ht="15" x14ac:dyDescent="0.2">
      <c r="A1306" s="39"/>
      <c r="B1306" s="88"/>
      <c r="C1306" s="42"/>
      <c r="D1306" s="39" t="s">
        <v>1453</v>
      </c>
      <c r="E1306" s="41" t="s">
        <v>995</v>
      </c>
      <c r="F1306" s="54"/>
      <c r="G1306" s="42"/>
      <c r="H1306" s="42">
        <f>Source!V324</f>
        <v>1.008E-3</v>
      </c>
      <c r="I1306" s="42"/>
      <c r="J1306" s="42"/>
      <c r="K1306" s="42"/>
      <c r="L1306" s="42"/>
      <c r="M1306" s="53">
        <f>SUMIF(FQ1307:FQ1312, 1, M1307:M1312)</f>
        <v>0.85</v>
      </c>
      <c r="O1306" s="94"/>
      <c r="P1306" s="94"/>
      <c r="FQ1306">
        <v>1</v>
      </c>
    </row>
    <row r="1307" spans="1:173" ht="28.5" x14ac:dyDescent="0.2">
      <c r="A1307" s="40"/>
      <c r="B1307" s="89"/>
      <c r="C1307" s="40" t="s">
        <v>1117</v>
      </c>
      <c r="D1307" s="40" t="s">
        <v>1119</v>
      </c>
      <c r="E1307" s="41" t="s">
        <v>881</v>
      </c>
      <c r="F1307" s="42">
        <v>0.2</v>
      </c>
      <c r="G1307" s="42">
        <f t="shared" ref="G1307:G1312" si="42">ROUND((0.3)*0.84,7)</f>
        <v>0.252</v>
      </c>
      <c r="H1307" s="42">
        <f>SmtRes!CX491</f>
        <v>5.04E-4</v>
      </c>
      <c r="I1307" s="44"/>
      <c r="J1307" s="43"/>
      <c r="K1307" s="44">
        <f>SmtRes!CZ491</f>
        <v>1629.55</v>
      </c>
      <c r="L1307" s="43"/>
      <c r="M1307" s="44">
        <f>SmtRes!DG491</f>
        <v>0.82</v>
      </c>
      <c r="O1307" s="94"/>
      <c r="P1307" s="94"/>
    </row>
    <row r="1308" spans="1:173" ht="28.5" x14ac:dyDescent="0.2">
      <c r="A1308" s="40"/>
      <c r="B1308" s="89"/>
      <c r="C1308" s="40" t="s">
        <v>1017</v>
      </c>
      <c r="D1308" s="40" t="s">
        <v>1463</v>
      </c>
      <c r="E1308" s="41" t="s">
        <v>995</v>
      </c>
      <c r="F1308" s="42">
        <f>SmtRes!DO491*SmtRes!AT491</f>
        <v>0.2</v>
      </c>
      <c r="G1308" s="42">
        <f t="shared" si="42"/>
        <v>0.252</v>
      </c>
      <c r="H1308" s="42">
        <f>ROUND(F1308*G1308*H1300, 7)</f>
        <v>5.04E-4</v>
      </c>
      <c r="I1308" s="44"/>
      <c r="J1308" s="43"/>
      <c r="K1308" s="44">
        <f>ROUND(SmtRes!AG491/SmtRes!DO491, 2)</f>
        <v>969.91</v>
      </c>
      <c r="L1308" s="43"/>
      <c r="M1308" s="44">
        <f>SmtRes!DH491</f>
        <v>0.49</v>
      </c>
      <c r="O1308" s="94"/>
      <c r="P1308" s="94"/>
      <c r="FQ1308">
        <v>1</v>
      </c>
    </row>
    <row r="1309" spans="1:173" ht="28.5" x14ac:dyDescent="0.2">
      <c r="A1309" s="40"/>
      <c r="B1309" s="89"/>
      <c r="C1309" s="40" t="s">
        <v>1299</v>
      </c>
      <c r="D1309" s="40" t="s">
        <v>1301</v>
      </c>
      <c r="E1309" s="41" t="s">
        <v>881</v>
      </c>
      <c r="F1309" s="42">
        <v>5.14</v>
      </c>
      <c r="G1309" s="42">
        <f t="shared" si="42"/>
        <v>0.252</v>
      </c>
      <c r="H1309" s="42">
        <f>SmtRes!CX492</f>
        <v>1.29528E-2</v>
      </c>
      <c r="I1309" s="44">
        <f>SmtRes!CZ492</f>
        <v>1.75</v>
      </c>
      <c r="J1309" s="43">
        <f>SmtRes!AJ492</f>
        <v>1.58</v>
      </c>
      <c r="K1309" s="44">
        <f>ROUND(I1309*J1309, 2)</f>
        <v>2.77</v>
      </c>
      <c r="L1309" s="43"/>
      <c r="M1309" s="44">
        <f>SmtRes!DG492</f>
        <v>0.04</v>
      </c>
      <c r="O1309" s="94"/>
      <c r="P1309" s="94"/>
    </row>
    <row r="1310" spans="1:173" ht="28.5" x14ac:dyDescent="0.2">
      <c r="A1310" s="40"/>
      <c r="B1310" s="89"/>
      <c r="C1310" s="40" t="s">
        <v>1317</v>
      </c>
      <c r="D1310" s="40" t="s">
        <v>1319</v>
      </c>
      <c r="E1310" s="41" t="s">
        <v>881</v>
      </c>
      <c r="F1310" s="42">
        <v>5.14</v>
      </c>
      <c r="G1310" s="42">
        <f t="shared" si="42"/>
        <v>0.252</v>
      </c>
      <c r="H1310" s="42">
        <f>SmtRes!CX493</f>
        <v>1.29528E-2</v>
      </c>
      <c r="I1310" s="44">
        <f>SmtRes!CZ493</f>
        <v>13.44</v>
      </c>
      <c r="J1310" s="43">
        <f>SmtRes!AJ493</f>
        <v>1.48</v>
      </c>
      <c r="K1310" s="44">
        <f>ROUND(I1310*J1310, 2)</f>
        <v>19.89</v>
      </c>
      <c r="L1310" s="43"/>
      <c r="M1310" s="44">
        <f>SmtRes!DG493</f>
        <v>0.26</v>
      </c>
      <c r="O1310" s="94"/>
      <c r="P1310" s="94"/>
    </row>
    <row r="1311" spans="1:173" ht="28.5" x14ac:dyDescent="0.2">
      <c r="A1311" s="40"/>
      <c r="B1311" s="89"/>
      <c r="C1311" s="40" t="s">
        <v>1042</v>
      </c>
      <c r="D1311" s="40" t="s">
        <v>1044</v>
      </c>
      <c r="E1311" s="41" t="s">
        <v>881</v>
      </c>
      <c r="F1311" s="42">
        <v>0.2</v>
      </c>
      <c r="G1311" s="42">
        <f t="shared" si="42"/>
        <v>0.252</v>
      </c>
      <c r="H1311" s="42">
        <f>SmtRes!CX494</f>
        <v>5.04E-4</v>
      </c>
      <c r="I1311" s="44"/>
      <c r="J1311" s="43"/>
      <c r="K1311" s="44">
        <f>SmtRes!CZ494</f>
        <v>643.29</v>
      </c>
      <c r="L1311" s="43"/>
      <c r="M1311" s="44">
        <f>SmtRes!DG494</f>
        <v>0.32</v>
      </c>
      <c r="O1311" s="94"/>
      <c r="P1311" s="94"/>
    </row>
    <row r="1312" spans="1:173" ht="28.5" x14ac:dyDescent="0.2">
      <c r="A1312" s="40"/>
      <c r="B1312" s="89"/>
      <c r="C1312" s="40" t="s">
        <v>1006</v>
      </c>
      <c r="D1312" s="40" t="s">
        <v>1452</v>
      </c>
      <c r="E1312" s="41" t="s">
        <v>995</v>
      </c>
      <c r="F1312" s="42">
        <f>SmtRes!DO494*SmtRes!AT494</f>
        <v>0.2</v>
      </c>
      <c r="G1312" s="42">
        <f t="shared" si="42"/>
        <v>0.252</v>
      </c>
      <c r="H1312" s="42">
        <f>ROUND(F1312*G1312*H1300, 7)</f>
        <v>5.04E-4</v>
      </c>
      <c r="I1312" s="44"/>
      <c r="J1312" s="43"/>
      <c r="K1312" s="44">
        <f>ROUND(SmtRes!AG494/SmtRes!DO494, 2)</f>
        <v>722.05</v>
      </c>
      <c r="L1312" s="43"/>
      <c r="M1312" s="44">
        <f>SmtRes!DH494</f>
        <v>0.36</v>
      </c>
      <c r="O1312" s="94"/>
      <c r="P1312" s="94"/>
      <c r="FQ1312">
        <v>1</v>
      </c>
    </row>
    <row r="1313" spans="1:173" ht="15" hidden="1" customHeight="1" x14ac:dyDescent="0.2">
      <c r="A1313" s="39"/>
      <c r="B1313" s="88"/>
      <c r="C1313" s="42">
        <v>4</v>
      </c>
      <c r="D1313" s="39" t="s">
        <v>1460</v>
      </c>
      <c r="E1313" s="41"/>
      <c r="F1313" s="54"/>
      <c r="G1313" s="42"/>
      <c r="H1313" s="42"/>
      <c r="I1313" s="42"/>
      <c r="J1313" s="42"/>
      <c r="K1313" s="42"/>
      <c r="L1313" s="42"/>
      <c r="M1313" s="53">
        <f>SUM(M1314:M1316)-SUMIF(FQ1314:FQ1316, 1, M1314:M1316)</f>
        <v>0</v>
      </c>
      <c r="O1313" s="94"/>
      <c r="P1313" s="94"/>
    </row>
    <row r="1314" spans="1:173" ht="57" x14ac:dyDescent="0.2">
      <c r="A1314" s="40"/>
      <c r="B1314" s="89"/>
      <c r="C1314" s="40" t="s">
        <v>1320</v>
      </c>
      <c r="D1314" s="40" t="s">
        <v>1322</v>
      </c>
      <c r="E1314" s="41" t="s">
        <v>1055</v>
      </c>
      <c r="F1314" s="42">
        <v>9.6000000000000002E-2</v>
      </c>
      <c r="G1314" s="42">
        <f>ROUND(0,7)</f>
        <v>0</v>
      </c>
      <c r="H1314" s="42">
        <f>SmtRes!CX495</f>
        <v>0</v>
      </c>
      <c r="I1314" s="44">
        <f>SmtRes!CZ495</f>
        <v>37.71</v>
      </c>
      <c r="J1314" s="43">
        <f>SmtRes!AI495</f>
        <v>1.53</v>
      </c>
      <c r="K1314" s="44">
        <f>ROUND(I1314*J1314, 2)</f>
        <v>57.7</v>
      </c>
      <c r="L1314" s="43"/>
      <c r="M1314" s="44">
        <f>SmtRes!DF495</f>
        <v>0</v>
      </c>
      <c r="O1314" s="94"/>
      <c r="P1314" s="94"/>
    </row>
    <row r="1315" spans="1:173" ht="28.5" x14ac:dyDescent="0.2">
      <c r="A1315" s="40"/>
      <c r="B1315" s="89"/>
      <c r="C1315" s="40" t="s">
        <v>1335</v>
      </c>
      <c r="D1315" s="40" t="s">
        <v>1337</v>
      </c>
      <c r="E1315" s="41" t="s">
        <v>1178</v>
      </c>
      <c r="F1315" s="42">
        <v>0.5</v>
      </c>
      <c r="G1315" s="42">
        <f>ROUND(0,7)</f>
        <v>0</v>
      </c>
      <c r="H1315" s="42">
        <f>SmtRes!CX496</f>
        <v>0</v>
      </c>
      <c r="I1315" s="44">
        <f>SmtRes!CZ496</f>
        <v>931.11</v>
      </c>
      <c r="J1315" s="43">
        <f>SmtRes!AI496</f>
        <v>1.61</v>
      </c>
      <c r="K1315" s="44">
        <f>ROUND(I1315*J1315, 2)</f>
        <v>1499.09</v>
      </c>
      <c r="L1315" s="43"/>
      <c r="M1315" s="44">
        <f>SmtRes!DF496</f>
        <v>0</v>
      </c>
      <c r="O1315" s="94"/>
      <c r="P1315" s="94"/>
    </row>
    <row r="1316" spans="1:173" ht="14.25" x14ac:dyDescent="0.2">
      <c r="A1316" s="40"/>
      <c r="B1316" s="89"/>
      <c r="C1316" s="40" t="s">
        <v>1332</v>
      </c>
      <c r="D1316" s="46" t="s">
        <v>1334</v>
      </c>
      <c r="E1316" s="47" t="s">
        <v>747</v>
      </c>
      <c r="F1316" s="48">
        <v>6.0000000000000002E-5</v>
      </c>
      <c r="G1316" s="48">
        <f>ROUND(0,7)</f>
        <v>0</v>
      </c>
      <c r="H1316" s="48">
        <f>SmtRes!CX497</f>
        <v>0</v>
      </c>
      <c r="I1316" s="49">
        <f>SmtRes!CZ497</f>
        <v>82698.14</v>
      </c>
      <c r="J1316" s="50">
        <f>SmtRes!AI497</f>
        <v>1.29</v>
      </c>
      <c r="K1316" s="49">
        <f>ROUND(I1316*J1316, 2)</f>
        <v>106680.6</v>
      </c>
      <c r="L1316" s="50"/>
      <c r="M1316" s="49">
        <f>SmtRes!DF497</f>
        <v>0</v>
      </c>
      <c r="O1316" s="94"/>
      <c r="P1316" s="94"/>
    </row>
    <row r="1317" spans="1:173" ht="15" x14ac:dyDescent="0.2">
      <c r="A1317" s="40"/>
      <c r="B1317" s="89"/>
      <c r="C1317" s="40"/>
      <c r="D1317" s="56" t="s">
        <v>1454</v>
      </c>
      <c r="E1317" s="41"/>
      <c r="F1317" s="42"/>
      <c r="G1317" s="42"/>
      <c r="H1317" s="42"/>
      <c r="I1317" s="44"/>
      <c r="J1317" s="43"/>
      <c r="K1317" s="44"/>
      <c r="L1317" s="43"/>
      <c r="M1317" s="44">
        <f>M1303+M1305+M1306+M1313</f>
        <v>43.269999999999996</v>
      </c>
      <c r="O1317" s="94"/>
      <c r="P1317" s="94"/>
    </row>
    <row r="1318" spans="1:173" ht="14.25" x14ac:dyDescent="0.2">
      <c r="A1318" s="40"/>
      <c r="B1318" s="89"/>
      <c r="C1318" s="40"/>
      <c r="D1318" s="40" t="s">
        <v>1455</v>
      </c>
      <c r="E1318" s="41"/>
      <c r="F1318" s="42"/>
      <c r="G1318" s="42"/>
      <c r="H1318" s="42"/>
      <c r="I1318" s="44"/>
      <c r="J1318" s="43"/>
      <c r="K1318" s="44"/>
      <c r="L1318" s="43"/>
      <c r="M1318" s="44">
        <f>SUM(ED1300:ED1321)+SUM(EE1300:EE1321)+SUM(EF1300:EF1321)+SUM(EG1300:EG1321)+SUM(EH1300:EH1321)</f>
        <v>41.83</v>
      </c>
      <c r="O1318" s="94"/>
      <c r="P1318" s="94"/>
    </row>
    <row r="1319" spans="1:173" ht="28.5" x14ac:dyDescent="0.2">
      <c r="A1319" s="40"/>
      <c r="B1319" s="89"/>
      <c r="C1319" s="40" t="s">
        <v>469</v>
      </c>
      <c r="D1319" s="40" t="s">
        <v>1585</v>
      </c>
      <c r="E1319" s="41" t="s">
        <v>1316</v>
      </c>
      <c r="F1319" s="42">
        <f>Source!BZ324</f>
        <v>97</v>
      </c>
      <c r="G1319" s="42"/>
      <c r="H1319" s="42">
        <f>Source!AT324</f>
        <v>97</v>
      </c>
      <c r="I1319" s="44"/>
      <c r="J1319" s="43"/>
      <c r="K1319" s="44"/>
      <c r="L1319" s="43"/>
      <c r="M1319" s="44">
        <f>SUM(EL1300:EL1321)</f>
        <v>40.58</v>
      </c>
      <c r="O1319" s="94"/>
      <c r="P1319" s="94"/>
    </row>
    <row r="1320" spans="1:173" ht="28.5" x14ac:dyDescent="0.2">
      <c r="A1320" s="46"/>
      <c r="B1320" s="90"/>
      <c r="C1320" s="46" t="s">
        <v>470</v>
      </c>
      <c r="D1320" s="46" t="s">
        <v>1586</v>
      </c>
      <c r="E1320" s="47" t="s">
        <v>1316</v>
      </c>
      <c r="F1320" s="48">
        <f>Source!CA324</f>
        <v>51</v>
      </c>
      <c r="G1320" s="48"/>
      <c r="H1320" s="48">
        <f>Source!AU324</f>
        <v>51</v>
      </c>
      <c r="I1320" s="49"/>
      <c r="J1320" s="50"/>
      <c r="K1320" s="49"/>
      <c r="L1320" s="50"/>
      <c r="M1320" s="49">
        <f>SUM(EM1300:EM1321)</f>
        <v>21.33</v>
      </c>
      <c r="O1320" s="94"/>
      <c r="P1320" s="94"/>
    </row>
    <row r="1321" spans="1:173" ht="15" x14ac:dyDescent="0.2">
      <c r="B1321" s="85">
        <v>95</v>
      </c>
      <c r="D1321" s="102" t="s">
        <v>1439</v>
      </c>
      <c r="E1321" s="102"/>
      <c r="F1321" s="102"/>
      <c r="G1321" s="102"/>
      <c r="H1321" s="102"/>
      <c r="I1321" s="102"/>
      <c r="J1321" s="103">
        <f>IF(F1300&lt;&gt;0,L1321/F1300, 0)</f>
        <v>10517.999999999998</v>
      </c>
      <c r="K1321" s="103"/>
      <c r="L1321" s="103">
        <f>M1303+M1305+M1313+M1319+M1320+M1306</f>
        <v>105.17999999999999</v>
      </c>
      <c r="M1321" s="103"/>
      <c r="O1321" s="94">
        <f>L1321*1.038</f>
        <v>109.17684</v>
      </c>
      <c r="P1321" s="94">
        <f>L1321*1.0795</f>
        <v>113.54180999999998</v>
      </c>
      <c r="DP1321">
        <f>ROUND((Source!AT324/100)*((ROUND(SUMIF(SmtRes!AQ489:'SmtRes'!AQ498,"=1",SmtRes!AD489:'SmtRes'!AD498)*Source!I324, 2)+ROUND(SUMIF(SmtRes!AQ489:'SmtRes'!AQ498,"=1",SmtRes!AC489:'SmtRes'!AC498)*Source!I324, 2))), 2)</f>
        <v>23.26</v>
      </c>
      <c r="DQ1321">
        <f>ROUND((Source!AU324/100)*((ROUND(SUMIF(SmtRes!AQ489:'SmtRes'!AQ498,"=1",SmtRes!AD489:'SmtRes'!AD498)*Source!I324, 2)+ROUND(SUMIF(SmtRes!AQ489:'SmtRes'!AQ498,"=1",SmtRes!AC489:'SmtRes'!AC498)*Source!I324, 2))), 2)</f>
        <v>12.23</v>
      </c>
      <c r="DZ1321" s="51">
        <f>M1303+M1305+M1313+M1319+M1320+M1306</f>
        <v>105.17999999999999</v>
      </c>
      <c r="EA1321" s="51">
        <f>M1305</f>
        <v>1.44</v>
      </c>
      <c r="EC1321" t="s">
        <v>1440</v>
      </c>
      <c r="ED1321" s="51">
        <f>M1303</f>
        <v>40.98</v>
      </c>
      <c r="EF1321" s="51">
        <f>M1306</f>
        <v>0.85</v>
      </c>
      <c r="EH1321" t="s">
        <v>1440</v>
      </c>
      <c r="EI1321" s="51">
        <f>M1313</f>
        <v>0</v>
      </c>
      <c r="EL1321">
        <f>Source!X324</f>
        <v>40.58</v>
      </c>
      <c r="EM1321">
        <f>Source!Y324</f>
        <v>21.33</v>
      </c>
      <c r="FP1321">
        <v>2</v>
      </c>
    </row>
    <row r="1322" spans="1:173" ht="106.5" x14ac:dyDescent="0.2">
      <c r="A1322" s="38" t="s">
        <v>509</v>
      </c>
      <c r="B1322" s="87"/>
      <c r="C1322" s="40" t="s">
        <v>1602</v>
      </c>
      <c r="D1322" s="40" t="s">
        <v>1604</v>
      </c>
      <c r="E1322" s="41" t="str">
        <f>Source!H325</f>
        <v>100 м</v>
      </c>
      <c r="F1322" s="42">
        <f>Source!K325</f>
        <v>0.01</v>
      </c>
      <c r="G1322" s="42"/>
      <c r="H1322" s="42">
        <f>Source!I325</f>
        <v>0.01</v>
      </c>
      <c r="I1322" s="44"/>
      <c r="J1322" s="43"/>
      <c r="K1322" s="44"/>
      <c r="L1322" s="43"/>
      <c r="M1322" s="44"/>
      <c r="O1322" s="94"/>
      <c r="P1322" s="94"/>
    </row>
    <row r="1323" spans="1:173" x14ac:dyDescent="0.2">
      <c r="D1323" s="55" t="str">
        <f>"Объем: "&amp;Source!I325&amp;"=1/"&amp;"100"</f>
        <v>Объем: 0,01=1/100</v>
      </c>
      <c r="O1323" s="94"/>
      <c r="P1323" s="94"/>
    </row>
    <row r="1324" spans="1:173" ht="15" x14ac:dyDescent="0.2">
      <c r="A1324" s="39"/>
      <c r="B1324" s="88"/>
      <c r="C1324" s="42">
        <v>1</v>
      </c>
      <c r="D1324" s="39" t="s">
        <v>1449</v>
      </c>
      <c r="E1324" s="41" t="s">
        <v>995</v>
      </c>
      <c r="F1324" s="54"/>
      <c r="G1324" s="42"/>
      <c r="H1324" s="42">
        <f>Source!U325</f>
        <v>0.19353600000000001</v>
      </c>
      <c r="I1324" s="42"/>
      <c r="J1324" s="42"/>
      <c r="K1324" s="42"/>
      <c r="L1324" s="42"/>
      <c r="M1324" s="53">
        <f>SUM(M1325:M1325)-SUMIF(FQ1325:FQ1325, 1, M1325:M1325)</f>
        <v>136.61000000000001</v>
      </c>
      <c r="O1324" s="94"/>
      <c r="P1324" s="94"/>
    </row>
    <row r="1325" spans="1:173" ht="14.25" x14ac:dyDescent="0.2">
      <c r="A1325" s="40"/>
      <c r="B1325" s="89"/>
      <c r="C1325" s="40" t="s">
        <v>1277</v>
      </c>
      <c r="D1325" s="40" t="s">
        <v>1278</v>
      </c>
      <c r="E1325" s="41" t="s">
        <v>995</v>
      </c>
      <c r="F1325" s="42">
        <v>23.04</v>
      </c>
      <c r="G1325" s="42">
        <f>ROUND(0.84,7)</f>
        <v>0.84</v>
      </c>
      <c r="H1325" s="42">
        <f>SmtRes!CX499</f>
        <v>0.19353600000000001</v>
      </c>
      <c r="I1325" s="44"/>
      <c r="J1325" s="43"/>
      <c r="K1325" s="44">
        <f>SmtRes!CZ499</f>
        <v>705.88</v>
      </c>
      <c r="L1325" s="43"/>
      <c r="M1325" s="44">
        <f>SmtRes!DI499</f>
        <v>136.61000000000001</v>
      </c>
      <c r="O1325" s="94"/>
      <c r="P1325" s="94"/>
    </row>
    <row r="1326" spans="1:173" ht="15" x14ac:dyDescent="0.2">
      <c r="A1326" s="39"/>
      <c r="B1326" s="88"/>
      <c r="C1326" s="42">
        <v>2</v>
      </c>
      <c r="D1326" s="39" t="s">
        <v>1450</v>
      </c>
      <c r="E1326" s="41"/>
      <c r="F1326" s="54"/>
      <c r="G1326" s="42"/>
      <c r="H1326" s="42"/>
      <c r="I1326" s="42"/>
      <c r="J1326" s="42"/>
      <c r="K1326" s="42"/>
      <c r="L1326" s="42"/>
      <c r="M1326" s="53">
        <f>SUM(M1327:M1333)-SUMIF(FQ1327:FQ1333, 1, M1327:M1333)</f>
        <v>4.8000000000000007</v>
      </c>
      <c r="O1326" s="94"/>
      <c r="P1326" s="94"/>
    </row>
    <row r="1327" spans="1:173" ht="15" x14ac:dyDescent="0.2">
      <c r="A1327" s="39"/>
      <c r="B1327" s="88"/>
      <c r="C1327" s="42"/>
      <c r="D1327" s="39" t="s">
        <v>1453</v>
      </c>
      <c r="E1327" s="41" t="s">
        <v>995</v>
      </c>
      <c r="F1327" s="54"/>
      <c r="G1327" s="42"/>
      <c r="H1327" s="42">
        <f>Source!V325</f>
        <v>3.3600000000000001E-3</v>
      </c>
      <c r="I1327" s="42"/>
      <c r="J1327" s="42"/>
      <c r="K1327" s="42"/>
      <c r="L1327" s="42"/>
      <c r="M1327" s="53">
        <f>SUMIF(FQ1328:FQ1333, 1, M1328:M1333)</f>
        <v>2.84</v>
      </c>
      <c r="O1327" s="94"/>
      <c r="P1327" s="94"/>
      <c r="FQ1327">
        <v>1</v>
      </c>
    </row>
    <row r="1328" spans="1:173" ht="28.5" x14ac:dyDescent="0.2">
      <c r="A1328" s="40"/>
      <c r="B1328" s="89"/>
      <c r="C1328" s="40" t="s">
        <v>1117</v>
      </c>
      <c r="D1328" s="40" t="s">
        <v>1119</v>
      </c>
      <c r="E1328" s="41" t="s">
        <v>881</v>
      </c>
      <c r="F1328" s="42">
        <v>0.2</v>
      </c>
      <c r="G1328" s="42">
        <f t="shared" ref="G1328:G1333" si="43">ROUND(0.84,7)</f>
        <v>0.84</v>
      </c>
      <c r="H1328" s="42">
        <f>SmtRes!CX501</f>
        <v>1.6800000000000001E-3</v>
      </c>
      <c r="I1328" s="44"/>
      <c r="J1328" s="43"/>
      <c r="K1328" s="44">
        <f>SmtRes!CZ501</f>
        <v>1629.55</v>
      </c>
      <c r="L1328" s="43"/>
      <c r="M1328" s="44">
        <f>SmtRes!DG501</f>
        <v>2.74</v>
      </c>
      <c r="O1328" s="94"/>
      <c r="P1328" s="94"/>
    </row>
    <row r="1329" spans="1:173" ht="28.5" x14ac:dyDescent="0.2">
      <c r="A1329" s="40"/>
      <c r="B1329" s="89"/>
      <c r="C1329" s="40" t="s">
        <v>1017</v>
      </c>
      <c r="D1329" s="40" t="s">
        <v>1463</v>
      </c>
      <c r="E1329" s="41" t="s">
        <v>995</v>
      </c>
      <c r="F1329" s="42">
        <f>SmtRes!DO501*SmtRes!AT501</f>
        <v>0.2</v>
      </c>
      <c r="G1329" s="42">
        <f t="shared" si="43"/>
        <v>0.84</v>
      </c>
      <c r="H1329" s="42">
        <f>ROUND(F1329*G1329*H1322, 7)</f>
        <v>1.6800000000000001E-3</v>
      </c>
      <c r="I1329" s="44"/>
      <c r="J1329" s="43"/>
      <c r="K1329" s="44">
        <f>ROUND(SmtRes!AG501/SmtRes!DO501, 2)</f>
        <v>969.91</v>
      </c>
      <c r="L1329" s="43"/>
      <c r="M1329" s="44">
        <f>SmtRes!DH501</f>
        <v>1.63</v>
      </c>
      <c r="O1329" s="94"/>
      <c r="P1329" s="94"/>
      <c r="FQ1329">
        <v>1</v>
      </c>
    </row>
    <row r="1330" spans="1:173" ht="28.5" x14ac:dyDescent="0.2">
      <c r="A1330" s="40"/>
      <c r="B1330" s="89"/>
      <c r="C1330" s="40" t="s">
        <v>1299</v>
      </c>
      <c r="D1330" s="40" t="s">
        <v>1301</v>
      </c>
      <c r="E1330" s="41" t="s">
        <v>881</v>
      </c>
      <c r="F1330" s="42">
        <v>5.14</v>
      </c>
      <c r="G1330" s="42">
        <f t="shared" si="43"/>
        <v>0.84</v>
      </c>
      <c r="H1330" s="42">
        <f>SmtRes!CX502</f>
        <v>4.3175999999999999E-2</v>
      </c>
      <c r="I1330" s="44">
        <f>SmtRes!CZ502</f>
        <v>1.75</v>
      </c>
      <c r="J1330" s="43">
        <f>SmtRes!AJ502</f>
        <v>1.58</v>
      </c>
      <c r="K1330" s="44">
        <f>ROUND(I1330*J1330, 2)</f>
        <v>2.77</v>
      </c>
      <c r="L1330" s="43"/>
      <c r="M1330" s="44">
        <f>SmtRes!DG502</f>
        <v>0.12</v>
      </c>
      <c r="O1330" s="94"/>
      <c r="P1330" s="94"/>
    </row>
    <row r="1331" spans="1:173" ht="28.5" x14ac:dyDescent="0.2">
      <c r="A1331" s="40"/>
      <c r="B1331" s="89"/>
      <c r="C1331" s="40" t="s">
        <v>1317</v>
      </c>
      <c r="D1331" s="40" t="s">
        <v>1319</v>
      </c>
      <c r="E1331" s="41" t="s">
        <v>881</v>
      </c>
      <c r="F1331" s="42">
        <v>5.14</v>
      </c>
      <c r="G1331" s="42">
        <f t="shared" si="43"/>
        <v>0.84</v>
      </c>
      <c r="H1331" s="42">
        <f>SmtRes!CX503</f>
        <v>4.3175999999999999E-2</v>
      </c>
      <c r="I1331" s="44">
        <f>SmtRes!CZ503</f>
        <v>13.44</v>
      </c>
      <c r="J1331" s="43">
        <f>SmtRes!AJ503</f>
        <v>1.48</v>
      </c>
      <c r="K1331" s="44">
        <f>ROUND(I1331*J1331, 2)</f>
        <v>19.89</v>
      </c>
      <c r="L1331" s="43"/>
      <c r="M1331" s="44">
        <f>SmtRes!DG503</f>
        <v>0.86</v>
      </c>
      <c r="O1331" s="94"/>
      <c r="P1331" s="94"/>
    </row>
    <row r="1332" spans="1:173" ht="28.5" x14ac:dyDescent="0.2">
      <c r="A1332" s="40"/>
      <c r="B1332" s="89"/>
      <c r="C1332" s="40" t="s">
        <v>1042</v>
      </c>
      <c r="D1332" s="40" t="s">
        <v>1044</v>
      </c>
      <c r="E1332" s="41" t="s">
        <v>881</v>
      </c>
      <c r="F1332" s="42">
        <v>0.2</v>
      </c>
      <c r="G1332" s="42">
        <f t="shared" si="43"/>
        <v>0.84</v>
      </c>
      <c r="H1332" s="42">
        <f>SmtRes!CX504</f>
        <v>1.6800000000000001E-3</v>
      </c>
      <c r="I1332" s="44"/>
      <c r="J1332" s="43"/>
      <c r="K1332" s="44">
        <f>SmtRes!CZ504</f>
        <v>643.29</v>
      </c>
      <c r="L1332" s="43"/>
      <c r="M1332" s="44">
        <f>SmtRes!DG504</f>
        <v>1.08</v>
      </c>
      <c r="O1332" s="94"/>
      <c r="P1332" s="94"/>
    </row>
    <row r="1333" spans="1:173" ht="28.5" x14ac:dyDescent="0.2">
      <c r="A1333" s="40"/>
      <c r="B1333" s="89"/>
      <c r="C1333" s="40" t="s">
        <v>1006</v>
      </c>
      <c r="D1333" s="40" t="s">
        <v>1452</v>
      </c>
      <c r="E1333" s="41" t="s">
        <v>995</v>
      </c>
      <c r="F1333" s="42">
        <f>SmtRes!DO504*SmtRes!AT504</f>
        <v>0.2</v>
      </c>
      <c r="G1333" s="42">
        <f t="shared" si="43"/>
        <v>0.84</v>
      </c>
      <c r="H1333" s="42">
        <f>ROUND(F1333*G1333*H1322, 7)</f>
        <v>1.6800000000000001E-3</v>
      </c>
      <c r="I1333" s="44"/>
      <c r="J1333" s="43"/>
      <c r="K1333" s="44">
        <f>ROUND(SmtRes!AG504/SmtRes!DO504, 2)</f>
        <v>722.05</v>
      </c>
      <c r="L1333" s="43"/>
      <c r="M1333" s="44">
        <f>SmtRes!DH504</f>
        <v>1.21</v>
      </c>
      <c r="O1333" s="94"/>
      <c r="P1333" s="94"/>
      <c r="FQ1333">
        <v>1</v>
      </c>
    </row>
    <row r="1334" spans="1:173" ht="15" hidden="1" customHeight="1" x14ac:dyDescent="0.2">
      <c r="A1334" s="39"/>
      <c r="B1334" s="88"/>
      <c r="C1334" s="42">
        <v>4</v>
      </c>
      <c r="D1334" s="39" t="s">
        <v>1460</v>
      </c>
      <c r="E1334" s="41"/>
      <c r="F1334" s="54"/>
      <c r="G1334" s="42"/>
      <c r="H1334" s="42"/>
      <c r="I1334" s="42"/>
      <c r="J1334" s="42"/>
      <c r="K1334" s="42"/>
      <c r="L1334" s="42"/>
      <c r="M1334" s="53">
        <f>SUM(M1335:M1337)-SUMIF(FQ1335:FQ1337, 1, M1335:M1337)</f>
        <v>0</v>
      </c>
      <c r="O1334" s="94"/>
      <c r="P1334" s="94"/>
    </row>
    <row r="1335" spans="1:173" ht="57" x14ac:dyDescent="0.2">
      <c r="A1335" s="40"/>
      <c r="B1335" s="89"/>
      <c r="C1335" s="40" t="s">
        <v>1320</v>
      </c>
      <c r="D1335" s="40" t="s">
        <v>1322</v>
      </c>
      <c r="E1335" s="41" t="s">
        <v>1055</v>
      </c>
      <c r="F1335" s="42">
        <v>9.6000000000000002E-2</v>
      </c>
      <c r="G1335" s="42">
        <f>ROUND(0,7)</f>
        <v>0</v>
      </c>
      <c r="H1335" s="42">
        <f>SmtRes!CX505</f>
        <v>0</v>
      </c>
      <c r="I1335" s="44">
        <f>SmtRes!CZ505</f>
        <v>37.71</v>
      </c>
      <c r="J1335" s="43">
        <f>SmtRes!AI505</f>
        <v>1.53</v>
      </c>
      <c r="K1335" s="44">
        <f>ROUND(I1335*J1335, 2)</f>
        <v>57.7</v>
      </c>
      <c r="L1335" s="43"/>
      <c r="M1335" s="44">
        <f>SmtRes!DF505</f>
        <v>0</v>
      </c>
      <c r="O1335" s="94"/>
      <c r="P1335" s="94"/>
    </row>
    <row r="1336" spans="1:173" ht="28.5" x14ac:dyDescent="0.2">
      <c r="A1336" s="40"/>
      <c r="B1336" s="89"/>
      <c r="C1336" s="40" t="s">
        <v>1335</v>
      </c>
      <c r="D1336" s="40" t="s">
        <v>1337</v>
      </c>
      <c r="E1336" s="41" t="s">
        <v>1178</v>
      </c>
      <c r="F1336" s="42">
        <v>0.5</v>
      </c>
      <c r="G1336" s="42">
        <f>ROUND(0,7)</f>
        <v>0</v>
      </c>
      <c r="H1336" s="42">
        <f>SmtRes!CX506</f>
        <v>0</v>
      </c>
      <c r="I1336" s="44">
        <f>SmtRes!CZ506</f>
        <v>931.11</v>
      </c>
      <c r="J1336" s="43">
        <f>SmtRes!AI506</f>
        <v>1.61</v>
      </c>
      <c r="K1336" s="44">
        <f>ROUND(I1336*J1336, 2)</f>
        <v>1499.09</v>
      </c>
      <c r="L1336" s="43"/>
      <c r="M1336" s="44">
        <f>SmtRes!DF506</f>
        <v>0</v>
      </c>
      <c r="O1336" s="94"/>
      <c r="P1336" s="94"/>
    </row>
    <row r="1337" spans="1:173" ht="14.25" x14ac:dyDescent="0.2">
      <c r="A1337" s="40"/>
      <c r="B1337" s="89"/>
      <c r="C1337" s="40" t="s">
        <v>1332</v>
      </c>
      <c r="D1337" s="46" t="s">
        <v>1334</v>
      </c>
      <c r="E1337" s="47" t="s">
        <v>747</v>
      </c>
      <c r="F1337" s="48">
        <v>6.0000000000000002E-5</v>
      </c>
      <c r="G1337" s="48">
        <f>ROUND(0,7)</f>
        <v>0</v>
      </c>
      <c r="H1337" s="48">
        <f>SmtRes!CX507</f>
        <v>0</v>
      </c>
      <c r="I1337" s="49">
        <f>SmtRes!CZ507</f>
        <v>82698.14</v>
      </c>
      <c r="J1337" s="50">
        <f>SmtRes!AI507</f>
        <v>1.29</v>
      </c>
      <c r="K1337" s="49">
        <f>ROUND(I1337*J1337, 2)</f>
        <v>106680.6</v>
      </c>
      <c r="L1337" s="50"/>
      <c r="M1337" s="49">
        <f>SmtRes!DF507</f>
        <v>0</v>
      </c>
      <c r="O1337" s="94"/>
      <c r="P1337" s="94"/>
    </row>
    <row r="1338" spans="1:173" ht="15" x14ac:dyDescent="0.2">
      <c r="A1338" s="40"/>
      <c r="B1338" s="89"/>
      <c r="C1338" s="40"/>
      <c r="D1338" s="56" t="s">
        <v>1454</v>
      </c>
      <c r="E1338" s="41"/>
      <c r="F1338" s="42"/>
      <c r="G1338" s="42"/>
      <c r="H1338" s="42"/>
      <c r="I1338" s="44"/>
      <c r="J1338" s="43"/>
      <c r="K1338" s="44"/>
      <c r="L1338" s="43"/>
      <c r="M1338" s="44">
        <f>M1324+M1326+M1327+M1334</f>
        <v>144.25000000000003</v>
      </c>
      <c r="O1338" s="94"/>
      <c r="P1338" s="94"/>
    </row>
    <row r="1339" spans="1:173" ht="14.25" x14ac:dyDescent="0.2">
      <c r="A1339" s="40"/>
      <c r="B1339" s="89"/>
      <c r="C1339" s="40"/>
      <c r="D1339" s="40" t="s">
        <v>1455</v>
      </c>
      <c r="E1339" s="41"/>
      <c r="F1339" s="42"/>
      <c r="G1339" s="42"/>
      <c r="H1339" s="42"/>
      <c r="I1339" s="44"/>
      <c r="J1339" s="43"/>
      <c r="K1339" s="44"/>
      <c r="L1339" s="43"/>
      <c r="M1339" s="44">
        <f>SUM(ED1322:ED1342)+SUM(EE1322:EE1342)+SUM(EF1322:EF1342)+SUM(EG1322:EG1342)+SUM(EH1322:EH1342)</f>
        <v>139.45000000000002</v>
      </c>
      <c r="O1339" s="94"/>
      <c r="P1339" s="94"/>
    </row>
    <row r="1340" spans="1:173" ht="28.5" x14ac:dyDescent="0.2">
      <c r="A1340" s="40"/>
      <c r="B1340" s="89"/>
      <c r="C1340" s="40" t="s">
        <v>469</v>
      </c>
      <c r="D1340" s="40" t="s">
        <v>1585</v>
      </c>
      <c r="E1340" s="41" t="s">
        <v>1316</v>
      </c>
      <c r="F1340" s="42">
        <f>Source!BZ325</f>
        <v>97</v>
      </c>
      <c r="G1340" s="42"/>
      <c r="H1340" s="42">
        <f>Source!AT325</f>
        <v>97</v>
      </c>
      <c r="I1340" s="44"/>
      <c r="J1340" s="43"/>
      <c r="K1340" s="44"/>
      <c r="L1340" s="43"/>
      <c r="M1340" s="44">
        <f>SUM(EL1322:EL1342)</f>
        <v>135.27000000000001</v>
      </c>
      <c r="O1340" s="94"/>
      <c r="P1340" s="94"/>
    </row>
    <row r="1341" spans="1:173" ht="28.5" x14ac:dyDescent="0.2">
      <c r="A1341" s="46"/>
      <c r="B1341" s="90"/>
      <c r="C1341" s="46" t="s">
        <v>470</v>
      </c>
      <c r="D1341" s="46" t="s">
        <v>1586</v>
      </c>
      <c r="E1341" s="47" t="s">
        <v>1316</v>
      </c>
      <c r="F1341" s="48">
        <f>Source!CA325</f>
        <v>51</v>
      </c>
      <c r="G1341" s="48"/>
      <c r="H1341" s="48">
        <f>Source!AU325</f>
        <v>51</v>
      </c>
      <c r="I1341" s="49"/>
      <c r="J1341" s="50"/>
      <c r="K1341" s="49"/>
      <c r="L1341" s="50"/>
      <c r="M1341" s="49">
        <f>SUM(EM1322:EM1342)</f>
        <v>71.12</v>
      </c>
      <c r="O1341" s="94"/>
      <c r="P1341" s="94"/>
    </row>
    <row r="1342" spans="1:173" ht="15" x14ac:dyDescent="0.2">
      <c r="B1342" s="85">
        <v>96</v>
      </c>
      <c r="D1342" s="102" t="s">
        <v>1439</v>
      </c>
      <c r="E1342" s="102"/>
      <c r="F1342" s="102"/>
      <c r="G1342" s="102"/>
      <c r="H1342" s="102"/>
      <c r="I1342" s="102"/>
      <c r="J1342" s="103">
        <f>IF(F1322&lt;&gt;0,L1342/F1322, 0)</f>
        <v>35064</v>
      </c>
      <c r="K1342" s="103"/>
      <c r="L1342" s="103">
        <f>M1324+M1326+M1334+M1340+M1341+M1327</f>
        <v>350.64000000000004</v>
      </c>
      <c r="M1342" s="103"/>
      <c r="O1342" s="94">
        <f>L1342*1.038</f>
        <v>363.96432000000004</v>
      </c>
      <c r="P1342" s="94">
        <f>L1342*1.0795</f>
        <v>378.51588000000004</v>
      </c>
      <c r="DP1342">
        <f>ROUND((Source!AT325/100)*((ROUND(SUMIF(SmtRes!AQ499:'SmtRes'!AQ508,"=1",SmtRes!AD499:'SmtRes'!AD508)*Source!I325, 2)+ROUND(SUMIF(SmtRes!AQ499:'SmtRes'!AQ508,"=1",SmtRes!AC499:'SmtRes'!AC508)*Source!I325, 2))), 2)</f>
        <v>23.26</v>
      </c>
      <c r="DQ1342">
        <f>ROUND((Source!AU325/100)*((ROUND(SUMIF(SmtRes!AQ499:'SmtRes'!AQ508,"=1",SmtRes!AD499:'SmtRes'!AD508)*Source!I325, 2)+ROUND(SUMIF(SmtRes!AQ499:'SmtRes'!AQ508,"=1",SmtRes!AC499:'SmtRes'!AC508)*Source!I325, 2))), 2)</f>
        <v>12.23</v>
      </c>
      <c r="DZ1342" s="51">
        <f>M1324+M1326+M1334+M1340+M1341+M1327</f>
        <v>350.64000000000004</v>
      </c>
      <c r="EA1342" s="51">
        <f>M1326</f>
        <v>4.8000000000000007</v>
      </c>
      <c r="EC1342" t="s">
        <v>1440</v>
      </c>
      <c r="ED1342" s="51">
        <f>M1324</f>
        <v>136.61000000000001</v>
      </c>
      <c r="EF1342" s="51">
        <f>M1327</f>
        <v>2.84</v>
      </c>
      <c r="EH1342" t="s">
        <v>1440</v>
      </c>
      <c r="EI1342" s="51">
        <f>M1334</f>
        <v>0</v>
      </c>
      <c r="EL1342">
        <f>Source!X325</f>
        <v>135.27000000000001</v>
      </c>
      <c r="EM1342">
        <f>Source!Y325</f>
        <v>71.12</v>
      </c>
      <c r="FP1342">
        <v>2</v>
      </c>
    </row>
    <row r="1343" spans="1:173" ht="28.5" x14ac:dyDescent="0.2">
      <c r="D1343" s="37" t="str">
        <f>Source!G326</f>
        <v>Кабель вес 1 метра от 6 кг и выше  до 9 кг</v>
      </c>
      <c r="O1343" s="94"/>
      <c r="P1343" s="94"/>
    </row>
    <row r="1344" spans="1:173" ht="106.5" x14ac:dyDescent="0.2">
      <c r="A1344" s="38" t="s">
        <v>512</v>
      </c>
      <c r="B1344" s="87"/>
      <c r="C1344" s="40" t="s">
        <v>1605</v>
      </c>
      <c r="D1344" s="40" t="s">
        <v>1606</v>
      </c>
      <c r="E1344" s="41" t="str">
        <f>Source!H327</f>
        <v>100 м</v>
      </c>
      <c r="F1344" s="42">
        <f>Source!K327</f>
        <v>0.01</v>
      </c>
      <c r="G1344" s="42"/>
      <c r="H1344" s="42">
        <f>Source!I327</f>
        <v>0.01</v>
      </c>
      <c r="I1344" s="44"/>
      <c r="J1344" s="43"/>
      <c r="K1344" s="44"/>
      <c r="L1344" s="43"/>
      <c r="M1344" s="44"/>
      <c r="O1344" s="94"/>
      <c r="P1344" s="94"/>
    </row>
    <row r="1345" spans="1:173" ht="76.5" x14ac:dyDescent="0.2">
      <c r="C1345" s="60" t="str">
        <f>Source!EO327</f>
        <v>Поправка: 571/пр_2022_п.84_т.3_стр.4_стб.3</v>
      </c>
      <c r="D1345" s="60" t="str">
        <f>Source!CN327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  <c r="O1345" s="94"/>
      <c r="P1345" s="94"/>
    </row>
    <row r="1346" spans="1:173" x14ac:dyDescent="0.2">
      <c r="D1346" s="55" t="str">
        <f>"Объем: "&amp;Source!I327&amp;"=1/"&amp;"100"</f>
        <v>Объем: 0,01=1/100</v>
      </c>
      <c r="O1346" s="94"/>
      <c r="P1346" s="94"/>
    </row>
    <row r="1347" spans="1:173" ht="15" x14ac:dyDescent="0.2">
      <c r="A1347" s="39"/>
      <c r="B1347" s="88"/>
      <c r="C1347" s="42">
        <v>1</v>
      </c>
      <c r="D1347" s="39" t="s">
        <v>1449</v>
      </c>
      <c r="E1347" s="41" t="s">
        <v>995</v>
      </c>
      <c r="F1347" s="54"/>
      <c r="G1347" s="42"/>
      <c r="H1347" s="42">
        <f>Source!U327</f>
        <v>4.4352000000000003E-2</v>
      </c>
      <c r="I1347" s="42"/>
      <c r="J1347" s="42"/>
      <c r="K1347" s="42"/>
      <c r="L1347" s="42"/>
      <c r="M1347" s="53">
        <f>SUM(M1348:M1348)-SUMIF(FQ1348:FQ1348, 1, M1348:M1348)</f>
        <v>31.31</v>
      </c>
      <c r="O1347" s="94"/>
      <c r="P1347" s="94"/>
    </row>
    <row r="1348" spans="1:173" ht="14.25" x14ac:dyDescent="0.2">
      <c r="A1348" s="40"/>
      <c r="B1348" s="89"/>
      <c r="C1348" s="40" t="s">
        <v>1277</v>
      </c>
      <c r="D1348" s="40" t="s">
        <v>1278</v>
      </c>
      <c r="E1348" s="41" t="s">
        <v>995</v>
      </c>
      <c r="F1348" s="42">
        <v>17.600000000000001</v>
      </c>
      <c r="G1348" s="42">
        <f>ROUND((0.3)*0.84,7)</f>
        <v>0.252</v>
      </c>
      <c r="H1348" s="42">
        <f>SmtRes!CX509</f>
        <v>4.4352000000000003E-2</v>
      </c>
      <c r="I1348" s="44"/>
      <c r="J1348" s="43"/>
      <c r="K1348" s="44">
        <f>SmtRes!CZ509</f>
        <v>705.88</v>
      </c>
      <c r="L1348" s="43"/>
      <c r="M1348" s="44">
        <f>SmtRes!DI509</f>
        <v>31.31</v>
      </c>
      <c r="O1348" s="94"/>
      <c r="P1348" s="94"/>
    </row>
    <row r="1349" spans="1:173" ht="15" x14ac:dyDescent="0.2">
      <c r="A1349" s="39"/>
      <c r="B1349" s="88"/>
      <c r="C1349" s="42">
        <v>2</v>
      </c>
      <c r="D1349" s="39" t="s">
        <v>1450</v>
      </c>
      <c r="E1349" s="41"/>
      <c r="F1349" s="54"/>
      <c r="G1349" s="42"/>
      <c r="H1349" s="42"/>
      <c r="I1349" s="42"/>
      <c r="J1349" s="42"/>
      <c r="K1349" s="42"/>
      <c r="L1349" s="42"/>
      <c r="M1349" s="53">
        <f>SUM(M1350:M1356)-SUMIF(FQ1350:FQ1356, 1, M1350:M1356)</f>
        <v>11.34</v>
      </c>
      <c r="O1349" s="94"/>
      <c r="P1349" s="94"/>
    </row>
    <row r="1350" spans="1:173" ht="15" x14ac:dyDescent="0.2">
      <c r="A1350" s="39"/>
      <c r="B1350" s="88"/>
      <c r="C1350" s="42"/>
      <c r="D1350" s="39" t="s">
        <v>1453</v>
      </c>
      <c r="E1350" s="41" t="s">
        <v>995</v>
      </c>
      <c r="F1350" s="54"/>
      <c r="G1350" s="42"/>
      <c r="H1350" s="42">
        <f>Source!V327</f>
        <v>9.7775999999999991E-3</v>
      </c>
      <c r="I1350" s="42"/>
      <c r="J1350" s="42"/>
      <c r="K1350" s="42"/>
      <c r="L1350" s="42"/>
      <c r="M1350" s="53">
        <f>SUMIF(FQ1351:FQ1356, 1, M1351:M1356)</f>
        <v>8.27</v>
      </c>
      <c r="O1350" s="94"/>
      <c r="P1350" s="94"/>
      <c r="FQ1350">
        <v>1</v>
      </c>
    </row>
    <row r="1351" spans="1:173" ht="28.5" x14ac:dyDescent="0.2">
      <c r="A1351" s="40"/>
      <c r="B1351" s="89"/>
      <c r="C1351" s="40" t="s">
        <v>1117</v>
      </c>
      <c r="D1351" s="40" t="s">
        <v>1119</v>
      </c>
      <c r="E1351" s="41" t="s">
        <v>881</v>
      </c>
      <c r="F1351" s="42">
        <v>1.94</v>
      </c>
      <c r="G1351" s="42">
        <f t="shared" ref="G1351:G1356" si="44">ROUND((0.3)*0.84,7)</f>
        <v>0.252</v>
      </c>
      <c r="H1351" s="42">
        <f>SmtRes!CX511</f>
        <v>4.8887999999999996E-3</v>
      </c>
      <c r="I1351" s="44"/>
      <c r="J1351" s="43"/>
      <c r="K1351" s="44">
        <f>SmtRes!CZ511</f>
        <v>1629.55</v>
      </c>
      <c r="L1351" s="43"/>
      <c r="M1351" s="44">
        <f>SmtRes!DG511</f>
        <v>7.97</v>
      </c>
      <c r="O1351" s="94"/>
      <c r="P1351" s="94"/>
    </row>
    <row r="1352" spans="1:173" ht="28.5" x14ac:dyDescent="0.2">
      <c r="A1352" s="40"/>
      <c r="B1352" s="89"/>
      <c r="C1352" s="40" t="s">
        <v>1017</v>
      </c>
      <c r="D1352" s="40" t="s">
        <v>1463</v>
      </c>
      <c r="E1352" s="41" t="s">
        <v>995</v>
      </c>
      <c r="F1352" s="42">
        <f>SmtRes!DO511*SmtRes!AT511</f>
        <v>1.94</v>
      </c>
      <c r="G1352" s="42">
        <f t="shared" si="44"/>
        <v>0.252</v>
      </c>
      <c r="H1352" s="42">
        <f>ROUND(F1352*G1352*H1344, 7)</f>
        <v>4.8887999999999996E-3</v>
      </c>
      <c r="I1352" s="44"/>
      <c r="J1352" s="43"/>
      <c r="K1352" s="44">
        <f>ROUND(SmtRes!AG511/SmtRes!DO511, 2)</f>
        <v>969.91</v>
      </c>
      <c r="L1352" s="43"/>
      <c r="M1352" s="44">
        <f>SmtRes!DH511</f>
        <v>4.74</v>
      </c>
      <c r="O1352" s="94"/>
      <c r="P1352" s="94"/>
      <c r="FQ1352">
        <v>1</v>
      </c>
    </row>
    <row r="1353" spans="1:173" ht="28.5" x14ac:dyDescent="0.2">
      <c r="A1353" s="40"/>
      <c r="B1353" s="89"/>
      <c r="C1353" s="40" t="s">
        <v>1299</v>
      </c>
      <c r="D1353" s="40" t="s">
        <v>1301</v>
      </c>
      <c r="E1353" s="41" t="s">
        <v>881</v>
      </c>
      <c r="F1353" s="42">
        <v>3.97</v>
      </c>
      <c r="G1353" s="42">
        <f t="shared" si="44"/>
        <v>0.252</v>
      </c>
      <c r="H1353" s="42">
        <f>SmtRes!CX512</f>
        <v>1.00044E-2</v>
      </c>
      <c r="I1353" s="44">
        <f>SmtRes!CZ512</f>
        <v>1.75</v>
      </c>
      <c r="J1353" s="43">
        <f>SmtRes!AJ512</f>
        <v>1.58</v>
      </c>
      <c r="K1353" s="44">
        <f>ROUND(I1353*J1353, 2)</f>
        <v>2.77</v>
      </c>
      <c r="L1353" s="43"/>
      <c r="M1353" s="44">
        <f>SmtRes!DG512</f>
        <v>0.03</v>
      </c>
      <c r="O1353" s="94"/>
      <c r="P1353" s="94"/>
    </row>
    <row r="1354" spans="1:173" ht="28.5" x14ac:dyDescent="0.2">
      <c r="A1354" s="40"/>
      <c r="B1354" s="89"/>
      <c r="C1354" s="40" t="s">
        <v>1317</v>
      </c>
      <c r="D1354" s="40" t="s">
        <v>1319</v>
      </c>
      <c r="E1354" s="41" t="s">
        <v>881</v>
      </c>
      <c r="F1354" s="42">
        <v>3.97</v>
      </c>
      <c r="G1354" s="42">
        <f t="shared" si="44"/>
        <v>0.252</v>
      </c>
      <c r="H1354" s="42">
        <f>SmtRes!CX513</f>
        <v>1.00044E-2</v>
      </c>
      <c r="I1354" s="44">
        <f>SmtRes!CZ513</f>
        <v>13.44</v>
      </c>
      <c r="J1354" s="43">
        <f>SmtRes!AJ513</f>
        <v>1.48</v>
      </c>
      <c r="K1354" s="44">
        <f>ROUND(I1354*J1354, 2)</f>
        <v>19.89</v>
      </c>
      <c r="L1354" s="43"/>
      <c r="M1354" s="44">
        <f>SmtRes!DG513</f>
        <v>0.2</v>
      </c>
      <c r="O1354" s="94"/>
      <c r="P1354" s="94"/>
    </row>
    <row r="1355" spans="1:173" ht="28.5" x14ac:dyDescent="0.2">
      <c r="A1355" s="40"/>
      <c r="B1355" s="89"/>
      <c r="C1355" s="40" t="s">
        <v>1042</v>
      </c>
      <c r="D1355" s="40" t="s">
        <v>1044</v>
      </c>
      <c r="E1355" s="41" t="s">
        <v>881</v>
      </c>
      <c r="F1355" s="42">
        <v>1.94</v>
      </c>
      <c r="G1355" s="42">
        <f t="shared" si="44"/>
        <v>0.252</v>
      </c>
      <c r="H1355" s="42">
        <f>SmtRes!CX514</f>
        <v>4.8887999999999996E-3</v>
      </c>
      <c r="I1355" s="44"/>
      <c r="J1355" s="43"/>
      <c r="K1355" s="44">
        <f>SmtRes!CZ514</f>
        <v>643.29</v>
      </c>
      <c r="L1355" s="43"/>
      <c r="M1355" s="44">
        <f>SmtRes!DG514</f>
        <v>3.14</v>
      </c>
      <c r="O1355" s="94"/>
      <c r="P1355" s="94"/>
    </row>
    <row r="1356" spans="1:173" ht="28.5" x14ac:dyDescent="0.2">
      <c r="A1356" s="40"/>
      <c r="B1356" s="89"/>
      <c r="C1356" s="40" t="s">
        <v>1006</v>
      </c>
      <c r="D1356" s="40" t="s">
        <v>1452</v>
      </c>
      <c r="E1356" s="41" t="s">
        <v>995</v>
      </c>
      <c r="F1356" s="42">
        <f>SmtRes!DO514*SmtRes!AT514</f>
        <v>1.94</v>
      </c>
      <c r="G1356" s="42">
        <f t="shared" si="44"/>
        <v>0.252</v>
      </c>
      <c r="H1356" s="42">
        <f>ROUND(F1356*G1356*H1344, 7)</f>
        <v>4.8887999999999996E-3</v>
      </c>
      <c r="I1356" s="44"/>
      <c r="J1356" s="43"/>
      <c r="K1356" s="44">
        <f>ROUND(SmtRes!AG514/SmtRes!DO514, 2)</f>
        <v>722.05</v>
      </c>
      <c r="L1356" s="43"/>
      <c r="M1356" s="44">
        <f>SmtRes!DH514</f>
        <v>3.53</v>
      </c>
      <c r="O1356" s="94"/>
      <c r="P1356" s="94"/>
      <c r="FQ1356">
        <v>1</v>
      </c>
    </row>
    <row r="1357" spans="1:173" ht="15" hidden="1" customHeight="1" x14ac:dyDescent="0.2">
      <c r="A1357" s="39"/>
      <c r="B1357" s="88"/>
      <c r="C1357" s="42">
        <v>4</v>
      </c>
      <c r="D1357" s="39" t="s">
        <v>1460</v>
      </c>
      <c r="E1357" s="41"/>
      <c r="F1357" s="54"/>
      <c r="G1357" s="42"/>
      <c r="H1357" s="42"/>
      <c r="I1357" s="42"/>
      <c r="J1357" s="42"/>
      <c r="K1357" s="42"/>
      <c r="L1357" s="42"/>
      <c r="M1357" s="53">
        <f>SUM(M1358:M1362)-SUMIF(FQ1358:FQ1362, 1, M1358:M1362)</f>
        <v>0</v>
      </c>
      <c r="O1357" s="94"/>
      <c r="P1357" s="94"/>
    </row>
    <row r="1358" spans="1:173" ht="57" x14ac:dyDescent="0.2">
      <c r="A1358" s="40"/>
      <c r="B1358" s="89"/>
      <c r="C1358" s="40" t="s">
        <v>1320</v>
      </c>
      <c r="D1358" s="40" t="s">
        <v>1322</v>
      </c>
      <c r="E1358" s="41" t="s">
        <v>1055</v>
      </c>
      <c r="F1358" s="42">
        <v>9.6000000000000002E-2</v>
      </c>
      <c r="G1358" s="42">
        <f>ROUND(0,7)</f>
        <v>0</v>
      </c>
      <c r="H1358" s="42">
        <f>SmtRes!CX515</f>
        <v>0</v>
      </c>
      <c r="I1358" s="44">
        <f>SmtRes!CZ515</f>
        <v>37.71</v>
      </c>
      <c r="J1358" s="43">
        <f>SmtRes!AI515</f>
        <v>1.53</v>
      </c>
      <c r="K1358" s="44">
        <f>ROUND(I1358*J1358, 2)</f>
        <v>57.7</v>
      </c>
      <c r="L1358" s="43"/>
      <c r="M1358" s="44">
        <f>SmtRes!DF515</f>
        <v>0</v>
      </c>
      <c r="O1358" s="94"/>
      <c r="P1358" s="94"/>
    </row>
    <row r="1359" spans="1:173" ht="42.75" x14ac:dyDescent="0.2">
      <c r="A1359" s="40"/>
      <c r="B1359" s="89"/>
      <c r="C1359" s="40" t="s">
        <v>1323</v>
      </c>
      <c r="D1359" s="40" t="s">
        <v>1325</v>
      </c>
      <c r="E1359" s="41" t="s">
        <v>747</v>
      </c>
      <c r="F1359" s="42">
        <v>1E-3</v>
      </c>
      <c r="G1359" s="42">
        <f>ROUND(0,7)</f>
        <v>0</v>
      </c>
      <c r="H1359" s="42">
        <f>SmtRes!CX516</f>
        <v>0</v>
      </c>
      <c r="I1359" s="44">
        <f>SmtRes!CZ516</f>
        <v>70310.45</v>
      </c>
      <c r="J1359" s="43">
        <f>SmtRes!AI516</f>
        <v>0.75</v>
      </c>
      <c r="K1359" s="44">
        <f>ROUND(I1359*J1359, 2)</f>
        <v>52732.84</v>
      </c>
      <c r="L1359" s="43"/>
      <c r="M1359" s="44">
        <f>SmtRes!DF516</f>
        <v>0</v>
      </c>
      <c r="O1359" s="94"/>
      <c r="P1359" s="94"/>
    </row>
    <row r="1360" spans="1:173" ht="57" x14ac:dyDescent="0.2">
      <c r="A1360" s="40"/>
      <c r="B1360" s="89"/>
      <c r="C1360" s="40" t="s">
        <v>1326</v>
      </c>
      <c r="D1360" s="40" t="s">
        <v>1328</v>
      </c>
      <c r="E1360" s="41" t="s">
        <v>747</v>
      </c>
      <c r="F1360" s="42">
        <v>0.01</v>
      </c>
      <c r="G1360" s="42">
        <f>ROUND(0,7)</f>
        <v>0</v>
      </c>
      <c r="H1360" s="42">
        <f>SmtRes!CX517</f>
        <v>0</v>
      </c>
      <c r="I1360" s="44"/>
      <c r="J1360" s="43"/>
      <c r="K1360" s="44">
        <f>SmtRes!CZ517</f>
        <v>45237.23</v>
      </c>
      <c r="L1360" s="43"/>
      <c r="M1360" s="44">
        <f>SmtRes!DF517</f>
        <v>0</v>
      </c>
      <c r="O1360" s="94"/>
      <c r="P1360" s="94"/>
    </row>
    <row r="1361" spans="1:173" ht="28.5" x14ac:dyDescent="0.2">
      <c r="A1361" s="40"/>
      <c r="B1361" s="89"/>
      <c r="C1361" s="40" t="s">
        <v>1329</v>
      </c>
      <c r="D1361" s="40" t="s">
        <v>1331</v>
      </c>
      <c r="E1361" s="41" t="s">
        <v>1178</v>
      </c>
      <c r="F1361" s="42">
        <v>0.25</v>
      </c>
      <c r="G1361" s="42">
        <f>ROUND(0,7)</f>
        <v>0</v>
      </c>
      <c r="H1361" s="42">
        <f>SmtRes!CX518</f>
        <v>0</v>
      </c>
      <c r="I1361" s="44">
        <f>SmtRes!CZ518</f>
        <v>79.88</v>
      </c>
      <c r="J1361" s="43">
        <f>SmtRes!AI518</f>
        <v>1.4</v>
      </c>
      <c r="K1361" s="44">
        <f>ROUND(I1361*J1361, 2)</f>
        <v>111.83</v>
      </c>
      <c r="L1361" s="43"/>
      <c r="M1361" s="44">
        <f>SmtRes!DF518</f>
        <v>0</v>
      </c>
      <c r="O1361" s="94"/>
      <c r="P1361" s="94"/>
    </row>
    <row r="1362" spans="1:173" ht="14.25" x14ac:dyDescent="0.2">
      <c r="A1362" s="40"/>
      <c r="B1362" s="89"/>
      <c r="C1362" s="40" t="s">
        <v>1332</v>
      </c>
      <c r="D1362" s="46" t="s">
        <v>1334</v>
      </c>
      <c r="E1362" s="47" t="s">
        <v>747</v>
      </c>
      <c r="F1362" s="48">
        <v>6.0000000000000002E-5</v>
      </c>
      <c r="G1362" s="48">
        <f>ROUND(0,7)</f>
        <v>0</v>
      </c>
      <c r="H1362" s="48">
        <f>SmtRes!CX519</f>
        <v>0</v>
      </c>
      <c r="I1362" s="49">
        <f>SmtRes!CZ519</f>
        <v>82698.14</v>
      </c>
      <c r="J1362" s="50">
        <f>SmtRes!AI519</f>
        <v>1.29</v>
      </c>
      <c r="K1362" s="49">
        <f>ROUND(I1362*J1362, 2)</f>
        <v>106680.6</v>
      </c>
      <c r="L1362" s="50"/>
      <c r="M1362" s="49">
        <f>SmtRes!DF519</f>
        <v>0</v>
      </c>
      <c r="O1362" s="94"/>
      <c r="P1362" s="94"/>
    </row>
    <row r="1363" spans="1:173" ht="15" x14ac:dyDescent="0.2">
      <c r="A1363" s="40"/>
      <c r="B1363" s="89"/>
      <c r="C1363" s="40"/>
      <c r="D1363" s="56" t="s">
        <v>1454</v>
      </c>
      <c r="E1363" s="41"/>
      <c r="F1363" s="42"/>
      <c r="G1363" s="42"/>
      <c r="H1363" s="42"/>
      <c r="I1363" s="44"/>
      <c r="J1363" s="43"/>
      <c r="K1363" s="44"/>
      <c r="L1363" s="43"/>
      <c r="M1363" s="44">
        <f>M1347+M1349+M1350+M1357</f>
        <v>50.92</v>
      </c>
      <c r="O1363" s="94"/>
      <c r="P1363" s="94"/>
    </row>
    <row r="1364" spans="1:173" ht="14.25" x14ac:dyDescent="0.2">
      <c r="A1364" s="40"/>
      <c r="B1364" s="89"/>
      <c r="C1364" s="40"/>
      <c r="D1364" s="40" t="s">
        <v>1455</v>
      </c>
      <c r="E1364" s="41"/>
      <c r="F1364" s="42"/>
      <c r="G1364" s="42"/>
      <c r="H1364" s="42"/>
      <c r="I1364" s="44"/>
      <c r="J1364" s="43"/>
      <c r="K1364" s="44"/>
      <c r="L1364" s="43"/>
      <c r="M1364" s="44">
        <f>SUM(ED1344:ED1367)+SUM(EE1344:EE1367)+SUM(EF1344:EF1367)+SUM(EG1344:EG1367)+SUM(EH1344:EH1367)</f>
        <v>39.58</v>
      </c>
      <c r="O1364" s="94"/>
      <c r="P1364" s="94"/>
    </row>
    <row r="1365" spans="1:173" ht="28.5" x14ac:dyDescent="0.2">
      <c r="A1365" s="40"/>
      <c r="B1365" s="89"/>
      <c r="C1365" s="40" t="s">
        <v>469</v>
      </c>
      <c r="D1365" s="40" t="s">
        <v>1585</v>
      </c>
      <c r="E1365" s="41" t="s">
        <v>1316</v>
      </c>
      <c r="F1365" s="42">
        <f>Source!BZ327</f>
        <v>97</v>
      </c>
      <c r="G1365" s="42"/>
      <c r="H1365" s="42">
        <f>Source!AT327</f>
        <v>97</v>
      </c>
      <c r="I1365" s="44"/>
      <c r="J1365" s="43"/>
      <c r="K1365" s="44"/>
      <c r="L1365" s="43"/>
      <c r="M1365" s="44">
        <f>SUM(EL1344:EL1367)</f>
        <v>38.39</v>
      </c>
      <c r="O1365" s="94"/>
      <c r="P1365" s="94"/>
    </row>
    <row r="1366" spans="1:173" ht="28.5" x14ac:dyDescent="0.2">
      <c r="A1366" s="46"/>
      <c r="B1366" s="90"/>
      <c r="C1366" s="46" t="s">
        <v>470</v>
      </c>
      <c r="D1366" s="46" t="s">
        <v>1586</v>
      </c>
      <c r="E1366" s="47" t="s">
        <v>1316</v>
      </c>
      <c r="F1366" s="48">
        <f>Source!CA327</f>
        <v>51</v>
      </c>
      <c r="G1366" s="48"/>
      <c r="H1366" s="48">
        <f>Source!AU327</f>
        <v>51</v>
      </c>
      <c r="I1366" s="49"/>
      <c r="J1366" s="50"/>
      <c r="K1366" s="49"/>
      <c r="L1366" s="50"/>
      <c r="M1366" s="49">
        <f>SUM(EM1344:EM1367)</f>
        <v>20.190000000000001</v>
      </c>
      <c r="O1366" s="94"/>
      <c r="P1366" s="94"/>
    </row>
    <row r="1367" spans="1:173" ht="15" x14ac:dyDescent="0.2">
      <c r="B1367" s="85">
        <v>97</v>
      </c>
      <c r="D1367" s="102" t="s">
        <v>1439</v>
      </c>
      <c r="E1367" s="102"/>
      <c r="F1367" s="102"/>
      <c r="G1367" s="102"/>
      <c r="H1367" s="102"/>
      <c r="I1367" s="102"/>
      <c r="J1367" s="103">
        <f>IF(F1344&lt;&gt;0,L1367/F1344, 0)</f>
        <v>10949.999999999998</v>
      </c>
      <c r="K1367" s="103"/>
      <c r="L1367" s="103">
        <f>M1347+M1349+M1357+M1365+M1366+M1350</f>
        <v>109.49999999999999</v>
      </c>
      <c r="M1367" s="103"/>
      <c r="O1367" s="94">
        <f>L1367*1.038</f>
        <v>113.66099999999999</v>
      </c>
      <c r="P1367" s="94">
        <f>L1367*1.0795</f>
        <v>118.20524999999998</v>
      </c>
      <c r="DP1367">
        <f>ROUND((Source!AT327/100)*((ROUND(SUMIF(SmtRes!AQ509:'SmtRes'!AQ520,"=1",SmtRes!AD509:'SmtRes'!AD520)*Source!I327, 2)+ROUND(SUMIF(SmtRes!AQ509:'SmtRes'!AQ520,"=1",SmtRes!AC509:'SmtRes'!AC520)*Source!I327, 2))), 2)</f>
        <v>23.26</v>
      </c>
      <c r="DQ1367">
        <f>ROUND((Source!AU327/100)*((ROUND(SUMIF(SmtRes!AQ509:'SmtRes'!AQ520,"=1",SmtRes!AD509:'SmtRes'!AD520)*Source!I327, 2)+ROUND(SUMIF(SmtRes!AQ509:'SmtRes'!AQ520,"=1",SmtRes!AC509:'SmtRes'!AC520)*Source!I327, 2))), 2)</f>
        <v>12.23</v>
      </c>
      <c r="DZ1367" s="51">
        <f>M1347+M1349+M1357+M1365+M1366+M1350</f>
        <v>109.49999999999999</v>
      </c>
      <c r="EA1367" s="51">
        <f>M1349</f>
        <v>11.34</v>
      </c>
      <c r="EC1367" t="s">
        <v>1440</v>
      </c>
      <c r="ED1367" s="51">
        <f>M1347</f>
        <v>31.31</v>
      </c>
      <c r="EF1367" s="51">
        <f>M1350</f>
        <v>8.27</v>
      </c>
      <c r="EH1367" t="s">
        <v>1440</v>
      </c>
      <c r="EI1367" s="51">
        <f>M1357</f>
        <v>0</v>
      </c>
      <c r="EL1367">
        <f>Source!X327</f>
        <v>38.39</v>
      </c>
      <c r="EM1367">
        <f>Source!Y327</f>
        <v>20.190000000000001</v>
      </c>
      <c r="FP1367">
        <v>2</v>
      </c>
    </row>
    <row r="1368" spans="1:173" ht="120.75" x14ac:dyDescent="0.2">
      <c r="A1368" s="38" t="s">
        <v>516</v>
      </c>
      <c r="B1368" s="87"/>
      <c r="C1368" s="40" t="s">
        <v>1605</v>
      </c>
      <c r="D1368" s="40" t="s">
        <v>1607</v>
      </c>
      <c r="E1368" s="41" t="str">
        <f>Source!H328</f>
        <v>100 м</v>
      </c>
      <c r="F1368" s="42">
        <f>Source!K328</f>
        <v>0.01</v>
      </c>
      <c r="G1368" s="42"/>
      <c r="H1368" s="42">
        <f>Source!I328</f>
        <v>0.01</v>
      </c>
      <c r="I1368" s="44"/>
      <c r="J1368" s="43"/>
      <c r="K1368" s="44"/>
      <c r="L1368" s="43"/>
      <c r="M1368" s="44"/>
      <c r="O1368" s="94"/>
      <c r="P1368" s="94"/>
    </row>
    <row r="1369" spans="1:173" x14ac:dyDescent="0.2">
      <c r="D1369" s="55" t="str">
        <f>"Объем: "&amp;Source!I328&amp;"=1/"&amp;"100"</f>
        <v>Объем: 0,01=1/100</v>
      </c>
      <c r="O1369" s="94"/>
      <c r="P1369" s="94"/>
    </row>
    <row r="1370" spans="1:173" ht="15" x14ac:dyDescent="0.2">
      <c r="A1370" s="39"/>
      <c r="B1370" s="88"/>
      <c r="C1370" s="42">
        <v>1</v>
      </c>
      <c r="D1370" s="39" t="s">
        <v>1449</v>
      </c>
      <c r="E1370" s="41" t="s">
        <v>995</v>
      </c>
      <c r="F1370" s="54"/>
      <c r="G1370" s="42"/>
      <c r="H1370" s="42">
        <f>Source!U328</f>
        <v>0.14784</v>
      </c>
      <c r="I1370" s="42"/>
      <c r="J1370" s="42"/>
      <c r="K1370" s="42"/>
      <c r="L1370" s="42"/>
      <c r="M1370" s="53">
        <f>SUM(M1371:M1371)-SUMIF(FQ1371:FQ1371, 1, M1371:M1371)</f>
        <v>104.36</v>
      </c>
      <c r="O1370" s="94"/>
      <c r="P1370" s="94"/>
    </row>
    <row r="1371" spans="1:173" ht="14.25" x14ac:dyDescent="0.2">
      <c r="A1371" s="40"/>
      <c r="B1371" s="89"/>
      <c r="C1371" s="40" t="s">
        <v>1277</v>
      </c>
      <c r="D1371" s="40" t="s">
        <v>1278</v>
      </c>
      <c r="E1371" s="41" t="s">
        <v>995</v>
      </c>
      <c r="F1371" s="42">
        <v>17.600000000000001</v>
      </c>
      <c r="G1371" s="42">
        <f>ROUND(0.84,7)</f>
        <v>0.84</v>
      </c>
      <c r="H1371" s="42">
        <f>SmtRes!CX521</f>
        <v>0.14784</v>
      </c>
      <c r="I1371" s="44"/>
      <c r="J1371" s="43"/>
      <c r="K1371" s="44">
        <f>SmtRes!CZ521</f>
        <v>705.88</v>
      </c>
      <c r="L1371" s="43"/>
      <c r="M1371" s="44">
        <f>SmtRes!DI521</f>
        <v>104.36</v>
      </c>
      <c r="O1371" s="94"/>
      <c r="P1371" s="94"/>
    </row>
    <row r="1372" spans="1:173" ht="15" x14ac:dyDescent="0.2">
      <c r="A1372" s="39"/>
      <c r="B1372" s="88"/>
      <c r="C1372" s="42">
        <v>2</v>
      </c>
      <c r="D1372" s="39" t="s">
        <v>1450</v>
      </c>
      <c r="E1372" s="41"/>
      <c r="F1372" s="54"/>
      <c r="G1372" s="42"/>
      <c r="H1372" s="42"/>
      <c r="I1372" s="42"/>
      <c r="J1372" s="42"/>
      <c r="K1372" s="42"/>
      <c r="L1372" s="42"/>
      <c r="M1372" s="53">
        <f>SUM(M1373:M1379)-SUMIF(FQ1373:FQ1379, 1, M1373:M1379)</f>
        <v>37.790000000000006</v>
      </c>
      <c r="O1372" s="94"/>
      <c r="P1372" s="94"/>
    </row>
    <row r="1373" spans="1:173" ht="15" x14ac:dyDescent="0.2">
      <c r="A1373" s="39"/>
      <c r="B1373" s="88"/>
      <c r="C1373" s="42"/>
      <c r="D1373" s="39" t="s">
        <v>1453</v>
      </c>
      <c r="E1373" s="41" t="s">
        <v>995</v>
      </c>
      <c r="F1373" s="54"/>
      <c r="G1373" s="42"/>
      <c r="H1373" s="42">
        <f>Source!V328</f>
        <v>3.2592000000000003E-2</v>
      </c>
      <c r="I1373" s="42"/>
      <c r="J1373" s="42"/>
      <c r="K1373" s="42"/>
      <c r="L1373" s="42"/>
      <c r="M1373" s="53">
        <f>SUMIF(FQ1374:FQ1379, 1, M1374:M1379)</f>
        <v>27.58</v>
      </c>
      <c r="O1373" s="94"/>
      <c r="P1373" s="94"/>
      <c r="FQ1373">
        <v>1</v>
      </c>
    </row>
    <row r="1374" spans="1:173" ht="28.5" x14ac:dyDescent="0.2">
      <c r="A1374" s="40"/>
      <c r="B1374" s="89"/>
      <c r="C1374" s="40" t="s">
        <v>1117</v>
      </c>
      <c r="D1374" s="40" t="s">
        <v>1119</v>
      </c>
      <c r="E1374" s="41" t="s">
        <v>881</v>
      </c>
      <c r="F1374" s="42">
        <v>1.94</v>
      </c>
      <c r="G1374" s="42">
        <f t="shared" ref="G1374:G1379" si="45">ROUND(0.84,7)</f>
        <v>0.84</v>
      </c>
      <c r="H1374" s="42">
        <f>SmtRes!CX523</f>
        <v>1.6296000000000001E-2</v>
      </c>
      <c r="I1374" s="44"/>
      <c r="J1374" s="43"/>
      <c r="K1374" s="44">
        <f>SmtRes!CZ523</f>
        <v>1629.55</v>
      </c>
      <c r="L1374" s="43"/>
      <c r="M1374" s="44">
        <f>SmtRes!DG523</f>
        <v>26.56</v>
      </c>
      <c r="O1374" s="94"/>
      <c r="P1374" s="94"/>
    </row>
    <row r="1375" spans="1:173" ht="28.5" x14ac:dyDescent="0.2">
      <c r="A1375" s="40"/>
      <c r="B1375" s="89"/>
      <c r="C1375" s="40" t="s">
        <v>1017</v>
      </c>
      <c r="D1375" s="40" t="s">
        <v>1463</v>
      </c>
      <c r="E1375" s="41" t="s">
        <v>995</v>
      </c>
      <c r="F1375" s="42">
        <f>SmtRes!DO523*SmtRes!AT523</f>
        <v>1.94</v>
      </c>
      <c r="G1375" s="42">
        <f t="shared" si="45"/>
        <v>0.84</v>
      </c>
      <c r="H1375" s="42">
        <f>ROUND(F1375*G1375*H1368, 7)</f>
        <v>1.6296000000000001E-2</v>
      </c>
      <c r="I1375" s="44"/>
      <c r="J1375" s="43"/>
      <c r="K1375" s="44">
        <f>ROUND(SmtRes!AG523/SmtRes!DO523, 2)</f>
        <v>969.91</v>
      </c>
      <c r="L1375" s="43"/>
      <c r="M1375" s="44">
        <f>SmtRes!DH523</f>
        <v>15.81</v>
      </c>
      <c r="O1375" s="94"/>
      <c r="P1375" s="94"/>
      <c r="FQ1375">
        <v>1</v>
      </c>
    </row>
    <row r="1376" spans="1:173" ht="28.5" x14ac:dyDescent="0.2">
      <c r="A1376" s="40"/>
      <c r="B1376" s="89"/>
      <c r="C1376" s="40" t="s">
        <v>1299</v>
      </c>
      <c r="D1376" s="40" t="s">
        <v>1301</v>
      </c>
      <c r="E1376" s="41" t="s">
        <v>881</v>
      </c>
      <c r="F1376" s="42">
        <v>3.97</v>
      </c>
      <c r="G1376" s="42">
        <f t="shared" si="45"/>
        <v>0.84</v>
      </c>
      <c r="H1376" s="42">
        <f>SmtRes!CX524</f>
        <v>3.3348000000000003E-2</v>
      </c>
      <c r="I1376" s="44">
        <f>SmtRes!CZ524</f>
        <v>1.75</v>
      </c>
      <c r="J1376" s="43">
        <f>SmtRes!AJ524</f>
        <v>1.58</v>
      </c>
      <c r="K1376" s="44">
        <f>ROUND(I1376*J1376, 2)</f>
        <v>2.77</v>
      </c>
      <c r="L1376" s="43"/>
      <c r="M1376" s="44">
        <f>SmtRes!DG524</f>
        <v>0.09</v>
      </c>
      <c r="O1376" s="94"/>
      <c r="P1376" s="94"/>
    </row>
    <row r="1377" spans="1:173" ht="28.5" x14ac:dyDescent="0.2">
      <c r="A1377" s="40"/>
      <c r="B1377" s="89"/>
      <c r="C1377" s="40" t="s">
        <v>1317</v>
      </c>
      <c r="D1377" s="40" t="s">
        <v>1319</v>
      </c>
      <c r="E1377" s="41" t="s">
        <v>881</v>
      </c>
      <c r="F1377" s="42">
        <v>3.97</v>
      </c>
      <c r="G1377" s="42">
        <f t="shared" si="45"/>
        <v>0.84</v>
      </c>
      <c r="H1377" s="42">
        <f>SmtRes!CX525</f>
        <v>3.3348000000000003E-2</v>
      </c>
      <c r="I1377" s="44">
        <f>SmtRes!CZ525</f>
        <v>13.44</v>
      </c>
      <c r="J1377" s="43">
        <f>SmtRes!AJ525</f>
        <v>1.48</v>
      </c>
      <c r="K1377" s="44">
        <f>ROUND(I1377*J1377, 2)</f>
        <v>19.89</v>
      </c>
      <c r="L1377" s="43"/>
      <c r="M1377" s="44">
        <f>SmtRes!DG525</f>
        <v>0.66</v>
      </c>
      <c r="O1377" s="94"/>
      <c r="P1377" s="94"/>
    </row>
    <row r="1378" spans="1:173" ht="28.5" x14ac:dyDescent="0.2">
      <c r="A1378" s="40"/>
      <c r="B1378" s="89"/>
      <c r="C1378" s="40" t="s">
        <v>1042</v>
      </c>
      <c r="D1378" s="40" t="s">
        <v>1044</v>
      </c>
      <c r="E1378" s="41" t="s">
        <v>881</v>
      </c>
      <c r="F1378" s="42">
        <v>1.94</v>
      </c>
      <c r="G1378" s="42">
        <f t="shared" si="45"/>
        <v>0.84</v>
      </c>
      <c r="H1378" s="42">
        <f>SmtRes!CX526</f>
        <v>1.6296000000000001E-2</v>
      </c>
      <c r="I1378" s="44"/>
      <c r="J1378" s="43"/>
      <c r="K1378" s="44">
        <f>SmtRes!CZ526</f>
        <v>643.29</v>
      </c>
      <c r="L1378" s="43"/>
      <c r="M1378" s="44">
        <f>SmtRes!DG526</f>
        <v>10.48</v>
      </c>
      <c r="O1378" s="94"/>
      <c r="P1378" s="94"/>
    </row>
    <row r="1379" spans="1:173" ht="28.5" x14ac:dyDescent="0.2">
      <c r="A1379" s="40"/>
      <c r="B1379" s="89"/>
      <c r="C1379" s="40" t="s">
        <v>1006</v>
      </c>
      <c r="D1379" s="40" t="s">
        <v>1452</v>
      </c>
      <c r="E1379" s="41" t="s">
        <v>995</v>
      </c>
      <c r="F1379" s="42">
        <f>SmtRes!DO526*SmtRes!AT526</f>
        <v>1.94</v>
      </c>
      <c r="G1379" s="42">
        <f t="shared" si="45"/>
        <v>0.84</v>
      </c>
      <c r="H1379" s="42">
        <f>ROUND(F1379*G1379*H1368, 7)</f>
        <v>1.6296000000000001E-2</v>
      </c>
      <c r="I1379" s="44"/>
      <c r="J1379" s="43"/>
      <c r="K1379" s="44">
        <f>ROUND(SmtRes!AG526/SmtRes!DO526, 2)</f>
        <v>722.05</v>
      </c>
      <c r="L1379" s="43"/>
      <c r="M1379" s="44">
        <f>SmtRes!DH526</f>
        <v>11.77</v>
      </c>
      <c r="O1379" s="94"/>
      <c r="P1379" s="94"/>
      <c r="FQ1379">
        <v>1</v>
      </c>
    </row>
    <row r="1380" spans="1:173" ht="15" hidden="1" customHeight="1" x14ac:dyDescent="0.2">
      <c r="A1380" s="39"/>
      <c r="B1380" s="88"/>
      <c r="C1380" s="42">
        <v>4</v>
      </c>
      <c r="D1380" s="39" t="s">
        <v>1460</v>
      </c>
      <c r="E1380" s="41"/>
      <c r="F1380" s="54"/>
      <c r="G1380" s="42"/>
      <c r="H1380" s="42"/>
      <c r="I1380" s="42"/>
      <c r="J1380" s="42"/>
      <c r="K1380" s="42"/>
      <c r="L1380" s="42"/>
      <c r="M1380" s="53">
        <f>SUM(M1381:M1385)-SUMIF(FQ1381:FQ1385, 1, M1381:M1385)</f>
        <v>0</v>
      </c>
      <c r="O1380" s="94"/>
      <c r="P1380" s="94"/>
    </row>
    <row r="1381" spans="1:173" ht="57" x14ac:dyDescent="0.2">
      <c r="A1381" s="40"/>
      <c r="B1381" s="89"/>
      <c r="C1381" s="40" t="s">
        <v>1320</v>
      </c>
      <c r="D1381" s="40" t="s">
        <v>1322</v>
      </c>
      <c r="E1381" s="41" t="s">
        <v>1055</v>
      </c>
      <c r="F1381" s="42">
        <v>9.6000000000000002E-2</v>
      </c>
      <c r="G1381" s="42">
        <f>ROUND(0,7)</f>
        <v>0</v>
      </c>
      <c r="H1381" s="42">
        <f>SmtRes!CX527</f>
        <v>0</v>
      </c>
      <c r="I1381" s="44">
        <f>SmtRes!CZ527</f>
        <v>37.71</v>
      </c>
      <c r="J1381" s="43">
        <f>SmtRes!AI527</f>
        <v>1.53</v>
      </c>
      <c r="K1381" s="44">
        <f>ROUND(I1381*J1381, 2)</f>
        <v>57.7</v>
      </c>
      <c r="L1381" s="43"/>
      <c r="M1381" s="44">
        <f>SmtRes!DF527</f>
        <v>0</v>
      </c>
      <c r="O1381" s="94"/>
      <c r="P1381" s="94"/>
    </row>
    <row r="1382" spans="1:173" ht="42.75" x14ac:dyDescent="0.2">
      <c r="A1382" s="40"/>
      <c r="B1382" s="89"/>
      <c r="C1382" s="40" t="s">
        <v>1323</v>
      </c>
      <c r="D1382" s="40" t="s">
        <v>1325</v>
      </c>
      <c r="E1382" s="41" t="s">
        <v>747</v>
      </c>
      <c r="F1382" s="42">
        <v>1E-3</v>
      </c>
      <c r="G1382" s="42">
        <f>ROUND(0,7)</f>
        <v>0</v>
      </c>
      <c r="H1382" s="42">
        <f>SmtRes!CX528</f>
        <v>0</v>
      </c>
      <c r="I1382" s="44">
        <f>SmtRes!CZ528</f>
        <v>70310.45</v>
      </c>
      <c r="J1382" s="43">
        <f>SmtRes!AI528</f>
        <v>0.75</v>
      </c>
      <c r="K1382" s="44">
        <f>ROUND(I1382*J1382, 2)</f>
        <v>52732.84</v>
      </c>
      <c r="L1382" s="43"/>
      <c r="M1382" s="44">
        <f>SmtRes!DF528</f>
        <v>0</v>
      </c>
      <c r="O1382" s="94"/>
      <c r="P1382" s="94"/>
    </row>
    <row r="1383" spans="1:173" ht="57" x14ac:dyDescent="0.2">
      <c r="A1383" s="40"/>
      <c r="B1383" s="89"/>
      <c r="C1383" s="40" t="s">
        <v>1326</v>
      </c>
      <c r="D1383" s="40" t="s">
        <v>1328</v>
      </c>
      <c r="E1383" s="41" t="s">
        <v>747</v>
      </c>
      <c r="F1383" s="42">
        <v>0.01</v>
      </c>
      <c r="G1383" s="42">
        <f>ROUND(0,7)</f>
        <v>0</v>
      </c>
      <c r="H1383" s="42">
        <f>SmtRes!CX529</f>
        <v>0</v>
      </c>
      <c r="I1383" s="44"/>
      <c r="J1383" s="43"/>
      <c r="K1383" s="44">
        <f>SmtRes!CZ529</f>
        <v>45237.23</v>
      </c>
      <c r="L1383" s="43"/>
      <c r="M1383" s="44">
        <f>SmtRes!DF529</f>
        <v>0</v>
      </c>
      <c r="O1383" s="94"/>
      <c r="P1383" s="94"/>
    </row>
    <row r="1384" spans="1:173" ht="28.5" x14ac:dyDescent="0.2">
      <c r="A1384" s="40"/>
      <c r="B1384" s="89"/>
      <c r="C1384" s="40" t="s">
        <v>1329</v>
      </c>
      <c r="D1384" s="40" t="s">
        <v>1331</v>
      </c>
      <c r="E1384" s="41" t="s">
        <v>1178</v>
      </c>
      <c r="F1384" s="42">
        <v>0.25</v>
      </c>
      <c r="G1384" s="42">
        <f>ROUND(0,7)</f>
        <v>0</v>
      </c>
      <c r="H1384" s="42">
        <f>SmtRes!CX530</f>
        <v>0</v>
      </c>
      <c r="I1384" s="44">
        <f>SmtRes!CZ530</f>
        <v>79.88</v>
      </c>
      <c r="J1384" s="43">
        <f>SmtRes!AI530</f>
        <v>1.4</v>
      </c>
      <c r="K1384" s="44">
        <f>ROUND(I1384*J1384, 2)</f>
        <v>111.83</v>
      </c>
      <c r="L1384" s="43"/>
      <c r="M1384" s="44">
        <f>SmtRes!DF530</f>
        <v>0</v>
      </c>
      <c r="O1384" s="94"/>
      <c r="P1384" s="94"/>
    </row>
    <row r="1385" spans="1:173" ht="14.25" x14ac:dyDescent="0.2">
      <c r="A1385" s="40"/>
      <c r="B1385" s="89"/>
      <c r="C1385" s="40" t="s">
        <v>1332</v>
      </c>
      <c r="D1385" s="46" t="s">
        <v>1334</v>
      </c>
      <c r="E1385" s="47" t="s">
        <v>747</v>
      </c>
      <c r="F1385" s="48">
        <v>6.0000000000000002E-5</v>
      </c>
      <c r="G1385" s="48">
        <f>ROUND(0,7)</f>
        <v>0</v>
      </c>
      <c r="H1385" s="48">
        <f>SmtRes!CX531</f>
        <v>0</v>
      </c>
      <c r="I1385" s="49">
        <f>SmtRes!CZ531</f>
        <v>82698.14</v>
      </c>
      <c r="J1385" s="50">
        <f>SmtRes!AI531</f>
        <v>1.29</v>
      </c>
      <c r="K1385" s="49">
        <f>ROUND(I1385*J1385, 2)</f>
        <v>106680.6</v>
      </c>
      <c r="L1385" s="50"/>
      <c r="M1385" s="49">
        <f>SmtRes!DF531</f>
        <v>0</v>
      </c>
      <c r="O1385" s="94"/>
      <c r="P1385" s="94"/>
    </row>
    <row r="1386" spans="1:173" ht="15" x14ac:dyDescent="0.2">
      <c r="A1386" s="40"/>
      <c r="B1386" s="89"/>
      <c r="C1386" s="40"/>
      <c r="D1386" s="56" t="s">
        <v>1454</v>
      </c>
      <c r="E1386" s="41"/>
      <c r="F1386" s="42"/>
      <c r="G1386" s="42"/>
      <c r="H1386" s="42"/>
      <c r="I1386" s="44"/>
      <c r="J1386" s="43"/>
      <c r="K1386" s="44"/>
      <c r="L1386" s="43"/>
      <c r="M1386" s="44">
        <f>M1370+M1372+M1373+M1380</f>
        <v>169.73000000000002</v>
      </c>
      <c r="O1386" s="94"/>
      <c r="P1386" s="94"/>
    </row>
    <row r="1387" spans="1:173" ht="14.25" x14ac:dyDescent="0.2">
      <c r="A1387" s="40"/>
      <c r="B1387" s="89"/>
      <c r="C1387" s="40"/>
      <c r="D1387" s="40" t="s">
        <v>1455</v>
      </c>
      <c r="E1387" s="41"/>
      <c r="F1387" s="42"/>
      <c r="G1387" s="42"/>
      <c r="H1387" s="42"/>
      <c r="I1387" s="44"/>
      <c r="J1387" s="43"/>
      <c r="K1387" s="44"/>
      <c r="L1387" s="43"/>
      <c r="M1387" s="44">
        <f>SUM(ED1368:ED1390)+SUM(EE1368:EE1390)+SUM(EF1368:EF1390)+SUM(EG1368:EG1390)+SUM(EH1368:EH1390)</f>
        <v>131.94</v>
      </c>
      <c r="O1387" s="94"/>
      <c r="P1387" s="94"/>
    </row>
    <row r="1388" spans="1:173" ht="28.5" x14ac:dyDescent="0.2">
      <c r="A1388" s="40"/>
      <c r="B1388" s="89"/>
      <c r="C1388" s="40" t="s">
        <v>469</v>
      </c>
      <c r="D1388" s="40" t="s">
        <v>1585</v>
      </c>
      <c r="E1388" s="41" t="s">
        <v>1316</v>
      </c>
      <c r="F1388" s="42">
        <f>Source!BZ328</f>
        <v>97</v>
      </c>
      <c r="G1388" s="42"/>
      <c r="H1388" s="42">
        <f>Source!AT328</f>
        <v>97</v>
      </c>
      <c r="I1388" s="44"/>
      <c r="J1388" s="43"/>
      <c r="K1388" s="44"/>
      <c r="L1388" s="43"/>
      <c r="M1388" s="44">
        <f>SUM(EL1368:EL1390)</f>
        <v>127.98</v>
      </c>
      <c r="O1388" s="94"/>
      <c r="P1388" s="94"/>
    </row>
    <row r="1389" spans="1:173" ht="28.5" x14ac:dyDescent="0.2">
      <c r="A1389" s="46"/>
      <c r="B1389" s="90"/>
      <c r="C1389" s="46" t="s">
        <v>470</v>
      </c>
      <c r="D1389" s="46" t="s">
        <v>1586</v>
      </c>
      <c r="E1389" s="47" t="s">
        <v>1316</v>
      </c>
      <c r="F1389" s="48">
        <f>Source!CA328</f>
        <v>51</v>
      </c>
      <c r="G1389" s="48"/>
      <c r="H1389" s="48">
        <f>Source!AU328</f>
        <v>51</v>
      </c>
      <c r="I1389" s="49"/>
      <c r="J1389" s="50"/>
      <c r="K1389" s="49"/>
      <c r="L1389" s="50"/>
      <c r="M1389" s="49">
        <f>SUM(EM1368:EM1390)</f>
        <v>67.290000000000006</v>
      </c>
      <c r="O1389" s="94"/>
      <c r="P1389" s="94"/>
    </row>
    <row r="1390" spans="1:173" ht="15" x14ac:dyDescent="0.2">
      <c r="B1390" s="85">
        <v>98</v>
      </c>
      <c r="D1390" s="102" t="s">
        <v>1439</v>
      </c>
      <c r="E1390" s="102"/>
      <c r="F1390" s="102"/>
      <c r="G1390" s="102"/>
      <c r="H1390" s="102"/>
      <c r="I1390" s="102"/>
      <c r="J1390" s="103">
        <f>IF(F1368&lt;&gt;0,L1390/F1368, 0)</f>
        <v>36500</v>
      </c>
      <c r="K1390" s="103"/>
      <c r="L1390" s="103">
        <f>M1370+M1372+M1380+M1388+M1389+M1373</f>
        <v>365</v>
      </c>
      <c r="M1390" s="103"/>
      <c r="O1390" s="94">
        <f>L1390*1.038</f>
        <v>378.87</v>
      </c>
      <c r="P1390" s="94">
        <f>L1390*1.0795</f>
        <v>394.01749999999998</v>
      </c>
      <c r="DP1390">
        <f>ROUND((Source!AT328/100)*((ROUND(SUMIF(SmtRes!AQ521:'SmtRes'!AQ532,"=1",SmtRes!AD521:'SmtRes'!AD532)*Source!I328, 2)+ROUND(SUMIF(SmtRes!AQ521:'SmtRes'!AQ532,"=1",SmtRes!AC521:'SmtRes'!AC532)*Source!I328, 2))), 2)</f>
        <v>23.26</v>
      </c>
      <c r="DQ1390">
        <f>ROUND((Source!AU328/100)*((ROUND(SUMIF(SmtRes!AQ521:'SmtRes'!AQ532,"=1",SmtRes!AD521:'SmtRes'!AD532)*Source!I328, 2)+ROUND(SUMIF(SmtRes!AQ521:'SmtRes'!AQ532,"=1",SmtRes!AC521:'SmtRes'!AC532)*Source!I328, 2))), 2)</f>
        <v>12.23</v>
      </c>
      <c r="DZ1390" s="51">
        <f>M1370+M1372+M1380+M1388+M1389+M1373</f>
        <v>365</v>
      </c>
      <c r="EA1390" s="51">
        <f>M1372</f>
        <v>37.790000000000006</v>
      </c>
      <c r="EC1390" t="s">
        <v>1440</v>
      </c>
      <c r="ED1390" s="51">
        <f>M1370</f>
        <v>104.36</v>
      </c>
      <c r="EF1390" s="51">
        <f>M1373</f>
        <v>27.58</v>
      </c>
      <c r="EH1390" t="s">
        <v>1440</v>
      </c>
      <c r="EI1390" s="51">
        <f>M1380</f>
        <v>0</v>
      </c>
      <c r="EL1390">
        <f>Source!X328</f>
        <v>127.98</v>
      </c>
      <c r="EM1390">
        <f>Source!Y328</f>
        <v>67.290000000000006</v>
      </c>
      <c r="FP1390">
        <v>2</v>
      </c>
    </row>
    <row r="1391" spans="1:173" ht="106.5" x14ac:dyDescent="0.2">
      <c r="A1391" s="38" t="s">
        <v>518</v>
      </c>
      <c r="B1391" s="87"/>
      <c r="C1391" s="40" t="s">
        <v>1608</v>
      </c>
      <c r="D1391" s="40" t="s">
        <v>1609</v>
      </c>
      <c r="E1391" s="41" t="str">
        <f>Source!H329</f>
        <v>100 м</v>
      </c>
      <c r="F1391" s="42">
        <f>Source!K329</f>
        <v>0.01</v>
      </c>
      <c r="G1391" s="42"/>
      <c r="H1391" s="42">
        <f>Source!I329</f>
        <v>0.01</v>
      </c>
      <c r="I1391" s="44"/>
      <c r="J1391" s="43"/>
      <c r="K1391" s="44"/>
      <c r="L1391" s="43"/>
      <c r="M1391" s="44"/>
      <c r="O1391" s="94"/>
      <c r="P1391" s="94"/>
    </row>
    <row r="1392" spans="1:173" ht="76.5" x14ac:dyDescent="0.2">
      <c r="C1392" s="60" t="str">
        <f>Source!EO329</f>
        <v>Поправка: 571/пр_2022_п.84_т.3_стр.4_стб.3</v>
      </c>
      <c r="D1392" s="60" t="str">
        <f>Source!CN329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  <c r="O1392" s="94"/>
      <c r="P1392" s="94"/>
    </row>
    <row r="1393" spans="1:173" x14ac:dyDescent="0.2">
      <c r="D1393" s="55" t="str">
        <f>"Объем: "&amp;Source!I329&amp;"=1/"&amp;"100"</f>
        <v>Объем: 0,01=1/100</v>
      </c>
      <c r="O1393" s="94"/>
      <c r="P1393" s="94"/>
    </row>
    <row r="1394" spans="1:173" ht="15" x14ac:dyDescent="0.2">
      <c r="A1394" s="39"/>
      <c r="B1394" s="88"/>
      <c r="C1394" s="42">
        <v>1</v>
      </c>
      <c r="D1394" s="39" t="s">
        <v>1449</v>
      </c>
      <c r="E1394" s="41" t="s">
        <v>995</v>
      </c>
      <c r="F1394" s="54"/>
      <c r="G1394" s="42"/>
      <c r="H1394" s="42">
        <f>Source!U329</f>
        <v>3.024E-2</v>
      </c>
      <c r="I1394" s="42"/>
      <c r="J1394" s="42"/>
      <c r="K1394" s="42"/>
      <c r="L1394" s="42"/>
      <c r="M1394" s="53">
        <f>SUM(M1395:M1395)-SUMIF(FQ1395:FQ1395, 1, M1395:M1395)</f>
        <v>21.35</v>
      </c>
      <c r="O1394" s="94"/>
      <c r="P1394" s="94"/>
    </row>
    <row r="1395" spans="1:173" ht="14.25" x14ac:dyDescent="0.2">
      <c r="A1395" s="40"/>
      <c r="B1395" s="89"/>
      <c r="C1395" s="40" t="s">
        <v>1277</v>
      </c>
      <c r="D1395" s="40" t="s">
        <v>1278</v>
      </c>
      <c r="E1395" s="41" t="s">
        <v>995</v>
      </c>
      <c r="F1395" s="42">
        <v>12</v>
      </c>
      <c r="G1395" s="42">
        <f>ROUND((0.3)*0.84,7)</f>
        <v>0.252</v>
      </c>
      <c r="H1395" s="42">
        <f>SmtRes!CX533</f>
        <v>3.024E-2</v>
      </c>
      <c r="I1395" s="44"/>
      <c r="J1395" s="43"/>
      <c r="K1395" s="44">
        <f>SmtRes!CZ533</f>
        <v>705.88</v>
      </c>
      <c r="L1395" s="43"/>
      <c r="M1395" s="44">
        <f>SmtRes!DI533</f>
        <v>21.35</v>
      </c>
      <c r="O1395" s="94"/>
      <c r="P1395" s="94"/>
    </row>
    <row r="1396" spans="1:173" ht="15" x14ac:dyDescent="0.2">
      <c r="A1396" s="39"/>
      <c r="B1396" s="88"/>
      <c r="C1396" s="42">
        <v>2</v>
      </c>
      <c r="D1396" s="39" t="s">
        <v>1450</v>
      </c>
      <c r="E1396" s="41"/>
      <c r="F1396" s="54"/>
      <c r="G1396" s="42"/>
      <c r="H1396" s="42"/>
      <c r="I1396" s="42"/>
      <c r="J1396" s="42"/>
      <c r="K1396" s="42"/>
      <c r="L1396" s="42"/>
      <c r="M1396" s="53">
        <f>SUM(M1397:M1403)-SUMIF(FQ1397:FQ1403, 1, M1397:M1403)</f>
        <v>1.29</v>
      </c>
      <c r="O1396" s="94"/>
      <c r="P1396" s="94"/>
    </row>
    <row r="1397" spans="1:173" ht="15" x14ac:dyDescent="0.2">
      <c r="A1397" s="39"/>
      <c r="B1397" s="88"/>
      <c r="C1397" s="42"/>
      <c r="D1397" s="39" t="s">
        <v>1453</v>
      </c>
      <c r="E1397" s="41" t="s">
        <v>995</v>
      </c>
      <c r="F1397" s="54"/>
      <c r="G1397" s="42"/>
      <c r="H1397" s="42">
        <f>Source!V329</f>
        <v>1.008E-3</v>
      </c>
      <c r="I1397" s="42"/>
      <c r="J1397" s="42"/>
      <c r="K1397" s="42"/>
      <c r="L1397" s="42"/>
      <c r="M1397" s="53">
        <f>SUMIF(FQ1398:FQ1403, 1, M1398:M1403)</f>
        <v>0.85</v>
      </c>
      <c r="O1397" s="94"/>
      <c r="P1397" s="94"/>
      <c r="FQ1397">
        <v>1</v>
      </c>
    </row>
    <row r="1398" spans="1:173" ht="28.5" x14ac:dyDescent="0.2">
      <c r="A1398" s="40"/>
      <c r="B1398" s="89"/>
      <c r="C1398" s="40" t="s">
        <v>1117</v>
      </c>
      <c r="D1398" s="40" t="s">
        <v>1119</v>
      </c>
      <c r="E1398" s="41" t="s">
        <v>881</v>
      </c>
      <c r="F1398" s="42">
        <v>0.2</v>
      </c>
      <c r="G1398" s="42">
        <f t="shared" ref="G1398:G1403" si="46">ROUND((0.3)*0.84,7)</f>
        <v>0.252</v>
      </c>
      <c r="H1398" s="42">
        <f>SmtRes!CX535</f>
        <v>5.04E-4</v>
      </c>
      <c r="I1398" s="44"/>
      <c r="J1398" s="43"/>
      <c r="K1398" s="44">
        <f>SmtRes!CZ535</f>
        <v>1629.55</v>
      </c>
      <c r="L1398" s="43"/>
      <c r="M1398" s="44">
        <f>SmtRes!DG535</f>
        <v>0.82</v>
      </c>
      <c r="O1398" s="94"/>
      <c r="P1398" s="94"/>
    </row>
    <row r="1399" spans="1:173" ht="28.5" x14ac:dyDescent="0.2">
      <c r="A1399" s="40"/>
      <c r="B1399" s="89"/>
      <c r="C1399" s="40" t="s">
        <v>1017</v>
      </c>
      <c r="D1399" s="40" t="s">
        <v>1463</v>
      </c>
      <c r="E1399" s="41" t="s">
        <v>995</v>
      </c>
      <c r="F1399" s="42">
        <f>SmtRes!DO535*SmtRes!AT535</f>
        <v>0.2</v>
      </c>
      <c r="G1399" s="42">
        <f t="shared" si="46"/>
        <v>0.252</v>
      </c>
      <c r="H1399" s="42">
        <f>ROUND(F1399*G1399*H1391, 7)</f>
        <v>5.04E-4</v>
      </c>
      <c r="I1399" s="44"/>
      <c r="J1399" s="43"/>
      <c r="K1399" s="44">
        <f>ROUND(SmtRes!AG535/SmtRes!DO535, 2)</f>
        <v>969.91</v>
      </c>
      <c r="L1399" s="43"/>
      <c r="M1399" s="44">
        <f>SmtRes!DH535</f>
        <v>0.49</v>
      </c>
      <c r="O1399" s="94"/>
      <c r="P1399" s="94"/>
      <c r="FQ1399">
        <v>1</v>
      </c>
    </row>
    <row r="1400" spans="1:173" ht="28.5" x14ac:dyDescent="0.2">
      <c r="A1400" s="40"/>
      <c r="B1400" s="89"/>
      <c r="C1400" s="40" t="s">
        <v>1299</v>
      </c>
      <c r="D1400" s="40" t="s">
        <v>1301</v>
      </c>
      <c r="E1400" s="41" t="s">
        <v>881</v>
      </c>
      <c r="F1400" s="42">
        <v>2.58</v>
      </c>
      <c r="G1400" s="42">
        <f t="shared" si="46"/>
        <v>0.252</v>
      </c>
      <c r="H1400" s="42">
        <f>SmtRes!CX536</f>
        <v>6.5015999999999997E-3</v>
      </c>
      <c r="I1400" s="44">
        <f>SmtRes!CZ536</f>
        <v>1.75</v>
      </c>
      <c r="J1400" s="43">
        <f>SmtRes!AJ536</f>
        <v>1.58</v>
      </c>
      <c r="K1400" s="44">
        <f>ROUND(I1400*J1400, 2)</f>
        <v>2.77</v>
      </c>
      <c r="L1400" s="43"/>
      <c r="M1400" s="44">
        <f>SmtRes!DG536</f>
        <v>0.02</v>
      </c>
      <c r="O1400" s="94"/>
      <c r="P1400" s="94"/>
    </row>
    <row r="1401" spans="1:173" ht="28.5" x14ac:dyDescent="0.2">
      <c r="A1401" s="40"/>
      <c r="B1401" s="89"/>
      <c r="C1401" s="40" t="s">
        <v>1317</v>
      </c>
      <c r="D1401" s="40" t="s">
        <v>1319</v>
      </c>
      <c r="E1401" s="41" t="s">
        <v>881</v>
      </c>
      <c r="F1401" s="42">
        <v>2.58</v>
      </c>
      <c r="G1401" s="42">
        <f t="shared" si="46"/>
        <v>0.252</v>
      </c>
      <c r="H1401" s="42">
        <f>SmtRes!CX537</f>
        <v>6.5015999999999997E-3</v>
      </c>
      <c r="I1401" s="44">
        <f>SmtRes!CZ537</f>
        <v>13.44</v>
      </c>
      <c r="J1401" s="43">
        <f>SmtRes!AJ537</f>
        <v>1.48</v>
      </c>
      <c r="K1401" s="44">
        <f>ROUND(I1401*J1401, 2)</f>
        <v>19.89</v>
      </c>
      <c r="L1401" s="43"/>
      <c r="M1401" s="44">
        <f>SmtRes!DG537</f>
        <v>0.13</v>
      </c>
      <c r="O1401" s="94"/>
      <c r="P1401" s="94"/>
    </row>
    <row r="1402" spans="1:173" ht="28.5" x14ac:dyDescent="0.2">
      <c r="A1402" s="40"/>
      <c r="B1402" s="89"/>
      <c r="C1402" s="40" t="s">
        <v>1042</v>
      </c>
      <c r="D1402" s="40" t="s">
        <v>1044</v>
      </c>
      <c r="E1402" s="41" t="s">
        <v>881</v>
      </c>
      <c r="F1402" s="42">
        <v>0.2</v>
      </c>
      <c r="G1402" s="42">
        <f t="shared" si="46"/>
        <v>0.252</v>
      </c>
      <c r="H1402" s="42">
        <f>SmtRes!CX538</f>
        <v>5.04E-4</v>
      </c>
      <c r="I1402" s="44"/>
      <c r="J1402" s="43"/>
      <c r="K1402" s="44">
        <f>SmtRes!CZ538</f>
        <v>643.29</v>
      </c>
      <c r="L1402" s="43"/>
      <c r="M1402" s="44">
        <f>SmtRes!DG538</f>
        <v>0.32</v>
      </c>
      <c r="O1402" s="94"/>
      <c r="P1402" s="94"/>
    </row>
    <row r="1403" spans="1:173" ht="28.5" x14ac:dyDescent="0.2">
      <c r="A1403" s="40"/>
      <c r="B1403" s="89"/>
      <c r="C1403" s="40" t="s">
        <v>1006</v>
      </c>
      <c r="D1403" s="40" t="s">
        <v>1452</v>
      </c>
      <c r="E1403" s="41" t="s">
        <v>995</v>
      </c>
      <c r="F1403" s="42">
        <f>SmtRes!DO538*SmtRes!AT538</f>
        <v>0.2</v>
      </c>
      <c r="G1403" s="42">
        <f t="shared" si="46"/>
        <v>0.252</v>
      </c>
      <c r="H1403" s="42">
        <f>ROUND(F1403*G1403*H1391, 7)</f>
        <v>5.04E-4</v>
      </c>
      <c r="I1403" s="44"/>
      <c r="J1403" s="43"/>
      <c r="K1403" s="44">
        <f>ROUND(SmtRes!AG538/SmtRes!DO538, 2)</f>
        <v>722.05</v>
      </c>
      <c r="L1403" s="43"/>
      <c r="M1403" s="44">
        <f>SmtRes!DH538</f>
        <v>0.36</v>
      </c>
      <c r="O1403" s="94"/>
      <c r="P1403" s="94"/>
      <c r="FQ1403">
        <v>1</v>
      </c>
    </row>
    <row r="1404" spans="1:173" ht="15" hidden="1" customHeight="1" x14ac:dyDescent="0.2">
      <c r="A1404" s="39"/>
      <c r="B1404" s="88"/>
      <c r="C1404" s="42">
        <v>4</v>
      </c>
      <c r="D1404" s="39" t="s">
        <v>1460</v>
      </c>
      <c r="E1404" s="41"/>
      <c r="F1404" s="54"/>
      <c r="G1404" s="42"/>
      <c r="H1404" s="42"/>
      <c r="I1404" s="42"/>
      <c r="J1404" s="42"/>
      <c r="K1404" s="42"/>
      <c r="L1404" s="42"/>
      <c r="M1404" s="53">
        <f>SUM(M1405:M1407)-SUMIF(FQ1405:FQ1407, 1, M1405:M1407)</f>
        <v>0</v>
      </c>
      <c r="O1404" s="94"/>
      <c r="P1404" s="94"/>
    </row>
    <row r="1405" spans="1:173" ht="57" x14ac:dyDescent="0.2">
      <c r="A1405" s="40"/>
      <c r="B1405" s="89"/>
      <c r="C1405" s="40" t="s">
        <v>1320</v>
      </c>
      <c r="D1405" s="40" t="s">
        <v>1322</v>
      </c>
      <c r="E1405" s="41" t="s">
        <v>1055</v>
      </c>
      <c r="F1405" s="42">
        <v>0.96</v>
      </c>
      <c r="G1405" s="42">
        <f>ROUND(0,7)</f>
        <v>0</v>
      </c>
      <c r="H1405" s="42">
        <f>SmtRes!CX539</f>
        <v>0</v>
      </c>
      <c r="I1405" s="44">
        <f>SmtRes!CZ539</f>
        <v>37.71</v>
      </c>
      <c r="J1405" s="43">
        <f>SmtRes!AI539</f>
        <v>1.53</v>
      </c>
      <c r="K1405" s="44">
        <f>ROUND(I1405*J1405, 2)</f>
        <v>57.7</v>
      </c>
      <c r="L1405" s="43"/>
      <c r="M1405" s="44">
        <f>SmtRes!DF539</f>
        <v>0</v>
      </c>
      <c r="O1405" s="94"/>
      <c r="P1405" s="94"/>
    </row>
    <row r="1406" spans="1:173" ht="28.5" x14ac:dyDescent="0.2">
      <c r="A1406" s="40"/>
      <c r="B1406" s="89"/>
      <c r="C1406" s="40" t="s">
        <v>1335</v>
      </c>
      <c r="D1406" s="40" t="s">
        <v>1337</v>
      </c>
      <c r="E1406" s="41" t="s">
        <v>1178</v>
      </c>
      <c r="F1406" s="42">
        <v>0.5</v>
      </c>
      <c r="G1406" s="42">
        <f>ROUND(0,7)</f>
        <v>0</v>
      </c>
      <c r="H1406" s="42">
        <f>SmtRes!CX540</f>
        <v>0</v>
      </c>
      <c r="I1406" s="44">
        <f>SmtRes!CZ540</f>
        <v>931.11</v>
      </c>
      <c r="J1406" s="43">
        <f>SmtRes!AI540</f>
        <v>1.61</v>
      </c>
      <c r="K1406" s="44">
        <f>ROUND(I1406*J1406, 2)</f>
        <v>1499.09</v>
      </c>
      <c r="L1406" s="43"/>
      <c r="M1406" s="44">
        <f>SmtRes!DF540</f>
        <v>0</v>
      </c>
      <c r="O1406" s="94"/>
      <c r="P1406" s="94"/>
    </row>
    <row r="1407" spans="1:173" ht="14.25" x14ac:dyDescent="0.2">
      <c r="A1407" s="40"/>
      <c r="B1407" s="89"/>
      <c r="C1407" s="40" t="s">
        <v>1332</v>
      </c>
      <c r="D1407" s="46" t="s">
        <v>1334</v>
      </c>
      <c r="E1407" s="47" t="s">
        <v>747</v>
      </c>
      <c r="F1407" s="48">
        <v>6.0000000000000002E-5</v>
      </c>
      <c r="G1407" s="48">
        <f>ROUND(0,7)</f>
        <v>0</v>
      </c>
      <c r="H1407" s="48">
        <f>SmtRes!CX541</f>
        <v>0</v>
      </c>
      <c r="I1407" s="49">
        <f>SmtRes!CZ541</f>
        <v>82698.14</v>
      </c>
      <c r="J1407" s="50">
        <f>SmtRes!AI541</f>
        <v>1.29</v>
      </c>
      <c r="K1407" s="49">
        <f>ROUND(I1407*J1407, 2)</f>
        <v>106680.6</v>
      </c>
      <c r="L1407" s="50"/>
      <c r="M1407" s="49">
        <f>SmtRes!DF541</f>
        <v>0</v>
      </c>
      <c r="O1407" s="94"/>
      <c r="P1407" s="94"/>
    </row>
    <row r="1408" spans="1:173" ht="15" x14ac:dyDescent="0.2">
      <c r="A1408" s="40"/>
      <c r="B1408" s="89"/>
      <c r="C1408" s="40"/>
      <c r="D1408" s="56" t="s">
        <v>1454</v>
      </c>
      <c r="E1408" s="41"/>
      <c r="F1408" s="42"/>
      <c r="G1408" s="42"/>
      <c r="H1408" s="42"/>
      <c r="I1408" s="44"/>
      <c r="J1408" s="43"/>
      <c r="K1408" s="44"/>
      <c r="L1408" s="43"/>
      <c r="M1408" s="44">
        <f>M1394+M1396+M1397+M1404</f>
        <v>23.490000000000002</v>
      </c>
      <c r="O1408" s="94"/>
      <c r="P1408" s="94"/>
    </row>
    <row r="1409" spans="1:173" ht="14.25" x14ac:dyDescent="0.2">
      <c r="A1409" s="40"/>
      <c r="B1409" s="89"/>
      <c r="C1409" s="40"/>
      <c r="D1409" s="40" t="s">
        <v>1455</v>
      </c>
      <c r="E1409" s="41"/>
      <c r="F1409" s="42"/>
      <c r="G1409" s="42"/>
      <c r="H1409" s="42"/>
      <c r="I1409" s="44"/>
      <c r="J1409" s="43"/>
      <c r="K1409" s="44"/>
      <c r="L1409" s="43"/>
      <c r="M1409" s="44">
        <f>SUM(ED1391:ED1412)+SUM(EE1391:EE1412)+SUM(EF1391:EF1412)+SUM(EG1391:EG1412)+SUM(EH1391:EH1412)</f>
        <v>22.200000000000003</v>
      </c>
      <c r="O1409" s="94"/>
      <c r="P1409" s="94"/>
    </row>
    <row r="1410" spans="1:173" ht="28.5" x14ac:dyDescent="0.2">
      <c r="A1410" s="40"/>
      <c r="B1410" s="89"/>
      <c r="C1410" s="40" t="s">
        <v>469</v>
      </c>
      <c r="D1410" s="40" t="s">
        <v>1585</v>
      </c>
      <c r="E1410" s="41" t="s">
        <v>1316</v>
      </c>
      <c r="F1410" s="42">
        <f>Source!BZ329</f>
        <v>97</v>
      </c>
      <c r="G1410" s="42"/>
      <c r="H1410" s="42">
        <f>Source!AT329</f>
        <v>97</v>
      </c>
      <c r="I1410" s="44"/>
      <c r="J1410" s="43"/>
      <c r="K1410" s="44"/>
      <c r="L1410" s="43"/>
      <c r="M1410" s="44">
        <f>SUM(EL1391:EL1412)</f>
        <v>21.53</v>
      </c>
      <c r="O1410" s="94"/>
      <c r="P1410" s="94"/>
    </row>
    <row r="1411" spans="1:173" ht="28.5" x14ac:dyDescent="0.2">
      <c r="A1411" s="46"/>
      <c r="B1411" s="90"/>
      <c r="C1411" s="46" t="s">
        <v>470</v>
      </c>
      <c r="D1411" s="46" t="s">
        <v>1586</v>
      </c>
      <c r="E1411" s="47" t="s">
        <v>1316</v>
      </c>
      <c r="F1411" s="48">
        <f>Source!CA329</f>
        <v>51</v>
      </c>
      <c r="G1411" s="48"/>
      <c r="H1411" s="48">
        <f>Source!AU329</f>
        <v>51</v>
      </c>
      <c r="I1411" s="49"/>
      <c r="J1411" s="50"/>
      <c r="K1411" s="49"/>
      <c r="L1411" s="50"/>
      <c r="M1411" s="49">
        <f>SUM(EM1391:EM1412)</f>
        <v>11.32</v>
      </c>
      <c r="O1411" s="94"/>
      <c r="P1411" s="94"/>
    </row>
    <row r="1412" spans="1:173" ht="15" x14ac:dyDescent="0.2">
      <c r="B1412" s="85">
        <v>99</v>
      </c>
      <c r="D1412" s="102" t="s">
        <v>1439</v>
      </c>
      <c r="E1412" s="102"/>
      <c r="F1412" s="102"/>
      <c r="G1412" s="102"/>
      <c r="H1412" s="102"/>
      <c r="I1412" s="102"/>
      <c r="J1412" s="103">
        <f>IF(F1391&lt;&gt;0,L1412/F1391, 0)</f>
        <v>5634</v>
      </c>
      <c r="K1412" s="103"/>
      <c r="L1412" s="103">
        <f>M1394+M1396+M1404+M1410+M1411+M1397</f>
        <v>56.34</v>
      </c>
      <c r="M1412" s="103"/>
      <c r="O1412" s="94">
        <f>L1412*1.038</f>
        <v>58.480920000000005</v>
      </c>
      <c r="P1412" s="94">
        <f>L1412*1.0795</f>
        <v>60.819029999999998</v>
      </c>
      <c r="DP1412">
        <f>ROUND((Source!AT329/100)*((ROUND(SUMIF(SmtRes!AQ533:'SmtRes'!AQ542,"=1",SmtRes!AD533:'SmtRes'!AD542)*Source!I329, 2)+ROUND(SUMIF(SmtRes!AQ533:'SmtRes'!AQ542,"=1",SmtRes!AC533:'SmtRes'!AC542)*Source!I329, 2))), 2)</f>
        <v>23.26</v>
      </c>
      <c r="DQ1412">
        <f>ROUND((Source!AU329/100)*((ROUND(SUMIF(SmtRes!AQ533:'SmtRes'!AQ542,"=1",SmtRes!AD533:'SmtRes'!AD542)*Source!I329, 2)+ROUND(SUMIF(SmtRes!AQ533:'SmtRes'!AQ542,"=1",SmtRes!AC533:'SmtRes'!AC542)*Source!I329, 2))), 2)</f>
        <v>12.23</v>
      </c>
      <c r="DZ1412" s="51">
        <f>M1394+M1396+M1404+M1410+M1411+M1397</f>
        <v>56.34</v>
      </c>
      <c r="EA1412" s="51">
        <f>M1396</f>
        <v>1.29</v>
      </c>
      <c r="EC1412" t="s">
        <v>1440</v>
      </c>
      <c r="ED1412" s="51">
        <f>M1394</f>
        <v>21.35</v>
      </c>
      <c r="EF1412" s="51">
        <f>M1397</f>
        <v>0.85</v>
      </c>
      <c r="EH1412" t="s">
        <v>1440</v>
      </c>
      <c r="EI1412" s="51">
        <f>M1404</f>
        <v>0</v>
      </c>
      <c r="EL1412">
        <f>Source!X329</f>
        <v>21.53</v>
      </c>
      <c r="EM1412">
        <f>Source!Y329</f>
        <v>11.32</v>
      </c>
      <c r="FP1412">
        <v>2</v>
      </c>
    </row>
    <row r="1413" spans="1:173" ht="106.5" x14ac:dyDescent="0.2">
      <c r="A1413" s="38" t="s">
        <v>522</v>
      </c>
      <c r="B1413" s="87"/>
      <c r="C1413" s="40" t="s">
        <v>1608</v>
      </c>
      <c r="D1413" s="40" t="s">
        <v>1610</v>
      </c>
      <c r="E1413" s="41" t="str">
        <f>Source!H330</f>
        <v>100 м</v>
      </c>
      <c r="F1413" s="42">
        <f>Source!K330</f>
        <v>0.01</v>
      </c>
      <c r="G1413" s="42"/>
      <c r="H1413" s="42">
        <f>Source!I330</f>
        <v>0.01</v>
      </c>
      <c r="I1413" s="44"/>
      <c r="J1413" s="43"/>
      <c r="K1413" s="44"/>
      <c r="L1413" s="43"/>
      <c r="M1413" s="44"/>
      <c r="O1413" s="94"/>
      <c r="P1413" s="94"/>
    </row>
    <row r="1414" spans="1:173" x14ac:dyDescent="0.2">
      <c r="D1414" s="55" t="str">
        <f>"Объем: "&amp;Source!I330&amp;"=1/"&amp;"100"</f>
        <v>Объем: 0,01=1/100</v>
      </c>
      <c r="O1414" s="94"/>
      <c r="P1414" s="94"/>
    </row>
    <row r="1415" spans="1:173" ht="15" x14ac:dyDescent="0.2">
      <c r="A1415" s="39"/>
      <c r="B1415" s="88"/>
      <c r="C1415" s="42">
        <v>1</v>
      </c>
      <c r="D1415" s="39" t="s">
        <v>1449</v>
      </c>
      <c r="E1415" s="41" t="s">
        <v>995</v>
      </c>
      <c r="F1415" s="54"/>
      <c r="G1415" s="42"/>
      <c r="H1415" s="42">
        <f>Source!U330</f>
        <v>0.1008</v>
      </c>
      <c r="I1415" s="42"/>
      <c r="J1415" s="42"/>
      <c r="K1415" s="42"/>
      <c r="L1415" s="42"/>
      <c r="M1415" s="53">
        <f>SUM(M1416:M1416)-SUMIF(FQ1416:FQ1416, 1, M1416:M1416)</f>
        <v>71.150000000000006</v>
      </c>
      <c r="O1415" s="94"/>
      <c r="P1415" s="94"/>
    </row>
    <row r="1416" spans="1:173" ht="14.25" x14ac:dyDescent="0.2">
      <c r="A1416" s="40"/>
      <c r="B1416" s="89"/>
      <c r="C1416" s="40" t="s">
        <v>1277</v>
      </c>
      <c r="D1416" s="40" t="s">
        <v>1278</v>
      </c>
      <c r="E1416" s="41" t="s">
        <v>995</v>
      </c>
      <c r="F1416" s="42">
        <v>12</v>
      </c>
      <c r="G1416" s="42">
        <f>ROUND(0.84,7)</f>
        <v>0.84</v>
      </c>
      <c r="H1416" s="42">
        <f>SmtRes!CX543</f>
        <v>0.1008</v>
      </c>
      <c r="I1416" s="44"/>
      <c r="J1416" s="43"/>
      <c r="K1416" s="44">
        <f>SmtRes!CZ543</f>
        <v>705.88</v>
      </c>
      <c r="L1416" s="43"/>
      <c r="M1416" s="44">
        <f>SmtRes!DI543</f>
        <v>71.150000000000006</v>
      </c>
      <c r="O1416" s="94"/>
      <c r="P1416" s="94"/>
    </row>
    <row r="1417" spans="1:173" ht="15" x14ac:dyDescent="0.2">
      <c r="A1417" s="39"/>
      <c r="B1417" s="88"/>
      <c r="C1417" s="42">
        <v>2</v>
      </c>
      <c r="D1417" s="39" t="s">
        <v>1450</v>
      </c>
      <c r="E1417" s="41"/>
      <c r="F1417" s="54"/>
      <c r="G1417" s="42"/>
      <c r="H1417" s="42"/>
      <c r="I1417" s="42"/>
      <c r="J1417" s="42"/>
      <c r="K1417" s="42"/>
      <c r="L1417" s="42"/>
      <c r="M1417" s="53">
        <f>SUM(M1418:M1424)-SUMIF(FQ1418:FQ1424, 1, M1418:M1424)</f>
        <v>4.3099999999999987</v>
      </c>
      <c r="O1417" s="94"/>
      <c r="P1417" s="94"/>
    </row>
    <row r="1418" spans="1:173" ht="15" x14ac:dyDescent="0.2">
      <c r="A1418" s="39"/>
      <c r="B1418" s="88"/>
      <c r="C1418" s="42"/>
      <c r="D1418" s="39" t="s">
        <v>1453</v>
      </c>
      <c r="E1418" s="41" t="s">
        <v>995</v>
      </c>
      <c r="F1418" s="54"/>
      <c r="G1418" s="42"/>
      <c r="H1418" s="42">
        <f>Source!V330</f>
        <v>3.3600000000000001E-3</v>
      </c>
      <c r="I1418" s="42"/>
      <c r="J1418" s="42"/>
      <c r="K1418" s="42"/>
      <c r="L1418" s="42"/>
      <c r="M1418" s="53">
        <f>SUMIF(FQ1419:FQ1424, 1, M1419:M1424)</f>
        <v>2.84</v>
      </c>
      <c r="O1418" s="94"/>
      <c r="P1418" s="94"/>
      <c r="FQ1418">
        <v>1</v>
      </c>
    </row>
    <row r="1419" spans="1:173" ht="28.5" x14ac:dyDescent="0.2">
      <c r="A1419" s="40"/>
      <c r="B1419" s="89"/>
      <c r="C1419" s="40" t="s">
        <v>1117</v>
      </c>
      <c r="D1419" s="40" t="s">
        <v>1119</v>
      </c>
      <c r="E1419" s="41" t="s">
        <v>881</v>
      </c>
      <c r="F1419" s="42">
        <v>0.2</v>
      </c>
      <c r="G1419" s="42">
        <f t="shared" ref="G1419:G1424" si="47">ROUND(0.84,7)</f>
        <v>0.84</v>
      </c>
      <c r="H1419" s="42">
        <f>SmtRes!CX545</f>
        <v>1.6800000000000001E-3</v>
      </c>
      <c r="I1419" s="44"/>
      <c r="J1419" s="43"/>
      <c r="K1419" s="44">
        <f>SmtRes!CZ545</f>
        <v>1629.55</v>
      </c>
      <c r="L1419" s="43"/>
      <c r="M1419" s="44">
        <f>SmtRes!DG545</f>
        <v>2.74</v>
      </c>
      <c r="O1419" s="94"/>
      <c r="P1419" s="94"/>
    </row>
    <row r="1420" spans="1:173" ht="28.5" x14ac:dyDescent="0.2">
      <c r="A1420" s="40"/>
      <c r="B1420" s="89"/>
      <c r="C1420" s="40" t="s">
        <v>1017</v>
      </c>
      <c r="D1420" s="40" t="s">
        <v>1463</v>
      </c>
      <c r="E1420" s="41" t="s">
        <v>995</v>
      </c>
      <c r="F1420" s="42">
        <f>SmtRes!DO545*SmtRes!AT545</f>
        <v>0.2</v>
      </c>
      <c r="G1420" s="42">
        <f t="shared" si="47"/>
        <v>0.84</v>
      </c>
      <c r="H1420" s="42">
        <f>ROUND(F1420*G1420*H1413, 7)</f>
        <v>1.6800000000000001E-3</v>
      </c>
      <c r="I1420" s="44"/>
      <c r="J1420" s="43"/>
      <c r="K1420" s="44">
        <f>ROUND(SmtRes!AG545/SmtRes!DO545, 2)</f>
        <v>969.91</v>
      </c>
      <c r="L1420" s="43"/>
      <c r="M1420" s="44">
        <f>SmtRes!DH545</f>
        <v>1.63</v>
      </c>
      <c r="O1420" s="94"/>
      <c r="P1420" s="94"/>
      <c r="FQ1420">
        <v>1</v>
      </c>
    </row>
    <row r="1421" spans="1:173" ht="28.5" x14ac:dyDescent="0.2">
      <c r="A1421" s="40"/>
      <c r="B1421" s="89"/>
      <c r="C1421" s="40" t="s">
        <v>1299</v>
      </c>
      <c r="D1421" s="40" t="s">
        <v>1301</v>
      </c>
      <c r="E1421" s="41" t="s">
        <v>881</v>
      </c>
      <c r="F1421" s="42">
        <v>2.58</v>
      </c>
      <c r="G1421" s="42">
        <f t="shared" si="47"/>
        <v>0.84</v>
      </c>
      <c r="H1421" s="42">
        <f>SmtRes!CX546</f>
        <v>2.1672E-2</v>
      </c>
      <c r="I1421" s="44">
        <f>SmtRes!CZ546</f>
        <v>1.75</v>
      </c>
      <c r="J1421" s="43">
        <f>SmtRes!AJ546</f>
        <v>1.58</v>
      </c>
      <c r="K1421" s="44">
        <f>ROUND(I1421*J1421, 2)</f>
        <v>2.77</v>
      </c>
      <c r="L1421" s="43"/>
      <c r="M1421" s="44">
        <f>SmtRes!DG546</f>
        <v>0.06</v>
      </c>
      <c r="O1421" s="94"/>
      <c r="P1421" s="94"/>
    </row>
    <row r="1422" spans="1:173" ht="28.5" x14ac:dyDescent="0.2">
      <c r="A1422" s="40"/>
      <c r="B1422" s="89"/>
      <c r="C1422" s="40" t="s">
        <v>1317</v>
      </c>
      <c r="D1422" s="40" t="s">
        <v>1319</v>
      </c>
      <c r="E1422" s="41" t="s">
        <v>881</v>
      </c>
      <c r="F1422" s="42">
        <v>2.58</v>
      </c>
      <c r="G1422" s="42">
        <f t="shared" si="47"/>
        <v>0.84</v>
      </c>
      <c r="H1422" s="42">
        <f>SmtRes!CX547</f>
        <v>2.1672E-2</v>
      </c>
      <c r="I1422" s="44">
        <f>SmtRes!CZ547</f>
        <v>13.44</v>
      </c>
      <c r="J1422" s="43">
        <f>SmtRes!AJ547</f>
        <v>1.48</v>
      </c>
      <c r="K1422" s="44">
        <f>ROUND(I1422*J1422, 2)</f>
        <v>19.89</v>
      </c>
      <c r="L1422" s="43"/>
      <c r="M1422" s="44">
        <f>SmtRes!DG547</f>
        <v>0.43</v>
      </c>
      <c r="O1422" s="94"/>
      <c r="P1422" s="94"/>
    </row>
    <row r="1423" spans="1:173" ht="28.5" x14ac:dyDescent="0.2">
      <c r="A1423" s="40"/>
      <c r="B1423" s="89"/>
      <c r="C1423" s="40" t="s">
        <v>1042</v>
      </c>
      <c r="D1423" s="40" t="s">
        <v>1044</v>
      </c>
      <c r="E1423" s="41" t="s">
        <v>881</v>
      </c>
      <c r="F1423" s="42">
        <v>0.2</v>
      </c>
      <c r="G1423" s="42">
        <f t="shared" si="47"/>
        <v>0.84</v>
      </c>
      <c r="H1423" s="42">
        <f>SmtRes!CX548</f>
        <v>1.6800000000000001E-3</v>
      </c>
      <c r="I1423" s="44"/>
      <c r="J1423" s="43"/>
      <c r="K1423" s="44">
        <f>SmtRes!CZ548</f>
        <v>643.29</v>
      </c>
      <c r="L1423" s="43"/>
      <c r="M1423" s="44">
        <f>SmtRes!DG548</f>
        <v>1.08</v>
      </c>
      <c r="O1423" s="94"/>
      <c r="P1423" s="94"/>
    </row>
    <row r="1424" spans="1:173" ht="28.5" x14ac:dyDescent="0.2">
      <c r="A1424" s="40"/>
      <c r="B1424" s="89"/>
      <c r="C1424" s="40" t="s">
        <v>1006</v>
      </c>
      <c r="D1424" s="40" t="s">
        <v>1452</v>
      </c>
      <c r="E1424" s="41" t="s">
        <v>995</v>
      </c>
      <c r="F1424" s="42">
        <f>SmtRes!DO548*SmtRes!AT548</f>
        <v>0.2</v>
      </c>
      <c r="G1424" s="42">
        <f t="shared" si="47"/>
        <v>0.84</v>
      </c>
      <c r="H1424" s="42">
        <f>ROUND(F1424*G1424*H1413, 7)</f>
        <v>1.6800000000000001E-3</v>
      </c>
      <c r="I1424" s="44"/>
      <c r="J1424" s="43"/>
      <c r="K1424" s="44">
        <f>ROUND(SmtRes!AG548/SmtRes!DO548, 2)</f>
        <v>722.05</v>
      </c>
      <c r="L1424" s="43"/>
      <c r="M1424" s="44">
        <f>SmtRes!DH548</f>
        <v>1.21</v>
      </c>
      <c r="O1424" s="94"/>
      <c r="P1424" s="94"/>
      <c r="FQ1424">
        <v>1</v>
      </c>
    </row>
    <row r="1425" spans="1:173" ht="15" hidden="1" customHeight="1" x14ac:dyDescent="0.2">
      <c r="A1425" s="39"/>
      <c r="B1425" s="88"/>
      <c r="C1425" s="42">
        <v>4</v>
      </c>
      <c r="D1425" s="39" t="s">
        <v>1460</v>
      </c>
      <c r="E1425" s="41"/>
      <c r="F1425" s="54"/>
      <c r="G1425" s="42"/>
      <c r="H1425" s="42"/>
      <c r="I1425" s="42"/>
      <c r="J1425" s="42"/>
      <c r="K1425" s="42"/>
      <c r="L1425" s="42"/>
      <c r="M1425" s="53">
        <f>SUM(M1426:M1428)-SUMIF(FQ1426:FQ1428, 1, M1426:M1428)</f>
        <v>0</v>
      </c>
      <c r="O1425" s="94"/>
      <c r="P1425" s="94"/>
    </row>
    <row r="1426" spans="1:173" ht="57" x14ac:dyDescent="0.2">
      <c r="A1426" s="40"/>
      <c r="B1426" s="89"/>
      <c r="C1426" s="40" t="s">
        <v>1320</v>
      </c>
      <c r="D1426" s="40" t="s">
        <v>1322</v>
      </c>
      <c r="E1426" s="41" t="s">
        <v>1055</v>
      </c>
      <c r="F1426" s="42">
        <v>0.96</v>
      </c>
      <c r="G1426" s="42">
        <f>ROUND(0,7)</f>
        <v>0</v>
      </c>
      <c r="H1426" s="42">
        <f>SmtRes!CX549</f>
        <v>0</v>
      </c>
      <c r="I1426" s="44">
        <f>SmtRes!CZ549</f>
        <v>37.71</v>
      </c>
      <c r="J1426" s="43">
        <f>SmtRes!AI549</f>
        <v>1.53</v>
      </c>
      <c r="K1426" s="44">
        <f>ROUND(I1426*J1426, 2)</f>
        <v>57.7</v>
      </c>
      <c r="L1426" s="43"/>
      <c r="M1426" s="44">
        <f>SmtRes!DF549</f>
        <v>0</v>
      </c>
      <c r="O1426" s="94"/>
      <c r="P1426" s="94"/>
    </row>
    <row r="1427" spans="1:173" ht="28.5" x14ac:dyDescent="0.2">
      <c r="A1427" s="40"/>
      <c r="B1427" s="89"/>
      <c r="C1427" s="40" t="s">
        <v>1335</v>
      </c>
      <c r="D1427" s="40" t="s">
        <v>1337</v>
      </c>
      <c r="E1427" s="41" t="s">
        <v>1178</v>
      </c>
      <c r="F1427" s="42">
        <v>0.5</v>
      </c>
      <c r="G1427" s="42">
        <f>ROUND(0,7)</f>
        <v>0</v>
      </c>
      <c r="H1427" s="42">
        <f>SmtRes!CX550</f>
        <v>0</v>
      </c>
      <c r="I1427" s="44">
        <f>SmtRes!CZ550</f>
        <v>931.11</v>
      </c>
      <c r="J1427" s="43">
        <f>SmtRes!AI550</f>
        <v>1.61</v>
      </c>
      <c r="K1427" s="44">
        <f>ROUND(I1427*J1427, 2)</f>
        <v>1499.09</v>
      </c>
      <c r="L1427" s="43"/>
      <c r="M1427" s="44">
        <f>SmtRes!DF550</f>
        <v>0</v>
      </c>
      <c r="O1427" s="94"/>
      <c r="P1427" s="94"/>
    </row>
    <row r="1428" spans="1:173" ht="14.25" x14ac:dyDescent="0.2">
      <c r="A1428" s="40"/>
      <c r="B1428" s="89"/>
      <c r="C1428" s="40" t="s">
        <v>1332</v>
      </c>
      <c r="D1428" s="46" t="s">
        <v>1334</v>
      </c>
      <c r="E1428" s="47" t="s">
        <v>747</v>
      </c>
      <c r="F1428" s="48">
        <v>6.0000000000000002E-5</v>
      </c>
      <c r="G1428" s="48">
        <f>ROUND(0,7)</f>
        <v>0</v>
      </c>
      <c r="H1428" s="48">
        <f>SmtRes!CX551</f>
        <v>0</v>
      </c>
      <c r="I1428" s="49">
        <f>SmtRes!CZ551</f>
        <v>82698.14</v>
      </c>
      <c r="J1428" s="50">
        <f>SmtRes!AI551</f>
        <v>1.29</v>
      </c>
      <c r="K1428" s="49">
        <f>ROUND(I1428*J1428, 2)</f>
        <v>106680.6</v>
      </c>
      <c r="L1428" s="50"/>
      <c r="M1428" s="49">
        <f>SmtRes!DF551</f>
        <v>0</v>
      </c>
      <c r="O1428" s="94"/>
      <c r="P1428" s="94"/>
    </row>
    <row r="1429" spans="1:173" ht="15" x14ac:dyDescent="0.2">
      <c r="A1429" s="40"/>
      <c r="B1429" s="89"/>
      <c r="C1429" s="40"/>
      <c r="D1429" s="56" t="s">
        <v>1454</v>
      </c>
      <c r="E1429" s="41"/>
      <c r="F1429" s="42"/>
      <c r="G1429" s="42"/>
      <c r="H1429" s="42"/>
      <c r="I1429" s="44"/>
      <c r="J1429" s="43"/>
      <c r="K1429" s="44"/>
      <c r="L1429" s="43"/>
      <c r="M1429" s="44">
        <f>M1415+M1417+M1418+M1425</f>
        <v>78.300000000000011</v>
      </c>
      <c r="O1429" s="94"/>
      <c r="P1429" s="94"/>
    </row>
    <row r="1430" spans="1:173" ht="14.25" x14ac:dyDescent="0.2">
      <c r="A1430" s="40"/>
      <c r="B1430" s="89"/>
      <c r="C1430" s="40"/>
      <c r="D1430" s="40" t="s">
        <v>1455</v>
      </c>
      <c r="E1430" s="41"/>
      <c r="F1430" s="42"/>
      <c r="G1430" s="42"/>
      <c r="H1430" s="42"/>
      <c r="I1430" s="44"/>
      <c r="J1430" s="43"/>
      <c r="K1430" s="44"/>
      <c r="L1430" s="43"/>
      <c r="M1430" s="44">
        <f>SUM(ED1413:ED1433)+SUM(EE1413:EE1433)+SUM(EF1413:EF1433)+SUM(EG1413:EG1433)+SUM(EH1413:EH1433)</f>
        <v>73.990000000000009</v>
      </c>
      <c r="O1430" s="94"/>
      <c r="P1430" s="94"/>
    </row>
    <row r="1431" spans="1:173" ht="28.5" x14ac:dyDescent="0.2">
      <c r="A1431" s="40"/>
      <c r="B1431" s="89"/>
      <c r="C1431" s="40" t="s">
        <v>469</v>
      </c>
      <c r="D1431" s="40" t="s">
        <v>1585</v>
      </c>
      <c r="E1431" s="41" t="s">
        <v>1316</v>
      </c>
      <c r="F1431" s="42">
        <f>Source!BZ330</f>
        <v>97</v>
      </c>
      <c r="G1431" s="42"/>
      <c r="H1431" s="42">
        <f>Source!AT330</f>
        <v>97</v>
      </c>
      <c r="I1431" s="44"/>
      <c r="J1431" s="43"/>
      <c r="K1431" s="44"/>
      <c r="L1431" s="43"/>
      <c r="M1431" s="44">
        <f>SUM(EL1413:EL1433)</f>
        <v>71.77</v>
      </c>
      <c r="O1431" s="94"/>
      <c r="P1431" s="94"/>
    </row>
    <row r="1432" spans="1:173" ht="28.5" x14ac:dyDescent="0.2">
      <c r="A1432" s="46"/>
      <c r="B1432" s="90"/>
      <c r="C1432" s="46" t="s">
        <v>470</v>
      </c>
      <c r="D1432" s="46" t="s">
        <v>1586</v>
      </c>
      <c r="E1432" s="47" t="s">
        <v>1316</v>
      </c>
      <c r="F1432" s="48">
        <f>Source!CA330</f>
        <v>51</v>
      </c>
      <c r="G1432" s="48"/>
      <c r="H1432" s="48">
        <f>Source!AU330</f>
        <v>51</v>
      </c>
      <c r="I1432" s="49"/>
      <c r="J1432" s="50"/>
      <c r="K1432" s="49"/>
      <c r="L1432" s="50"/>
      <c r="M1432" s="49">
        <f>SUM(EM1413:EM1433)</f>
        <v>37.729999999999997</v>
      </c>
      <c r="O1432" s="94"/>
      <c r="P1432" s="94"/>
    </row>
    <row r="1433" spans="1:173" ht="15" x14ac:dyDescent="0.2">
      <c r="B1433" s="85">
        <v>100</v>
      </c>
      <c r="D1433" s="102" t="s">
        <v>1439</v>
      </c>
      <c r="E1433" s="102"/>
      <c r="F1433" s="102"/>
      <c r="G1433" s="102"/>
      <c r="H1433" s="102"/>
      <c r="I1433" s="102"/>
      <c r="J1433" s="103">
        <f>IF(F1413&lt;&gt;0,L1433/F1413, 0)</f>
        <v>18780</v>
      </c>
      <c r="K1433" s="103"/>
      <c r="L1433" s="103">
        <f>M1415+M1417+M1425+M1431+M1432+M1418</f>
        <v>187.8</v>
      </c>
      <c r="M1433" s="103"/>
      <c r="O1433" s="94">
        <f>L1433*1.038</f>
        <v>194.93640000000002</v>
      </c>
      <c r="P1433" s="94">
        <f>L1433*1.0795</f>
        <v>202.73009999999999</v>
      </c>
      <c r="DP1433">
        <f>ROUND((Source!AT330/100)*((ROUND(SUMIF(SmtRes!AQ543:'SmtRes'!AQ552,"=1",SmtRes!AD543:'SmtRes'!AD552)*Source!I330, 2)+ROUND(SUMIF(SmtRes!AQ543:'SmtRes'!AQ552,"=1",SmtRes!AC543:'SmtRes'!AC552)*Source!I330, 2))), 2)</f>
        <v>23.26</v>
      </c>
      <c r="DQ1433">
        <f>ROUND((Source!AU330/100)*((ROUND(SUMIF(SmtRes!AQ543:'SmtRes'!AQ552,"=1",SmtRes!AD543:'SmtRes'!AD552)*Source!I330, 2)+ROUND(SUMIF(SmtRes!AQ543:'SmtRes'!AQ552,"=1",SmtRes!AC543:'SmtRes'!AC552)*Source!I330, 2))), 2)</f>
        <v>12.23</v>
      </c>
      <c r="DZ1433" s="51">
        <f>M1415+M1417+M1425+M1431+M1432+M1418</f>
        <v>187.8</v>
      </c>
      <c r="EA1433" s="51">
        <f>M1417</f>
        <v>4.3099999999999987</v>
      </c>
      <c r="EC1433" t="s">
        <v>1440</v>
      </c>
      <c r="ED1433" s="51">
        <f>M1415</f>
        <v>71.150000000000006</v>
      </c>
      <c r="EF1433" s="51">
        <f>M1418</f>
        <v>2.84</v>
      </c>
      <c r="EH1433" t="s">
        <v>1440</v>
      </c>
      <c r="EI1433" s="51">
        <f>M1425</f>
        <v>0</v>
      </c>
      <c r="EL1433">
        <f>Source!X330</f>
        <v>71.77</v>
      </c>
      <c r="EM1433">
        <f>Source!Y330</f>
        <v>37.729999999999997</v>
      </c>
      <c r="FP1433">
        <v>2</v>
      </c>
    </row>
    <row r="1434" spans="1:173" ht="106.5" x14ac:dyDescent="0.2">
      <c r="A1434" s="38" t="s">
        <v>524</v>
      </c>
      <c r="B1434" s="87"/>
      <c r="C1434" s="40" t="s">
        <v>1611</v>
      </c>
      <c r="D1434" s="40" t="s">
        <v>1612</v>
      </c>
      <c r="E1434" s="41" t="str">
        <f>Source!H331</f>
        <v>100 м</v>
      </c>
      <c r="F1434" s="42">
        <f>Source!K331</f>
        <v>0.01</v>
      </c>
      <c r="G1434" s="42"/>
      <c r="H1434" s="42">
        <f>Source!I331</f>
        <v>0.01</v>
      </c>
      <c r="I1434" s="44"/>
      <c r="J1434" s="43"/>
      <c r="K1434" s="44"/>
      <c r="L1434" s="43"/>
      <c r="M1434" s="44"/>
      <c r="O1434" s="94"/>
      <c r="P1434" s="94"/>
    </row>
    <row r="1435" spans="1:173" ht="76.5" x14ac:dyDescent="0.2">
      <c r="C1435" s="60" t="str">
        <f>Source!EO331</f>
        <v>Поправка: 571/пр_2022_п.84_т.3_стр.4_стб.3</v>
      </c>
      <c r="D1435" s="60" t="str">
        <f>Source!CN331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  <c r="O1435" s="94"/>
      <c r="P1435" s="94"/>
    </row>
    <row r="1436" spans="1:173" x14ac:dyDescent="0.2">
      <c r="D1436" s="55" t="str">
        <f>"Объем: "&amp;Source!I331&amp;"=1/"&amp;"100"</f>
        <v>Объем: 0,01=1/100</v>
      </c>
      <c r="O1436" s="94"/>
      <c r="P1436" s="94"/>
    </row>
    <row r="1437" spans="1:173" ht="15" x14ac:dyDescent="0.2">
      <c r="A1437" s="39"/>
      <c r="B1437" s="88"/>
      <c r="C1437" s="42">
        <v>1</v>
      </c>
      <c r="D1437" s="39" t="s">
        <v>1449</v>
      </c>
      <c r="E1437" s="41" t="s">
        <v>995</v>
      </c>
      <c r="F1437" s="54"/>
      <c r="G1437" s="42"/>
      <c r="H1437" s="42">
        <f>Source!U331</f>
        <v>7.7011200000000002E-2</v>
      </c>
      <c r="I1437" s="42"/>
      <c r="J1437" s="42"/>
      <c r="K1437" s="42"/>
      <c r="L1437" s="42"/>
      <c r="M1437" s="53">
        <f>SUM(M1438:M1438)-SUMIF(FQ1438:FQ1438, 1, M1438:M1438)</f>
        <v>54.36</v>
      </c>
      <c r="O1437" s="94"/>
      <c r="P1437" s="94"/>
    </row>
    <row r="1438" spans="1:173" ht="14.25" x14ac:dyDescent="0.2">
      <c r="A1438" s="40"/>
      <c r="B1438" s="89"/>
      <c r="C1438" s="40" t="s">
        <v>1277</v>
      </c>
      <c r="D1438" s="40" t="s">
        <v>1278</v>
      </c>
      <c r="E1438" s="41" t="s">
        <v>995</v>
      </c>
      <c r="F1438" s="42">
        <v>30.56</v>
      </c>
      <c r="G1438" s="42">
        <f>ROUND((0.3)*0.84,7)</f>
        <v>0.252</v>
      </c>
      <c r="H1438" s="42">
        <f>SmtRes!CX553</f>
        <v>7.7011200000000002E-2</v>
      </c>
      <c r="I1438" s="44"/>
      <c r="J1438" s="43"/>
      <c r="K1438" s="44">
        <f>SmtRes!CZ553</f>
        <v>705.88</v>
      </c>
      <c r="L1438" s="43"/>
      <c r="M1438" s="44">
        <f>SmtRes!DI553</f>
        <v>54.36</v>
      </c>
      <c r="O1438" s="94"/>
      <c r="P1438" s="94"/>
    </row>
    <row r="1439" spans="1:173" ht="15" x14ac:dyDescent="0.2">
      <c r="A1439" s="39"/>
      <c r="B1439" s="88"/>
      <c r="C1439" s="42">
        <v>2</v>
      </c>
      <c r="D1439" s="39" t="s">
        <v>1450</v>
      </c>
      <c r="E1439" s="41"/>
      <c r="F1439" s="54"/>
      <c r="G1439" s="42"/>
      <c r="H1439" s="42"/>
      <c r="I1439" s="42"/>
      <c r="J1439" s="42"/>
      <c r="K1439" s="42"/>
      <c r="L1439" s="42"/>
      <c r="M1439" s="53">
        <f>SUM(M1440:M1448)-SUMIF(FQ1440:FQ1448, 1, M1440:M1448)</f>
        <v>51.809999999999995</v>
      </c>
      <c r="O1439" s="94"/>
      <c r="P1439" s="94"/>
    </row>
    <row r="1440" spans="1:173" ht="15" x14ac:dyDescent="0.2">
      <c r="A1440" s="39"/>
      <c r="B1440" s="88"/>
      <c r="C1440" s="42"/>
      <c r="D1440" s="39" t="s">
        <v>1453</v>
      </c>
      <c r="E1440" s="41" t="s">
        <v>995</v>
      </c>
      <c r="F1440" s="54"/>
      <c r="G1440" s="42"/>
      <c r="H1440" s="42">
        <f>Source!V331</f>
        <v>2.4393600000000001E-2</v>
      </c>
      <c r="I1440" s="42"/>
      <c r="J1440" s="42"/>
      <c r="K1440" s="42"/>
      <c r="L1440" s="42"/>
      <c r="M1440" s="53">
        <f>SUMIF(FQ1441:FQ1448, 1, M1441:M1448)</f>
        <v>23.529999999999998</v>
      </c>
      <c r="O1440" s="94"/>
      <c r="P1440" s="94"/>
      <c r="FQ1440">
        <v>1</v>
      </c>
    </row>
    <row r="1441" spans="1:173" ht="28.5" x14ac:dyDescent="0.2">
      <c r="A1441" s="40"/>
      <c r="B1441" s="89"/>
      <c r="C1441" s="40" t="s">
        <v>1117</v>
      </c>
      <c r="D1441" s="40" t="s">
        <v>1119</v>
      </c>
      <c r="E1441" s="41" t="s">
        <v>881</v>
      </c>
      <c r="F1441" s="42">
        <v>0.2</v>
      </c>
      <c r="G1441" s="42">
        <f t="shared" ref="G1441:G1448" si="48">ROUND((0.3)*0.84,7)</f>
        <v>0.252</v>
      </c>
      <c r="H1441" s="42">
        <f>SmtRes!CX555</f>
        <v>5.04E-4</v>
      </c>
      <c r="I1441" s="44"/>
      <c r="J1441" s="43"/>
      <c r="K1441" s="44">
        <f>SmtRes!CZ555</f>
        <v>1629.55</v>
      </c>
      <c r="L1441" s="43"/>
      <c r="M1441" s="44">
        <f>SmtRes!DG555</f>
        <v>0.82</v>
      </c>
      <c r="O1441" s="94"/>
      <c r="P1441" s="94"/>
    </row>
    <row r="1442" spans="1:173" ht="28.5" x14ac:dyDescent="0.2">
      <c r="A1442" s="40"/>
      <c r="B1442" s="89"/>
      <c r="C1442" s="40" t="s">
        <v>1017</v>
      </c>
      <c r="D1442" s="40" t="s">
        <v>1463</v>
      </c>
      <c r="E1442" s="41" t="s">
        <v>995</v>
      </c>
      <c r="F1442" s="42">
        <f>SmtRes!DO555*SmtRes!AT555</f>
        <v>0.2</v>
      </c>
      <c r="G1442" s="42">
        <f t="shared" si="48"/>
        <v>0.252</v>
      </c>
      <c r="H1442" s="42">
        <f>ROUND(F1442*G1442*H1434, 7)</f>
        <v>5.04E-4</v>
      </c>
      <c r="I1442" s="44"/>
      <c r="J1442" s="43"/>
      <c r="K1442" s="44">
        <f>ROUND(SmtRes!AG555/SmtRes!DO555, 2)</f>
        <v>969.91</v>
      </c>
      <c r="L1442" s="43"/>
      <c r="M1442" s="44">
        <f>SmtRes!DH555</f>
        <v>0.49</v>
      </c>
      <c r="O1442" s="94"/>
      <c r="P1442" s="94"/>
      <c r="FQ1442">
        <v>1</v>
      </c>
    </row>
    <row r="1443" spans="1:173" ht="28.5" x14ac:dyDescent="0.2">
      <c r="A1443" s="40"/>
      <c r="B1443" s="89"/>
      <c r="C1443" s="40" t="s">
        <v>1299</v>
      </c>
      <c r="D1443" s="40" t="s">
        <v>1301</v>
      </c>
      <c r="E1443" s="41" t="s">
        <v>881</v>
      </c>
      <c r="F1443" s="42">
        <v>6.96</v>
      </c>
      <c r="G1443" s="42">
        <f t="shared" si="48"/>
        <v>0.252</v>
      </c>
      <c r="H1443" s="42">
        <f>SmtRes!CX556</f>
        <v>1.7539200000000001E-2</v>
      </c>
      <c r="I1443" s="44">
        <f>SmtRes!CZ556</f>
        <v>1.75</v>
      </c>
      <c r="J1443" s="43">
        <f>SmtRes!AJ556</f>
        <v>1.58</v>
      </c>
      <c r="K1443" s="44">
        <f>ROUND(I1443*J1443, 2)</f>
        <v>2.77</v>
      </c>
      <c r="L1443" s="43"/>
      <c r="M1443" s="44">
        <f>SmtRes!DG556</f>
        <v>0.05</v>
      </c>
      <c r="O1443" s="94"/>
      <c r="P1443" s="94"/>
    </row>
    <row r="1444" spans="1:173" ht="28.5" x14ac:dyDescent="0.2">
      <c r="A1444" s="40"/>
      <c r="B1444" s="89"/>
      <c r="C1444" s="40" t="s">
        <v>1317</v>
      </c>
      <c r="D1444" s="40" t="s">
        <v>1319</v>
      </c>
      <c r="E1444" s="41" t="s">
        <v>881</v>
      </c>
      <c r="F1444" s="42">
        <v>6.96</v>
      </c>
      <c r="G1444" s="42">
        <f t="shared" si="48"/>
        <v>0.252</v>
      </c>
      <c r="H1444" s="42">
        <f>SmtRes!CX557</f>
        <v>1.7539200000000001E-2</v>
      </c>
      <c r="I1444" s="44">
        <f>SmtRes!CZ557</f>
        <v>13.44</v>
      </c>
      <c r="J1444" s="43">
        <f>SmtRes!AJ557</f>
        <v>1.48</v>
      </c>
      <c r="K1444" s="44">
        <f>ROUND(I1444*J1444, 2)</f>
        <v>19.89</v>
      </c>
      <c r="L1444" s="43"/>
      <c r="M1444" s="44">
        <f>SmtRes!DG557</f>
        <v>0.35</v>
      </c>
      <c r="O1444" s="94"/>
      <c r="P1444" s="94"/>
    </row>
    <row r="1445" spans="1:173" ht="42.75" x14ac:dyDescent="0.2">
      <c r="A1445" s="40"/>
      <c r="B1445" s="89"/>
      <c r="C1445" s="40" t="s">
        <v>1338</v>
      </c>
      <c r="D1445" s="40" t="s">
        <v>1340</v>
      </c>
      <c r="E1445" s="41" t="s">
        <v>881</v>
      </c>
      <c r="F1445" s="42">
        <v>9.2799999999999994</v>
      </c>
      <c r="G1445" s="42">
        <f t="shared" si="48"/>
        <v>0.252</v>
      </c>
      <c r="H1445" s="42">
        <f>SmtRes!CX558</f>
        <v>2.3385599999999999E-2</v>
      </c>
      <c r="I1445" s="44">
        <f>SmtRes!CZ558</f>
        <v>1472.34</v>
      </c>
      <c r="J1445" s="43">
        <f>SmtRes!AJ558</f>
        <v>1.46</v>
      </c>
      <c r="K1445" s="44">
        <f>ROUND(I1445*J1445, 2)</f>
        <v>2149.62</v>
      </c>
      <c r="L1445" s="43"/>
      <c r="M1445" s="44">
        <f>SmtRes!DG558</f>
        <v>50.27</v>
      </c>
      <c r="O1445" s="94"/>
      <c r="P1445" s="94"/>
    </row>
    <row r="1446" spans="1:173" ht="28.5" x14ac:dyDescent="0.2">
      <c r="A1446" s="40"/>
      <c r="B1446" s="89"/>
      <c r="C1446" s="40" t="s">
        <v>1017</v>
      </c>
      <c r="D1446" s="40" t="s">
        <v>1463</v>
      </c>
      <c r="E1446" s="41" t="s">
        <v>995</v>
      </c>
      <c r="F1446" s="42">
        <f>SmtRes!DO558*SmtRes!AT558</f>
        <v>9.2799999999999994</v>
      </c>
      <c r="G1446" s="42">
        <f t="shared" si="48"/>
        <v>0.252</v>
      </c>
      <c r="H1446" s="42">
        <f>ROUND(F1446*G1446*H1434, 7)</f>
        <v>2.3385599999999999E-2</v>
      </c>
      <c r="I1446" s="44"/>
      <c r="J1446" s="43"/>
      <c r="K1446" s="44">
        <f>ROUND(SmtRes!AG558/SmtRes!DO558, 2)</f>
        <v>969.91</v>
      </c>
      <c r="L1446" s="43"/>
      <c r="M1446" s="44">
        <f>SmtRes!DH558</f>
        <v>22.68</v>
      </c>
      <c r="O1446" s="94"/>
      <c r="P1446" s="94"/>
      <c r="FQ1446">
        <v>1</v>
      </c>
    </row>
    <row r="1447" spans="1:173" ht="28.5" x14ac:dyDescent="0.2">
      <c r="A1447" s="40"/>
      <c r="B1447" s="89"/>
      <c r="C1447" s="40" t="s">
        <v>1042</v>
      </c>
      <c r="D1447" s="40" t="s">
        <v>1044</v>
      </c>
      <c r="E1447" s="41" t="s">
        <v>881</v>
      </c>
      <c r="F1447" s="42">
        <v>0.2</v>
      </c>
      <c r="G1447" s="42">
        <f t="shared" si="48"/>
        <v>0.252</v>
      </c>
      <c r="H1447" s="42">
        <f>SmtRes!CX559</f>
        <v>5.04E-4</v>
      </c>
      <c r="I1447" s="44"/>
      <c r="J1447" s="43"/>
      <c r="K1447" s="44">
        <f>SmtRes!CZ559</f>
        <v>643.29</v>
      </c>
      <c r="L1447" s="43"/>
      <c r="M1447" s="44">
        <f>SmtRes!DG559</f>
        <v>0.32</v>
      </c>
      <c r="O1447" s="94"/>
      <c r="P1447" s="94"/>
    </row>
    <row r="1448" spans="1:173" ht="28.5" x14ac:dyDescent="0.2">
      <c r="A1448" s="40"/>
      <c r="B1448" s="89"/>
      <c r="C1448" s="40" t="s">
        <v>1006</v>
      </c>
      <c r="D1448" s="40" t="s">
        <v>1452</v>
      </c>
      <c r="E1448" s="41" t="s">
        <v>995</v>
      </c>
      <c r="F1448" s="42">
        <f>SmtRes!DO559*SmtRes!AT559</f>
        <v>0.2</v>
      </c>
      <c r="G1448" s="42">
        <f t="shared" si="48"/>
        <v>0.252</v>
      </c>
      <c r="H1448" s="42">
        <f>ROUND(F1448*G1448*H1434, 7)</f>
        <v>5.04E-4</v>
      </c>
      <c r="I1448" s="44"/>
      <c r="J1448" s="43"/>
      <c r="K1448" s="44">
        <f>ROUND(SmtRes!AG559/SmtRes!DO559, 2)</f>
        <v>722.05</v>
      </c>
      <c r="L1448" s="43"/>
      <c r="M1448" s="44">
        <f>SmtRes!DH559</f>
        <v>0.36</v>
      </c>
      <c r="O1448" s="94"/>
      <c r="P1448" s="94"/>
      <c r="FQ1448">
        <v>1</v>
      </c>
    </row>
    <row r="1449" spans="1:173" ht="15" hidden="1" customHeight="1" x14ac:dyDescent="0.2">
      <c r="A1449" s="39"/>
      <c r="B1449" s="88"/>
      <c r="C1449" s="42">
        <v>4</v>
      </c>
      <c r="D1449" s="39" t="s">
        <v>1460</v>
      </c>
      <c r="E1449" s="41"/>
      <c r="F1449" s="54"/>
      <c r="G1449" s="42"/>
      <c r="H1449" s="42"/>
      <c r="I1449" s="42"/>
      <c r="J1449" s="42"/>
      <c r="K1449" s="42"/>
      <c r="L1449" s="42"/>
      <c r="M1449" s="53">
        <f>SUM(M1450:M1452)-SUMIF(FQ1450:FQ1452, 1, M1450:M1452)</f>
        <v>0</v>
      </c>
      <c r="O1449" s="94"/>
      <c r="P1449" s="94"/>
    </row>
    <row r="1450" spans="1:173" ht="57" x14ac:dyDescent="0.2">
      <c r="A1450" s="40"/>
      <c r="B1450" s="89"/>
      <c r="C1450" s="40" t="s">
        <v>1320</v>
      </c>
      <c r="D1450" s="40" t="s">
        <v>1322</v>
      </c>
      <c r="E1450" s="41" t="s">
        <v>1055</v>
      </c>
      <c r="F1450" s="42">
        <v>0.245</v>
      </c>
      <c r="G1450" s="42">
        <f>ROUND(0,7)</f>
        <v>0</v>
      </c>
      <c r="H1450" s="42">
        <f>SmtRes!CX560</f>
        <v>0</v>
      </c>
      <c r="I1450" s="44">
        <f>SmtRes!CZ560</f>
        <v>37.71</v>
      </c>
      <c r="J1450" s="43">
        <f>SmtRes!AI560</f>
        <v>1.53</v>
      </c>
      <c r="K1450" s="44">
        <f>ROUND(I1450*J1450, 2)</f>
        <v>57.7</v>
      </c>
      <c r="L1450" s="43"/>
      <c r="M1450" s="44">
        <f>SmtRes!DF560</f>
        <v>0</v>
      </c>
      <c r="O1450" s="94"/>
      <c r="P1450" s="94"/>
    </row>
    <row r="1451" spans="1:173" ht="28.5" x14ac:dyDescent="0.2">
      <c r="A1451" s="40"/>
      <c r="B1451" s="89"/>
      <c r="C1451" s="40" t="s">
        <v>1335</v>
      </c>
      <c r="D1451" s="40" t="s">
        <v>1337</v>
      </c>
      <c r="E1451" s="41" t="s">
        <v>1178</v>
      </c>
      <c r="F1451" s="42">
        <v>0.5</v>
      </c>
      <c r="G1451" s="42">
        <f>ROUND(0,7)</f>
        <v>0</v>
      </c>
      <c r="H1451" s="42">
        <f>SmtRes!CX561</f>
        <v>0</v>
      </c>
      <c r="I1451" s="44">
        <f>SmtRes!CZ561</f>
        <v>931.11</v>
      </c>
      <c r="J1451" s="43">
        <f>SmtRes!AI561</f>
        <v>1.61</v>
      </c>
      <c r="K1451" s="44">
        <f>ROUND(I1451*J1451, 2)</f>
        <v>1499.09</v>
      </c>
      <c r="L1451" s="43"/>
      <c r="M1451" s="44">
        <f>SmtRes!DF561</f>
        <v>0</v>
      </c>
      <c r="O1451" s="94"/>
      <c r="P1451" s="94"/>
    </row>
    <row r="1452" spans="1:173" ht="14.25" x14ac:dyDescent="0.2">
      <c r="A1452" s="40"/>
      <c r="B1452" s="89"/>
      <c r="C1452" s="40" t="s">
        <v>1332</v>
      </c>
      <c r="D1452" s="46" t="s">
        <v>1334</v>
      </c>
      <c r="E1452" s="47" t="s">
        <v>747</v>
      </c>
      <c r="F1452" s="48">
        <v>2.8800000000000002E-3</v>
      </c>
      <c r="G1452" s="48">
        <f>ROUND(0,7)</f>
        <v>0</v>
      </c>
      <c r="H1452" s="48">
        <f>SmtRes!CX562</f>
        <v>0</v>
      </c>
      <c r="I1452" s="49">
        <f>SmtRes!CZ562</f>
        <v>82698.14</v>
      </c>
      <c r="J1452" s="50">
        <f>SmtRes!AI562</f>
        <v>1.29</v>
      </c>
      <c r="K1452" s="49">
        <f>ROUND(I1452*J1452, 2)</f>
        <v>106680.6</v>
      </c>
      <c r="L1452" s="50"/>
      <c r="M1452" s="49">
        <f>SmtRes!DF562</f>
        <v>0</v>
      </c>
      <c r="O1452" s="94"/>
      <c r="P1452" s="94"/>
    </row>
    <row r="1453" spans="1:173" ht="15" x14ac:dyDescent="0.2">
      <c r="A1453" s="40"/>
      <c r="B1453" s="89"/>
      <c r="C1453" s="40"/>
      <c r="D1453" s="56" t="s">
        <v>1454</v>
      </c>
      <c r="E1453" s="41"/>
      <c r="F1453" s="42"/>
      <c r="G1453" s="42"/>
      <c r="H1453" s="42"/>
      <c r="I1453" s="44"/>
      <c r="J1453" s="43"/>
      <c r="K1453" s="44"/>
      <c r="L1453" s="43"/>
      <c r="M1453" s="44">
        <f>M1437+M1439+M1440+M1449</f>
        <v>129.69999999999999</v>
      </c>
      <c r="O1453" s="94"/>
      <c r="P1453" s="94"/>
    </row>
    <row r="1454" spans="1:173" ht="14.25" x14ac:dyDescent="0.2">
      <c r="A1454" s="40"/>
      <c r="B1454" s="89"/>
      <c r="C1454" s="40"/>
      <c r="D1454" s="40" t="s">
        <v>1455</v>
      </c>
      <c r="E1454" s="41"/>
      <c r="F1454" s="42"/>
      <c r="G1454" s="42"/>
      <c r="H1454" s="42"/>
      <c r="I1454" s="44"/>
      <c r="J1454" s="43"/>
      <c r="K1454" s="44"/>
      <c r="L1454" s="43"/>
      <c r="M1454" s="44">
        <f>SUM(ED1434:ED1457)+SUM(EE1434:EE1457)+SUM(EF1434:EF1457)+SUM(EG1434:EG1457)+SUM(EH1434:EH1457)</f>
        <v>77.89</v>
      </c>
      <c r="O1454" s="94"/>
      <c r="P1454" s="94"/>
    </row>
    <row r="1455" spans="1:173" ht="28.5" x14ac:dyDescent="0.2">
      <c r="A1455" s="40"/>
      <c r="B1455" s="89"/>
      <c r="C1455" s="40" t="s">
        <v>469</v>
      </c>
      <c r="D1455" s="40" t="s">
        <v>1585</v>
      </c>
      <c r="E1455" s="41" t="s">
        <v>1316</v>
      </c>
      <c r="F1455" s="42">
        <f>Source!BZ331</f>
        <v>97</v>
      </c>
      <c r="G1455" s="42"/>
      <c r="H1455" s="42">
        <f>Source!AT331</f>
        <v>97</v>
      </c>
      <c r="I1455" s="44"/>
      <c r="J1455" s="43"/>
      <c r="K1455" s="44"/>
      <c r="L1455" s="43"/>
      <c r="M1455" s="44">
        <f>SUM(EL1434:EL1457)</f>
        <v>75.55</v>
      </c>
      <c r="O1455" s="94"/>
      <c r="P1455" s="94"/>
    </row>
    <row r="1456" spans="1:173" ht="28.5" x14ac:dyDescent="0.2">
      <c r="A1456" s="46"/>
      <c r="B1456" s="90"/>
      <c r="C1456" s="46" t="s">
        <v>470</v>
      </c>
      <c r="D1456" s="46" t="s">
        <v>1586</v>
      </c>
      <c r="E1456" s="47" t="s">
        <v>1316</v>
      </c>
      <c r="F1456" s="48">
        <f>Source!CA331</f>
        <v>51</v>
      </c>
      <c r="G1456" s="48"/>
      <c r="H1456" s="48">
        <f>Source!AU331</f>
        <v>51</v>
      </c>
      <c r="I1456" s="49"/>
      <c r="J1456" s="50"/>
      <c r="K1456" s="49"/>
      <c r="L1456" s="50"/>
      <c r="M1456" s="49">
        <f>SUM(EM1434:EM1457)</f>
        <v>39.72</v>
      </c>
      <c r="O1456" s="94"/>
      <c r="P1456" s="94"/>
    </row>
    <row r="1457" spans="1:173" ht="15" x14ac:dyDescent="0.2">
      <c r="B1457" s="85">
        <v>101</v>
      </c>
      <c r="D1457" s="102" t="s">
        <v>1439</v>
      </c>
      <c r="E1457" s="102"/>
      <c r="F1457" s="102"/>
      <c r="G1457" s="102"/>
      <c r="H1457" s="102"/>
      <c r="I1457" s="102"/>
      <c r="J1457" s="103">
        <f>IF(F1434&lt;&gt;0,L1457/F1434, 0)</f>
        <v>24496.999999999996</v>
      </c>
      <c r="K1457" s="103"/>
      <c r="L1457" s="103">
        <f>M1437+M1439+M1449+M1455+M1456+M1440</f>
        <v>244.96999999999997</v>
      </c>
      <c r="M1457" s="103"/>
      <c r="O1457" s="94">
        <f>L1457*1.038</f>
        <v>254.27885999999998</v>
      </c>
      <c r="P1457" s="94">
        <f>L1457*1.0795</f>
        <v>264.44511499999993</v>
      </c>
      <c r="DP1457">
        <f>ROUND((Source!AT331/100)*((ROUND(SUMIF(SmtRes!AQ553:'SmtRes'!AQ563,"=1",SmtRes!AD553:'SmtRes'!AD563)*Source!I331, 2)+ROUND(SUMIF(SmtRes!AQ553:'SmtRes'!AQ563,"=1",SmtRes!AC553:'SmtRes'!AC563)*Source!I331, 2))), 2)</f>
        <v>32.67</v>
      </c>
      <c r="DQ1457">
        <f>ROUND((Source!AU331/100)*((ROUND(SUMIF(SmtRes!AQ553:'SmtRes'!AQ563,"=1",SmtRes!AD553:'SmtRes'!AD563)*Source!I331, 2)+ROUND(SUMIF(SmtRes!AQ553:'SmtRes'!AQ563,"=1",SmtRes!AC553:'SmtRes'!AC563)*Source!I331, 2))), 2)</f>
        <v>17.18</v>
      </c>
      <c r="DZ1457" s="51">
        <f>M1437+M1439+M1449+M1455+M1456+M1440</f>
        <v>244.96999999999997</v>
      </c>
      <c r="EA1457" s="51">
        <f>M1439</f>
        <v>51.809999999999995</v>
      </c>
      <c r="EC1457" t="s">
        <v>1440</v>
      </c>
      <c r="ED1457" s="51">
        <f>M1437</f>
        <v>54.36</v>
      </c>
      <c r="EF1457" s="51">
        <f>M1440</f>
        <v>23.529999999999998</v>
      </c>
      <c r="EH1457" t="s">
        <v>1440</v>
      </c>
      <c r="EI1457" s="51">
        <f>M1449</f>
        <v>0</v>
      </c>
      <c r="EL1457">
        <f>Source!X331</f>
        <v>75.55</v>
      </c>
      <c r="EM1457">
        <f>Source!Y331</f>
        <v>39.72</v>
      </c>
      <c r="FP1457">
        <v>2</v>
      </c>
    </row>
    <row r="1458" spans="1:173" ht="106.5" x14ac:dyDescent="0.2">
      <c r="A1458" s="38" t="s">
        <v>528</v>
      </c>
      <c r="B1458" s="87"/>
      <c r="C1458" s="40" t="s">
        <v>1611</v>
      </c>
      <c r="D1458" s="40" t="s">
        <v>1613</v>
      </c>
      <c r="E1458" s="41" t="str">
        <f>Source!H332</f>
        <v>100 м</v>
      </c>
      <c r="F1458" s="42">
        <f>Source!K332</f>
        <v>0.01</v>
      </c>
      <c r="G1458" s="42"/>
      <c r="H1458" s="42">
        <f>Source!I332</f>
        <v>0.01</v>
      </c>
      <c r="I1458" s="44"/>
      <c r="J1458" s="43"/>
      <c r="K1458" s="44"/>
      <c r="L1458" s="43"/>
      <c r="M1458" s="44"/>
      <c r="O1458" s="94"/>
      <c r="P1458" s="94"/>
    </row>
    <row r="1459" spans="1:173" x14ac:dyDescent="0.2">
      <c r="D1459" s="55" t="str">
        <f>"Объем: "&amp;Source!I332&amp;"=1/"&amp;"100"</f>
        <v>Объем: 0,01=1/100</v>
      </c>
      <c r="O1459" s="94"/>
      <c r="P1459" s="94"/>
    </row>
    <row r="1460" spans="1:173" ht="15" x14ac:dyDescent="0.2">
      <c r="A1460" s="39"/>
      <c r="B1460" s="88"/>
      <c r="C1460" s="42">
        <v>1</v>
      </c>
      <c r="D1460" s="39" t="s">
        <v>1449</v>
      </c>
      <c r="E1460" s="41" t="s">
        <v>995</v>
      </c>
      <c r="F1460" s="54"/>
      <c r="G1460" s="42"/>
      <c r="H1460" s="42">
        <f>Source!U332</f>
        <v>0.25670399999999999</v>
      </c>
      <c r="I1460" s="42"/>
      <c r="J1460" s="42"/>
      <c r="K1460" s="42"/>
      <c r="L1460" s="42"/>
      <c r="M1460" s="53">
        <f>SUM(M1461:M1461)-SUMIF(FQ1461:FQ1461, 1, M1461:M1461)</f>
        <v>181.2</v>
      </c>
      <c r="O1460" s="94"/>
      <c r="P1460" s="94"/>
    </row>
    <row r="1461" spans="1:173" ht="14.25" x14ac:dyDescent="0.2">
      <c r="A1461" s="40"/>
      <c r="B1461" s="89"/>
      <c r="C1461" s="40" t="s">
        <v>1277</v>
      </c>
      <c r="D1461" s="40" t="s">
        <v>1278</v>
      </c>
      <c r="E1461" s="41" t="s">
        <v>995</v>
      </c>
      <c r="F1461" s="42">
        <v>30.56</v>
      </c>
      <c r="G1461" s="42">
        <f>ROUND(0.84,7)</f>
        <v>0.84</v>
      </c>
      <c r="H1461" s="42">
        <f>SmtRes!CX564</f>
        <v>0.25670399999999999</v>
      </c>
      <c r="I1461" s="44"/>
      <c r="J1461" s="43"/>
      <c r="K1461" s="44">
        <f>SmtRes!CZ564</f>
        <v>705.88</v>
      </c>
      <c r="L1461" s="43"/>
      <c r="M1461" s="44">
        <f>SmtRes!DI564</f>
        <v>181.2</v>
      </c>
      <c r="O1461" s="94"/>
      <c r="P1461" s="94"/>
    </row>
    <row r="1462" spans="1:173" ht="15" x14ac:dyDescent="0.2">
      <c r="A1462" s="39"/>
      <c r="B1462" s="88"/>
      <c r="C1462" s="42">
        <v>2</v>
      </c>
      <c r="D1462" s="39" t="s">
        <v>1450</v>
      </c>
      <c r="E1462" s="41"/>
      <c r="F1462" s="54"/>
      <c r="G1462" s="42"/>
      <c r="H1462" s="42"/>
      <c r="I1462" s="42"/>
      <c r="J1462" s="42"/>
      <c r="K1462" s="42"/>
      <c r="L1462" s="42"/>
      <c r="M1462" s="53">
        <f>SUM(M1463:M1471)-SUMIF(FQ1463:FQ1471, 1, M1463:M1471)</f>
        <v>172.70999999999995</v>
      </c>
      <c r="O1462" s="94"/>
      <c r="P1462" s="94"/>
    </row>
    <row r="1463" spans="1:173" ht="15" x14ac:dyDescent="0.2">
      <c r="A1463" s="39"/>
      <c r="B1463" s="88"/>
      <c r="C1463" s="42"/>
      <c r="D1463" s="39" t="s">
        <v>1453</v>
      </c>
      <c r="E1463" s="41" t="s">
        <v>995</v>
      </c>
      <c r="F1463" s="54"/>
      <c r="G1463" s="42"/>
      <c r="H1463" s="42">
        <f>Source!V332</f>
        <v>8.1311999999999995E-2</v>
      </c>
      <c r="I1463" s="42"/>
      <c r="J1463" s="42"/>
      <c r="K1463" s="42"/>
      <c r="L1463" s="42"/>
      <c r="M1463" s="53">
        <f>SUMIF(FQ1464:FQ1471, 1, M1464:M1471)</f>
        <v>78.449999999999989</v>
      </c>
      <c r="O1463" s="94"/>
      <c r="P1463" s="94"/>
      <c r="FQ1463">
        <v>1</v>
      </c>
    </row>
    <row r="1464" spans="1:173" ht="28.5" x14ac:dyDescent="0.2">
      <c r="A1464" s="40"/>
      <c r="B1464" s="89"/>
      <c r="C1464" s="40" t="s">
        <v>1117</v>
      </c>
      <c r="D1464" s="40" t="s">
        <v>1119</v>
      </c>
      <c r="E1464" s="41" t="s">
        <v>881</v>
      </c>
      <c r="F1464" s="42">
        <v>0.2</v>
      </c>
      <c r="G1464" s="42">
        <f t="shared" ref="G1464:G1471" si="49">ROUND(0.84,7)</f>
        <v>0.84</v>
      </c>
      <c r="H1464" s="42">
        <f>SmtRes!CX566</f>
        <v>1.6800000000000001E-3</v>
      </c>
      <c r="I1464" s="44"/>
      <c r="J1464" s="43"/>
      <c r="K1464" s="44">
        <f>SmtRes!CZ566</f>
        <v>1629.55</v>
      </c>
      <c r="L1464" s="43"/>
      <c r="M1464" s="44">
        <f>SmtRes!DG566</f>
        <v>2.74</v>
      </c>
      <c r="O1464" s="94"/>
      <c r="P1464" s="94"/>
    </row>
    <row r="1465" spans="1:173" ht="28.5" x14ac:dyDescent="0.2">
      <c r="A1465" s="40"/>
      <c r="B1465" s="89"/>
      <c r="C1465" s="40" t="s">
        <v>1017</v>
      </c>
      <c r="D1465" s="40" t="s">
        <v>1463</v>
      </c>
      <c r="E1465" s="41" t="s">
        <v>995</v>
      </c>
      <c r="F1465" s="42">
        <f>SmtRes!DO566*SmtRes!AT566</f>
        <v>0.2</v>
      </c>
      <c r="G1465" s="42">
        <f t="shared" si="49"/>
        <v>0.84</v>
      </c>
      <c r="H1465" s="42">
        <f>ROUND(F1465*G1465*H1458, 7)</f>
        <v>1.6800000000000001E-3</v>
      </c>
      <c r="I1465" s="44"/>
      <c r="J1465" s="43"/>
      <c r="K1465" s="44">
        <f>ROUND(SmtRes!AG566/SmtRes!DO566, 2)</f>
        <v>969.91</v>
      </c>
      <c r="L1465" s="43"/>
      <c r="M1465" s="44">
        <f>SmtRes!DH566</f>
        <v>1.63</v>
      </c>
      <c r="O1465" s="94"/>
      <c r="P1465" s="94"/>
      <c r="FQ1465">
        <v>1</v>
      </c>
    </row>
    <row r="1466" spans="1:173" ht="28.5" x14ac:dyDescent="0.2">
      <c r="A1466" s="40"/>
      <c r="B1466" s="89"/>
      <c r="C1466" s="40" t="s">
        <v>1299</v>
      </c>
      <c r="D1466" s="40" t="s">
        <v>1301</v>
      </c>
      <c r="E1466" s="41" t="s">
        <v>881</v>
      </c>
      <c r="F1466" s="42">
        <v>6.96</v>
      </c>
      <c r="G1466" s="42">
        <f t="shared" si="49"/>
        <v>0.84</v>
      </c>
      <c r="H1466" s="42">
        <f>SmtRes!CX567</f>
        <v>5.8464000000000002E-2</v>
      </c>
      <c r="I1466" s="44">
        <f>SmtRes!CZ567</f>
        <v>1.75</v>
      </c>
      <c r="J1466" s="43">
        <f>SmtRes!AJ567</f>
        <v>1.58</v>
      </c>
      <c r="K1466" s="44">
        <f>ROUND(I1466*J1466, 2)</f>
        <v>2.77</v>
      </c>
      <c r="L1466" s="43"/>
      <c r="M1466" s="44">
        <f>SmtRes!DG567</f>
        <v>0.16</v>
      </c>
      <c r="O1466" s="94"/>
      <c r="P1466" s="94"/>
    </row>
    <row r="1467" spans="1:173" ht="28.5" x14ac:dyDescent="0.2">
      <c r="A1467" s="40"/>
      <c r="B1467" s="89"/>
      <c r="C1467" s="40" t="s">
        <v>1317</v>
      </c>
      <c r="D1467" s="40" t="s">
        <v>1319</v>
      </c>
      <c r="E1467" s="41" t="s">
        <v>881</v>
      </c>
      <c r="F1467" s="42">
        <v>6.96</v>
      </c>
      <c r="G1467" s="42">
        <f t="shared" si="49"/>
        <v>0.84</v>
      </c>
      <c r="H1467" s="42">
        <f>SmtRes!CX568</f>
        <v>5.8464000000000002E-2</v>
      </c>
      <c r="I1467" s="44">
        <f>SmtRes!CZ568</f>
        <v>13.44</v>
      </c>
      <c r="J1467" s="43">
        <f>SmtRes!AJ568</f>
        <v>1.48</v>
      </c>
      <c r="K1467" s="44">
        <f>ROUND(I1467*J1467, 2)</f>
        <v>19.89</v>
      </c>
      <c r="L1467" s="43"/>
      <c r="M1467" s="44">
        <f>SmtRes!DG568</f>
        <v>1.1599999999999999</v>
      </c>
      <c r="O1467" s="94"/>
      <c r="P1467" s="94"/>
    </row>
    <row r="1468" spans="1:173" ht="42.75" x14ac:dyDescent="0.2">
      <c r="A1468" s="40"/>
      <c r="B1468" s="89"/>
      <c r="C1468" s="40" t="s">
        <v>1338</v>
      </c>
      <c r="D1468" s="40" t="s">
        <v>1340</v>
      </c>
      <c r="E1468" s="41" t="s">
        <v>881</v>
      </c>
      <c r="F1468" s="42">
        <v>9.2799999999999994</v>
      </c>
      <c r="G1468" s="42">
        <f t="shared" si="49"/>
        <v>0.84</v>
      </c>
      <c r="H1468" s="42">
        <f>SmtRes!CX569</f>
        <v>7.7951999999999994E-2</v>
      </c>
      <c r="I1468" s="44">
        <f>SmtRes!CZ569</f>
        <v>1472.34</v>
      </c>
      <c r="J1468" s="43">
        <f>SmtRes!AJ569</f>
        <v>1.46</v>
      </c>
      <c r="K1468" s="44">
        <f>ROUND(I1468*J1468, 2)</f>
        <v>2149.62</v>
      </c>
      <c r="L1468" s="43"/>
      <c r="M1468" s="44">
        <f>SmtRes!DG569</f>
        <v>167.57</v>
      </c>
      <c r="O1468" s="94"/>
      <c r="P1468" s="94"/>
    </row>
    <row r="1469" spans="1:173" ht="28.5" x14ac:dyDescent="0.2">
      <c r="A1469" s="40"/>
      <c r="B1469" s="89"/>
      <c r="C1469" s="40" t="s">
        <v>1017</v>
      </c>
      <c r="D1469" s="40" t="s">
        <v>1463</v>
      </c>
      <c r="E1469" s="41" t="s">
        <v>995</v>
      </c>
      <c r="F1469" s="42">
        <f>SmtRes!DO569*SmtRes!AT569</f>
        <v>9.2799999999999994</v>
      </c>
      <c r="G1469" s="42">
        <f t="shared" si="49"/>
        <v>0.84</v>
      </c>
      <c r="H1469" s="42">
        <f>ROUND(F1469*G1469*H1458, 7)</f>
        <v>7.7951999999999994E-2</v>
      </c>
      <c r="I1469" s="44"/>
      <c r="J1469" s="43"/>
      <c r="K1469" s="44">
        <f>ROUND(SmtRes!AG569/SmtRes!DO569, 2)</f>
        <v>969.91</v>
      </c>
      <c r="L1469" s="43"/>
      <c r="M1469" s="44">
        <f>SmtRes!DH569</f>
        <v>75.61</v>
      </c>
      <c r="O1469" s="94"/>
      <c r="P1469" s="94"/>
      <c r="FQ1469">
        <v>1</v>
      </c>
    </row>
    <row r="1470" spans="1:173" ht="28.5" x14ac:dyDescent="0.2">
      <c r="A1470" s="40"/>
      <c r="B1470" s="89"/>
      <c r="C1470" s="40" t="s">
        <v>1042</v>
      </c>
      <c r="D1470" s="40" t="s">
        <v>1044</v>
      </c>
      <c r="E1470" s="41" t="s">
        <v>881</v>
      </c>
      <c r="F1470" s="42">
        <v>0.2</v>
      </c>
      <c r="G1470" s="42">
        <f t="shared" si="49"/>
        <v>0.84</v>
      </c>
      <c r="H1470" s="42">
        <f>SmtRes!CX570</f>
        <v>1.6800000000000001E-3</v>
      </c>
      <c r="I1470" s="44"/>
      <c r="J1470" s="43"/>
      <c r="K1470" s="44">
        <f>SmtRes!CZ570</f>
        <v>643.29</v>
      </c>
      <c r="L1470" s="43"/>
      <c r="M1470" s="44">
        <f>SmtRes!DG570</f>
        <v>1.08</v>
      </c>
      <c r="O1470" s="94"/>
      <c r="P1470" s="94"/>
    </row>
    <row r="1471" spans="1:173" ht="28.5" x14ac:dyDescent="0.2">
      <c r="A1471" s="40"/>
      <c r="B1471" s="89"/>
      <c r="C1471" s="40" t="s">
        <v>1006</v>
      </c>
      <c r="D1471" s="40" t="s">
        <v>1452</v>
      </c>
      <c r="E1471" s="41" t="s">
        <v>995</v>
      </c>
      <c r="F1471" s="42">
        <f>SmtRes!DO570*SmtRes!AT570</f>
        <v>0.2</v>
      </c>
      <c r="G1471" s="42">
        <f t="shared" si="49"/>
        <v>0.84</v>
      </c>
      <c r="H1471" s="42">
        <f>ROUND(F1471*G1471*H1458, 7)</f>
        <v>1.6800000000000001E-3</v>
      </c>
      <c r="I1471" s="44"/>
      <c r="J1471" s="43"/>
      <c r="K1471" s="44">
        <f>ROUND(SmtRes!AG570/SmtRes!DO570, 2)</f>
        <v>722.05</v>
      </c>
      <c r="L1471" s="43"/>
      <c r="M1471" s="44">
        <f>SmtRes!DH570</f>
        <v>1.21</v>
      </c>
      <c r="O1471" s="94"/>
      <c r="P1471" s="94"/>
      <c r="FQ1471">
        <v>1</v>
      </c>
    </row>
    <row r="1472" spans="1:173" ht="15" hidden="1" customHeight="1" x14ac:dyDescent="0.2">
      <c r="A1472" s="39"/>
      <c r="B1472" s="88"/>
      <c r="C1472" s="42">
        <v>4</v>
      </c>
      <c r="D1472" s="39" t="s">
        <v>1460</v>
      </c>
      <c r="E1472" s="41"/>
      <c r="F1472" s="54"/>
      <c r="G1472" s="42"/>
      <c r="H1472" s="42"/>
      <c r="I1472" s="42"/>
      <c r="J1472" s="42"/>
      <c r="K1472" s="42"/>
      <c r="L1472" s="42"/>
      <c r="M1472" s="53">
        <f>SUM(M1473:M1475)-SUMIF(FQ1473:FQ1475, 1, M1473:M1475)</f>
        <v>0</v>
      </c>
      <c r="O1472" s="94"/>
      <c r="P1472" s="94"/>
    </row>
    <row r="1473" spans="1:173" ht="57" x14ac:dyDescent="0.2">
      <c r="A1473" s="40"/>
      <c r="B1473" s="89"/>
      <c r="C1473" s="40" t="s">
        <v>1320</v>
      </c>
      <c r="D1473" s="40" t="s">
        <v>1322</v>
      </c>
      <c r="E1473" s="41" t="s">
        <v>1055</v>
      </c>
      <c r="F1473" s="42">
        <v>0.245</v>
      </c>
      <c r="G1473" s="42">
        <f>ROUND(0,7)</f>
        <v>0</v>
      </c>
      <c r="H1473" s="42">
        <f>SmtRes!CX571</f>
        <v>0</v>
      </c>
      <c r="I1473" s="44">
        <f>SmtRes!CZ571</f>
        <v>37.71</v>
      </c>
      <c r="J1473" s="43">
        <f>SmtRes!AI571</f>
        <v>1.53</v>
      </c>
      <c r="K1473" s="44">
        <f>ROUND(I1473*J1473, 2)</f>
        <v>57.7</v>
      </c>
      <c r="L1473" s="43"/>
      <c r="M1473" s="44">
        <f>SmtRes!DF571</f>
        <v>0</v>
      </c>
      <c r="O1473" s="94"/>
      <c r="P1473" s="94"/>
    </row>
    <row r="1474" spans="1:173" ht="28.5" x14ac:dyDescent="0.2">
      <c r="A1474" s="40"/>
      <c r="B1474" s="89"/>
      <c r="C1474" s="40" t="s">
        <v>1335</v>
      </c>
      <c r="D1474" s="40" t="s">
        <v>1337</v>
      </c>
      <c r="E1474" s="41" t="s">
        <v>1178</v>
      </c>
      <c r="F1474" s="42">
        <v>0.5</v>
      </c>
      <c r="G1474" s="42">
        <f>ROUND(0,7)</f>
        <v>0</v>
      </c>
      <c r="H1474" s="42">
        <f>SmtRes!CX572</f>
        <v>0</v>
      </c>
      <c r="I1474" s="44">
        <f>SmtRes!CZ572</f>
        <v>931.11</v>
      </c>
      <c r="J1474" s="43">
        <f>SmtRes!AI572</f>
        <v>1.61</v>
      </c>
      <c r="K1474" s="44">
        <f>ROUND(I1474*J1474, 2)</f>
        <v>1499.09</v>
      </c>
      <c r="L1474" s="43"/>
      <c r="M1474" s="44">
        <f>SmtRes!DF572</f>
        <v>0</v>
      </c>
      <c r="O1474" s="94"/>
      <c r="P1474" s="94"/>
    </row>
    <row r="1475" spans="1:173" ht="14.25" x14ac:dyDescent="0.2">
      <c r="A1475" s="40"/>
      <c r="B1475" s="89"/>
      <c r="C1475" s="40" t="s">
        <v>1332</v>
      </c>
      <c r="D1475" s="46" t="s">
        <v>1334</v>
      </c>
      <c r="E1475" s="47" t="s">
        <v>747</v>
      </c>
      <c r="F1475" s="48">
        <v>2.8800000000000002E-3</v>
      </c>
      <c r="G1475" s="48">
        <f>ROUND(0,7)</f>
        <v>0</v>
      </c>
      <c r="H1475" s="48">
        <f>SmtRes!CX573</f>
        <v>0</v>
      </c>
      <c r="I1475" s="49">
        <f>SmtRes!CZ573</f>
        <v>82698.14</v>
      </c>
      <c r="J1475" s="50">
        <f>SmtRes!AI573</f>
        <v>1.29</v>
      </c>
      <c r="K1475" s="49">
        <f>ROUND(I1475*J1475, 2)</f>
        <v>106680.6</v>
      </c>
      <c r="L1475" s="50"/>
      <c r="M1475" s="49">
        <f>SmtRes!DF573</f>
        <v>0</v>
      </c>
      <c r="O1475" s="94"/>
      <c r="P1475" s="94"/>
    </row>
    <row r="1476" spans="1:173" ht="15" x14ac:dyDescent="0.2">
      <c r="A1476" s="40"/>
      <c r="B1476" s="89"/>
      <c r="C1476" s="40"/>
      <c r="D1476" s="56" t="s">
        <v>1454</v>
      </c>
      <c r="E1476" s="41"/>
      <c r="F1476" s="42"/>
      <c r="G1476" s="42"/>
      <c r="H1476" s="42"/>
      <c r="I1476" s="44"/>
      <c r="J1476" s="43"/>
      <c r="K1476" s="44"/>
      <c r="L1476" s="43"/>
      <c r="M1476" s="44">
        <f>M1460+M1462+M1463+M1472</f>
        <v>432.35999999999996</v>
      </c>
      <c r="O1476" s="94"/>
      <c r="P1476" s="94"/>
    </row>
    <row r="1477" spans="1:173" ht="14.25" x14ac:dyDescent="0.2">
      <c r="A1477" s="40"/>
      <c r="B1477" s="89"/>
      <c r="C1477" s="40"/>
      <c r="D1477" s="40" t="s">
        <v>1455</v>
      </c>
      <c r="E1477" s="41"/>
      <c r="F1477" s="42"/>
      <c r="G1477" s="42"/>
      <c r="H1477" s="42"/>
      <c r="I1477" s="44"/>
      <c r="J1477" s="43"/>
      <c r="K1477" s="44"/>
      <c r="L1477" s="43"/>
      <c r="M1477" s="44">
        <f>SUM(ED1458:ED1480)+SUM(EE1458:EE1480)+SUM(EF1458:EF1480)+SUM(EG1458:EG1480)+SUM(EH1458:EH1480)</f>
        <v>259.64999999999998</v>
      </c>
      <c r="O1477" s="94"/>
      <c r="P1477" s="94"/>
    </row>
    <row r="1478" spans="1:173" ht="28.5" x14ac:dyDescent="0.2">
      <c r="A1478" s="40"/>
      <c r="B1478" s="89"/>
      <c r="C1478" s="40" t="s">
        <v>469</v>
      </c>
      <c r="D1478" s="40" t="s">
        <v>1585</v>
      </c>
      <c r="E1478" s="41" t="s">
        <v>1316</v>
      </c>
      <c r="F1478" s="42">
        <f>Source!BZ332</f>
        <v>97</v>
      </c>
      <c r="G1478" s="42"/>
      <c r="H1478" s="42">
        <f>Source!AT332</f>
        <v>97</v>
      </c>
      <c r="I1478" s="44"/>
      <c r="J1478" s="43"/>
      <c r="K1478" s="44"/>
      <c r="L1478" s="43"/>
      <c r="M1478" s="44">
        <f>SUM(EL1458:EL1480)</f>
        <v>251.86</v>
      </c>
      <c r="O1478" s="94"/>
      <c r="P1478" s="94"/>
    </row>
    <row r="1479" spans="1:173" ht="28.5" x14ac:dyDescent="0.2">
      <c r="A1479" s="46"/>
      <c r="B1479" s="90"/>
      <c r="C1479" s="46" t="s">
        <v>470</v>
      </c>
      <c r="D1479" s="46" t="s">
        <v>1586</v>
      </c>
      <c r="E1479" s="47" t="s">
        <v>1316</v>
      </c>
      <c r="F1479" s="48">
        <f>Source!CA332</f>
        <v>51</v>
      </c>
      <c r="G1479" s="48"/>
      <c r="H1479" s="48">
        <f>Source!AU332</f>
        <v>51</v>
      </c>
      <c r="I1479" s="49"/>
      <c r="J1479" s="50"/>
      <c r="K1479" s="49"/>
      <c r="L1479" s="50"/>
      <c r="M1479" s="49">
        <f>SUM(EM1458:EM1480)</f>
        <v>132.41999999999999</v>
      </c>
      <c r="O1479" s="94"/>
      <c r="P1479" s="94"/>
    </row>
    <row r="1480" spans="1:173" ht="15" x14ac:dyDescent="0.2">
      <c r="B1480" s="85">
        <v>102</v>
      </c>
      <c r="D1480" s="102" t="s">
        <v>1439</v>
      </c>
      <c r="E1480" s="102"/>
      <c r="F1480" s="102"/>
      <c r="G1480" s="102"/>
      <c r="H1480" s="102"/>
      <c r="I1480" s="102"/>
      <c r="J1480" s="103">
        <f>IF(F1458&lt;&gt;0,L1480/F1458, 0)</f>
        <v>81663.999999999985</v>
      </c>
      <c r="K1480" s="103"/>
      <c r="L1480" s="103">
        <f>M1460+M1462+M1472+M1478+M1479+M1463</f>
        <v>816.63999999999987</v>
      </c>
      <c r="M1480" s="103"/>
      <c r="O1480" s="94">
        <f>L1480*1.038</f>
        <v>847.6723199999999</v>
      </c>
      <c r="P1480" s="94">
        <f>L1480*1.0795</f>
        <v>881.56287999999984</v>
      </c>
      <c r="DP1480">
        <f>ROUND((Source!AT332/100)*((ROUND(SUMIF(SmtRes!AQ564:'SmtRes'!AQ574,"=1",SmtRes!AD564:'SmtRes'!AD574)*Source!I332, 2)+ROUND(SUMIF(SmtRes!AQ564:'SmtRes'!AQ574,"=1",SmtRes!AC564:'SmtRes'!AC574)*Source!I332, 2))), 2)</f>
        <v>32.67</v>
      </c>
      <c r="DQ1480">
        <f>ROUND((Source!AU332/100)*((ROUND(SUMIF(SmtRes!AQ564:'SmtRes'!AQ574,"=1",SmtRes!AD564:'SmtRes'!AD574)*Source!I332, 2)+ROUND(SUMIF(SmtRes!AQ564:'SmtRes'!AQ574,"=1",SmtRes!AC564:'SmtRes'!AC574)*Source!I332, 2))), 2)</f>
        <v>17.18</v>
      </c>
      <c r="DZ1480" s="51">
        <f>M1460+M1462+M1472+M1478+M1479+M1463</f>
        <v>816.63999999999987</v>
      </c>
      <c r="EA1480" s="51">
        <f>M1462</f>
        <v>172.70999999999995</v>
      </c>
      <c r="EC1480" t="s">
        <v>1440</v>
      </c>
      <c r="ED1480" s="51">
        <f>M1460</f>
        <v>181.2</v>
      </c>
      <c r="EF1480" s="51">
        <f>M1463</f>
        <v>78.449999999999989</v>
      </c>
      <c r="EH1480" t="s">
        <v>1440</v>
      </c>
      <c r="EI1480" s="51">
        <f>M1472</f>
        <v>0</v>
      </c>
      <c r="EL1480">
        <f>Source!X332</f>
        <v>251.86</v>
      </c>
      <c r="EM1480">
        <f>Source!Y332</f>
        <v>132.41999999999999</v>
      </c>
      <c r="FP1480">
        <v>2</v>
      </c>
    </row>
    <row r="1481" spans="1:173" ht="120.75" x14ac:dyDescent="0.2">
      <c r="A1481" s="38" t="s">
        <v>530</v>
      </c>
      <c r="B1481" s="87"/>
      <c r="C1481" s="40" t="s">
        <v>1614</v>
      </c>
      <c r="D1481" s="40" t="s">
        <v>1615</v>
      </c>
      <c r="E1481" s="41" t="str">
        <f>Source!H333</f>
        <v>100 м</v>
      </c>
      <c r="F1481" s="42">
        <f>Source!K333</f>
        <v>0.01</v>
      </c>
      <c r="G1481" s="42"/>
      <c r="H1481" s="42">
        <f>Source!I333</f>
        <v>0.01</v>
      </c>
      <c r="I1481" s="44"/>
      <c r="J1481" s="43"/>
      <c r="K1481" s="44"/>
      <c r="L1481" s="43"/>
      <c r="M1481" s="44"/>
      <c r="O1481" s="94"/>
      <c r="P1481" s="94"/>
    </row>
    <row r="1482" spans="1:173" ht="76.5" x14ac:dyDescent="0.2">
      <c r="C1482" s="60" t="str">
        <f>Source!EO333</f>
        <v>Поправка: 571/пр_2022_п.84_т.3_стр.4_стб.3</v>
      </c>
      <c r="D1482" s="60" t="str">
        <f>Source!CN333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  <c r="O1482" s="94"/>
      <c r="P1482" s="94"/>
    </row>
    <row r="1483" spans="1:173" x14ac:dyDescent="0.2">
      <c r="D1483" s="55" t="str">
        <f>"Объем: "&amp;Source!I333&amp;"=1/"&amp;"100"</f>
        <v>Объем: 0,01=1/100</v>
      </c>
      <c r="O1483" s="94"/>
      <c r="P1483" s="94"/>
    </row>
    <row r="1484" spans="1:173" ht="15" x14ac:dyDescent="0.2">
      <c r="A1484" s="39"/>
      <c r="B1484" s="88"/>
      <c r="C1484" s="42">
        <v>1</v>
      </c>
      <c r="D1484" s="39" t="s">
        <v>1449</v>
      </c>
      <c r="E1484" s="41" t="s">
        <v>995</v>
      </c>
      <c r="F1484" s="54"/>
      <c r="G1484" s="42"/>
      <c r="H1484" s="42">
        <f>Source!U333</f>
        <v>6.2496000000000003E-2</v>
      </c>
      <c r="I1484" s="42"/>
      <c r="J1484" s="42"/>
      <c r="K1484" s="42"/>
      <c r="L1484" s="42"/>
      <c r="M1484" s="53">
        <f>SUM(M1485:M1485)-SUMIF(FQ1485:FQ1485, 1, M1485:M1485)</f>
        <v>44.11</v>
      </c>
      <c r="O1484" s="94"/>
      <c r="P1484" s="94"/>
    </row>
    <row r="1485" spans="1:173" ht="14.25" x14ac:dyDescent="0.2">
      <c r="A1485" s="40"/>
      <c r="B1485" s="89"/>
      <c r="C1485" s="40" t="s">
        <v>1277</v>
      </c>
      <c r="D1485" s="40" t="s">
        <v>1278</v>
      </c>
      <c r="E1485" s="41" t="s">
        <v>995</v>
      </c>
      <c r="F1485" s="42">
        <v>24.8</v>
      </c>
      <c r="G1485" s="42">
        <f>ROUND((0.3)*0.84,7)</f>
        <v>0.252</v>
      </c>
      <c r="H1485" s="42">
        <f>SmtRes!CX575</f>
        <v>6.2496000000000003E-2</v>
      </c>
      <c r="I1485" s="44"/>
      <c r="J1485" s="43"/>
      <c r="K1485" s="44">
        <f>SmtRes!CZ575</f>
        <v>705.88</v>
      </c>
      <c r="L1485" s="43"/>
      <c r="M1485" s="44">
        <f>SmtRes!DI575</f>
        <v>44.11</v>
      </c>
      <c r="O1485" s="94"/>
      <c r="P1485" s="94"/>
    </row>
    <row r="1486" spans="1:173" ht="15" x14ac:dyDescent="0.2">
      <c r="A1486" s="39"/>
      <c r="B1486" s="88"/>
      <c r="C1486" s="42">
        <v>2</v>
      </c>
      <c r="D1486" s="39" t="s">
        <v>1450</v>
      </c>
      <c r="E1486" s="41"/>
      <c r="F1486" s="54"/>
      <c r="G1486" s="42"/>
      <c r="H1486" s="42"/>
      <c r="I1486" s="42"/>
      <c r="J1486" s="42"/>
      <c r="K1486" s="42"/>
      <c r="L1486" s="42"/>
      <c r="M1486" s="53">
        <f>SUM(M1487:M1493)-SUMIF(FQ1487:FQ1493, 1, M1487:M1493)</f>
        <v>1.4700000000000002</v>
      </c>
      <c r="O1486" s="94"/>
      <c r="P1486" s="94"/>
    </row>
    <row r="1487" spans="1:173" ht="15" x14ac:dyDescent="0.2">
      <c r="A1487" s="39"/>
      <c r="B1487" s="88"/>
      <c r="C1487" s="42"/>
      <c r="D1487" s="39" t="s">
        <v>1453</v>
      </c>
      <c r="E1487" s="41" t="s">
        <v>995</v>
      </c>
      <c r="F1487" s="54"/>
      <c r="G1487" s="42"/>
      <c r="H1487" s="42">
        <f>Source!V333</f>
        <v>1.008E-3</v>
      </c>
      <c r="I1487" s="42"/>
      <c r="J1487" s="42"/>
      <c r="K1487" s="42"/>
      <c r="L1487" s="42"/>
      <c r="M1487" s="53">
        <f>SUMIF(FQ1488:FQ1493, 1, M1488:M1493)</f>
        <v>0.85</v>
      </c>
      <c r="O1487" s="94"/>
      <c r="P1487" s="94"/>
      <c r="FQ1487">
        <v>1</v>
      </c>
    </row>
    <row r="1488" spans="1:173" ht="28.5" x14ac:dyDescent="0.2">
      <c r="A1488" s="40"/>
      <c r="B1488" s="89"/>
      <c r="C1488" s="40" t="s">
        <v>1117</v>
      </c>
      <c r="D1488" s="40" t="s">
        <v>1119</v>
      </c>
      <c r="E1488" s="41" t="s">
        <v>881</v>
      </c>
      <c r="F1488" s="42">
        <v>0.2</v>
      </c>
      <c r="G1488" s="42">
        <f t="shared" ref="G1488:G1493" si="50">ROUND((0.3)*0.84,7)</f>
        <v>0.252</v>
      </c>
      <c r="H1488" s="42">
        <f>SmtRes!CX577</f>
        <v>5.04E-4</v>
      </c>
      <c r="I1488" s="44"/>
      <c r="J1488" s="43"/>
      <c r="K1488" s="44">
        <f>SmtRes!CZ577</f>
        <v>1629.55</v>
      </c>
      <c r="L1488" s="43"/>
      <c r="M1488" s="44">
        <f>SmtRes!DG577</f>
        <v>0.82</v>
      </c>
      <c r="O1488" s="94"/>
      <c r="P1488" s="94"/>
    </row>
    <row r="1489" spans="1:173" ht="28.5" x14ac:dyDescent="0.2">
      <c r="A1489" s="40"/>
      <c r="B1489" s="89"/>
      <c r="C1489" s="40" t="s">
        <v>1017</v>
      </c>
      <c r="D1489" s="40" t="s">
        <v>1463</v>
      </c>
      <c r="E1489" s="41" t="s">
        <v>995</v>
      </c>
      <c r="F1489" s="42">
        <f>SmtRes!DO577*SmtRes!AT577</f>
        <v>0.2</v>
      </c>
      <c r="G1489" s="42">
        <f t="shared" si="50"/>
        <v>0.252</v>
      </c>
      <c r="H1489" s="42">
        <f>ROUND(F1489*G1489*H1481, 7)</f>
        <v>5.04E-4</v>
      </c>
      <c r="I1489" s="44"/>
      <c r="J1489" s="43"/>
      <c r="K1489" s="44">
        <f>ROUND(SmtRes!AG577/SmtRes!DO577, 2)</f>
        <v>969.91</v>
      </c>
      <c r="L1489" s="43"/>
      <c r="M1489" s="44">
        <f>SmtRes!DH577</f>
        <v>0.49</v>
      </c>
      <c r="O1489" s="94"/>
      <c r="P1489" s="94"/>
      <c r="FQ1489">
        <v>1</v>
      </c>
    </row>
    <row r="1490" spans="1:173" ht="28.5" x14ac:dyDescent="0.2">
      <c r="A1490" s="40"/>
      <c r="B1490" s="89"/>
      <c r="C1490" s="40" t="s">
        <v>1299</v>
      </c>
      <c r="D1490" s="40" t="s">
        <v>1301</v>
      </c>
      <c r="E1490" s="41" t="s">
        <v>881</v>
      </c>
      <c r="F1490" s="42">
        <v>5.69</v>
      </c>
      <c r="G1490" s="42">
        <f t="shared" si="50"/>
        <v>0.252</v>
      </c>
      <c r="H1490" s="42">
        <f>SmtRes!CX578</f>
        <v>1.4338800000000001E-2</v>
      </c>
      <c r="I1490" s="44">
        <f>SmtRes!CZ578</f>
        <v>1.75</v>
      </c>
      <c r="J1490" s="43">
        <f>SmtRes!AJ578</f>
        <v>1.58</v>
      </c>
      <c r="K1490" s="44">
        <f>ROUND(I1490*J1490, 2)</f>
        <v>2.77</v>
      </c>
      <c r="L1490" s="43"/>
      <c r="M1490" s="44">
        <f>SmtRes!DG578</f>
        <v>0.04</v>
      </c>
      <c r="O1490" s="94"/>
      <c r="P1490" s="94"/>
    </row>
    <row r="1491" spans="1:173" ht="28.5" x14ac:dyDescent="0.2">
      <c r="A1491" s="40"/>
      <c r="B1491" s="89"/>
      <c r="C1491" s="40" t="s">
        <v>1317</v>
      </c>
      <c r="D1491" s="40" t="s">
        <v>1319</v>
      </c>
      <c r="E1491" s="41" t="s">
        <v>881</v>
      </c>
      <c r="F1491" s="42">
        <v>5.69</v>
      </c>
      <c r="G1491" s="42">
        <f t="shared" si="50"/>
        <v>0.252</v>
      </c>
      <c r="H1491" s="42">
        <f>SmtRes!CX579</f>
        <v>1.4338800000000001E-2</v>
      </c>
      <c r="I1491" s="44">
        <f>SmtRes!CZ579</f>
        <v>13.44</v>
      </c>
      <c r="J1491" s="43">
        <f>SmtRes!AJ579</f>
        <v>1.48</v>
      </c>
      <c r="K1491" s="44">
        <f>ROUND(I1491*J1491, 2)</f>
        <v>19.89</v>
      </c>
      <c r="L1491" s="43"/>
      <c r="M1491" s="44">
        <f>SmtRes!DG579</f>
        <v>0.28999999999999998</v>
      </c>
      <c r="O1491" s="94"/>
      <c r="P1491" s="94"/>
    </row>
    <row r="1492" spans="1:173" ht="28.5" x14ac:dyDescent="0.2">
      <c r="A1492" s="40"/>
      <c r="B1492" s="89"/>
      <c r="C1492" s="40" t="s">
        <v>1042</v>
      </c>
      <c r="D1492" s="40" t="s">
        <v>1044</v>
      </c>
      <c r="E1492" s="41" t="s">
        <v>881</v>
      </c>
      <c r="F1492" s="42">
        <v>0.2</v>
      </c>
      <c r="G1492" s="42">
        <f t="shared" si="50"/>
        <v>0.252</v>
      </c>
      <c r="H1492" s="42">
        <f>SmtRes!CX580</f>
        <v>5.04E-4</v>
      </c>
      <c r="I1492" s="44"/>
      <c r="J1492" s="43"/>
      <c r="K1492" s="44">
        <f>SmtRes!CZ580</f>
        <v>643.29</v>
      </c>
      <c r="L1492" s="43"/>
      <c r="M1492" s="44">
        <f>SmtRes!DG580</f>
        <v>0.32</v>
      </c>
      <c r="O1492" s="94"/>
      <c r="P1492" s="94"/>
    </row>
    <row r="1493" spans="1:173" ht="28.5" x14ac:dyDescent="0.2">
      <c r="A1493" s="40"/>
      <c r="B1493" s="89"/>
      <c r="C1493" s="40" t="s">
        <v>1006</v>
      </c>
      <c r="D1493" s="40" t="s">
        <v>1452</v>
      </c>
      <c r="E1493" s="41" t="s">
        <v>995</v>
      </c>
      <c r="F1493" s="42">
        <f>SmtRes!DO580*SmtRes!AT580</f>
        <v>0.2</v>
      </c>
      <c r="G1493" s="42">
        <f t="shared" si="50"/>
        <v>0.252</v>
      </c>
      <c r="H1493" s="42">
        <f>ROUND(F1493*G1493*H1481, 7)</f>
        <v>5.04E-4</v>
      </c>
      <c r="I1493" s="44"/>
      <c r="J1493" s="43"/>
      <c r="K1493" s="44">
        <f>ROUND(SmtRes!AG580/SmtRes!DO580, 2)</f>
        <v>722.05</v>
      </c>
      <c r="L1493" s="43"/>
      <c r="M1493" s="44">
        <f>SmtRes!DH580</f>
        <v>0.36</v>
      </c>
      <c r="O1493" s="94"/>
      <c r="P1493" s="94"/>
      <c r="FQ1493">
        <v>1</v>
      </c>
    </row>
    <row r="1494" spans="1:173" ht="15" hidden="1" customHeight="1" x14ac:dyDescent="0.2">
      <c r="A1494" s="39"/>
      <c r="B1494" s="88"/>
      <c r="C1494" s="42">
        <v>4</v>
      </c>
      <c r="D1494" s="39" t="s">
        <v>1460</v>
      </c>
      <c r="E1494" s="41"/>
      <c r="F1494" s="54"/>
      <c r="G1494" s="42"/>
      <c r="H1494" s="42"/>
      <c r="I1494" s="42"/>
      <c r="J1494" s="42"/>
      <c r="K1494" s="42"/>
      <c r="L1494" s="42"/>
      <c r="M1494" s="53">
        <f>SUM(M1495:M1498)-SUMIF(FQ1495:FQ1498, 1, M1495:M1498)</f>
        <v>0</v>
      </c>
      <c r="O1494" s="94"/>
      <c r="P1494" s="94"/>
    </row>
    <row r="1495" spans="1:173" ht="57" x14ac:dyDescent="0.2">
      <c r="A1495" s="40"/>
      <c r="B1495" s="89"/>
      <c r="C1495" s="40" t="s">
        <v>1320</v>
      </c>
      <c r="D1495" s="40" t="s">
        <v>1322</v>
      </c>
      <c r="E1495" s="41" t="s">
        <v>1055</v>
      </c>
      <c r="F1495" s="42">
        <v>0.245</v>
      </c>
      <c r="G1495" s="42">
        <f>ROUND(0,7)</f>
        <v>0</v>
      </c>
      <c r="H1495" s="42">
        <f>SmtRes!CX581</f>
        <v>0</v>
      </c>
      <c r="I1495" s="44">
        <f>SmtRes!CZ581</f>
        <v>37.71</v>
      </c>
      <c r="J1495" s="43">
        <f>SmtRes!AI581</f>
        <v>1.53</v>
      </c>
      <c r="K1495" s="44">
        <f>ROUND(I1495*J1495, 2)</f>
        <v>57.7</v>
      </c>
      <c r="L1495" s="43"/>
      <c r="M1495" s="44">
        <f>SmtRes!DF581</f>
        <v>0</v>
      </c>
      <c r="O1495" s="94"/>
      <c r="P1495" s="94"/>
    </row>
    <row r="1496" spans="1:173" ht="57" x14ac:dyDescent="0.2">
      <c r="A1496" s="40"/>
      <c r="B1496" s="89"/>
      <c r="C1496" s="40" t="s">
        <v>1341</v>
      </c>
      <c r="D1496" s="40" t="s">
        <v>1343</v>
      </c>
      <c r="E1496" s="41" t="s">
        <v>747</v>
      </c>
      <c r="F1496" s="42">
        <v>1.1E-4</v>
      </c>
      <c r="G1496" s="42">
        <f>ROUND(0,7)</f>
        <v>0</v>
      </c>
      <c r="H1496" s="42">
        <f>SmtRes!CX582</f>
        <v>0</v>
      </c>
      <c r="I1496" s="44">
        <f>SmtRes!CZ582</f>
        <v>99190.96</v>
      </c>
      <c r="J1496" s="43">
        <f>SmtRes!AI582</f>
        <v>1.29</v>
      </c>
      <c r="K1496" s="44">
        <f>ROUND(I1496*J1496, 2)</f>
        <v>127956.34</v>
      </c>
      <c r="L1496" s="43"/>
      <c r="M1496" s="44">
        <f>SmtRes!DF582</f>
        <v>0</v>
      </c>
      <c r="O1496" s="94"/>
      <c r="P1496" s="94"/>
    </row>
    <row r="1497" spans="1:173" ht="28.5" x14ac:dyDescent="0.2">
      <c r="A1497" s="40"/>
      <c r="B1497" s="89"/>
      <c r="C1497" s="40" t="s">
        <v>1335</v>
      </c>
      <c r="D1497" s="40" t="s">
        <v>1337</v>
      </c>
      <c r="E1497" s="41" t="s">
        <v>1178</v>
      </c>
      <c r="F1497" s="42">
        <v>0.25</v>
      </c>
      <c r="G1497" s="42">
        <f>ROUND(0,7)</f>
        <v>0</v>
      </c>
      <c r="H1497" s="42">
        <f>SmtRes!CX583</f>
        <v>0</v>
      </c>
      <c r="I1497" s="44">
        <f>SmtRes!CZ583</f>
        <v>931.11</v>
      </c>
      <c r="J1497" s="43">
        <f>SmtRes!AI583</f>
        <v>1.61</v>
      </c>
      <c r="K1497" s="44">
        <f>ROUND(I1497*J1497, 2)</f>
        <v>1499.09</v>
      </c>
      <c r="L1497" s="43"/>
      <c r="M1497" s="44">
        <f>SmtRes!DF583</f>
        <v>0</v>
      </c>
      <c r="O1497" s="94"/>
      <c r="P1497" s="94"/>
    </row>
    <row r="1498" spans="1:173" ht="14.25" x14ac:dyDescent="0.2">
      <c r="A1498" s="40"/>
      <c r="B1498" s="89"/>
      <c r="C1498" s="40" t="s">
        <v>1332</v>
      </c>
      <c r="D1498" s="46" t="s">
        <v>1334</v>
      </c>
      <c r="E1498" s="47" t="s">
        <v>747</v>
      </c>
      <c r="F1498" s="48">
        <v>7.2000000000000005E-4</v>
      </c>
      <c r="G1498" s="48">
        <f>ROUND(0,7)</f>
        <v>0</v>
      </c>
      <c r="H1498" s="48">
        <f>SmtRes!CX584</f>
        <v>0</v>
      </c>
      <c r="I1498" s="49">
        <f>SmtRes!CZ584</f>
        <v>82698.14</v>
      </c>
      <c r="J1498" s="50">
        <f>SmtRes!AI584</f>
        <v>1.29</v>
      </c>
      <c r="K1498" s="49">
        <f>ROUND(I1498*J1498, 2)</f>
        <v>106680.6</v>
      </c>
      <c r="L1498" s="50"/>
      <c r="M1498" s="49">
        <f>SmtRes!DF584</f>
        <v>0</v>
      </c>
      <c r="O1498" s="94"/>
      <c r="P1498" s="94"/>
    </row>
    <row r="1499" spans="1:173" ht="15" x14ac:dyDescent="0.2">
      <c r="A1499" s="40"/>
      <c r="B1499" s="89"/>
      <c r="C1499" s="40"/>
      <c r="D1499" s="56" t="s">
        <v>1454</v>
      </c>
      <c r="E1499" s="41"/>
      <c r="F1499" s="42"/>
      <c r="G1499" s="42"/>
      <c r="H1499" s="42"/>
      <c r="I1499" s="44"/>
      <c r="J1499" s="43"/>
      <c r="K1499" s="44"/>
      <c r="L1499" s="43"/>
      <c r="M1499" s="44">
        <f>M1484+M1486+M1487+M1494</f>
        <v>46.43</v>
      </c>
      <c r="O1499" s="94"/>
      <c r="P1499" s="94"/>
    </row>
    <row r="1500" spans="1:173" ht="14.25" x14ac:dyDescent="0.2">
      <c r="A1500" s="40"/>
      <c r="B1500" s="89"/>
      <c r="C1500" s="40"/>
      <c r="D1500" s="40" t="s">
        <v>1455</v>
      </c>
      <c r="E1500" s="41"/>
      <c r="F1500" s="42"/>
      <c r="G1500" s="42"/>
      <c r="H1500" s="42"/>
      <c r="I1500" s="44"/>
      <c r="J1500" s="43"/>
      <c r="K1500" s="44"/>
      <c r="L1500" s="43"/>
      <c r="M1500" s="44">
        <f>SUM(ED1481:ED1503)+SUM(EE1481:EE1503)+SUM(EF1481:EF1503)+SUM(EG1481:EG1503)+SUM(EH1481:EH1503)</f>
        <v>44.96</v>
      </c>
      <c r="O1500" s="94"/>
      <c r="P1500" s="94"/>
    </row>
    <row r="1501" spans="1:173" ht="28.5" x14ac:dyDescent="0.2">
      <c r="A1501" s="40"/>
      <c r="B1501" s="89"/>
      <c r="C1501" s="40" t="s">
        <v>469</v>
      </c>
      <c r="D1501" s="40" t="s">
        <v>1585</v>
      </c>
      <c r="E1501" s="41" t="s">
        <v>1316</v>
      </c>
      <c r="F1501" s="42">
        <f>Source!BZ333</f>
        <v>97</v>
      </c>
      <c r="G1501" s="42"/>
      <c r="H1501" s="42">
        <f>Source!AT333</f>
        <v>97</v>
      </c>
      <c r="I1501" s="44"/>
      <c r="J1501" s="43"/>
      <c r="K1501" s="44"/>
      <c r="L1501" s="43"/>
      <c r="M1501" s="44">
        <f>SUM(EL1481:EL1503)</f>
        <v>43.61</v>
      </c>
      <c r="O1501" s="94"/>
      <c r="P1501" s="94"/>
    </row>
    <row r="1502" spans="1:173" ht="28.5" x14ac:dyDescent="0.2">
      <c r="A1502" s="46"/>
      <c r="B1502" s="90"/>
      <c r="C1502" s="46" t="s">
        <v>470</v>
      </c>
      <c r="D1502" s="46" t="s">
        <v>1586</v>
      </c>
      <c r="E1502" s="47" t="s">
        <v>1316</v>
      </c>
      <c r="F1502" s="48">
        <f>Source!CA333</f>
        <v>51</v>
      </c>
      <c r="G1502" s="48"/>
      <c r="H1502" s="48">
        <f>Source!AU333</f>
        <v>51</v>
      </c>
      <c r="I1502" s="49"/>
      <c r="J1502" s="50"/>
      <c r="K1502" s="49"/>
      <c r="L1502" s="50"/>
      <c r="M1502" s="49">
        <f>SUM(EM1481:EM1503)</f>
        <v>22.93</v>
      </c>
      <c r="O1502" s="94"/>
      <c r="P1502" s="94"/>
    </row>
    <row r="1503" spans="1:173" ht="15" x14ac:dyDescent="0.2">
      <c r="B1503" s="85">
        <v>103</v>
      </c>
      <c r="D1503" s="102" t="s">
        <v>1439</v>
      </c>
      <c r="E1503" s="102"/>
      <c r="F1503" s="102"/>
      <c r="G1503" s="102"/>
      <c r="H1503" s="102"/>
      <c r="I1503" s="102"/>
      <c r="J1503" s="103">
        <f>IF(F1481&lt;&gt;0,L1503/F1481, 0)</f>
        <v>11297</v>
      </c>
      <c r="K1503" s="103"/>
      <c r="L1503" s="103">
        <f>M1484+M1486+M1494+M1501+M1502+M1487</f>
        <v>112.97</v>
      </c>
      <c r="M1503" s="103"/>
      <c r="O1503" s="94">
        <f>L1503*1.038</f>
        <v>117.26286</v>
      </c>
      <c r="P1503" s="94">
        <f>L1503*1.0795</f>
        <v>121.95111499999999</v>
      </c>
      <c r="DP1503">
        <f>ROUND((Source!AT333/100)*((ROUND(SUMIF(SmtRes!AQ575:'SmtRes'!AQ585,"=1",SmtRes!AD575:'SmtRes'!AD585)*Source!I333, 2)+ROUND(SUMIF(SmtRes!AQ575:'SmtRes'!AQ585,"=1",SmtRes!AC575:'SmtRes'!AC585)*Source!I333, 2))), 2)</f>
        <v>23.26</v>
      </c>
      <c r="DQ1503">
        <f>ROUND((Source!AU333/100)*((ROUND(SUMIF(SmtRes!AQ575:'SmtRes'!AQ585,"=1",SmtRes!AD575:'SmtRes'!AD585)*Source!I333, 2)+ROUND(SUMIF(SmtRes!AQ575:'SmtRes'!AQ585,"=1",SmtRes!AC575:'SmtRes'!AC585)*Source!I333, 2))), 2)</f>
        <v>12.23</v>
      </c>
      <c r="DZ1503" s="51">
        <f>M1484+M1486+M1494+M1501+M1502+M1487</f>
        <v>112.97</v>
      </c>
      <c r="EA1503" s="51">
        <f>M1486</f>
        <v>1.4700000000000002</v>
      </c>
      <c r="EC1503" t="s">
        <v>1440</v>
      </c>
      <c r="ED1503" s="51">
        <f>M1484</f>
        <v>44.11</v>
      </c>
      <c r="EF1503" s="51">
        <f>M1487</f>
        <v>0.85</v>
      </c>
      <c r="EH1503" t="s">
        <v>1440</v>
      </c>
      <c r="EI1503" s="51">
        <f>M1494</f>
        <v>0</v>
      </c>
      <c r="EL1503">
        <f>Source!X333</f>
        <v>43.61</v>
      </c>
      <c r="EM1503">
        <f>Source!Y333</f>
        <v>22.93</v>
      </c>
      <c r="FP1503">
        <v>2</v>
      </c>
    </row>
    <row r="1504" spans="1:173" ht="120.75" x14ac:dyDescent="0.2">
      <c r="A1504" s="38" t="s">
        <v>534</v>
      </c>
      <c r="B1504" s="87"/>
      <c r="C1504" s="40" t="s">
        <v>1614</v>
      </c>
      <c r="D1504" s="40" t="s">
        <v>1616</v>
      </c>
      <c r="E1504" s="41" t="str">
        <f>Source!H334</f>
        <v>100 м</v>
      </c>
      <c r="F1504" s="42">
        <f>Source!K334</f>
        <v>0.01</v>
      </c>
      <c r="G1504" s="42"/>
      <c r="H1504" s="42">
        <f>Source!I334</f>
        <v>0.01</v>
      </c>
      <c r="I1504" s="44"/>
      <c r="J1504" s="43"/>
      <c r="K1504" s="44"/>
      <c r="L1504" s="43"/>
      <c r="M1504" s="44"/>
      <c r="O1504" s="94"/>
      <c r="P1504" s="94"/>
    </row>
    <row r="1505" spans="1:173" x14ac:dyDescent="0.2">
      <c r="D1505" s="55" t="str">
        <f>"Объем: "&amp;Source!I334&amp;"=1/"&amp;"100"</f>
        <v>Объем: 0,01=1/100</v>
      </c>
      <c r="O1505" s="94"/>
      <c r="P1505" s="94"/>
    </row>
    <row r="1506" spans="1:173" ht="15" x14ac:dyDescent="0.2">
      <c r="A1506" s="39"/>
      <c r="B1506" s="88"/>
      <c r="C1506" s="42">
        <v>1</v>
      </c>
      <c r="D1506" s="39" t="s">
        <v>1449</v>
      </c>
      <c r="E1506" s="41" t="s">
        <v>995</v>
      </c>
      <c r="F1506" s="54"/>
      <c r="G1506" s="42"/>
      <c r="H1506" s="42">
        <f>Source!U334</f>
        <v>0.20832000000000001</v>
      </c>
      <c r="I1506" s="42"/>
      <c r="J1506" s="42"/>
      <c r="K1506" s="42"/>
      <c r="L1506" s="42"/>
      <c r="M1506" s="53">
        <f>SUM(M1507:M1507)-SUMIF(FQ1507:FQ1507, 1, M1507:M1507)</f>
        <v>147.05000000000001</v>
      </c>
      <c r="O1506" s="94"/>
      <c r="P1506" s="94"/>
    </row>
    <row r="1507" spans="1:173" ht="14.25" x14ac:dyDescent="0.2">
      <c r="A1507" s="40"/>
      <c r="B1507" s="89"/>
      <c r="C1507" s="40" t="s">
        <v>1277</v>
      </c>
      <c r="D1507" s="40" t="s">
        <v>1278</v>
      </c>
      <c r="E1507" s="41" t="s">
        <v>995</v>
      </c>
      <c r="F1507" s="42">
        <v>24.8</v>
      </c>
      <c r="G1507" s="42">
        <f>ROUND(0.84,7)</f>
        <v>0.84</v>
      </c>
      <c r="H1507" s="42">
        <f>SmtRes!CX586</f>
        <v>0.20832000000000001</v>
      </c>
      <c r="I1507" s="44"/>
      <c r="J1507" s="43"/>
      <c r="K1507" s="44">
        <f>SmtRes!CZ586</f>
        <v>705.88</v>
      </c>
      <c r="L1507" s="43"/>
      <c r="M1507" s="44">
        <f>SmtRes!DI586</f>
        <v>147.05000000000001</v>
      </c>
      <c r="O1507" s="94"/>
      <c r="P1507" s="94"/>
    </row>
    <row r="1508" spans="1:173" ht="15" x14ac:dyDescent="0.2">
      <c r="A1508" s="39"/>
      <c r="B1508" s="88"/>
      <c r="C1508" s="42">
        <v>2</v>
      </c>
      <c r="D1508" s="39" t="s">
        <v>1450</v>
      </c>
      <c r="E1508" s="41"/>
      <c r="F1508" s="54"/>
      <c r="G1508" s="42"/>
      <c r="H1508" s="42"/>
      <c r="I1508" s="42"/>
      <c r="J1508" s="42"/>
      <c r="K1508" s="42"/>
      <c r="L1508" s="42"/>
      <c r="M1508" s="53">
        <f>SUM(M1509:M1515)-SUMIF(FQ1509:FQ1515, 1, M1509:M1515)</f>
        <v>4.8999999999999986</v>
      </c>
      <c r="O1508" s="94"/>
      <c r="P1508" s="94"/>
    </row>
    <row r="1509" spans="1:173" ht="15" x14ac:dyDescent="0.2">
      <c r="A1509" s="39"/>
      <c r="B1509" s="88"/>
      <c r="C1509" s="42"/>
      <c r="D1509" s="39" t="s">
        <v>1453</v>
      </c>
      <c r="E1509" s="41" t="s">
        <v>995</v>
      </c>
      <c r="F1509" s="54"/>
      <c r="G1509" s="42"/>
      <c r="H1509" s="42">
        <f>Source!V334</f>
        <v>3.3600000000000001E-3</v>
      </c>
      <c r="I1509" s="42"/>
      <c r="J1509" s="42"/>
      <c r="K1509" s="42"/>
      <c r="L1509" s="42"/>
      <c r="M1509" s="53">
        <f>SUMIF(FQ1510:FQ1515, 1, M1510:M1515)</f>
        <v>2.84</v>
      </c>
      <c r="O1509" s="94"/>
      <c r="P1509" s="94"/>
      <c r="FQ1509">
        <v>1</v>
      </c>
    </row>
    <row r="1510" spans="1:173" ht="28.5" x14ac:dyDescent="0.2">
      <c r="A1510" s="40"/>
      <c r="B1510" s="89"/>
      <c r="C1510" s="40" t="s">
        <v>1117</v>
      </c>
      <c r="D1510" s="40" t="s">
        <v>1119</v>
      </c>
      <c r="E1510" s="41" t="s">
        <v>881</v>
      </c>
      <c r="F1510" s="42">
        <v>0.2</v>
      </c>
      <c r="G1510" s="42">
        <f t="shared" ref="G1510:G1515" si="51">ROUND(0.84,7)</f>
        <v>0.84</v>
      </c>
      <c r="H1510" s="42">
        <f>SmtRes!CX588</f>
        <v>1.6800000000000001E-3</v>
      </c>
      <c r="I1510" s="44"/>
      <c r="J1510" s="43"/>
      <c r="K1510" s="44">
        <f>SmtRes!CZ588</f>
        <v>1629.55</v>
      </c>
      <c r="L1510" s="43"/>
      <c r="M1510" s="44">
        <f>SmtRes!DG588</f>
        <v>2.74</v>
      </c>
      <c r="O1510" s="94"/>
      <c r="P1510" s="94"/>
    </row>
    <row r="1511" spans="1:173" ht="28.5" x14ac:dyDescent="0.2">
      <c r="A1511" s="40"/>
      <c r="B1511" s="89"/>
      <c r="C1511" s="40" t="s">
        <v>1017</v>
      </c>
      <c r="D1511" s="40" t="s">
        <v>1463</v>
      </c>
      <c r="E1511" s="41" t="s">
        <v>995</v>
      </c>
      <c r="F1511" s="42">
        <f>SmtRes!DO588*SmtRes!AT588</f>
        <v>0.2</v>
      </c>
      <c r="G1511" s="42">
        <f t="shared" si="51"/>
        <v>0.84</v>
      </c>
      <c r="H1511" s="42">
        <f>ROUND(F1511*G1511*H1504, 7)</f>
        <v>1.6800000000000001E-3</v>
      </c>
      <c r="I1511" s="44"/>
      <c r="J1511" s="43"/>
      <c r="K1511" s="44">
        <f>ROUND(SmtRes!AG588/SmtRes!DO588, 2)</f>
        <v>969.91</v>
      </c>
      <c r="L1511" s="43"/>
      <c r="M1511" s="44">
        <f>SmtRes!DH588</f>
        <v>1.63</v>
      </c>
      <c r="O1511" s="94"/>
      <c r="P1511" s="94"/>
      <c r="FQ1511">
        <v>1</v>
      </c>
    </row>
    <row r="1512" spans="1:173" ht="28.5" x14ac:dyDescent="0.2">
      <c r="A1512" s="40"/>
      <c r="B1512" s="89"/>
      <c r="C1512" s="40" t="s">
        <v>1299</v>
      </c>
      <c r="D1512" s="40" t="s">
        <v>1301</v>
      </c>
      <c r="E1512" s="41" t="s">
        <v>881</v>
      </c>
      <c r="F1512" s="42">
        <v>5.69</v>
      </c>
      <c r="G1512" s="42">
        <f t="shared" si="51"/>
        <v>0.84</v>
      </c>
      <c r="H1512" s="42">
        <f>SmtRes!CX589</f>
        <v>4.7795999999999998E-2</v>
      </c>
      <c r="I1512" s="44">
        <f>SmtRes!CZ589</f>
        <v>1.75</v>
      </c>
      <c r="J1512" s="43">
        <f>SmtRes!AJ589</f>
        <v>1.58</v>
      </c>
      <c r="K1512" s="44">
        <f>ROUND(I1512*J1512, 2)</f>
        <v>2.77</v>
      </c>
      <c r="L1512" s="43"/>
      <c r="M1512" s="44">
        <f>SmtRes!DG589</f>
        <v>0.13</v>
      </c>
      <c r="O1512" s="94"/>
      <c r="P1512" s="94"/>
    </row>
    <row r="1513" spans="1:173" ht="28.5" x14ac:dyDescent="0.2">
      <c r="A1513" s="40"/>
      <c r="B1513" s="89"/>
      <c r="C1513" s="40" t="s">
        <v>1317</v>
      </c>
      <c r="D1513" s="40" t="s">
        <v>1319</v>
      </c>
      <c r="E1513" s="41" t="s">
        <v>881</v>
      </c>
      <c r="F1513" s="42">
        <v>5.69</v>
      </c>
      <c r="G1513" s="42">
        <f t="shared" si="51"/>
        <v>0.84</v>
      </c>
      <c r="H1513" s="42">
        <f>SmtRes!CX590</f>
        <v>4.7795999999999998E-2</v>
      </c>
      <c r="I1513" s="44">
        <f>SmtRes!CZ590</f>
        <v>13.44</v>
      </c>
      <c r="J1513" s="43">
        <f>SmtRes!AJ590</f>
        <v>1.48</v>
      </c>
      <c r="K1513" s="44">
        <f>ROUND(I1513*J1513, 2)</f>
        <v>19.89</v>
      </c>
      <c r="L1513" s="43"/>
      <c r="M1513" s="44">
        <f>SmtRes!DG590</f>
        <v>0.95</v>
      </c>
      <c r="O1513" s="94"/>
      <c r="P1513" s="94"/>
    </row>
    <row r="1514" spans="1:173" ht="28.5" x14ac:dyDescent="0.2">
      <c r="A1514" s="40"/>
      <c r="B1514" s="89"/>
      <c r="C1514" s="40" t="s">
        <v>1042</v>
      </c>
      <c r="D1514" s="40" t="s">
        <v>1044</v>
      </c>
      <c r="E1514" s="41" t="s">
        <v>881</v>
      </c>
      <c r="F1514" s="42">
        <v>0.2</v>
      </c>
      <c r="G1514" s="42">
        <f t="shared" si="51"/>
        <v>0.84</v>
      </c>
      <c r="H1514" s="42">
        <f>SmtRes!CX591</f>
        <v>1.6800000000000001E-3</v>
      </c>
      <c r="I1514" s="44"/>
      <c r="J1514" s="43"/>
      <c r="K1514" s="44">
        <f>SmtRes!CZ591</f>
        <v>643.29</v>
      </c>
      <c r="L1514" s="43"/>
      <c r="M1514" s="44">
        <f>SmtRes!DG591</f>
        <v>1.08</v>
      </c>
      <c r="O1514" s="94"/>
      <c r="P1514" s="94"/>
    </row>
    <row r="1515" spans="1:173" ht="28.5" x14ac:dyDescent="0.2">
      <c r="A1515" s="40"/>
      <c r="B1515" s="89"/>
      <c r="C1515" s="40" t="s">
        <v>1006</v>
      </c>
      <c r="D1515" s="40" t="s">
        <v>1452</v>
      </c>
      <c r="E1515" s="41" t="s">
        <v>995</v>
      </c>
      <c r="F1515" s="42">
        <f>SmtRes!DO591*SmtRes!AT591</f>
        <v>0.2</v>
      </c>
      <c r="G1515" s="42">
        <f t="shared" si="51"/>
        <v>0.84</v>
      </c>
      <c r="H1515" s="42">
        <f>ROUND(F1515*G1515*H1504, 7)</f>
        <v>1.6800000000000001E-3</v>
      </c>
      <c r="I1515" s="44"/>
      <c r="J1515" s="43"/>
      <c r="K1515" s="44">
        <f>ROUND(SmtRes!AG591/SmtRes!DO591, 2)</f>
        <v>722.05</v>
      </c>
      <c r="L1515" s="43"/>
      <c r="M1515" s="44">
        <f>SmtRes!DH591</f>
        <v>1.21</v>
      </c>
      <c r="O1515" s="94"/>
      <c r="P1515" s="94"/>
      <c r="FQ1515">
        <v>1</v>
      </c>
    </row>
    <row r="1516" spans="1:173" ht="15" hidden="1" customHeight="1" x14ac:dyDescent="0.2">
      <c r="A1516" s="39"/>
      <c r="B1516" s="88"/>
      <c r="C1516" s="42">
        <v>4</v>
      </c>
      <c r="D1516" s="39" t="s">
        <v>1460</v>
      </c>
      <c r="E1516" s="41"/>
      <c r="F1516" s="54"/>
      <c r="G1516" s="42"/>
      <c r="H1516" s="42"/>
      <c r="I1516" s="42"/>
      <c r="J1516" s="42"/>
      <c r="K1516" s="42"/>
      <c r="L1516" s="42"/>
      <c r="M1516" s="53">
        <f>SUM(M1517:M1520)-SUMIF(FQ1517:FQ1520, 1, M1517:M1520)</f>
        <v>0</v>
      </c>
      <c r="O1516" s="94"/>
      <c r="P1516" s="94"/>
    </row>
    <row r="1517" spans="1:173" ht="57" x14ac:dyDescent="0.2">
      <c r="A1517" s="40"/>
      <c r="B1517" s="89"/>
      <c r="C1517" s="40" t="s">
        <v>1320</v>
      </c>
      <c r="D1517" s="40" t="s">
        <v>1322</v>
      </c>
      <c r="E1517" s="41" t="s">
        <v>1055</v>
      </c>
      <c r="F1517" s="42">
        <v>0.245</v>
      </c>
      <c r="G1517" s="42">
        <f>ROUND(0,7)</f>
        <v>0</v>
      </c>
      <c r="H1517" s="42">
        <f>SmtRes!CX592</f>
        <v>0</v>
      </c>
      <c r="I1517" s="44">
        <f>SmtRes!CZ592</f>
        <v>37.71</v>
      </c>
      <c r="J1517" s="43">
        <f>SmtRes!AI592</f>
        <v>1.53</v>
      </c>
      <c r="K1517" s="44">
        <f>ROUND(I1517*J1517, 2)</f>
        <v>57.7</v>
      </c>
      <c r="L1517" s="43"/>
      <c r="M1517" s="44">
        <f>SmtRes!DF592</f>
        <v>0</v>
      </c>
      <c r="O1517" s="94"/>
      <c r="P1517" s="94"/>
    </row>
    <row r="1518" spans="1:173" ht="57" x14ac:dyDescent="0.2">
      <c r="A1518" s="40"/>
      <c r="B1518" s="89"/>
      <c r="C1518" s="40" t="s">
        <v>1341</v>
      </c>
      <c r="D1518" s="40" t="s">
        <v>1343</v>
      </c>
      <c r="E1518" s="41" t="s">
        <v>747</v>
      </c>
      <c r="F1518" s="42">
        <v>1.1E-4</v>
      </c>
      <c r="G1518" s="42">
        <f>ROUND(0,7)</f>
        <v>0</v>
      </c>
      <c r="H1518" s="42">
        <f>SmtRes!CX593</f>
        <v>0</v>
      </c>
      <c r="I1518" s="44">
        <f>SmtRes!CZ593</f>
        <v>99190.96</v>
      </c>
      <c r="J1518" s="43">
        <f>SmtRes!AI593</f>
        <v>1.29</v>
      </c>
      <c r="K1518" s="44">
        <f>ROUND(I1518*J1518, 2)</f>
        <v>127956.34</v>
      </c>
      <c r="L1518" s="43"/>
      <c r="M1518" s="44">
        <f>SmtRes!DF593</f>
        <v>0</v>
      </c>
      <c r="O1518" s="94"/>
      <c r="P1518" s="94"/>
    </row>
    <row r="1519" spans="1:173" ht="28.5" x14ac:dyDescent="0.2">
      <c r="A1519" s="40"/>
      <c r="B1519" s="89"/>
      <c r="C1519" s="40" t="s">
        <v>1335</v>
      </c>
      <c r="D1519" s="40" t="s">
        <v>1337</v>
      </c>
      <c r="E1519" s="41" t="s">
        <v>1178</v>
      </c>
      <c r="F1519" s="42">
        <v>0.25</v>
      </c>
      <c r="G1519" s="42">
        <f>ROUND(0,7)</f>
        <v>0</v>
      </c>
      <c r="H1519" s="42">
        <f>SmtRes!CX594</f>
        <v>0</v>
      </c>
      <c r="I1519" s="44">
        <f>SmtRes!CZ594</f>
        <v>931.11</v>
      </c>
      <c r="J1519" s="43">
        <f>SmtRes!AI594</f>
        <v>1.61</v>
      </c>
      <c r="K1519" s="44">
        <f>ROUND(I1519*J1519, 2)</f>
        <v>1499.09</v>
      </c>
      <c r="L1519" s="43"/>
      <c r="M1519" s="44">
        <f>SmtRes!DF594</f>
        <v>0</v>
      </c>
      <c r="O1519" s="94"/>
      <c r="P1519" s="94"/>
    </row>
    <row r="1520" spans="1:173" ht="14.25" x14ac:dyDescent="0.2">
      <c r="A1520" s="40"/>
      <c r="B1520" s="89"/>
      <c r="C1520" s="40" t="s">
        <v>1332</v>
      </c>
      <c r="D1520" s="46" t="s">
        <v>1334</v>
      </c>
      <c r="E1520" s="47" t="s">
        <v>747</v>
      </c>
      <c r="F1520" s="48">
        <v>7.2000000000000005E-4</v>
      </c>
      <c r="G1520" s="48">
        <f>ROUND(0,7)</f>
        <v>0</v>
      </c>
      <c r="H1520" s="48">
        <f>SmtRes!CX595</f>
        <v>0</v>
      </c>
      <c r="I1520" s="49">
        <f>SmtRes!CZ595</f>
        <v>82698.14</v>
      </c>
      <c r="J1520" s="50">
        <f>SmtRes!AI595</f>
        <v>1.29</v>
      </c>
      <c r="K1520" s="49">
        <f>ROUND(I1520*J1520, 2)</f>
        <v>106680.6</v>
      </c>
      <c r="L1520" s="50"/>
      <c r="M1520" s="49">
        <f>SmtRes!DF595</f>
        <v>0</v>
      </c>
      <c r="O1520" s="94"/>
      <c r="P1520" s="94"/>
    </row>
    <row r="1521" spans="1:173" ht="15" x14ac:dyDescent="0.2">
      <c r="A1521" s="40"/>
      <c r="B1521" s="89"/>
      <c r="C1521" s="40"/>
      <c r="D1521" s="56" t="s">
        <v>1454</v>
      </c>
      <c r="E1521" s="41"/>
      <c r="F1521" s="42"/>
      <c r="G1521" s="42"/>
      <c r="H1521" s="42"/>
      <c r="I1521" s="44"/>
      <c r="J1521" s="43"/>
      <c r="K1521" s="44"/>
      <c r="L1521" s="43"/>
      <c r="M1521" s="44">
        <f>M1506+M1508+M1509+M1516</f>
        <v>154.79000000000002</v>
      </c>
      <c r="O1521" s="94"/>
      <c r="P1521" s="94"/>
    </row>
    <row r="1522" spans="1:173" ht="14.25" x14ac:dyDescent="0.2">
      <c r="A1522" s="40"/>
      <c r="B1522" s="89"/>
      <c r="C1522" s="40"/>
      <c r="D1522" s="40" t="s">
        <v>1455</v>
      </c>
      <c r="E1522" s="41"/>
      <c r="F1522" s="42"/>
      <c r="G1522" s="42"/>
      <c r="H1522" s="42"/>
      <c r="I1522" s="44"/>
      <c r="J1522" s="43"/>
      <c r="K1522" s="44"/>
      <c r="L1522" s="43"/>
      <c r="M1522" s="44">
        <f>SUM(ED1504:ED1525)+SUM(EE1504:EE1525)+SUM(EF1504:EF1525)+SUM(EG1504:EG1525)+SUM(EH1504:EH1525)</f>
        <v>149.89000000000001</v>
      </c>
      <c r="O1522" s="94"/>
      <c r="P1522" s="94"/>
    </row>
    <row r="1523" spans="1:173" ht="28.5" x14ac:dyDescent="0.2">
      <c r="A1523" s="40"/>
      <c r="B1523" s="89"/>
      <c r="C1523" s="40" t="s">
        <v>469</v>
      </c>
      <c r="D1523" s="40" t="s">
        <v>1585</v>
      </c>
      <c r="E1523" s="41" t="s">
        <v>1316</v>
      </c>
      <c r="F1523" s="42">
        <f>Source!BZ334</f>
        <v>97</v>
      </c>
      <c r="G1523" s="42"/>
      <c r="H1523" s="42">
        <f>Source!AT334</f>
        <v>97</v>
      </c>
      <c r="I1523" s="44"/>
      <c r="J1523" s="43"/>
      <c r="K1523" s="44"/>
      <c r="L1523" s="43"/>
      <c r="M1523" s="44">
        <f>SUM(EL1504:EL1525)</f>
        <v>145.38999999999999</v>
      </c>
      <c r="O1523" s="94"/>
      <c r="P1523" s="94"/>
    </row>
    <row r="1524" spans="1:173" ht="28.5" x14ac:dyDescent="0.2">
      <c r="A1524" s="46"/>
      <c r="B1524" s="90"/>
      <c r="C1524" s="46" t="s">
        <v>470</v>
      </c>
      <c r="D1524" s="46" t="s">
        <v>1586</v>
      </c>
      <c r="E1524" s="47" t="s">
        <v>1316</v>
      </c>
      <c r="F1524" s="48">
        <f>Source!CA334</f>
        <v>51</v>
      </c>
      <c r="G1524" s="48"/>
      <c r="H1524" s="48">
        <f>Source!AU334</f>
        <v>51</v>
      </c>
      <c r="I1524" s="49"/>
      <c r="J1524" s="50"/>
      <c r="K1524" s="49"/>
      <c r="L1524" s="50"/>
      <c r="M1524" s="49">
        <f>SUM(EM1504:EM1525)</f>
        <v>76.44</v>
      </c>
      <c r="O1524" s="94"/>
      <c r="P1524" s="94"/>
    </row>
    <row r="1525" spans="1:173" ht="15" x14ac:dyDescent="0.2">
      <c r="B1525" s="85">
        <v>104</v>
      </c>
      <c r="D1525" s="102" t="s">
        <v>1439</v>
      </c>
      <c r="E1525" s="102"/>
      <c r="F1525" s="102"/>
      <c r="G1525" s="102"/>
      <c r="H1525" s="102"/>
      <c r="I1525" s="102"/>
      <c r="J1525" s="103">
        <f>IF(F1504&lt;&gt;0,L1525/F1504, 0)</f>
        <v>37662</v>
      </c>
      <c r="K1525" s="103"/>
      <c r="L1525" s="103">
        <f>M1506+M1508+M1516+M1523+M1524+M1509</f>
        <v>376.62</v>
      </c>
      <c r="M1525" s="103"/>
      <c r="O1525" s="94">
        <f>L1525*1.038</f>
        <v>390.93155999999999</v>
      </c>
      <c r="P1525" s="94">
        <f>L1525*1.0795</f>
        <v>406.56128999999999</v>
      </c>
      <c r="DP1525">
        <f>ROUND((Source!AT334/100)*((ROUND(SUMIF(SmtRes!AQ586:'SmtRes'!AQ596,"=1",SmtRes!AD586:'SmtRes'!AD596)*Source!I334, 2)+ROUND(SUMIF(SmtRes!AQ586:'SmtRes'!AQ596,"=1",SmtRes!AC586:'SmtRes'!AC596)*Source!I334, 2))), 2)</f>
        <v>23.26</v>
      </c>
      <c r="DQ1525">
        <f>ROUND((Source!AU334/100)*((ROUND(SUMIF(SmtRes!AQ586:'SmtRes'!AQ596,"=1",SmtRes!AD586:'SmtRes'!AD596)*Source!I334, 2)+ROUND(SUMIF(SmtRes!AQ586:'SmtRes'!AQ596,"=1",SmtRes!AC586:'SmtRes'!AC596)*Source!I334, 2))), 2)</f>
        <v>12.23</v>
      </c>
      <c r="DZ1525" s="51">
        <f>M1506+M1508+M1516+M1523+M1524+M1509</f>
        <v>376.62</v>
      </c>
      <c r="EA1525" s="51">
        <f>M1508</f>
        <v>4.8999999999999986</v>
      </c>
      <c r="EC1525" t="s">
        <v>1440</v>
      </c>
      <c r="ED1525" s="51">
        <f>M1506</f>
        <v>147.05000000000001</v>
      </c>
      <c r="EF1525" s="51">
        <f>M1509</f>
        <v>2.84</v>
      </c>
      <c r="EH1525" t="s">
        <v>1440</v>
      </c>
      <c r="EI1525" s="51">
        <f>M1516</f>
        <v>0</v>
      </c>
      <c r="EL1525">
        <f>Source!X334</f>
        <v>145.38999999999999</v>
      </c>
      <c r="EM1525">
        <f>Source!Y334</f>
        <v>76.44</v>
      </c>
      <c r="FP1525">
        <v>2</v>
      </c>
    </row>
    <row r="1526" spans="1:173" ht="120.75" x14ac:dyDescent="0.2">
      <c r="A1526" s="38" t="s">
        <v>536</v>
      </c>
      <c r="B1526" s="87"/>
      <c r="C1526" s="40" t="s">
        <v>1617</v>
      </c>
      <c r="D1526" s="40" t="s">
        <v>1618</v>
      </c>
      <c r="E1526" s="41" t="str">
        <f>Source!H335</f>
        <v>100 м</v>
      </c>
      <c r="F1526" s="42">
        <f>Source!K335</f>
        <v>0.01</v>
      </c>
      <c r="G1526" s="42"/>
      <c r="H1526" s="42">
        <f>Source!I335</f>
        <v>0.01</v>
      </c>
      <c r="I1526" s="44"/>
      <c r="J1526" s="43"/>
      <c r="K1526" s="44"/>
      <c r="L1526" s="43"/>
      <c r="M1526" s="44"/>
      <c r="O1526" s="94"/>
      <c r="P1526" s="94"/>
    </row>
    <row r="1527" spans="1:173" ht="76.5" x14ac:dyDescent="0.2">
      <c r="C1527" s="60" t="str">
        <f>Source!EO335</f>
        <v>Поправка: 571/пр_2022_п.84_т.3_стр.4_стб.3</v>
      </c>
      <c r="D1527" s="60" t="str">
        <f>Source!CN335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  <c r="O1527" s="94"/>
      <c r="P1527" s="94"/>
    </row>
    <row r="1528" spans="1:173" x14ac:dyDescent="0.2">
      <c r="D1528" s="55" t="str">
        <f>"Объем: "&amp;Source!I335&amp;"=1/"&amp;"100"</f>
        <v>Объем: 0,01=1/100</v>
      </c>
      <c r="O1528" s="94"/>
      <c r="P1528" s="94"/>
    </row>
    <row r="1529" spans="1:173" ht="15" x14ac:dyDescent="0.2">
      <c r="A1529" s="39"/>
      <c r="B1529" s="88"/>
      <c r="C1529" s="42">
        <v>1</v>
      </c>
      <c r="D1529" s="39" t="s">
        <v>1449</v>
      </c>
      <c r="E1529" s="41" t="s">
        <v>995</v>
      </c>
      <c r="F1529" s="54"/>
      <c r="G1529" s="42"/>
      <c r="H1529" s="42">
        <f>Source!U335</f>
        <v>9.9187200000000003E-2</v>
      </c>
      <c r="I1529" s="42"/>
      <c r="J1529" s="42"/>
      <c r="K1529" s="42"/>
      <c r="L1529" s="42"/>
      <c r="M1529" s="53">
        <f>SUM(M1530:M1530)-SUMIF(FQ1530:FQ1530, 1, M1530:M1530)</f>
        <v>70.010000000000005</v>
      </c>
      <c r="O1529" s="94"/>
      <c r="P1529" s="94"/>
    </row>
    <row r="1530" spans="1:173" ht="14.25" x14ac:dyDescent="0.2">
      <c r="A1530" s="40"/>
      <c r="B1530" s="89"/>
      <c r="C1530" s="40" t="s">
        <v>1277</v>
      </c>
      <c r="D1530" s="40" t="s">
        <v>1278</v>
      </c>
      <c r="E1530" s="41" t="s">
        <v>995</v>
      </c>
      <c r="F1530" s="42">
        <v>39.36</v>
      </c>
      <c r="G1530" s="42">
        <f>ROUND((0.3)*0.84,7)</f>
        <v>0.252</v>
      </c>
      <c r="H1530" s="42">
        <f>SmtRes!CX597</f>
        <v>9.9187200000000003E-2</v>
      </c>
      <c r="I1530" s="44"/>
      <c r="J1530" s="43"/>
      <c r="K1530" s="44">
        <f>SmtRes!CZ597</f>
        <v>705.88</v>
      </c>
      <c r="L1530" s="43"/>
      <c r="M1530" s="44">
        <f>SmtRes!DI597</f>
        <v>70.010000000000005</v>
      </c>
      <c r="O1530" s="94"/>
      <c r="P1530" s="94"/>
    </row>
    <row r="1531" spans="1:173" ht="15" x14ac:dyDescent="0.2">
      <c r="A1531" s="39"/>
      <c r="B1531" s="88"/>
      <c r="C1531" s="42">
        <v>2</v>
      </c>
      <c r="D1531" s="39" t="s">
        <v>1450</v>
      </c>
      <c r="E1531" s="41"/>
      <c r="F1531" s="54"/>
      <c r="G1531" s="42"/>
      <c r="H1531" s="42"/>
      <c r="I1531" s="42"/>
      <c r="J1531" s="42"/>
      <c r="K1531" s="42"/>
      <c r="L1531" s="42"/>
      <c r="M1531" s="53">
        <f>SUM(M1532:M1538)-SUMIF(FQ1532:FQ1538, 1, M1532:M1538)</f>
        <v>1.6600000000000001</v>
      </c>
      <c r="O1531" s="94"/>
      <c r="P1531" s="94"/>
    </row>
    <row r="1532" spans="1:173" ht="15" x14ac:dyDescent="0.2">
      <c r="A1532" s="39"/>
      <c r="B1532" s="88"/>
      <c r="C1532" s="42"/>
      <c r="D1532" s="39" t="s">
        <v>1453</v>
      </c>
      <c r="E1532" s="41" t="s">
        <v>995</v>
      </c>
      <c r="F1532" s="54"/>
      <c r="G1532" s="42"/>
      <c r="H1532" s="42">
        <f>Source!V335</f>
        <v>1.008E-3</v>
      </c>
      <c r="I1532" s="42"/>
      <c r="J1532" s="42"/>
      <c r="K1532" s="42"/>
      <c r="L1532" s="42"/>
      <c r="M1532" s="53">
        <f>SUMIF(FQ1533:FQ1538, 1, M1533:M1538)</f>
        <v>0.85</v>
      </c>
      <c r="O1532" s="94"/>
      <c r="P1532" s="94"/>
      <c r="FQ1532">
        <v>1</v>
      </c>
    </row>
    <row r="1533" spans="1:173" ht="28.5" x14ac:dyDescent="0.2">
      <c r="A1533" s="40"/>
      <c r="B1533" s="89"/>
      <c r="C1533" s="40" t="s">
        <v>1117</v>
      </c>
      <c r="D1533" s="40" t="s">
        <v>1119</v>
      </c>
      <c r="E1533" s="41" t="s">
        <v>881</v>
      </c>
      <c r="F1533" s="42">
        <v>0.2</v>
      </c>
      <c r="G1533" s="42">
        <f t="shared" ref="G1533:G1538" si="52">ROUND((0.3)*0.84,7)</f>
        <v>0.252</v>
      </c>
      <c r="H1533" s="42">
        <f>SmtRes!CX599</f>
        <v>5.04E-4</v>
      </c>
      <c r="I1533" s="44"/>
      <c r="J1533" s="43"/>
      <c r="K1533" s="44">
        <f>SmtRes!CZ599</f>
        <v>1629.55</v>
      </c>
      <c r="L1533" s="43"/>
      <c r="M1533" s="44">
        <f>SmtRes!DG599</f>
        <v>0.82</v>
      </c>
      <c r="O1533" s="94"/>
      <c r="P1533" s="94"/>
    </row>
    <row r="1534" spans="1:173" ht="28.5" x14ac:dyDescent="0.2">
      <c r="A1534" s="40"/>
      <c r="B1534" s="89"/>
      <c r="C1534" s="40" t="s">
        <v>1017</v>
      </c>
      <c r="D1534" s="40" t="s">
        <v>1463</v>
      </c>
      <c r="E1534" s="41" t="s">
        <v>995</v>
      </c>
      <c r="F1534" s="42">
        <f>SmtRes!DO599*SmtRes!AT599</f>
        <v>0.2</v>
      </c>
      <c r="G1534" s="42">
        <f t="shared" si="52"/>
        <v>0.252</v>
      </c>
      <c r="H1534" s="42">
        <f>ROUND(F1534*G1534*H1526, 7)</f>
        <v>5.04E-4</v>
      </c>
      <c r="I1534" s="44"/>
      <c r="J1534" s="43"/>
      <c r="K1534" s="44">
        <f>ROUND(SmtRes!AG599/SmtRes!DO599, 2)</f>
        <v>969.91</v>
      </c>
      <c r="L1534" s="43"/>
      <c r="M1534" s="44">
        <f>SmtRes!DH599</f>
        <v>0.49</v>
      </c>
      <c r="O1534" s="94"/>
      <c r="P1534" s="94"/>
      <c r="FQ1534">
        <v>1</v>
      </c>
    </row>
    <row r="1535" spans="1:173" ht="28.5" x14ac:dyDescent="0.2">
      <c r="A1535" s="40"/>
      <c r="B1535" s="89"/>
      <c r="C1535" s="40" t="s">
        <v>1299</v>
      </c>
      <c r="D1535" s="40" t="s">
        <v>1301</v>
      </c>
      <c r="E1535" s="41" t="s">
        <v>881</v>
      </c>
      <c r="F1535" s="42">
        <v>9.1199999999999992</v>
      </c>
      <c r="G1535" s="42">
        <f t="shared" si="52"/>
        <v>0.252</v>
      </c>
      <c r="H1535" s="42">
        <f>SmtRes!CX600</f>
        <v>2.29824E-2</v>
      </c>
      <c r="I1535" s="44">
        <f>SmtRes!CZ600</f>
        <v>1.75</v>
      </c>
      <c r="J1535" s="43">
        <f>SmtRes!AJ600</f>
        <v>1.58</v>
      </c>
      <c r="K1535" s="44">
        <f>ROUND(I1535*J1535, 2)</f>
        <v>2.77</v>
      </c>
      <c r="L1535" s="43"/>
      <c r="M1535" s="44">
        <f>SmtRes!DG600</f>
        <v>0.06</v>
      </c>
      <c r="O1535" s="94"/>
      <c r="P1535" s="94"/>
    </row>
    <row r="1536" spans="1:173" ht="28.5" x14ac:dyDescent="0.2">
      <c r="A1536" s="40"/>
      <c r="B1536" s="89"/>
      <c r="C1536" s="40" t="s">
        <v>1317</v>
      </c>
      <c r="D1536" s="40" t="s">
        <v>1319</v>
      </c>
      <c r="E1536" s="41" t="s">
        <v>881</v>
      </c>
      <c r="F1536" s="42">
        <v>9.1199999999999992</v>
      </c>
      <c r="G1536" s="42">
        <f t="shared" si="52"/>
        <v>0.252</v>
      </c>
      <c r="H1536" s="42">
        <f>SmtRes!CX601</f>
        <v>2.29824E-2</v>
      </c>
      <c r="I1536" s="44">
        <f>SmtRes!CZ601</f>
        <v>13.44</v>
      </c>
      <c r="J1536" s="43">
        <f>SmtRes!AJ601</f>
        <v>1.48</v>
      </c>
      <c r="K1536" s="44">
        <f>ROUND(I1536*J1536, 2)</f>
        <v>19.89</v>
      </c>
      <c r="L1536" s="43"/>
      <c r="M1536" s="44">
        <f>SmtRes!DG601</f>
        <v>0.46</v>
      </c>
      <c r="O1536" s="94"/>
      <c r="P1536" s="94"/>
    </row>
    <row r="1537" spans="1:173" ht="28.5" x14ac:dyDescent="0.2">
      <c r="A1537" s="40"/>
      <c r="B1537" s="89"/>
      <c r="C1537" s="40" t="s">
        <v>1042</v>
      </c>
      <c r="D1537" s="40" t="s">
        <v>1044</v>
      </c>
      <c r="E1537" s="41" t="s">
        <v>881</v>
      </c>
      <c r="F1537" s="42">
        <v>0.2</v>
      </c>
      <c r="G1537" s="42">
        <f t="shared" si="52"/>
        <v>0.252</v>
      </c>
      <c r="H1537" s="42">
        <f>SmtRes!CX602</f>
        <v>5.04E-4</v>
      </c>
      <c r="I1537" s="44"/>
      <c r="J1537" s="43"/>
      <c r="K1537" s="44">
        <f>SmtRes!CZ602</f>
        <v>643.29</v>
      </c>
      <c r="L1537" s="43"/>
      <c r="M1537" s="44">
        <f>SmtRes!DG602</f>
        <v>0.32</v>
      </c>
      <c r="O1537" s="94"/>
      <c r="P1537" s="94"/>
    </row>
    <row r="1538" spans="1:173" ht="28.5" x14ac:dyDescent="0.2">
      <c r="A1538" s="40"/>
      <c r="B1538" s="89"/>
      <c r="C1538" s="40" t="s">
        <v>1006</v>
      </c>
      <c r="D1538" s="40" t="s">
        <v>1452</v>
      </c>
      <c r="E1538" s="41" t="s">
        <v>995</v>
      </c>
      <c r="F1538" s="42">
        <f>SmtRes!DO602*SmtRes!AT602</f>
        <v>0.2</v>
      </c>
      <c r="G1538" s="42">
        <f t="shared" si="52"/>
        <v>0.252</v>
      </c>
      <c r="H1538" s="42">
        <f>ROUND(F1538*G1538*H1526, 7)</f>
        <v>5.04E-4</v>
      </c>
      <c r="I1538" s="44"/>
      <c r="J1538" s="43"/>
      <c r="K1538" s="44">
        <f>ROUND(SmtRes!AG602/SmtRes!DO602, 2)</f>
        <v>722.05</v>
      </c>
      <c r="L1538" s="43"/>
      <c r="M1538" s="44">
        <f>SmtRes!DH602</f>
        <v>0.36</v>
      </c>
      <c r="O1538" s="94"/>
      <c r="P1538" s="94"/>
      <c r="FQ1538">
        <v>1</v>
      </c>
    </row>
    <row r="1539" spans="1:173" ht="15" hidden="1" customHeight="1" x14ac:dyDescent="0.2">
      <c r="A1539" s="39"/>
      <c r="B1539" s="88"/>
      <c r="C1539" s="42">
        <v>4</v>
      </c>
      <c r="D1539" s="39" t="s">
        <v>1460</v>
      </c>
      <c r="E1539" s="41"/>
      <c r="F1539" s="54"/>
      <c r="G1539" s="42"/>
      <c r="H1539" s="42"/>
      <c r="I1539" s="42"/>
      <c r="J1539" s="42"/>
      <c r="K1539" s="42"/>
      <c r="L1539" s="42"/>
      <c r="M1539" s="53">
        <f>SUM(M1540:M1543)-SUMIF(FQ1540:FQ1543, 1, M1540:M1543)</f>
        <v>0</v>
      </c>
      <c r="O1539" s="94"/>
      <c r="P1539" s="94"/>
    </row>
    <row r="1540" spans="1:173" ht="57" x14ac:dyDescent="0.2">
      <c r="A1540" s="40"/>
      <c r="B1540" s="89"/>
      <c r="C1540" s="40" t="s">
        <v>1320</v>
      </c>
      <c r="D1540" s="40" t="s">
        <v>1322</v>
      </c>
      <c r="E1540" s="41" t="s">
        <v>1055</v>
      </c>
      <c r="F1540" s="42">
        <v>0.245</v>
      </c>
      <c r="G1540" s="42">
        <f>ROUND(0,7)</f>
        <v>0</v>
      </c>
      <c r="H1540" s="42">
        <f>SmtRes!CX603</f>
        <v>0</v>
      </c>
      <c r="I1540" s="44">
        <f>SmtRes!CZ603</f>
        <v>37.71</v>
      </c>
      <c r="J1540" s="43">
        <f>SmtRes!AI603</f>
        <v>1.53</v>
      </c>
      <c r="K1540" s="44">
        <f>ROUND(I1540*J1540, 2)</f>
        <v>57.7</v>
      </c>
      <c r="L1540" s="43"/>
      <c r="M1540" s="44">
        <f>SmtRes!DF603</f>
        <v>0</v>
      </c>
      <c r="O1540" s="94"/>
      <c r="P1540" s="94"/>
    </row>
    <row r="1541" spans="1:173" ht="57" x14ac:dyDescent="0.2">
      <c r="A1541" s="40"/>
      <c r="B1541" s="89"/>
      <c r="C1541" s="40" t="s">
        <v>1341</v>
      </c>
      <c r="D1541" s="40" t="s">
        <v>1343</v>
      </c>
      <c r="E1541" s="41" t="s">
        <v>747</v>
      </c>
      <c r="F1541" s="42">
        <v>6.2E-4</v>
      </c>
      <c r="G1541" s="42">
        <f>ROUND(0,7)</f>
        <v>0</v>
      </c>
      <c r="H1541" s="42">
        <f>SmtRes!CX604</f>
        <v>0</v>
      </c>
      <c r="I1541" s="44">
        <f>SmtRes!CZ604</f>
        <v>99190.96</v>
      </c>
      <c r="J1541" s="43">
        <f>SmtRes!AI604</f>
        <v>1.29</v>
      </c>
      <c r="K1541" s="44">
        <f>ROUND(I1541*J1541, 2)</f>
        <v>127956.34</v>
      </c>
      <c r="L1541" s="43"/>
      <c r="M1541" s="44">
        <f>SmtRes!DF604</f>
        <v>0</v>
      </c>
      <c r="O1541" s="94"/>
      <c r="P1541" s="94"/>
    </row>
    <row r="1542" spans="1:173" ht="28.5" x14ac:dyDescent="0.2">
      <c r="A1542" s="40"/>
      <c r="B1542" s="89"/>
      <c r="C1542" s="40" t="s">
        <v>1335</v>
      </c>
      <c r="D1542" s="40" t="s">
        <v>1337</v>
      </c>
      <c r="E1542" s="41" t="s">
        <v>1178</v>
      </c>
      <c r="F1542" s="42">
        <v>0.25</v>
      </c>
      <c r="G1542" s="42">
        <f>ROUND(0,7)</f>
        <v>0</v>
      </c>
      <c r="H1542" s="42">
        <f>SmtRes!CX605</f>
        <v>0</v>
      </c>
      <c r="I1542" s="44">
        <f>SmtRes!CZ605</f>
        <v>931.11</v>
      </c>
      <c r="J1542" s="43">
        <f>SmtRes!AI605</f>
        <v>1.61</v>
      </c>
      <c r="K1542" s="44">
        <f>ROUND(I1542*J1542, 2)</f>
        <v>1499.09</v>
      </c>
      <c r="L1542" s="43"/>
      <c r="M1542" s="44">
        <f>SmtRes!DF605</f>
        <v>0</v>
      </c>
      <c r="O1542" s="94"/>
      <c r="P1542" s="94"/>
    </row>
    <row r="1543" spans="1:173" ht="14.25" x14ac:dyDescent="0.2">
      <c r="A1543" s="40"/>
      <c r="B1543" s="89"/>
      <c r="C1543" s="40" t="s">
        <v>1332</v>
      </c>
      <c r="D1543" s="46" t="s">
        <v>1334</v>
      </c>
      <c r="E1543" s="47" t="s">
        <v>747</v>
      </c>
      <c r="F1543" s="48">
        <v>7.2000000000000005E-4</v>
      </c>
      <c r="G1543" s="48">
        <f>ROUND(0,7)</f>
        <v>0</v>
      </c>
      <c r="H1543" s="48">
        <f>SmtRes!CX606</f>
        <v>0</v>
      </c>
      <c r="I1543" s="49">
        <f>SmtRes!CZ606</f>
        <v>82698.14</v>
      </c>
      <c r="J1543" s="50">
        <f>SmtRes!AI606</f>
        <v>1.29</v>
      </c>
      <c r="K1543" s="49">
        <f>ROUND(I1543*J1543, 2)</f>
        <v>106680.6</v>
      </c>
      <c r="L1543" s="50"/>
      <c r="M1543" s="49">
        <f>SmtRes!DF606</f>
        <v>0</v>
      </c>
      <c r="O1543" s="94"/>
      <c r="P1543" s="94"/>
    </row>
    <row r="1544" spans="1:173" ht="15" x14ac:dyDescent="0.2">
      <c r="A1544" s="40"/>
      <c r="B1544" s="89"/>
      <c r="C1544" s="40"/>
      <c r="D1544" s="56" t="s">
        <v>1454</v>
      </c>
      <c r="E1544" s="41"/>
      <c r="F1544" s="42"/>
      <c r="G1544" s="42"/>
      <c r="H1544" s="42"/>
      <c r="I1544" s="44"/>
      <c r="J1544" s="43"/>
      <c r="K1544" s="44"/>
      <c r="L1544" s="43"/>
      <c r="M1544" s="44">
        <f>M1529+M1531+M1532+M1539</f>
        <v>72.52</v>
      </c>
      <c r="O1544" s="94"/>
      <c r="P1544" s="94"/>
    </row>
    <row r="1545" spans="1:173" ht="14.25" x14ac:dyDescent="0.2">
      <c r="A1545" s="40"/>
      <c r="B1545" s="89"/>
      <c r="C1545" s="40"/>
      <c r="D1545" s="40" t="s">
        <v>1455</v>
      </c>
      <c r="E1545" s="41"/>
      <c r="F1545" s="42"/>
      <c r="G1545" s="42"/>
      <c r="H1545" s="42"/>
      <c r="I1545" s="44"/>
      <c r="J1545" s="43"/>
      <c r="K1545" s="44"/>
      <c r="L1545" s="43"/>
      <c r="M1545" s="44">
        <f>SUM(ED1526:ED1548)+SUM(EE1526:EE1548)+SUM(EF1526:EF1548)+SUM(EG1526:EG1548)+SUM(EH1526:EH1548)</f>
        <v>70.86</v>
      </c>
      <c r="O1545" s="94"/>
      <c r="P1545" s="94"/>
    </row>
    <row r="1546" spans="1:173" ht="28.5" x14ac:dyDescent="0.2">
      <c r="A1546" s="40"/>
      <c r="B1546" s="89"/>
      <c r="C1546" s="40" t="s">
        <v>469</v>
      </c>
      <c r="D1546" s="40" t="s">
        <v>1585</v>
      </c>
      <c r="E1546" s="41" t="s">
        <v>1316</v>
      </c>
      <c r="F1546" s="42">
        <f>Source!BZ335</f>
        <v>97</v>
      </c>
      <c r="G1546" s="42"/>
      <c r="H1546" s="42">
        <f>Source!AT335</f>
        <v>97</v>
      </c>
      <c r="I1546" s="44"/>
      <c r="J1546" s="43"/>
      <c r="K1546" s="44"/>
      <c r="L1546" s="43"/>
      <c r="M1546" s="44">
        <f>SUM(EL1526:EL1548)</f>
        <v>68.73</v>
      </c>
      <c r="O1546" s="94"/>
      <c r="P1546" s="94"/>
    </row>
    <row r="1547" spans="1:173" ht="28.5" x14ac:dyDescent="0.2">
      <c r="A1547" s="46"/>
      <c r="B1547" s="90"/>
      <c r="C1547" s="46" t="s">
        <v>470</v>
      </c>
      <c r="D1547" s="46" t="s">
        <v>1586</v>
      </c>
      <c r="E1547" s="47" t="s">
        <v>1316</v>
      </c>
      <c r="F1547" s="48">
        <f>Source!CA335</f>
        <v>51</v>
      </c>
      <c r="G1547" s="48"/>
      <c r="H1547" s="48">
        <f>Source!AU335</f>
        <v>51</v>
      </c>
      <c r="I1547" s="49"/>
      <c r="J1547" s="50"/>
      <c r="K1547" s="49"/>
      <c r="L1547" s="50"/>
      <c r="M1547" s="49">
        <f>SUM(EM1526:EM1548)</f>
        <v>36.14</v>
      </c>
      <c r="O1547" s="94"/>
      <c r="P1547" s="94"/>
    </row>
    <row r="1548" spans="1:173" ht="15" x14ac:dyDescent="0.2">
      <c r="B1548" s="85">
        <v>105</v>
      </c>
      <c r="D1548" s="102" t="s">
        <v>1439</v>
      </c>
      <c r="E1548" s="102"/>
      <c r="F1548" s="102"/>
      <c r="G1548" s="102"/>
      <c r="H1548" s="102"/>
      <c r="I1548" s="102"/>
      <c r="J1548" s="103">
        <f>IF(F1526&lt;&gt;0,L1548/F1526, 0)</f>
        <v>17739</v>
      </c>
      <c r="K1548" s="103"/>
      <c r="L1548" s="103">
        <f>M1529+M1531+M1539+M1546+M1547+M1532</f>
        <v>177.39000000000001</v>
      </c>
      <c r="M1548" s="103"/>
      <c r="O1548" s="94">
        <f>L1548*1.038</f>
        <v>184.13082000000003</v>
      </c>
      <c r="P1548" s="94">
        <f>L1548*1.0795</f>
        <v>191.49250499999999</v>
      </c>
      <c r="DP1548">
        <f>ROUND((Source!AT335/100)*((ROUND(SUMIF(SmtRes!AQ597:'SmtRes'!AQ607,"=1",SmtRes!AD597:'SmtRes'!AD607)*Source!I335, 2)+ROUND(SUMIF(SmtRes!AQ597:'SmtRes'!AQ607,"=1",SmtRes!AC597:'SmtRes'!AC607)*Source!I335, 2))), 2)</f>
        <v>23.26</v>
      </c>
      <c r="DQ1548">
        <f>ROUND((Source!AU335/100)*((ROUND(SUMIF(SmtRes!AQ597:'SmtRes'!AQ607,"=1",SmtRes!AD597:'SmtRes'!AD607)*Source!I335, 2)+ROUND(SUMIF(SmtRes!AQ597:'SmtRes'!AQ607,"=1",SmtRes!AC597:'SmtRes'!AC607)*Source!I335, 2))), 2)</f>
        <v>12.23</v>
      </c>
      <c r="DZ1548" s="51">
        <f>M1529+M1531+M1539+M1546+M1547+M1532</f>
        <v>177.39000000000001</v>
      </c>
      <c r="EA1548" s="51">
        <f>M1531</f>
        <v>1.6600000000000001</v>
      </c>
      <c r="EC1548" t="s">
        <v>1440</v>
      </c>
      <c r="ED1548" s="51">
        <f>M1529</f>
        <v>70.010000000000005</v>
      </c>
      <c r="EF1548" s="51">
        <f>M1532</f>
        <v>0.85</v>
      </c>
      <c r="EH1548" t="s">
        <v>1440</v>
      </c>
      <c r="EI1548" s="51">
        <f>M1539</f>
        <v>0</v>
      </c>
      <c r="EL1548">
        <f>Source!X335</f>
        <v>68.73</v>
      </c>
      <c r="EM1548">
        <f>Source!Y335</f>
        <v>36.14</v>
      </c>
      <c r="FP1548">
        <v>2</v>
      </c>
    </row>
    <row r="1549" spans="1:173" ht="120.75" x14ac:dyDescent="0.2">
      <c r="A1549" s="38" t="s">
        <v>540</v>
      </c>
      <c r="B1549" s="87"/>
      <c r="C1549" s="40" t="s">
        <v>1617</v>
      </c>
      <c r="D1549" s="40" t="s">
        <v>1619</v>
      </c>
      <c r="E1549" s="41" t="str">
        <f>Source!H336</f>
        <v>100 м</v>
      </c>
      <c r="F1549" s="42">
        <f>Source!K336</f>
        <v>0.01</v>
      </c>
      <c r="G1549" s="42"/>
      <c r="H1549" s="42">
        <f>Source!I336</f>
        <v>0.01</v>
      </c>
      <c r="I1549" s="44"/>
      <c r="J1549" s="43"/>
      <c r="K1549" s="44"/>
      <c r="L1549" s="43"/>
      <c r="M1549" s="44"/>
      <c r="O1549" s="94"/>
      <c r="P1549" s="94"/>
    </row>
    <row r="1550" spans="1:173" x14ac:dyDescent="0.2">
      <c r="D1550" s="55" t="str">
        <f>"Объем: "&amp;Source!I336&amp;"=1/"&amp;"100"</f>
        <v>Объем: 0,01=1/100</v>
      </c>
      <c r="O1550" s="94"/>
      <c r="P1550" s="94"/>
    </row>
    <row r="1551" spans="1:173" ht="15" x14ac:dyDescent="0.2">
      <c r="A1551" s="39"/>
      <c r="B1551" s="88"/>
      <c r="C1551" s="42">
        <v>1</v>
      </c>
      <c r="D1551" s="39" t="s">
        <v>1449</v>
      </c>
      <c r="E1551" s="41" t="s">
        <v>995</v>
      </c>
      <c r="F1551" s="54"/>
      <c r="G1551" s="42"/>
      <c r="H1551" s="42">
        <f>Source!U336</f>
        <v>0.33062399999999997</v>
      </c>
      <c r="I1551" s="42"/>
      <c r="J1551" s="42"/>
      <c r="K1551" s="42"/>
      <c r="L1551" s="42"/>
      <c r="M1551" s="53">
        <f>SUM(M1552:M1552)-SUMIF(FQ1552:FQ1552, 1, M1552:M1552)</f>
        <v>233.38</v>
      </c>
      <c r="O1551" s="94"/>
      <c r="P1551" s="94"/>
    </row>
    <row r="1552" spans="1:173" ht="14.25" x14ac:dyDescent="0.2">
      <c r="A1552" s="40"/>
      <c r="B1552" s="89"/>
      <c r="C1552" s="40" t="s">
        <v>1277</v>
      </c>
      <c r="D1552" s="40" t="s">
        <v>1278</v>
      </c>
      <c r="E1552" s="41" t="s">
        <v>995</v>
      </c>
      <c r="F1552" s="42">
        <v>39.36</v>
      </c>
      <c r="G1552" s="42">
        <f>ROUND(0.84,7)</f>
        <v>0.84</v>
      </c>
      <c r="H1552" s="42">
        <f>SmtRes!CX608</f>
        <v>0.33062399999999997</v>
      </c>
      <c r="I1552" s="44"/>
      <c r="J1552" s="43"/>
      <c r="K1552" s="44">
        <f>SmtRes!CZ608</f>
        <v>705.88</v>
      </c>
      <c r="L1552" s="43"/>
      <c r="M1552" s="44">
        <f>SmtRes!DI608</f>
        <v>233.38</v>
      </c>
      <c r="O1552" s="94"/>
      <c r="P1552" s="94"/>
    </row>
    <row r="1553" spans="1:173" ht="15" x14ac:dyDescent="0.2">
      <c r="A1553" s="39"/>
      <c r="B1553" s="88"/>
      <c r="C1553" s="42">
        <v>2</v>
      </c>
      <c r="D1553" s="39" t="s">
        <v>1450</v>
      </c>
      <c r="E1553" s="41"/>
      <c r="F1553" s="54"/>
      <c r="G1553" s="42"/>
      <c r="H1553" s="42"/>
      <c r="I1553" s="42"/>
      <c r="J1553" s="42"/>
      <c r="K1553" s="42"/>
      <c r="L1553" s="42"/>
      <c r="M1553" s="53">
        <f>SUM(M1554:M1560)-SUMIF(FQ1554:FQ1560, 1, M1554:M1560)</f>
        <v>5.5500000000000007</v>
      </c>
      <c r="O1553" s="94"/>
      <c r="P1553" s="94"/>
    </row>
    <row r="1554" spans="1:173" ht="15" x14ac:dyDescent="0.2">
      <c r="A1554" s="39"/>
      <c r="B1554" s="88"/>
      <c r="C1554" s="42"/>
      <c r="D1554" s="39" t="s">
        <v>1453</v>
      </c>
      <c r="E1554" s="41" t="s">
        <v>995</v>
      </c>
      <c r="F1554" s="54"/>
      <c r="G1554" s="42"/>
      <c r="H1554" s="42">
        <f>Source!V336</f>
        <v>3.3600000000000001E-3</v>
      </c>
      <c r="I1554" s="42"/>
      <c r="J1554" s="42"/>
      <c r="K1554" s="42"/>
      <c r="L1554" s="42"/>
      <c r="M1554" s="53">
        <f>SUMIF(FQ1555:FQ1560, 1, M1555:M1560)</f>
        <v>2.84</v>
      </c>
      <c r="O1554" s="94"/>
      <c r="P1554" s="94"/>
      <c r="FQ1554">
        <v>1</v>
      </c>
    </row>
    <row r="1555" spans="1:173" ht="28.5" x14ac:dyDescent="0.2">
      <c r="A1555" s="40"/>
      <c r="B1555" s="89"/>
      <c r="C1555" s="40" t="s">
        <v>1117</v>
      </c>
      <c r="D1555" s="40" t="s">
        <v>1119</v>
      </c>
      <c r="E1555" s="41" t="s">
        <v>881</v>
      </c>
      <c r="F1555" s="42">
        <v>0.2</v>
      </c>
      <c r="G1555" s="42">
        <f t="shared" ref="G1555:G1560" si="53">ROUND(0.84,7)</f>
        <v>0.84</v>
      </c>
      <c r="H1555" s="42">
        <f>SmtRes!CX610</f>
        <v>1.6800000000000001E-3</v>
      </c>
      <c r="I1555" s="44"/>
      <c r="J1555" s="43"/>
      <c r="K1555" s="44">
        <f>SmtRes!CZ610</f>
        <v>1629.55</v>
      </c>
      <c r="L1555" s="43"/>
      <c r="M1555" s="44">
        <f>SmtRes!DG610</f>
        <v>2.74</v>
      </c>
      <c r="O1555" s="94"/>
      <c r="P1555" s="94"/>
    </row>
    <row r="1556" spans="1:173" ht="28.5" x14ac:dyDescent="0.2">
      <c r="A1556" s="40"/>
      <c r="B1556" s="89"/>
      <c r="C1556" s="40" t="s">
        <v>1017</v>
      </c>
      <c r="D1556" s="40" t="s">
        <v>1463</v>
      </c>
      <c r="E1556" s="41" t="s">
        <v>995</v>
      </c>
      <c r="F1556" s="42">
        <f>SmtRes!DO610*SmtRes!AT610</f>
        <v>0.2</v>
      </c>
      <c r="G1556" s="42">
        <f t="shared" si="53"/>
        <v>0.84</v>
      </c>
      <c r="H1556" s="42">
        <f>ROUND(F1556*G1556*H1549, 7)</f>
        <v>1.6800000000000001E-3</v>
      </c>
      <c r="I1556" s="44"/>
      <c r="J1556" s="43"/>
      <c r="K1556" s="44">
        <f>ROUND(SmtRes!AG610/SmtRes!DO610, 2)</f>
        <v>969.91</v>
      </c>
      <c r="L1556" s="43"/>
      <c r="M1556" s="44">
        <f>SmtRes!DH610</f>
        <v>1.63</v>
      </c>
      <c r="O1556" s="94"/>
      <c r="P1556" s="94"/>
      <c r="FQ1556">
        <v>1</v>
      </c>
    </row>
    <row r="1557" spans="1:173" ht="28.5" x14ac:dyDescent="0.2">
      <c r="A1557" s="40"/>
      <c r="B1557" s="89"/>
      <c r="C1557" s="40" t="s">
        <v>1299</v>
      </c>
      <c r="D1557" s="40" t="s">
        <v>1301</v>
      </c>
      <c r="E1557" s="41" t="s">
        <v>881</v>
      </c>
      <c r="F1557" s="42">
        <v>9.1199999999999992</v>
      </c>
      <c r="G1557" s="42">
        <f t="shared" si="53"/>
        <v>0.84</v>
      </c>
      <c r="H1557" s="42">
        <f>SmtRes!CX611</f>
        <v>7.6607999999999996E-2</v>
      </c>
      <c r="I1557" s="44">
        <f>SmtRes!CZ611</f>
        <v>1.75</v>
      </c>
      <c r="J1557" s="43">
        <f>SmtRes!AJ611</f>
        <v>1.58</v>
      </c>
      <c r="K1557" s="44">
        <f>ROUND(I1557*J1557, 2)</f>
        <v>2.77</v>
      </c>
      <c r="L1557" s="43"/>
      <c r="M1557" s="44">
        <f>SmtRes!DG611</f>
        <v>0.21</v>
      </c>
      <c r="O1557" s="94"/>
      <c r="P1557" s="94"/>
    </row>
    <row r="1558" spans="1:173" ht="28.5" x14ac:dyDescent="0.2">
      <c r="A1558" s="40"/>
      <c r="B1558" s="89"/>
      <c r="C1558" s="40" t="s">
        <v>1317</v>
      </c>
      <c r="D1558" s="40" t="s">
        <v>1319</v>
      </c>
      <c r="E1558" s="41" t="s">
        <v>881</v>
      </c>
      <c r="F1558" s="42">
        <v>9.1199999999999992</v>
      </c>
      <c r="G1558" s="42">
        <f t="shared" si="53"/>
        <v>0.84</v>
      </c>
      <c r="H1558" s="42">
        <f>SmtRes!CX612</f>
        <v>7.6607999999999996E-2</v>
      </c>
      <c r="I1558" s="44">
        <f>SmtRes!CZ612</f>
        <v>13.44</v>
      </c>
      <c r="J1558" s="43">
        <f>SmtRes!AJ612</f>
        <v>1.48</v>
      </c>
      <c r="K1558" s="44">
        <f>ROUND(I1558*J1558, 2)</f>
        <v>19.89</v>
      </c>
      <c r="L1558" s="43"/>
      <c r="M1558" s="44">
        <f>SmtRes!DG612</f>
        <v>1.52</v>
      </c>
      <c r="O1558" s="94"/>
      <c r="P1558" s="94"/>
    </row>
    <row r="1559" spans="1:173" ht="28.5" x14ac:dyDescent="0.2">
      <c r="A1559" s="40"/>
      <c r="B1559" s="89"/>
      <c r="C1559" s="40" t="s">
        <v>1042</v>
      </c>
      <c r="D1559" s="40" t="s">
        <v>1044</v>
      </c>
      <c r="E1559" s="41" t="s">
        <v>881</v>
      </c>
      <c r="F1559" s="42">
        <v>0.2</v>
      </c>
      <c r="G1559" s="42">
        <f t="shared" si="53"/>
        <v>0.84</v>
      </c>
      <c r="H1559" s="42">
        <f>SmtRes!CX613</f>
        <v>1.6800000000000001E-3</v>
      </c>
      <c r="I1559" s="44"/>
      <c r="J1559" s="43"/>
      <c r="K1559" s="44">
        <f>SmtRes!CZ613</f>
        <v>643.29</v>
      </c>
      <c r="L1559" s="43"/>
      <c r="M1559" s="44">
        <f>SmtRes!DG613</f>
        <v>1.08</v>
      </c>
      <c r="O1559" s="94"/>
      <c r="P1559" s="94"/>
    </row>
    <row r="1560" spans="1:173" ht="28.5" x14ac:dyDescent="0.2">
      <c r="A1560" s="40"/>
      <c r="B1560" s="89"/>
      <c r="C1560" s="40" t="s">
        <v>1006</v>
      </c>
      <c r="D1560" s="40" t="s">
        <v>1452</v>
      </c>
      <c r="E1560" s="41" t="s">
        <v>995</v>
      </c>
      <c r="F1560" s="42">
        <f>SmtRes!DO613*SmtRes!AT613</f>
        <v>0.2</v>
      </c>
      <c r="G1560" s="42">
        <f t="shared" si="53"/>
        <v>0.84</v>
      </c>
      <c r="H1560" s="42">
        <f>ROUND(F1560*G1560*H1549, 7)</f>
        <v>1.6800000000000001E-3</v>
      </c>
      <c r="I1560" s="44"/>
      <c r="J1560" s="43"/>
      <c r="K1560" s="44">
        <f>ROUND(SmtRes!AG613/SmtRes!DO613, 2)</f>
        <v>722.05</v>
      </c>
      <c r="L1560" s="43"/>
      <c r="M1560" s="44">
        <f>SmtRes!DH613</f>
        <v>1.21</v>
      </c>
      <c r="O1560" s="94"/>
      <c r="P1560" s="94"/>
      <c r="FQ1560">
        <v>1</v>
      </c>
    </row>
    <row r="1561" spans="1:173" ht="15" hidden="1" customHeight="1" x14ac:dyDescent="0.2">
      <c r="A1561" s="39"/>
      <c r="B1561" s="88"/>
      <c r="C1561" s="42">
        <v>4</v>
      </c>
      <c r="D1561" s="39" t="s">
        <v>1460</v>
      </c>
      <c r="E1561" s="41"/>
      <c r="F1561" s="54"/>
      <c r="G1561" s="42"/>
      <c r="H1561" s="42"/>
      <c r="I1561" s="42"/>
      <c r="J1561" s="42"/>
      <c r="K1561" s="42"/>
      <c r="L1561" s="42"/>
      <c r="M1561" s="53">
        <f>SUM(M1562:M1565)-SUMIF(FQ1562:FQ1565, 1, M1562:M1565)</f>
        <v>0</v>
      </c>
      <c r="O1561" s="94"/>
      <c r="P1561" s="94"/>
    </row>
    <row r="1562" spans="1:173" ht="57" x14ac:dyDescent="0.2">
      <c r="A1562" s="40"/>
      <c r="B1562" s="89"/>
      <c r="C1562" s="40" t="s">
        <v>1320</v>
      </c>
      <c r="D1562" s="40" t="s">
        <v>1322</v>
      </c>
      <c r="E1562" s="41" t="s">
        <v>1055</v>
      </c>
      <c r="F1562" s="42">
        <v>0.245</v>
      </c>
      <c r="G1562" s="42">
        <f>ROUND(0,7)</f>
        <v>0</v>
      </c>
      <c r="H1562" s="42">
        <f>SmtRes!CX614</f>
        <v>0</v>
      </c>
      <c r="I1562" s="44">
        <f>SmtRes!CZ614</f>
        <v>37.71</v>
      </c>
      <c r="J1562" s="43">
        <f>SmtRes!AI614</f>
        <v>1.53</v>
      </c>
      <c r="K1562" s="44">
        <f>ROUND(I1562*J1562, 2)</f>
        <v>57.7</v>
      </c>
      <c r="L1562" s="43"/>
      <c r="M1562" s="44">
        <f>SmtRes!DF614</f>
        <v>0</v>
      </c>
      <c r="O1562" s="94"/>
      <c r="P1562" s="94"/>
    </row>
    <row r="1563" spans="1:173" ht="57" x14ac:dyDescent="0.2">
      <c r="A1563" s="40"/>
      <c r="B1563" s="89"/>
      <c r="C1563" s="40" t="s">
        <v>1341</v>
      </c>
      <c r="D1563" s="40" t="s">
        <v>1343</v>
      </c>
      <c r="E1563" s="41" t="s">
        <v>747</v>
      </c>
      <c r="F1563" s="42">
        <v>6.2E-4</v>
      </c>
      <c r="G1563" s="42">
        <f>ROUND(0,7)</f>
        <v>0</v>
      </c>
      <c r="H1563" s="42">
        <f>SmtRes!CX615</f>
        <v>0</v>
      </c>
      <c r="I1563" s="44">
        <f>SmtRes!CZ615</f>
        <v>99190.96</v>
      </c>
      <c r="J1563" s="43">
        <f>SmtRes!AI615</f>
        <v>1.29</v>
      </c>
      <c r="K1563" s="44">
        <f>ROUND(I1563*J1563, 2)</f>
        <v>127956.34</v>
      </c>
      <c r="L1563" s="43"/>
      <c r="M1563" s="44">
        <f>SmtRes!DF615</f>
        <v>0</v>
      </c>
      <c r="O1563" s="94"/>
      <c r="P1563" s="94"/>
    </row>
    <row r="1564" spans="1:173" ht="28.5" x14ac:dyDescent="0.2">
      <c r="A1564" s="40"/>
      <c r="B1564" s="89"/>
      <c r="C1564" s="40" t="s">
        <v>1335</v>
      </c>
      <c r="D1564" s="40" t="s">
        <v>1337</v>
      </c>
      <c r="E1564" s="41" t="s">
        <v>1178</v>
      </c>
      <c r="F1564" s="42">
        <v>0.25</v>
      </c>
      <c r="G1564" s="42">
        <f>ROUND(0,7)</f>
        <v>0</v>
      </c>
      <c r="H1564" s="42">
        <f>SmtRes!CX616</f>
        <v>0</v>
      </c>
      <c r="I1564" s="44">
        <f>SmtRes!CZ616</f>
        <v>931.11</v>
      </c>
      <c r="J1564" s="43">
        <f>SmtRes!AI616</f>
        <v>1.61</v>
      </c>
      <c r="K1564" s="44">
        <f>ROUND(I1564*J1564, 2)</f>
        <v>1499.09</v>
      </c>
      <c r="L1564" s="43"/>
      <c r="M1564" s="44">
        <f>SmtRes!DF616</f>
        <v>0</v>
      </c>
      <c r="O1564" s="94"/>
      <c r="P1564" s="94"/>
    </row>
    <row r="1565" spans="1:173" ht="14.25" x14ac:dyDescent="0.2">
      <c r="A1565" s="40"/>
      <c r="B1565" s="89"/>
      <c r="C1565" s="40" t="s">
        <v>1332</v>
      </c>
      <c r="D1565" s="46" t="s">
        <v>1334</v>
      </c>
      <c r="E1565" s="47" t="s">
        <v>747</v>
      </c>
      <c r="F1565" s="48">
        <v>7.2000000000000005E-4</v>
      </c>
      <c r="G1565" s="48">
        <f>ROUND(0,7)</f>
        <v>0</v>
      </c>
      <c r="H1565" s="48">
        <f>SmtRes!CX617</f>
        <v>0</v>
      </c>
      <c r="I1565" s="49">
        <f>SmtRes!CZ617</f>
        <v>82698.14</v>
      </c>
      <c r="J1565" s="50">
        <f>SmtRes!AI617</f>
        <v>1.29</v>
      </c>
      <c r="K1565" s="49">
        <f>ROUND(I1565*J1565, 2)</f>
        <v>106680.6</v>
      </c>
      <c r="L1565" s="50"/>
      <c r="M1565" s="49">
        <f>SmtRes!DF617</f>
        <v>0</v>
      </c>
      <c r="O1565" s="94"/>
      <c r="P1565" s="94"/>
    </row>
    <row r="1566" spans="1:173" ht="15" x14ac:dyDescent="0.2">
      <c r="A1566" s="40"/>
      <c r="B1566" s="89"/>
      <c r="C1566" s="40"/>
      <c r="D1566" s="56" t="s">
        <v>1454</v>
      </c>
      <c r="E1566" s="41"/>
      <c r="F1566" s="42"/>
      <c r="G1566" s="42"/>
      <c r="H1566" s="42"/>
      <c r="I1566" s="44"/>
      <c r="J1566" s="43"/>
      <c r="K1566" s="44"/>
      <c r="L1566" s="43"/>
      <c r="M1566" s="44">
        <f>M1551+M1553+M1554+M1561</f>
        <v>241.77</v>
      </c>
      <c r="O1566" s="94"/>
      <c r="P1566" s="94"/>
    </row>
    <row r="1567" spans="1:173" ht="14.25" x14ac:dyDescent="0.2">
      <c r="A1567" s="40"/>
      <c r="B1567" s="89"/>
      <c r="C1567" s="40"/>
      <c r="D1567" s="40" t="s">
        <v>1455</v>
      </c>
      <c r="E1567" s="41"/>
      <c r="F1567" s="42"/>
      <c r="G1567" s="42"/>
      <c r="H1567" s="42"/>
      <c r="I1567" s="44"/>
      <c r="J1567" s="43"/>
      <c r="K1567" s="44"/>
      <c r="L1567" s="43"/>
      <c r="M1567" s="44">
        <f>SUM(ED1549:ED1570)+SUM(EE1549:EE1570)+SUM(EF1549:EF1570)+SUM(EG1549:EG1570)+SUM(EH1549:EH1570)</f>
        <v>236.22</v>
      </c>
      <c r="O1567" s="94"/>
      <c r="P1567" s="94"/>
    </row>
    <row r="1568" spans="1:173" ht="28.5" x14ac:dyDescent="0.2">
      <c r="A1568" s="40"/>
      <c r="B1568" s="89"/>
      <c r="C1568" s="40" t="s">
        <v>469</v>
      </c>
      <c r="D1568" s="40" t="s">
        <v>1585</v>
      </c>
      <c r="E1568" s="41" t="s">
        <v>1316</v>
      </c>
      <c r="F1568" s="42">
        <f>Source!BZ336</f>
        <v>97</v>
      </c>
      <c r="G1568" s="42"/>
      <c r="H1568" s="42">
        <f>Source!AT336</f>
        <v>97</v>
      </c>
      <c r="I1568" s="44"/>
      <c r="J1568" s="43"/>
      <c r="K1568" s="44"/>
      <c r="L1568" s="43"/>
      <c r="M1568" s="44">
        <f>SUM(EL1549:EL1570)</f>
        <v>229.13</v>
      </c>
      <c r="O1568" s="94"/>
      <c r="P1568" s="94"/>
    </row>
    <row r="1569" spans="1:173" ht="28.5" x14ac:dyDescent="0.2">
      <c r="A1569" s="46"/>
      <c r="B1569" s="90"/>
      <c r="C1569" s="46" t="s">
        <v>470</v>
      </c>
      <c r="D1569" s="46" t="s">
        <v>1586</v>
      </c>
      <c r="E1569" s="47" t="s">
        <v>1316</v>
      </c>
      <c r="F1569" s="48">
        <f>Source!CA336</f>
        <v>51</v>
      </c>
      <c r="G1569" s="48"/>
      <c r="H1569" s="48">
        <f>Source!AU336</f>
        <v>51</v>
      </c>
      <c r="I1569" s="49"/>
      <c r="J1569" s="50"/>
      <c r="K1569" s="49"/>
      <c r="L1569" s="50"/>
      <c r="M1569" s="49">
        <f>SUM(EM1549:EM1570)</f>
        <v>120.47</v>
      </c>
      <c r="O1569" s="94"/>
      <c r="P1569" s="94"/>
    </row>
    <row r="1570" spans="1:173" ht="15" x14ac:dyDescent="0.2">
      <c r="B1570" s="85">
        <v>106</v>
      </c>
      <c r="D1570" s="102" t="s">
        <v>1439</v>
      </c>
      <c r="E1570" s="102"/>
      <c r="F1570" s="102"/>
      <c r="G1570" s="102"/>
      <c r="H1570" s="102"/>
      <c r="I1570" s="102"/>
      <c r="J1570" s="103">
        <f>IF(F1549&lt;&gt;0,L1570/F1549, 0)</f>
        <v>59137</v>
      </c>
      <c r="K1570" s="103"/>
      <c r="L1570" s="103">
        <f>M1551+M1553+M1561+M1568+M1569+M1554</f>
        <v>591.37</v>
      </c>
      <c r="M1570" s="103"/>
      <c r="O1570" s="94">
        <f>L1570*1.038</f>
        <v>613.84206000000006</v>
      </c>
      <c r="P1570" s="94">
        <f>L1570*1.0795</f>
        <v>638.383915</v>
      </c>
      <c r="DP1570">
        <f>ROUND((Source!AT336/100)*((ROUND(SUMIF(SmtRes!AQ608:'SmtRes'!AQ618,"=1",SmtRes!AD608:'SmtRes'!AD618)*Source!I336, 2)+ROUND(SUMIF(SmtRes!AQ608:'SmtRes'!AQ618,"=1",SmtRes!AC608:'SmtRes'!AC618)*Source!I336, 2))), 2)</f>
        <v>23.26</v>
      </c>
      <c r="DQ1570">
        <f>ROUND((Source!AU336/100)*((ROUND(SUMIF(SmtRes!AQ608:'SmtRes'!AQ618,"=1",SmtRes!AD608:'SmtRes'!AD618)*Source!I336, 2)+ROUND(SUMIF(SmtRes!AQ608:'SmtRes'!AQ618,"=1",SmtRes!AC608:'SmtRes'!AC618)*Source!I336, 2))), 2)</f>
        <v>12.23</v>
      </c>
      <c r="DZ1570" s="51">
        <f>M1551+M1553+M1561+M1568+M1569+M1554</f>
        <v>591.37</v>
      </c>
      <c r="EA1570" s="51">
        <f>M1553</f>
        <v>5.5500000000000007</v>
      </c>
      <c r="EC1570" t="s">
        <v>1440</v>
      </c>
      <c r="ED1570" s="51">
        <f>M1551</f>
        <v>233.38</v>
      </c>
      <c r="EF1570" s="51">
        <f>M1554</f>
        <v>2.84</v>
      </c>
      <c r="EH1570" t="s">
        <v>1440</v>
      </c>
      <c r="EI1570" s="51">
        <f>M1561</f>
        <v>0</v>
      </c>
      <c r="EL1570">
        <f>Source!X336</f>
        <v>229.13</v>
      </c>
      <c r="EM1570">
        <f>Source!Y336</f>
        <v>120.47</v>
      </c>
      <c r="FP1570">
        <v>2</v>
      </c>
    </row>
    <row r="1571" spans="1:173" ht="106.5" x14ac:dyDescent="0.2">
      <c r="A1571" s="38" t="s">
        <v>542</v>
      </c>
      <c r="B1571" s="87"/>
      <c r="C1571" s="40" t="s">
        <v>1620</v>
      </c>
      <c r="D1571" s="40" t="s">
        <v>1621</v>
      </c>
      <c r="E1571" s="41" t="str">
        <f>Source!H337</f>
        <v>100 м</v>
      </c>
      <c r="F1571" s="42">
        <f>Source!K337</f>
        <v>0.01</v>
      </c>
      <c r="G1571" s="42"/>
      <c r="H1571" s="42">
        <f>Source!I337</f>
        <v>0.01</v>
      </c>
      <c r="I1571" s="44"/>
      <c r="J1571" s="43"/>
      <c r="K1571" s="44"/>
      <c r="L1571" s="43"/>
      <c r="M1571" s="44"/>
      <c r="O1571" s="94"/>
      <c r="P1571" s="94"/>
    </row>
    <row r="1572" spans="1:173" ht="76.5" x14ac:dyDescent="0.2">
      <c r="C1572" s="60" t="str">
        <f>Source!EO337</f>
        <v>Поправка: 571/пр_2022_п.84_т.3_стр.4_стб.3</v>
      </c>
      <c r="D1572" s="60" t="str">
        <f>Source!CN337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  <c r="O1572" s="94"/>
      <c r="P1572" s="94"/>
    </row>
    <row r="1573" spans="1:173" x14ac:dyDescent="0.2">
      <c r="D1573" s="55" t="str">
        <f>"Объем: "&amp;Source!I337&amp;"=1/"&amp;"100"</f>
        <v>Объем: 0,01=1/100</v>
      </c>
      <c r="O1573" s="94"/>
      <c r="P1573" s="94"/>
    </row>
    <row r="1574" spans="1:173" ht="15" x14ac:dyDescent="0.2">
      <c r="A1574" s="39"/>
      <c r="B1574" s="88"/>
      <c r="C1574" s="42">
        <v>1</v>
      </c>
      <c r="D1574" s="39" t="s">
        <v>1449</v>
      </c>
      <c r="E1574" s="41" t="s">
        <v>995</v>
      </c>
      <c r="F1574" s="54"/>
      <c r="G1574" s="42"/>
      <c r="H1574" s="42">
        <f>Source!U337</f>
        <v>7.4188799999999999E-2</v>
      </c>
      <c r="I1574" s="42"/>
      <c r="J1574" s="42"/>
      <c r="K1574" s="42"/>
      <c r="L1574" s="42"/>
      <c r="M1574" s="53">
        <f>SUM(M1575:M1575)-SUMIF(FQ1575:FQ1575, 1, M1575:M1575)</f>
        <v>52.37</v>
      </c>
      <c r="O1574" s="94"/>
      <c r="P1574" s="94"/>
    </row>
    <row r="1575" spans="1:173" ht="14.25" x14ac:dyDescent="0.2">
      <c r="A1575" s="40"/>
      <c r="B1575" s="89"/>
      <c r="C1575" s="40" t="s">
        <v>1277</v>
      </c>
      <c r="D1575" s="40" t="s">
        <v>1278</v>
      </c>
      <c r="E1575" s="41" t="s">
        <v>995</v>
      </c>
      <c r="F1575" s="42">
        <v>29.44</v>
      </c>
      <c r="G1575" s="42">
        <f>ROUND((0.3)*0.84,7)</f>
        <v>0.252</v>
      </c>
      <c r="H1575" s="42">
        <f>SmtRes!CX619</f>
        <v>7.4188799999999999E-2</v>
      </c>
      <c r="I1575" s="44"/>
      <c r="J1575" s="43"/>
      <c r="K1575" s="44">
        <f>SmtRes!CZ619</f>
        <v>705.88</v>
      </c>
      <c r="L1575" s="43"/>
      <c r="M1575" s="44">
        <f>SmtRes!DI619</f>
        <v>52.37</v>
      </c>
      <c r="O1575" s="94"/>
      <c r="P1575" s="94"/>
    </row>
    <row r="1576" spans="1:173" ht="15" x14ac:dyDescent="0.2">
      <c r="A1576" s="39"/>
      <c r="B1576" s="88"/>
      <c r="C1576" s="42">
        <v>2</v>
      </c>
      <c r="D1576" s="39" t="s">
        <v>1450</v>
      </c>
      <c r="E1576" s="41"/>
      <c r="F1576" s="54"/>
      <c r="G1576" s="42"/>
      <c r="H1576" s="42"/>
      <c r="I1576" s="42"/>
      <c r="J1576" s="42"/>
      <c r="K1576" s="42"/>
      <c r="L1576" s="42"/>
      <c r="M1576" s="53">
        <f>SUM(M1577:M1583)-SUMIF(FQ1577:FQ1583, 1, M1577:M1583)</f>
        <v>1.52</v>
      </c>
      <c r="O1576" s="94"/>
      <c r="P1576" s="94"/>
    </row>
    <row r="1577" spans="1:173" ht="15" x14ac:dyDescent="0.2">
      <c r="A1577" s="39"/>
      <c r="B1577" s="88"/>
      <c r="C1577" s="42"/>
      <c r="D1577" s="39" t="s">
        <v>1453</v>
      </c>
      <c r="E1577" s="41" t="s">
        <v>995</v>
      </c>
      <c r="F1577" s="54"/>
      <c r="G1577" s="42"/>
      <c r="H1577" s="42">
        <f>Source!V337</f>
        <v>1.008E-3</v>
      </c>
      <c r="I1577" s="42"/>
      <c r="J1577" s="42"/>
      <c r="K1577" s="42"/>
      <c r="L1577" s="42"/>
      <c r="M1577" s="53">
        <f>SUMIF(FQ1578:FQ1583, 1, M1578:M1583)</f>
        <v>0.85</v>
      </c>
      <c r="O1577" s="94"/>
      <c r="P1577" s="94"/>
      <c r="FQ1577">
        <v>1</v>
      </c>
    </row>
    <row r="1578" spans="1:173" ht="28.5" x14ac:dyDescent="0.2">
      <c r="A1578" s="40"/>
      <c r="B1578" s="89"/>
      <c r="C1578" s="40" t="s">
        <v>1117</v>
      </c>
      <c r="D1578" s="40" t="s">
        <v>1119</v>
      </c>
      <c r="E1578" s="41" t="s">
        <v>881</v>
      </c>
      <c r="F1578" s="42">
        <v>0.2</v>
      </c>
      <c r="G1578" s="42">
        <f t="shared" ref="G1578:G1583" si="54">ROUND((0.3)*0.84,7)</f>
        <v>0.252</v>
      </c>
      <c r="H1578" s="42">
        <f>SmtRes!CX621</f>
        <v>5.04E-4</v>
      </c>
      <c r="I1578" s="44"/>
      <c r="J1578" s="43"/>
      <c r="K1578" s="44">
        <f>SmtRes!CZ621</f>
        <v>1629.55</v>
      </c>
      <c r="L1578" s="43"/>
      <c r="M1578" s="44">
        <f>SmtRes!DG621</f>
        <v>0.82</v>
      </c>
      <c r="O1578" s="94"/>
      <c r="P1578" s="94"/>
    </row>
    <row r="1579" spans="1:173" ht="28.5" x14ac:dyDescent="0.2">
      <c r="A1579" s="40"/>
      <c r="B1579" s="89"/>
      <c r="C1579" s="40" t="s">
        <v>1017</v>
      </c>
      <c r="D1579" s="40" t="s">
        <v>1463</v>
      </c>
      <c r="E1579" s="41" t="s">
        <v>995</v>
      </c>
      <c r="F1579" s="42">
        <f>SmtRes!DO621*SmtRes!AT621</f>
        <v>0.2</v>
      </c>
      <c r="G1579" s="42">
        <f t="shared" si="54"/>
        <v>0.252</v>
      </c>
      <c r="H1579" s="42">
        <f>ROUND(F1579*G1579*H1571, 7)</f>
        <v>5.04E-4</v>
      </c>
      <c r="I1579" s="44"/>
      <c r="J1579" s="43"/>
      <c r="K1579" s="44">
        <f>ROUND(SmtRes!AG621/SmtRes!DO621, 2)</f>
        <v>969.91</v>
      </c>
      <c r="L1579" s="43"/>
      <c r="M1579" s="44">
        <f>SmtRes!DH621</f>
        <v>0.49</v>
      </c>
      <c r="O1579" s="94"/>
      <c r="P1579" s="94"/>
      <c r="FQ1579">
        <v>1</v>
      </c>
    </row>
    <row r="1580" spans="1:173" ht="28.5" x14ac:dyDescent="0.2">
      <c r="A1580" s="40"/>
      <c r="B1580" s="89"/>
      <c r="C1580" s="40" t="s">
        <v>1299</v>
      </c>
      <c r="D1580" s="40" t="s">
        <v>1301</v>
      </c>
      <c r="E1580" s="41" t="s">
        <v>881</v>
      </c>
      <c r="F1580" s="42">
        <v>6.62</v>
      </c>
      <c r="G1580" s="42">
        <f t="shared" si="54"/>
        <v>0.252</v>
      </c>
      <c r="H1580" s="42">
        <f>SmtRes!CX622</f>
        <v>1.66824E-2</v>
      </c>
      <c r="I1580" s="44">
        <f>SmtRes!CZ622</f>
        <v>1.75</v>
      </c>
      <c r="J1580" s="43">
        <f>SmtRes!AJ622</f>
        <v>1.58</v>
      </c>
      <c r="K1580" s="44">
        <f>ROUND(I1580*J1580, 2)</f>
        <v>2.77</v>
      </c>
      <c r="L1580" s="43"/>
      <c r="M1580" s="44">
        <f>SmtRes!DG622</f>
        <v>0.05</v>
      </c>
      <c r="O1580" s="94"/>
      <c r="P1580" s="94"/>
    </row>
    <row r="1581" spans="1:173" ht="28.5" x14ac:dyDescent="0.2">
      <c r="A1581" s="40"/>
      <c r="B1581" s="89"/>
      <c r="C1581" s="40" t="s">
        <v>1317</v>
      </c>
      <c r="D1581" s="40" t="s">
        <v>1319</v>
      </c>
      <c r="E1581" s="41" t="s">
        <v>881</v>
      </c>
      <c r="F1581" s="42">
        <v>6.62</v>
      </c>
      <c r="G1581" s="42">
        <f t="shared" si="54"/>
        <v>0.252</v>
      </c>
      <c r="H1581" s="42">
        <f>SmtRes!CX623</f>
        <v>1.66824E-2</v>
      </c>
      <c r="I1581" s="44">
        <f>SmtRes!CZ623</f>
        <v>13.44</v>
      </c>
      <c r="J1581" s="43">
        <f>SmtRes!AJ623</f>
        <v>1.48</v>
      </c>
      <c r="K1581" s="44">
        <f>ROUND(I1581*J1581, 2)</f>
        <v>19.89</v>
      </c>
      <c r="L1581" s="43"/>
      <c r="M1581" s="44">
        <f>SmtRes!DG623</f>
        <v>0.33</v>
      </c>
      <c r="O1581" s="94"/>
      <c r="P1581" s="94"/>
    </row>
    <row r="1582" spans="1:173" ht="28.5" x14ac:dyDescent="0.2">
      <c r="A1582" s="40"/>
      <c r="B1582" s="89"/>
      <c r="C1582" s="40" t="s">
        <v>1042</v>
      </c>
      <c r="D1582" s="40" t="s">
        <v>1044</v>
      </c>
      <c r="E1582" s="41" t="s">
        <v>881</v>
      </c>
      <c r="F1582" s="42">
        <v>0.2</v>
      </c>
      <c r="G1582" s="42">
        <f t="shared" si="54"/>
        <v>0.252</v>
      </c>
      <c r="H1582" s="42">
        <f>SmtRes!CX624</f>
        <v>5.04E-4</v>
      </c>
      <c r="I1582" s="44"/>
      <c r="J1582" s="43"/>
      <c r="K1582" s="44">
        <f>SmtRes!CZ624</f>
        <v>643.29</v>
      </c>
      <c r="L1582" s="43"/>
      <c r="M1582" s="44">
        <f>SmtRes!DG624</f>
        <v>0.32</v>
      </c>
      <c r="O1582" s="94"/>
      <c r="P1582" s="94"/>
    </row>
    <row r="1583" spans="1:173" ht="28.5" x14ac:dyDescent="0.2">
      <c r="A1583" s="40"/>
      <c r="B1583" s="89"/>
      <c r="C1583" s="40" t="s">
        <v>1006</v>
      </c>
      <c r="D1583" s="40" t="s">
        <v>1452</v>
      </c>
      <c r="E1583" s="41" t="s">
        <v>995</v>
      </c>
      <c r="F1583" s="42">
        <f>SmtRes!DO624*SmtRes!AT624</f>
        <v>0.2</v>
      </c>
      <c r="G1583" s="42">
        <f t="shared" si="54"/>
        <v>0.252</v>
      </c>
      <c r="H1583" s="42">
        <f>ROUND(F1583*G1583*H1571, 7)</f>
        <v>5.04E-4</v>
      </c>
      <c r="I1583" s="44"/>
      <c r="J1583" s="43"/>
      <c r="K1583" s="44">
        <f>ROUND(SmtRes!AG624/SmtRes!DO624, 2)</f>
        <v>722.05</v>
      </c>
      <c r="L1583" s="43"/>
      <c r="M1583" s="44">
        <f>SmtRes!DH624</f>
        <v>0.36</v>
      </c>
      <c r="O1583" s="94"/>
      <c r="P1583" s="94"/>
      <c r="FQ1583">
        <v>1</v>
      </c>
    </row>
    <row r="1584" spans="1:173" ht="15" hidden="1" customHeight="1" x14ac:dyDescent="0.2">
      <c r="A1584" s="39"/>
      <c r="B1584" s="88"/>
      <c r="C1584" s="42">
        <v>4</v>
      </c>
      <c r="D1584" s="39" t="s">
        <v>1460</v>
      </c>
      <c r="E1584" s="41"/>
      <c r="F1584" s="54"/>
      <c r="G1584" s="42"/>
      <c r="H1584" s="42"/>
      <c r="I1584" s="42"/>
      <c r="J1584" s="42"/>
      <c r="K1584" s="42"/>
      <c r="L1584" s="42"/>
      <c r="M1584" s="53">
        <f>SUM(M1585:M1587)-SUMIF(FQ1585:FQ1587, 1, M1585:M1587)</f>
        <v>0</v>
      </c>
      <c r="O1584" s="94"/>
      <c r="P1584" s="94"/>
    </row>
    <row r="1585" spans="1:173" ht="57" x14ac:dyDescent="0.2">
      <c r="A1585" s="40"/>
      <c r="B1585" s="89"/>
      <c r="C1585" s="40" t="s">
        <v>1320</v>
      </c>
      <c r="D1585" s="40" t="s">
        <v>1322</v>
      </c>
      <c r="E1585" s="41" t="s">
        <v>1055</v>
      </c>
      <c r="F1585" s="42">
        <v>9.6000000000000002E-2</v>
      </c>
      <c r="G1585" s="42">
        <f>ROUND(0,7)</f>
        <v>0</v>
      </c>
      <c r="H1585" s="42">
        <f>SmtRes!CX625</f>
        <v>0</v>
      </c>
      <c r="I1585" s="44">
        <f>SmtRes!CZ625</f>
        <v>37.71</v>
      </c>
      <c r="J1585" s="43">
        <f>SmtRes!AI625</f>
        <v>1.53</v>
      </c>
      <c r="K1585" s="44">
        <f>ROUND(I1585*J1585, 2)</f>
        <v>57.7</v>
      </c>
      <c r="L1585" s="43"/>
      <c r="M1585" s="44">
        <f>SmtRes!DF625</f>
        <v>0</v>
      </c>
      <c r="O1585" s="94"/>
      <c r="P1585" s="94"/>
    </row>
    <row r="1586" spans="1:173" ht="28.5" x14ac:dyDescent="0.2">
      <c r="A1586" s="40"/>
      <c r="B1586" s="89"/>
      <c r="C1586" s="40" t="s">
        <v>1335</v>
      </c>
      <c r="D1586" s="40" t="s">
        <v>1337</v>
      </c>
      <c r="E1586" s="41" t="s">
        <v>1178</v>
      </c>
      <c r="F1586" s="42">
        <v>0.5</v>
      </c>
      <c r="G1586" s="42">
        <f>ROUND(0,7)</f>
        <v>0</v>
      </c>
      <c r="H1586" s="42">
        <f>SmtRes!CX626</f>
        <v>0</v>
      </c>
      <c r="I1586" s="44">
        <f>SmtRes!CZ626</f>
        <v>931.11</v>
      </c>
      <c r="J1586" s="43">
        <f>SmtRes!AI626</f>
        <v>1.61</v>
      </c>
      <c r="K1586" s="44">
        <f>ROUND(I1586*J1586, 2)</f>
        <v>1499.09</v>
      </c>
      <c r="L1586" s="43"/>
      <c r="M1586" s="44">
        <f>SmtRes!DF626</f>
        <v>0</v>
      </c>
      <c r="O1586" s="94"/>
      <c r="P1586" s="94"/>
    </row>
    <row r="1587" spans="1:173" ht="14.25" x14ac:dyDescent="0.2">
      <c r="A1587" s="40"/>
      <c r="B1587" s="89"/>
      <c r="C1587" s="40" t="s">
        <v>1332</v>
      </c>
      <c r="D1587" s="46" t="s">
        <v>1334</v>
      </c>
      <c r="E1587" s="47" t="s">
        <v>747</v>
      </c>
      <c r="F1587" s="48">
        <v>6.0000000000000002E-5</v>
      </c>
      <c r="G1587" s="48">
        <f>ROUND(0,7)</f>
        <v>0</v>
      </c>
      <c r="H1587" s="48">
        <f>SmtRes!CX627</f>
        <v>0</v>
      </c>
      <c r="I1587" s="49">
        <f>SmtRes!CZ627</f>
        <v>82698.14</v>
      </c>
      <c r="J1587" s="50">
        <f>SmtRes!AI627</f>
        <v>1.29</v>
      </c>
      <c r="K1587" s="49">
        <f>ROUND(I1587*J1587, 2)</f>
        <v>106680.6</v>
      </c>
      <c r="L1587" s="50"/>
      <c r="M1587" s="49">
        <f>SmtRes!DF627</f>
        <v>0</v>
      </c>
      <c r="O1587" s="94"/>
      <c r="P1587" s="94"/>
    </row>
    <row r="1588" spans="1:173" ht="15" x14ac:dyDescent="0.2">
      <c r="A1588" s="40"/>
      <c r="B1588" s="89"/>
      <c r="C1588" s="40"/>
      <c r="D1588" s="56" t="s">
        <v>1454</v>
      </c>
      <c r="E1588" s="41"/>
      <c r="F1588" s="42"/>
      <c r="G1588" s="42"/>
      <c r="H1588" s="42"/>
      <c r="I1588" s="44"/>
      <c r="J1588" s="43"/>
      <c r="K1588" s="44"/>
      <c r="L1588" s="43"/>
      <c r="M1588" s="44">
        <f>M1574+M1576+M1577+M1584</f>
        <v>54.74</v>
      </c>
      <c r="O1588" s="94"/>
      <c r="P1588" s="94"/>
    </row>
    <row r="1589" spans="1:173" ht="14.25" x14ac:dyDescent="0.2">
      <c r="A1589" s="40"/>
      <c r="B1589" s="89"/>
      <c r="C1589" s="40"/>
      <c r="D1589" s="40" t="s">
        <v>1455</v>
      </c>
      <c r="E1589" s="41"/>
      <c r="F1589" s="42"/>
      <c r="G1589" s="42"/>
      <c r="H1589" s="42"/>
      <c r="I1589" s="44"/>
      <c r="J1589" s="43"/>
      <c r="K1589" s="44"/>
      <c r="L1589" s="43"/>
      <c r="M1589" s="44">
        <f>SUM(ED1571:ED1592)+SUM(EE1571:EE1592)+SUM(EF1571:EF1592)+SUM(EG1571:EG1592)+SUM(EH1571:EH1592)</f>
        <v>53.22</v>
      </c>
      <c r="O1589" s="94"/>
      <c r="P1589" s="94"/>
    </row>
    <row r="1590" spans="1:173" ht="28.5" x14ac:dyDescent="0.2">
      <c r="A1590" s="40"/>
      <c r="B1590" s="89"/>
      <c r="C1590" s="40" t="s">
        <v>469</v>
      </c>
      <c r="D1590" s="40" t="s">
        <v>1585</v>
      </c>
      <c r="E1590" s="41" t="s">
        <v>1316</v>
      </c>
      <c r="F1590" s="42">
        <f>Source!BZ337</f>
        <v>97</v>
      </c>
      <c r="G1590" s="42"/>
      <c r="H1590" s="42">
        <f>Source!AT337</f>
        <v>97</v>
      </c>
      <c r="I1590" s="44"/>
      <c r="J1590" s="43"/>
      <c r="K1590" s="44"/>
      <c r="L1590" s="43"/>
      <c r="M1590" s="44">
        <f>SUM(EL1571:EL1592)</f>
        <v>51.62</v>
      </c>
      <c r="O1590" s="94"/>
      <c r="P1590" s="94"/>
    </row>
    <row r="1591" spans="1:173" ht="28.5" x14ac:dyDescent="0.2">
      <c r="A1591" s="46"/>
      <c r="B1591" s="90"/>
      <c r="C1591" s="46" t="s">
        <v>470</v>
      </c>
      <c r="D1591" s="46" t="s">
        <v>1586</v>
      </c>
      <c r="E1591" s="47" t="s">
        <v>1316</v>
      </c>
      <c r="F1591" s="48">
        <f>Source!CA337</f>
        <v>51</v>
      </c>
      <c r="G1591" s="48"/>
      <c r="H1591" s="48">
        <f>Source!AU337</f>
        <v>51</v>
      </c>
      <c r="I1591" s="49"/>
      <c r="J1591" s="50"/>
      <c r="K1591" s="49"/>
      <c r="L1591" s="50"/>
      <c r="M1591" s="49">
        <f>SUM(EM1571:EM1592)</f>
        <v>27.14</v>
      </c>
      <c r="O1591" s="94"/>
      <c r="P1591" s="94"/>
    </row>
    <row r="1592" spans="1:173" ht="15" x14ac:dyDescent="0.2">
      <c r="B1592" s="85">
        <v>107</v>
      </c>
      <c r="D1592" s="102" t="s">
        <v>1439</v>
      </c>
      <c r="E1592" s="102"/>
      <c r="F1592" s="102"/>
      <c r="G1592" s="102"/>
      <c r="H1592" s="102"/>
      <c r="I1592" s="102"/>
      <c r="J1592" s="103">
        <f>IF(F1571&lt;&gt;0,L1592/F1571, 0)</f>
        <v>13349.999999999996</v>
      </c>
      <c r="K1592" s="103"/>
      <c r="L1592" s="103">
        <f>M1574+M1576+M1584+M1590+M1591+M1577</f>
        <v>133.49999999999997</v>
      </c>
      <c r="M1592" s="103"/>
      <c r="O1592" s="94">
        <f>L1592*1.038</f>
        <v>138.57299999999998</v>
      </c>
      <c r="P1592" s="94">
        <f>L1592*1.0795</f>
        <v>144.11324999999997</v>
      </c>
      <c r="DP1592">
        <f>ROUND((Source!AT337/100)*((ROUND(SUMIF(SmtRes!AQ619:'SmtRes'!AQ628,"=1",SmtRes!AD619:'SmtRes'!AD628)*Source!I337, 2)+ROUND(SUMIF(SmtRes!AQ619:'SmtRes'!AQ628,"=1",SmtRes!AC619:'SmtRes'!AC628)*Source!I337, 2))), 2)</f>
        <v>23.26</v>
      </c>
      <c r="DQ1592">
        <f>ROUND((Source!AU337/100)*((ROUND(SUMIF(SmtRes!AQ619:'SmtRes'!AQ628,"=1",SmtRes!AD619:'SmtRes'!AD628)*Source!I337, 2)+ROUND(SUMIF(SmtRes!AQ619:'SmtRes'!AQ628,"=1",SmtRes!AC619:'SmtRes'!AC628)*Source!I337, 2))), 2)</f>
        <v>12.23</v>
      </c>
      <c r="DZ1592" s="51">
        <f>M1574+M1576+M1584+M1590+M1591+M1577</f>
        <v>133.49999999999997</v>
      </c>
      <c r="EA1592" s="51">
        <f>M1576</f>
        <v>1.52</v>
      </c>
      <c r="EC1592" t="s">
        <v>1440</v>
      </c>
      <c r="ED1592" s="51">
        <f>M1574</f>
        <v>52.37</v>
      </c>
      <c r="EF1592" s="51">
        <f>M1577</f>
        <v>0.85</v>
      </c>
      <c r="EH1592" t="s">
        <v>1440</v>
      </c>
      <c r="EI1592" s="51">
        <f>M1584</f>
        <v>0</v>
      </c>
      <c r="EL1592">
        <f>Source!X337</f>
        <v>51.62</v>
      </c>
      <c r="EM1592">
        <f>Source!Y337</f>
        <v>27.14</v>
      </c>
      <c r="FP1592">
        <v>2</v>
      </c>
    </row>
    <row r="1593" spans="1:173" ht="106.5" x14ac:dyDescent="0.2">
      <c r="A1593" s="38" t="s">
        <v>546</v>
      </c>
      <c r="B1593" s="87"/>
      <c r="C1593" s="40" t="s">
        <v>1620</v>
      </c>
      <c r="D1593" s="40" t="s">
        <v>1622</v>
      </c>
      <c r="E1593" s="41" t="str">
        <f>Source!H338</f>
        <v>100 м</v>
      </c>
      <c r="F1593" s="42">
        <f>Source!K338</f>
        <v>0.01</v>
      </c>
      <c r="G1593" s="42"/>
      <c r="H1593" s="42">
        <f>Source!I338</f>
        <v>0.01</v>
      </c>
      <c r="I1593" s="44"/>
      <c r="J1593" s="43"/>
      <c r="K1593" s="44"/>
      <c r="L1593" s="43"/>
      <c r="M1593" s="44"/>
      <c r="O1593" s="94"/>
      <c r="P1593" s="94"/>
    </row>
    <row r="1594" spans="1:173" x14ac:dyDescent="0.2">
      <c r="D1594" s="55" t="str">
        <f>"Объем: "&amp;Source!I338&amp;"=1/"&amp;"100"</f>
        <v>Объем: 0,01=1/100</v>
      </c>
      <c r="O1594" s="94"/>
      <c r="P1594" s="94"/>
    </row>
    <row r="1595" spans="1:173" ht="15" x14ac:dyDescent="0.2">
      <c r="A1595" s="39"/>
      <c r="B1595" s="88"/>
      <c r="C1595" s="42">
        <v>1</v>
      </c>
      <c r="D1595" s="39" t="s">
        <v>1449</v>
      </c>
      <c r="E1595" s="41" t="s">
        <v>995</v>
      </c>
      <c r="F1595" s="54"/>
      <c r="G1595" s="42"/>
      <c r="H1595" s="42">
        <f>Source!U338</f>
        <v>0.24729599999999999</v>
      </c>
      <c r="I1595" s="42"/>
      <c r="J1595" s="42"/>
      <c r="K1595" s="42"/>
      <c r="L1595" s="42"/>
      <c r="M1595" s="53">
        <f>SUM(M1596:M1596)-SUMIF(FQ1596:FQ1596, 1, M1596:M1596)</f>
        <v>174.56</v>
      </c>
      <c r="O1595" s="94"/>
      <c r="P1595" s="94"/>
    </row>
    <row r="1596" spans="1:173" ht="14.25" x14ac:dyDescent="0.2">
      <c r="A1596" s="40"/>
      <c r="B1596" s="89"/>
      <c r="C1596" s="40" t="s">
        <v>1277</v>
      </c>
      <c r="D1596" s="40" t="s">
        <v>1278</v>
      </c>
      <c r="E1596" s="41" t="s">
        <v>995</v>
      </c>
      <c r="F1596" s="42">
        <v>29.44</v>
      </c>
      <c r="G1596" s="42">
        <f>ROUND(0.84,7)</f>
        <v>0.84</v>
      </c>
      <c r="H1596" s="42">
        <f>SmtRes!CX629</f>
        <v>0.24729599999999999</v>
      </c>
      <c r="I1596" s="44"/>
      <c r="J1596" s="43"/>
      <c r="K1596" s="44">
        <f>SmtRes!CZ629</f>
        <v>705.88</v>
      </c>
      <c r="L1596" s="43"/>
      <c r="M1596" s="44">
        <f>SmtRes!DI629</f>
        <v>174.56</v>
      </c>
      <c r="O1596" s="94"/>
      <c r="P1596" s="94"/>
    </row>
    <row r="1597" spans="1:173" ht="15" x14ac:dyDescent="0.2">
      <c r="A1597" s="39"/>
      <c r="B1597" s="88"/>
      <c r="C1597" s="42">
        <v>2</v>
      </c>
      <c r="D1597" s="39" t="s">
        <v>1450</v>
      </c>
      <c r="E1597" s="41"/>
      <c r="F1597" s="54"/>
      <c r="G1597" s="42"/>
      <c r="H1597" s="42"/>
      <c r="I1597" s="42"/>
      <c r="J1597" s="42"/>
      <c r="K1597" s="42"/>
      <c r="L1597" s="42"/>
      <c r="M1597" s="53">
        <f>SUM(M1598:M1604)-SUMIF(FQ1598:FQ1604, 1, M1598:M1604)</f>
        <v>5.0800000000000018</v>
      </c>
      <c r="O1597" s="94"/>
      <c r="P1597" s="94"/>
    </row>
    <row r="1598" spans="1:173" ht="15" x14ac:dyDescent="0.2">
      <c r="A1598" s="39"/>
      <c r="B1598" s="88"/>
      <c r="C1598" s="42"/>
      <c r="D1598" s="39" t="s">
        <v>1453</v>
      </c>
      <c r="E1598" s="41" t="s">
        <v>995</v>
      </c>
      <c r="F1598" s="54"/>
      <c r="G1598" s="42"/>
      <c r="H1598" s="42">
        <f>Source!V338</f>
        <v>3.3600000000000001E-3</v>
      </c>
      <c r="I1598" s="42"/>
      <c r="J1598" s="42"/>
      <c r="K1598" s="42"/>
      <c r="L1598" s="42"/>
      <c r="M1598" s="53">
        <f>SUMIF(FQ1599:FQ1604, 1, M1599:M1604)</f>
        <v>2.84</v>
      </c>
      <c r="O1598" s="94"/>
      <c r="P1598" s="94"/>
      <c r="FQ1598">
        <v>1</v>
      </c>
    </row>
    <row r="1599" spans="1:173" ht="28.5" x14ac:dyDescent="0.2">
      <c r="A1599" s="40"/>
      <c r="B1599" s="89"/>
      <c r="C1599" s="40" t="s">
        <v>1117</v>
      </c>
      <c r="D1599" s="40" t="s">
        <v>1119</v>
      </c>
      <c r="E1599" s="41" t="s">
        <v>881</v>
      </c>
      <c r="F1599" s="42">
        <v>0.2</v>
      </c>
      <c r="G1599" s="42">
        <f t="shared" ref="G1599:G1604" si="55">ROUND(0.84,7)</f>
        <v>0.84</v>
      </c>
      <c r="H1599" s="42">
        <f>SmtRes!CX631</f>
        <v>1.6800000000000001E-3</v>
      </c>
      <c r="I1599" s="44"/>
      <c r="J1599" s="43"/>
      <c r="K1599" s="44">
        <f>SmtRes!CZ631</f>
        <v>1629.55</v>
      </c>
      <c r="L1599" s="43"/>
      <c r="M1599" s="44">
        <f>SmtRes!DG631</f>
        <v>2.74</v>
      </c>
      <c r="O1599" s="94"/>
      <c r="P1599" s="94"/>
    </row>
    <row r="1600" spans="1:173" ht="28.5" x14ac:dyDescent="0.2">
      <c r="A1600" s="40"/>
      <c r="B1600" s="89"/>
      <c r="C1600" s="40" t="s">
        <v>1017</v>
      </c>
      <c r="D1600" s="40" t="s">
        <v>1463</v>
      </c>
      <c r="E1600" s="41" t="s">
        <v>995</v>
      </c>
      <c r="F1600" s="42">
        <f>SmtRes!DO631*SmtRes!AT631</f>
        <v>0.2</v>
      </c>
      <c r="G1600" s="42">
        <f t="shared" si="55"/>
        <v>0.84</v>
      </c>
      <c r="H1600" s="42">
        <f>ROUND(F1600*G1600*H1593, 7)</f>
        <v>1.6800000000000001E-3</v>
      </c>
      <c r="I1600" s="44"/>
      <c r="J1600" s="43"/>
      <c r="K1600" s="44">
        <f>ROUND(SmtRes!AG631/SmtRes!DO631, 2)</f>
        <v>969.91</v>
      </c>
      <c r="L1600" s="43"/>
      <c r="M1600" s="44">
        <f>SmtRes!DH631</f>
        <v>1.63</v>
      </c>
      <c r="O1600" s="94"/>
      <c r="P1600" s="94"/>
      <c r="FQ1600">
        <v>1</v>
      </c>
    </row>
    <row r="1601" spans="1:173" ht="28.5" x14ac:dyDescent="0.2">
      <c r="A1601" s="40"/>
      <c r="B1601" s="89"/>
      <c r="C1601" s="40" t="s">
        <v>1299</v>
      </c>
      <c r="D1601" s="40" t="s">
        <v>1301</v>
      </c>
      <c r="E1601" s="41" t="s">
        <v>881</v>
      </c>
      <c r="F1601" s="42">
        <v>6.62</v>
      </c>
      <c r="G1601" s="42">
        <f t="shared" si="55"/>
        <v>0.84</v>
      </c>
      <c r="H1601" s="42">
        <f>SmtRes!CX632</f>
        <v>5.5607999999999998E-2</v>
      </c>
      <c r="I1601" s="44">
        <f>SmtRes!CZ632</f>
        <v>1.75</v>
      </c>
      <c r="J1601" s="43">
        <f>SmtRes!AJ632</f>
        <v>1.58</v>
      </c>
      <c r="K1601" s="44">
        <f>ROUND(I1601*J1601, 2)</f>
        <v>2.77</v>
      </c>
      <c r="L1601" s="43"/>
      <c r="M1601" s="44">
        <f>SmtRes!DG632</f>
        <v>0.15</v>
      </c>
      <c r="O1601" s="94"/>
      <c r="P1601" s="94"/>
    </row>
    <row r="1602" spans="1:173" ht="28.5" x14ac:dyDescent="0.2">
      <c r="A1602" s="40"/>
      <c r="B1602" s="89"/>
      <c r="C1602" s="40" t="s">
        <v>1317</v>
      </c>
      <c r="D1602" s="40" t="s">
        <v>1319</v>
      </c>
      <c r="E1602" s="41" t="s">
        <v>881</v>
      </c>
      <c r="F1602" s="42">
        <v>6.62</v>
      </c>
      <c r="G1602" s="42">
        <f t="shared" si="55"/>
        <v>0.84</v>
      </c>
      <c r="H1602" s="42">
        <f>SmtRes!CX633</f>
        <v>5.5607999999999998E-2</v>
      </c>
      <c r="I1602" s="44">
        <f>SmtRes!CZ633</f>
        <v>13.44</v>
      </c>
      <c r="J1602" s="43">
        <f>SmtRes!AJ633</f>
        <v>1.48</v>
      </c>
      <c r="K1602" s="44">
        <f>ROUND(I1602*J1602, 2)</f>
        <v>19.89</v>
      </c>
      <c r="L1602" s="43"/>
      <c r="M1602" s="44">
        <f>SmtRes!DG633</f>
        <v>1.1100000000000001</v>
      </c>
      <c r="O1602" s="94"/>
      <c r="P1602" s="94"/>
    </row>
    <row r="1603" spans="1:173" ht="28.5" x14ac:dyDescent="0.2">
      <c r="A1603" s="40"/>
      <c r="B1603" s="89"/>
      <c r="C1603" s="40" t="s">
        <v>1042</v>
      </c>
      <c r="D1603" s="40" t="s">
        <v>1044</v>
      </c>
      <c r="E1603" s="41" t="s">
        <v>881</v>
      </c>
      <c r="F1603" s="42">
        <v>0.2</v>
      </c>
      <c r="G1603" s="42">
        <f t="shared" si="55"/>
        <v>0.84</v>
      </c>
      <c r="H1603" s="42">
        <f>SmtRes!CX634</f>
        <v>1.6800000000000001E-3</v>
      </c>
      <c r="I1603" s="44"/>
      <c r="J1603" s="43"/>
      <c r="K1603" s="44">
        <f>SmtRes!CZ634</f>
        <v>643.29</v>
      </c>
      <c r="L1603" s="43"/>
      <c r="M1603" s="44">
        <f>SmtRes!DG634</f>
        <v>1.08</v>
      </c>
      <c r="O1603" s="94"/>
      <c r="P1603" s="94"/>
    </row>
    <row r="1604" spans="1:173" ht="28.5" x14ac:dyDescent="0.2">
      <c r="A1604" s="40"/>
      <c r="B1604" s="89"/>
      <c r="C1604" s="40" t="s">
        <v>1006</v>
      </c>
      <c r="D1604" s="40" t="s">
        <v>1452</v>
      </c>
      <c r="E1604" s="41" t="s">
        <v>995</v>
      </c>
      <c r="F1604" s="42">
        <f>SmtRes!DO634*SmtRes!AT634</f>
        <v>0.2</v>
      </c>
      <c r="G1604" s="42">
        <f t="shared" si="55"/>
        <v>0.84</v>
      </c>
      <c r="H1604" s="42">
        <f>ROUND(F1604*G1604*H1593, 7)</f>
        <v>1.6800000000000001E-3</v>
      </c>
      <c r="I1604" s="44"/>
      <c r="J1604" s="43"/>
      <c r="K1604" s="44">
        <f>ROUND(SmtRes!AG634/SmtRes!DO634, 2)</f>
        <v>722.05</v>
      </c>
      <c r="L1604" s="43"/>
      <c r="M1604" s="44">
        <f>SmtRes!DH634</f>
        <v>1.21</v>
      </c>
      <c r="O1604" s="94"/>
      <c r="P1604" s="94"/>
      <c r="FQ1604">
        <v>1</v>
      </c>
    </row>
    <row r="1605" spans="1:173" ht="15" hidden="1" customHeight="1" x14ac:dyDescent="0.2">
      <c r="A1605" s="39"/>
      <c r="B1605" s="88"/>
      <c r="C1605" s="42">
        <v>4</v>
      </c>
      <c r="D1605" s="39" t="s">
        <v>1460</v>
      </c>
      <c r="E1605" s="41"/>
      <c r="F1605" s="54"/>
      <c r="G1605" s="42"/>
      <c r="H1605" s="42"/>
      <c r="I1605" s="42"/>
      <c r="J1605" s="42"/>
      <c r="K1605" s="42"/>
      <c r="L1605" s="42"/>
      <c r="M1605" s="53">
        <f>SUM(M1606:M1608)-SUMIF(FQ1606:FQ1608, 1, M1606:M1608)</f>
        <v>0</v>
      </c>
      <c r="O1605" s="94"/>
      <c r="P1605" s="94"/>
    </row>
    <row r="1606" spans="1:173" ht="57" x14ac:dyDescent="0.2">
      <c r="A1606" s="40"/>
      <c r="B1606" s="89"/>
      <c r="C1606" s="40" t="s">
        <v>1320</v>
      </c>
      <c r="D1606" s="40" t="s">
        <v>1322</v>
      </c>
      <c r="E1606" s="41" t="s">
        <v>1055</v>
      </c>
      <c r="F1606" s="42">
        <v>9.6000000000000002E-2</v>
      </c>
      <c r="G1606" s="42">
        <f>ROUND(0,7)</f>
        <v>0</v>
      </c>
      <c r="H1606" s="42">
        <f>SmtRes!CX635</f>
        <v>0</v>
      </c>
      <c r="I1606" s="44">
        <f>SmtRes!CZ635</f>
        <v>37.71</v>
      </c>
      <c r="J1606" s="43">
        <f>SmtRes!AI635</f>
        <v>1.53</v>
      </c>
      <c r="K1606" s="44">
        <f>ROUND(I1606*J1606, 2)</f>
        <v>57.7</v>
      </c>
      <c r="L1606" s="43"/>
      <c r="M1606" s="44">
        <f>SmtRes!DF635</f>
        <v>0</v>
      </c>
      <c r="O1606" s="94"/>
      <c r="P1606" s="94"/>
    </row>
    <row r="1607" spans="1:173" ht="28.5" x14ac:dyDescent="0.2">
      <c r="A1607" s="40"/>
      <c r="B1607" s="89"/>
      <c r="C1607" s="40" t="s">
        <v>1335</v>
      </c>
      <c r="D1607" s="40" t="s">
        <v>1337</v>
      </c>
      <c r="E1607" s="41" t="s">
        <v>1178</v>
      </c>
      <c r="F1607" s="42">
        <v>0.5</v>
      </c>
      <c r="G1607" s="42">
        <f>ROUND(0,7)</f>
        <v>0</v>
      </c>
      <c r="H1607" s="42">
        <f>SmtRes!CX636</f>
        <v>0</v>
      </c>
      <c r="I1607" s="44">
        <f>SmtRes!CZ636</f>
        <v>931.11</v>
      </c>
      <c r="J1607" s="43">
        <f>SmtRes!AI636</f>
        <v>1.61</v>
      </c>
      <c r="K1607" s="44">
        <f>ROUND(I1607*J1607, 2)</f>
        <v>1499.09</v>
      </c>
      <c r="L1607" s="43"/>
      <c r="M1607" s="44">
        <f>SmtRes!DF636</f>
        <v>0</v>
      </c>
      <c r="O1607" s="94"/>
      <c r="P1607" s="94"/>
    </row>
    <row r="1608" spans="1:173" ht="14.25" x14ac:dyDescent="0.2">
      <c r="A1608" s="40"/>
      <c r="B1608" s="89"/>
      <c r="C1608" s="40" t="s">
        <v>1332</v>
      </c>
      <c r="D1608" s="46" t="s">
        <v>1334</v>
      </c>
      <c r="E1608" s="47" t="s">
        <v>747</v>
      </c>
      <c r="F1608" s="48">
        <v>6.0000000000000002E-5</v>
      </c>
      <c r="G1608" s="48">
        <f>ROUND(0,7)</f>
        <v>0</v>
      </c>
      <c r="H1608" s="48">
        <f>SmtRes!CX637</f>
        <v>0</v>
      </c>
      <c r="I1608" s="49">
        <f>SmtRes!CZ637</f>
        <v>82698.14</v>
      </c>
      <c r="J1608" s="50">
        <f>SmtRes!AI637</f>
        <v>1.29</v>
      </c>
      <c r="K1608" s="49">
        <f>ROUND(I1608*J1608, 2)</f>
        <v>106680.6</v>
      </c>
      <c r="L1608" s="50"/>
      <c r="M1608" s="49">
        <f>SmtRes!DF637</f>
        <v>0</v>
      </c>
      <c r="O1608" s="94"/>
      <c r="P1608" s="94"/>
    </row>
    <row r="1609" spans="1:173" ht="15" x14ac:dyDescent="0.2">
      <c r="A1609" s="40"/>
      <c r="B1609" s="89"/>
      <c r="C1609" s="40"/>
      <c r="D1609" s="56" t="s">
        <v>1454</v>
      </c>
      <c r="E1609" s="41"/>
      <c r="F1609" s="42"/>
      <c r="G1609" s="42"/>
      <c r="H1609" s="42"/>
      <c r="I1609" s="44"/>
      <c r="J1609" s="43"/>
      <c r="K1609" s="44"/>
      <c r="L1609" s="43"/>
      <c r="M1609" s="44">
        <f>M1595+M1597+M1598+M1605</f>
        <v>182.48000000000002</v>
      </c>
      <c r="O1609" s="94"/>
      <c r="P1609" s="94"/>
    </row>
    <row r="1610" spans="1:173" ht="14.25" x14ac:dyDescent="0.2">
      <c r="A1610" s="40"/>
      <c r="B1610" s="89"/>
      <c r="C1610" s="40"/>
      <c r="D1610" s="40" t="s">
        <v>1455</v>
      </c>
      <c r="E1610" s="41"/>
      <c r="F1610" s="42"/>
      <c r="G1610" s="42"/>
      <c r="H1610" s="42"/>
      <c r="I1610" s="44"/>
      <c r="J1610" s="43"/>
      <c r="K1610" s="44"/>
      <c r="L1610" s="43"/>
      <c r="M1610" s="44">
        <f>SUM(ED1593:ED1613)+SUM(EE1593:EE1613)+SUM(EF1593:EF1613)+SUM(EG1593:EG1613)+SUM(EH1593:EH1613)</f>
        <v>177.4</v>
      </c>
      <c r="O1610" s="94"/>
      <c r="P1610" s="94"/>
    </row>
    <row r="1611" spans="1:173" ht="28.5" x14ac:dyDescent="0.2">
      <c r="A1611" s="40"/>
      <c r="B1611" s="89"/>
      <c r="C1611" s="40" t="s">
        <v>469</v>
      </c>
      <c r="D1611" s="40" t="s">
        <v>1585</v>
      </c>
      <c r="E1611" s="41" t="s">
        <v>1316</v>
      </c>
      <c r="F1611" s="42">
        <f>Source!BZ338</f>
        <v>97</v>
      </c>
      <c r="G1611" s="42"/>
      <c r="H1611" s="42">
        <f>Source!AT338</f>
        <v>97</v>
      </c>
      <c r="I1611" s="44"/>
      <c r="J1611" s="43"/>
      <c r="K1611" s="44"/>
      <c r="L1611" s="43"/>
      <c r="M1611" s="44">
        <f>SUM(EL1593:EL1613)</f>
        <v>172.08</v>
      </c>
      <c r="O1611" s="94"/>
      <c r="P1611" s="94"/>
    </row>
    <row r="1612" spans="1:173" ht="28.5" x14ac:dyDescent="0.2">
      <c r="A1612" s="46"/>
      <c r="B1612" s="90"/>
      <c r="C1612" s="46" t="s">
        <v>470</v>
      </c>
      <c r="D1612" s="46" t="s">
        <v>1586</v>
      </c>
      <c r="E1612" s="47" t="s">
        <v>1316</v>
      </c>
      <c r="F1612" s="48">
        <f>Source!CA338</f>
        <v>51</v>
      </c>
      <c r="G1612" s="48"/>
      <c r="H1612" s="48">
        <f>Source!AU338</f>
        <v>51</v>
      </c>
      <c r="I1612" s="49"/>
      <c r="J1612" s="50"/>
      <c r="K1612" s="49"/>
      <c r="L1612" s="50"/>
      <c r="M1612" s="49">
        <f>SUM(EM1593:EM1613)</f>
        <v>90.47</v>
      </c>
      <c r="O1612" s="94"/>
      <c r="P1612" s="94"/>
    </row>
    <row r="1613" spans="1:173" ht="15" x14ac:dyDescent="0.2">
      <c r="B1613" s="85">
        <v>108</v>
      </c>
      <c r="D1613" s="102" t="s">
        <v>1439</v>
      </c>
      <c r="E1613" s="102"/>
      <c r="F1613" s="102"/>
      <c r="G1613" s="102"/>
      <c r="H1613" s="102"/>
      <c r="I1613" s="102"/>
      <c r="J1613" s="103">
        <f>IF(F1593&lt;&gt;0,L1613/F1593, 0)</f>
        <v>44503</v>
      </c>
      <c r="K1613" s="103"/>
      <c r="L1613" s="103">
        <f>M1595+M1597+M1605+M1611+M1612+M1598</f>
        <v>445.03000000000003</v>
      </c>
      <c r="M1613" s="103"/>
      <c r="O1613" s="94">
        <f>L1613*1.038</f>
        <v>461.94114000000002</v>
      </c>
      <c r="P1613" s="94">
        <f>L1613*1.0795</f>
        <v>480.40988499999997</v>
      </c>
      <c r="DP1613">
        <f>ROUND((Source!AT338/100)*((ROUND(SUMIF(SmtRes!AQ629:'SmtRes'!AQ638,"=1",SmtRes!AD629:'SmtRes'!AD638)*Source!I338, 2)+ROUND(SUMIF(SmtRes!AQ629:'SmtRes'!AQ638,"=1",SmtRes!AC629:'SmtRes'!AC638)*Source!I338, 2))), 2)</f>
        <v>23.26</v>
      </c>
      <c r="DQ1613">
        <f>ROUND((Source!AU338/100)*((ROUND(SUMIF(SmtRes!AQ629:'SmtRes'!AQ638,"=1",SmtRes!AD629:'SmtRes'!AD638)*Source!I338, 2)+ROUND(SUMIF(SmtRes!AQ629:'SmtRes'!AQ638,"=1",SmtRes!AC629:'SmtRes'!AC638)*Source!I338, 2))), 2)</f>
        <v>12.23</v>
      </c>
      <c r="DZ1613" s="51">
        <f>M1595+M1597+M1605+M1611+M1612+M1598</f>
        <v>445.03000000000003</v>
      </c>
      <c r="EA1613" s="51">
        <f>M1597</f>
        <v>5.0800000000000018</v>
      </c>
      <c r="EC1613" t="s">
        <v>1440</v>
      </c>
      <c r="ED1613" s="51">
        <f>M1595</f>
        <v>174.56</v>
      </c>
      <c r="EF1613" s="51">
        <f>M1598</f>
        <v>2.84</v>
      </c>
      <c r="EH1613" t="s">
        <v>1440</v>
      </c>
      <c r="EI1613" s="51">
        <f>M1605</f>
        <v>0</v>
      </c>
      <c r="EL1613">
        <f>Source!X338</f>
        <v>172.08</v>
      </c>
      <c r="EM1613">
        <f>Source!Y338</f>
        <v>90.47</v>
      </c>
      <c r="FP1613">
        <v>2</v>
      </c>
    </row>
    <row r="1614" spans="1:173" ht="14.25" x14ac:dyDescent="0.2">
      <c r="D1614" s="37" t="str">
        <f>Source!G339</f>
        <v>Кабель, проложенный по опорам</v>
      </c>
      <c r="O1614" s="94"/>
      <c r="P1614" s="94"/>
    </row>
    <row r="1615" spans="1:173" ht="120.75" x14ac:dyDescent="0.2">
      <c r="A1615" s="38" t="s">
        <v>549</v>
      </c>
      <c r="B1615" s="87"/>
      <c r="C1615" s="40" t="s">
        <v>1623</v>
      </c>
      <c r="D1615" s="40" t="s">
        <v>1624</v>
      </c>
      <c r="E1615" s="41" t="str">
        <f>Source!H340</f>
        <v>100 м</v>
      </c>
      <c r="F1615" s="42">
        <f>Source!K340</f>
        <v>0.01</v>
      </c>
      <c r="G1615" s="42"/>
      <c r="H1615" s="42">
        <f>Source!I340</f>
        <v>0.01</v>
      </c>
      <c r="I1615" s="44"/>
      <c r="J1615" s="43"/>
      <c r="K1615" s="44"/>
      <c r="L1615" s="43"/>
      <c r="M1615" s="44"/>
      <c r="O1615" s="94"/>
      <c r="P1615" s="94"/>
    </row>
    <row r="1616" spans="1:173" ht="76.5" x14ac:dyDescent="0.2">
      <c r="C1616" s="60" t="str">
        <f>Source!EO340</f>
        <v>Поправка: 571/пр_2022_п.84_т.3_стр.4_стб.3</v>
      </c>
      <c r="D1616" s="60" t="str">
        <f>Source!CN340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  <c r="O1616" s="94"/>
      <c r="P1616" s="94"/>
    </row>
    <row r="1617" spans="1:173" x14ac:dyDescent="0.2">
      <c r="D1617" s="55" t="str">
        <f>"Объем: "&amp;Source!I340&amp;"=1/"&amp;"100"</f>
        <v>Объем: 0,01=1/100</v>
      </c>
      <c r="O1617" s="94"/>
      <c r="P1617" s="94"/>
    </row>
    <row r="1618" spans="1:173" ht="15" x14ac:dyDescent="0.2">
      <c r="A1618" s="39"/>
      <c r="B1618" s="88"/>
      <c r="C1618" s="42">
        <v>1</v>
      </c>
      <c r="D1618" s="39" t="s">
        <v>1449</v>
      </c>
      <c r="E1618" s="41" t="s">
        <v>995</v>
      </c>
      <c r="F1618" s="54"/>
      <c r="G1618" s="42"/>
      <c r="H1618" s="42">
        <f>Source!U340</f>
        <v>3.5481600000000002E-2</v>
      </c>
      <c r="I1618" s="42"/>
      <c r="J1618" s="42"/>
      <c r="K1618" s="42"/>
      <c r="L1618" s="42"/>
      <c r="M1618" s="53">
        <f>SUM(M1619:M1619)-SUMIF(FQ1619:FQ1619, 1, M1619:M1619)</f>
        <v>25.05</v>
      </c>
      <c r="O1618" s="94"/>
      <c r="P1618" s="94"/>
    </row>
    <row r="1619" spans="1:173" ht="14.25" x14ac:dyDescent="0.2">
      <c r="A1619" s="40"/>
      <c r="B1619" s="89"/>
      <c r="C1619" s="40" t="s">
        <v>1277</v>
      </c>
      <c r="D1619" s="40" t="s">
        <v>1278</v>
      </c>
      <c r="E1619" s="41" t="s">
        <v>995</v>
      </c>
      <c r="F1619" s="42">
        <v>14.08</v>
      </c>
      <c r="G1619" s="42">
        <f>ROUND((0.3)*0.84,7)</f>
        <v>0.252</v>
      </c>
      <c r="H1619" s="42">
        <f>SmtRes!CX639</f>
        <v>3.5481600000000002E-2</v>
      </c>
      <c r="I1619" s="44"/>
      <c r="J1619" s="43"/>
      <c r="K1619" s="44">
        <f>SmtRes!CZ639</f>
        <v>705.88</v>
      </c>
      <c r="L1619" s="43"/>
      <c r="M1619" s="44">
        <f>SmtRes!DI639</f>
        <v>25.05</v>
      </c>
      <c r="O1619" s="94"/>
      <c r="P1619" s="94"/>
    </row>
    <row r="1620" spans="1:173" ht="15" x14ac:dyDescent="0.2">
      <c r="A1620" s="39"/>
      <c r="B1620" s="88"/>
      <c r="C1620" s="42">
        <v>2</v>
      </c>
      <c r="D1620" s="39" t="s">
        <v>1450</v>
      </c>
      <c r="E1620" s="41"/>
      <c r="F1620" s="54"/>
      <c r="G1620" s="42"/>
      <c r="H1620" s="42"/>
      <c r="I1620" s="42"/>
      <c r="J1620" s="42"/>
      <c r="K1620" s="42"/>
      <c r="L1620" s="42"/>
      <c r="M1620" s="53">
        <f>SUM(M1621:M1627)-SUMIF(FQ1621:FQ1627, 1, M1621:M1627)</f>
        <v>1.27</v>
      </c>
      <c r="O1620" s="94"/>
      <c r="P1620" s="94"/>
    </row>
    <row r="1621" spans="1:173" ht="15" x14ac:dyDescent="0.2">
      <c r="A1621" s="39"/>
      <c r="B1621" s="88"/>
      <c r="C1621" s="42"/>
      <c r="D1621" s="39" t="s">
        <v>1453</v>
      </c>
      <c r="E1621" s="41" t="s">
        <v>995</v>
      </c>
      <c r="F1621" s="54"/>
      <c r="G1621" s="42"/>
      <c r="H1621" s="42">
        <f>Source!V340</f>
        <v>1.008E-3</v>
      </c>
      <c r="I1621" s="42"/>
      <c r="J1621" s="42"/>
      <c r="K1621" s="42"/>
      <c r="L1621" s="42"/>
      <c r="M1621" s="53">
        <f>SUMIF(FQ1622:FQ1627, 1, M1622:M1627)</f>
        <v>0.85</v>
      </c>
      <c r="O1621" s="94"/>
      <c r="P1621" s="94"/>
      <c r="FQ1621">
        <v>1</v>
      </c>
    </row>
    <row r="1622" spans="1:173" ht="28.5" x14ac:dyDescent="0.2">
      <c r="A1622" s="40"/>
      <c r="B1622" s="89"/>
      <c r="C1622" s="40" t="s">
        <v>1117</v>
      </c>
      <c r="D1622" s="40" t="s">
        <v>1119</v>
      </c>
      <c r="E1622" s="41" t="s">
        <v>881</v>
      </c>
      <c r="F1622" s="42">
        <v>0.2</v>
      </c>
      <c r="G1622" s="42">
        <f t="shared" ref="G1622:G1627" si="56">ROUND((0.3)*0.84,7)</f>
        <v>0.252</v>
      </c>
      <c r="H1622" s="42">
        <f>SmtRes!CX641</f>
        <v>5.04E-4</v>
      </c>
      <c r="I1622" s="44"/>
      <c r="J1622" s="43"/>
      <c r="K1622" s="44">
        <f>SmtRes!CZ641</f>
        <v>1629.55</v>
      </c>
      <c r="L1622" s="43"/>
      <c r="M1622" s="44">
        <f>SmtRes!DG641</f>
        <v>0.82</v>
      </c>
      <c r="O1622" s="94"/>
      <c r="P1622" s="94"/>
    </row>
    <row r="1623" spans="1:173" ht="28.5" x14ac:dyDescent="0.2">
      <c r="A1623" s="40"/>
      <c r="B1623" s="89"/>
      <c r="C1623" s="40" t="s">
        <v>1017</v>
      </c>
      <c r="D1623" s="40" t="s">
        <v>1463</v>
      </c>
      <c r="E1623" s="41" t="s">
        <v>995</v>
      </c>
      <c r="F1623" s="42">
        <f>SmtRes!DO641*SmtRes!AT641</f>
        <v>0.2</v>
      </c>
      <c r="G1623" s="42">
        <f t="shared" si="56"/>
        <v>0.252</v>
      </c>
      <c r="H1623" s="42">
        <f>ROUND(F1623*G1623*H1615, 7)</f>
        <v>5.04E-4</v>
      </c>
      <c r="I1623" s="44"/>
      <c r="J1623" s="43"/>
      <c r="K1623" s="44">
        <f>ROUND(SmtRes!AG641/SmtRes!DO641, 2)</f>
        <v>969.91</v>
      </c>
      <c r="L1623" s="43"/>
      <c r="M1623" s="44">
        <f>SmtRes!DH641</f>
        <v>0.49</v>
      </c>
      <c r="O1623" s="94"/>
      <c r="P1623" s="94"/>
      <c r="FQ1623">
        <v>1</v>
      </c>
    </row>
    <row r="1624" spans="1:173" ht="28.5" x14ac:dyDescent="0.2">
      <c r="A1624" s="40"/>
      <c r="B1624" s="89"/>
      <c r="C1624" s="40" t="s">
        <v>1299</v>
      </c>
      <c r="D1624" s="40" t="s">
        <v>1301</v>
      </c>
      <c r="E1624" s="41" t="s">
        <v>881</v>
      </c>
      <c r="F1624" s="42">
        <v>3.34</v>
      </c>
      <c r="G1624" s="42">
        <f t="shared" si="56"/>
        <v>0.252</v>
      </c>
      <c r="H1624" s="42">
        <f>SmtRes!CX642</f>
        <v>8.4168000000000003E-3</v>
      </c>
      <c r="I1624" s="44">
        <f>SmtRes!CZ642</f>
        <v>1.75</v>
      </c>
      <c r="J1624" s="43">
        <f>SmtRes!AJ642</f>
        <v>1.58</v>
      </c>
      <c r="K1624" s="44">
        <f>ROUND(I1624*J1624, 2)</f>
        <v>2.77</v>
      </c>
      <c r="L1624" s="43"/>
      <c r="M1624" s="44">
        <f>SmtRes!DG642</f>
        <v>0.02</v>
      </c>
      <c r="O1624" s="94"/>
      <c r="P1624" s="94"/>
    </row>
    <row r="1625" spans="1:173" ht="28.5" x14ac:dyDescent="0.2">
      <c r="A1625" s="40"/>
      <c r="B1625" s="89"/>
      <c r="C1625" s="40" t="s">
        <v>1344</v>
      </c>
      <c r="D1625" s="40" t="s">
        <v>1346</v>
      </c>
      <c r="E1625" s="41" t="s">
        <v>881</v>
      </c>
      <c r="F1625" s="42">
        <v>3.34</v>
      </c>
      <c r="G1625" s="42">
        <f t="shared" si="56"/>
        <v>0.252</v>
      </c>
      <c r="H1625" s="42">
        <f>SmtRes!CX643</f>
        <v>8.4168000000000003E-3</v>
      </c>
      <c r="I1625" s="44">
        <f>SmtRes!CZ643</f>
        <v>8.84</v>
      </c>
      <c r="J1625" s="43">
        <f>SmtRes!AJ643</f>
        <v>1.48</v>
      </c>
      <c r="K1625" s="44">
        <f>ROUND(I1625*J1625, 2)</f>
        <v>13.08</v>
      </c>
      <c r="L1625" s="43"/>
      <c r="M1625" s="44">
        <f>SmtRes!DG643</f>
        <v>0.11</v>
      </c>
      <c r="O1625" s="94"/>
      <c r="P1625" s="94"/>
    </row>
    <row r="1626" spans="1:173" ht="28.5" x14ac:dyDescent="0.2">
      <c r="A1626" s="40"/>
      <c r="B1626" s="89"/>
      <c r="C1626" s="40" t="s">
        <v>1042</v>
      </c>
      <c r="D1626" s="40" t="s">
        <v>1044</v>
      </c>
      <c r="E1626" s="41" t="s">
        <v>881</v>
      </c>
      <c r="F1626" s="42">
        <v>0.2</v>
      </c>
      <c r="G1626" s="42">
        <f t="shared" si="56"/>
        <v>0.252</v>
      </c>
      <c r="H1626" s="42">
        <f>SmtRes!CX644</f>
        <v>5.04E-4</v>
      </c>
      <c r="I1626" s="44"/>
      <c r="J1626" s="43"/>
      <c r="K1626" s="44">
        <f>SmtRes!CZ644</f>
        <v>643.29</v>
      </c>
      <c r="L1626" s="43"/>
      <c r="M1626" s="44">
        <f>SmtRes!DG644</f>
        <v>0.32</v>
      </c>
      <c r="O1626" s="94"/>
      <c r="P1626" s="94"/>
    </row>
    <row r="1627" spans="1:173" ht="28.5" x14ac:dyDescent="0.2">
      <c r="A1627" s="40"/>
      <c r="B1627" s="89"/>
      <c r="C1627" s="40" t="s">
        <v>1006</v>
      </c>
      <c r="D1627" s="40" t="s">
        <v>1452</v>
      </c>
      <c r="E1627" s="41" t="s">
        <v>995</v>
      </c>
      <c r="F1627" s="42">
        <f>SmtRes!DO644*SmtRes!AT644</f>
        <v>0.2</v>
      </c>
      <c r="G1627" s="42">
        <f t="shared" si="56"/>
        <v>0.252</v>
      </c>
      <c r="H1627" s="42">
        <f>ROUND(F1627*G1627*H1615, 7)</f>
        <v>5.04E-4</v>
      </c>
      <c r="I1627" s="44"/>
      <c r="J1627" s="43"/>
      <c r="K1627" s="44">
        <f>ROUND(SmtRes!AG644/SmtRes!DO644, 2)</f>
        <v>722.05</v>
      </c>
      <c r="L1627" s="43"/>
      <c r="M1627" s="44">
        <f>SmtRes!DH644</f>
        <v>0.36</v>
      </c>
      <c r="O1627" s="94"/>
      <c r="P1627" s="94"/>
      <c r="FQ1627">
        <v>1</v>
      </c>
    </row>
    <row r="1628" spans="1:173" ht="15" hidden="1" customHeight="1" x14ac:dyDescent="0.2">
      <c r="A1628" s="39"/>
      <c r="B1628" s="88"/>
      <c r="C1628" s="42">
        <v>4</v>
      </c>
      <c r="D1628" s="39" t="s">
        <v>1460</v>
      </c>
      <c r="E1628" s="41"/>
      <c r="F1628" s="54"/>
      <c r="G1628" s="42"/>
      <c r="H1628" s="42"/>
      <c r="I1628" s="42"/>
      <c r="J1628" s="42"/>
      <c r="K1628" s="42"/>
      <c r="L1628" s="42"/>
      <c r="M1628" s="53">
        <f>SUM(M1629:M1632)-SUMIF(FQ1629:FQ1632, 1, M1629:M1632)</f>
        <v>0</v>
      </c>
      <c r="O1628" s="94"/>
      <c r="P1628" s="94"/>
    </row>
    <row r="1629" spans="1:173" ht="57" x14ac:dyDescent="0.2">
      <c r="A1629" s="40"/>
      <c r="B1629" s="89"/>
      <c r="C1629" s="40" t="s">
        <v>1320</v>
      </c>
      <c r="D1629" s="40" t="s">
        <v>1322</v>
      </c>
      <c r="E1629" s="41" t="s">
        <v>1055</v>
      </c>
      <c r="F1629" s="42">
        <v>0.245</v>
      </c>
      <c r="G1629" s="42">
        <f>ROUND(0,7)</f>
        <v>0</v>
      </c>
      <c r="H1629" s="42">
        <f>SmtRes!CX645</f>
        <v>0</v>
      </c>
      <c r="I1629" s="44">
        <f>SmtRes!CZ645</f>
        <v>37.71</v>
      </c>
      <c r="J1629" s="43">
        <f>SmtRes!AI645</f>
        <v>1.53</v>
      </c>
      <c r="K1629" s="44">
        <f>ROUND(I1629*J1629, 2)</f>
        <v>57.7</v>
      </c>
      <c r="L1629" s="43"/>
      <c r="M1629" s="44">
        <f>SmtRes!DF645</f>
        <v>0</v>
      </c>
      <c r="O1629" s="94"/>
      <c r="P1629" s="94"/>
    </row>
    <row r="1630" spans="1:173" ht="57" x14ac:dyDescent="0.2">
      <c r="A1630" s="40"/>
      <c r="B1630" s="89"/>
      <c r="C1630" s="40" t="s">
        <v>1341</v>
      </c>
      <c r="D1630" s="40" t="s">
        <v>1343</v>
      </c>
      <c r="E1630" s="41" t="s">
        <v>747</v>
      </c>
      <c r="F1630" s="42">
        <v>6.2E-4</v>
      </c>
      <c r="G1630" s="42">
        <f>ROUND(0,7)</f>
        <v>0</v>
      </c>
      <c r="H1630" s="42">
        <f>SmtRes!CX646</f>
        <v>0</v>
      </c>
      <c r="I1630" s="44">
        <f>SmtRes!CZ646</f>
        <v>99190.96</v>
      </c>
      <c r="J1630" s="43">
        <f>SmtRes!AI646</f>
        <v>1.29</v>
      </c>
      <c r="K1630" s="44">
        <f>ROUND(I1630*J1630, 2)</f>
        <v>127956.34</v>
      </c>
      <c r="L1630" s="43"/>
      <c r="M1630" s="44">
        <f>SmtRes!DF646</f>
        <v>0</v>
      </c>
      <c r="O1630" s="94"/>
      <c r="P1630" s="94"/>
    </row>
    <row r="1631" spans="1:173" ht="28.5" x14ac:dyDescent="0.2">
      <c r="A1631" s="40"/>
      <c r="B1631" s="89"/>
      <c r="C1631" s="40" t="s">
        <v>1335</v>
      </c>
      <c r="D1631" s="40" t="s">
        <v>1337</v>
      </c>
      <c r="E1631" s="41" t="s">
        <v>1178</v>
      </c>
      <c r="F1631" s="42">
        <v>0.25</v>
      </c>
      <c r="G1631" s="42">
        <f>ROUND(0,7)</f>
        <v>0</v>
      </c>
      <c r="H1631" s="42">
        <f>SmtRes!CX647</f>
        <v>0</v>
      </c>
      <c r="I1631" s="44">
        <f>SmtRes!CZ647</f>
        <v>931.11</v>
      </c>
      <c r="J1631" s="43">
        <f>SmtRes!AI647</f>
        <v>1.61</v>
      </c>
      <c r="K1631" s="44">
        <f>ROUND(I1631*J1631, 2)</f>
        <v>1499.09</v>
      </c>
      <c r="L1631" s="43"/>
      <c r="M1631" s="44">
        <f>SmtRes!DF647</f>
        <v>0</v>
      </c>
      <c r="O1631" s="94"/>
      <c r="P1631" s="94"/>
    </row>
    <row r="1632" spans="1:173" ht="14.25" x14ac:dyDescent="0.2">
      <c r="A1632" s="40"/>
      <c r="B1632" s="89"/>
      <c r="C1632" s="40" t="s">
        <v>1332</v>
      </c>
      <c r="D1632" s="46" t="s">
        <v>1334</v>
      </c>
      <c r="E1632" s="47" t="s">
        <v>747</v>
      </c>
      <c r="F1632" s="48">
        <v>7.2000000000000005E-4</v>
      </c>
      <c r="G1632" s="48">
        <f>ROUND(0,7)</f>
        <v>0</v>
      </c>
      <c r="H1632" s="48">
        <f>SmtRes!CX648</f>
        <v>0</v>
      </c>
      <c r="I1632" s="49">
        <f>SmtRes!CZ648</f>
        <v>82698.14</v>
      </c>
      <c r="J1632" s="50">
        <f>SmtRes!AI648</f>
        <v>1.29</v>
      </c>
      <c r="K1632" s="49">
        <f>ROUND(I1632*J1632, 2)</f>
        <v>106680.6</v>
      </c>
      <c r="L1632" s="50"/>
      <c r="M1632" s="49">
        <f>SmtRes!DF648</f>
        <v>0</v>
      </c>
      <c r="O1632" s="94"/>
      <c r="P1632" s="94"/>
    </row>
    <row r="1633" spans="1:173" ht="15" x14ac:dyDescent="0.2">
      <c r="A1633" s="40"/>
      <c r="B1633" s="89"/>
      <c r="C1633" s="40"/>
      <c r="D1633" s="56" t="s">
        <v>1454</v>
      </c>
      <c r="E1633" s="41"/>
      <c r="F1633" s="42"/>
      <c r="G1633" s="42"/>
      <c r="H1633" s="42"/>
      <c r="I1633" s="44"/>
      <c r="J1633" s="43"/>
      <c r="K1633" s="44"/>
      <c r="L1633" s="43"/>
      <c r="M1633" s="44">
        <f>M1618+M1620+M1621+M1628</f>
        <v>27.17</v>
      </c>
      <c r="O1633" s="94"/>
      <c r="P1633" s="94"/>
    </row>
    <row r="1634" spans="1:173" ht="14.25" x14ac:dyDescent="0.2">
      <c r="A1634" s="40"/>
      <c r="B1634" s="89"/>
      <c r="C1634" s="40"/>
      <c r="D1634" s="40" t="s">
        <v>1455</v>
      </c>
      <c r="E1634" s="41"/>
      <c r="F1634" s="42"/>
      <c r="G1634" s="42"/>
      <c r="H1634" s="42"/>
      <c r="I1634" s="44"/>
      <c r="J1634" s="43"/>
      <c r="K1634" s="44"/>
      <c r="L1634" s="43"/>
      <c r="M1634" s="44">
        <f>SUM(ED1615:ED1637)+SUM(EE1615:EE1637)+SUM(EF1615:EF1637)+SUM(EG1615:EG1637)+SUM(EH1615:EH1637)</f>
        <v>25.900000000000002</v>
      </c>
      <c r="O1634" s="94"/>
      <c r="P1634" s="94"/>
    </row>
    <row r="1635" spans="1:173" ht="28.5" x14ac:dyDescent="0.2">
      <c r="A1635" s="40"/>
      <c r="B1635" s="89"/>
      <c r="C1635" s="40" t="s">
        <v>469</v>
      </c>
      <c r="D1635" s="40" t="s">
        <v>1585</v>
      </c>
      <c r="E1635" s="41" t="s">
        <v>1316</v>
      </c>
      <c r="F1635" s="42">
        <f>Source!BZ340</f>
        <v>97</v>
      </c>
      <c r="G1635" s="42"/>
      <c r="H1635" s="42">
        <f>Source!AT340</f>
        <v>97</v>
      </c>
      <c r="I1635" s="44"/>
      <c r="J1635" s="43"/>
      <c r="K1635" s="44"/>
      <c r="L1635" s="43"/>
      <c r="M1635" s="44">
        <f>SUM(EL1615:EL1637)</f>
        <v>25.12</v>
      </c>
      <c r="O1635" s="94"/>
      <c r="P1635" s="94"/>
    </row>
    <row r="1636" spans="1:173" ht="28.5" x14ac:dyDescent="0.2">
      <c r="A1636" s="46"/>
      <c r="B1636" s="90"/>
      <c r="C1636" s="46" t="s">
        <v>470</v>
      </c>
      <c r="D1636" s="46" t="s">
        <v>1586</v>
      </c>
      <c r="E1636" s="47" t="s">
        <v>1316</v>
      </c>
      <c r="F1636" s="48">
        <f>Source!CA340</f>
        <v>51</v>
      </c>
      <c r="G1636" s="48"/>
      <c r="H1636" s="48">
        <f>Source!AU340</f>
        <v>51</v>
      </c>
      <c r="I1636" s="49"/>
      <c r="J1636" s="50"/>
      <c r="K1636" s="49"/>
      <c r="L1636" s="50"/>
      <c r="M1636" s="49">
        <f>SUM(EM1615:EM1637)</f>
        <v>13.21</v>
      </c>
      <c r="O1636" s="94"/>
      <c r="P1636" s="94"/>
    </row>
    <row r="1637" spans="1:173" ht="15" x14ac:dyDescent="0.2">
      <c r="B1637" s="85">
        <v>109</v>
      </c>
      <c r="D1637" s="102" t="s">
        <v>1439</v>
      </c>
      <c r="E1637" s="102"/>
      <c r="F1637" s="102"/>
      <c r="G1637" s="102"/>
      <c r="H1637" s="102"/>
      <c r="I1637" s="102"/>
      <c r="J1637" s="103">
        <f>IF(F1615&lt;&gt;0,L1637/F1615, 0)</f>
        <v>6550</v>
      </c>
      <c r="K1637" s="103"/>
      <c r="L1637" s="103">
        <f>M1618+M1620+M1628+M1635+M1636+M1621</f>
        <v>65.5</v>
      </c>
      <c r="M1637" s="103"/>
      <c r="O1637" s="94">
        <f>L1637*1.038</f>
        <v>67.989000000000004</v>
      </c>
      <c r="P1637" s="94">
        <f>L1637*1.0795</f>
        <v>70.707249999999988</v>
      </c>
      <c r="DP1637">
        <f>ROUND((Source!AT340/100)*((ROUND(SUMIF(SmtRes!AQ639:'SmtRes'!AQ649,"=1",SmtRes!AD639:'SmtRes'!AD649)*Source!I340, 2)+ROUND(SUMIF(SmtRes!AQ639:'SmtRes'!AQ649,"=1",SmtRes!AC639:'SmtRes'!AC649)*Source!I340, 2))), 2)</f>
        <v>23.26</v>
      </c>
      <c r="DQ1637">
        <f>ROUND((Source!AU340/100)*((ROUND(SUMIF(SmtRes!AQ639:'SmtRes'!AQ649,"=1",SmtRes!AD639:'SmtRes'!AD649)*Source!I340, 2)+ROUND(SUMIF(SmtRes!AQ639:'SmtRes'!AQ649,"=1",SmtRes!AC639:'SmtRes'!AC649)*Source!I340, 2))), 2)</f>
        <v>12.23</v>
      </c>
      <c r="DZ1637" s="51">
        <f>M1618+M1620+M1628+M1635+M1636+M1621</f>
        <v>65.5</v>
      </c>
      <c r="EA1637" s="51">
        <f>M1620</f>
        <v>1.27</v>
      </c>
      <c r="EC1637" t="s">
        <v>1440</v>
      </c>
      <c r="ED1637" s="51">
        <f>M1618</f>
        <v>25.05</v>
      </c>
      <c r="EF1637" s="51">
        <f>M1621</f>
        <v>0.85</v>
      </c>
      <c r="EH1637" t="s">
        <v>1440</v>
      </c>
      <c r="EI1637" s="51">
        <f>M1628</f>
        <v>0</v>
      </c>
      <c r="EL1637">
        <f>Source!X340</f>
        <v>25.12</v>
      </c>
      <c r="EM1637">
        <f>Source!Y340</f>
        <v>13.21</v>
      </c>
      <c r="FP1637">
        <v>2</v>
      </c>
    </row>
    <row r="1638" spans="1:173" ht="135" x14ac:dyDescent="0.2">
      <c r="A1638" s="38" t="s">
        <v>553</v>
      </c>
      <c r="B1638" s="87"/>
      <c r="C1638" s="40" t="s">
        <v>1625</v>
      </c>
      <c r="D1638" s="40" t="s">
        <v>1626</v>
      </c>
      <c r="E1638" s="41" t="str">
        <f>Source!H341</f>
        <v>100 м</v>
      </c>
      <c r="F1638" s="42">
        <f>Source!K341</f>
        <v>0.01</v>
      </c>
      <c r="G1638" s="42"/>
      <c r="H1638" s="42">
        <f>Source!I341</f>
        <v>0.01</v>
      </c>
      <c r="I1638" s="44"/>
      <c r="J1638" s="43"/>
      <c r="K1638" s="44"/>
      <c r="L1638" s="43"/>
      <c r="M1638" s="44"/>
      <c r="O1638" s="94"/>
      <c r="P1638" s="94"/>
    </row>
    <row r="1639" spans="1:173" ht="76.5" x14ac:dyDescent="0.2">
      <c r="C1639" s="60" t="str">
        <f>Source!EO341</f>
        <v>Поправка: 571/пр_2022_п.84_т.3_стр.4_стб.3</v>
      </c>
      <c r="D1639" s="60" t="str">
        <f>Source!CN341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  <c r="O1639" s="94"/>
      <c r="P1639" s="94"/>
    </row>
    <row r="1640" spans="1:173" x14ac:dyDescent="0.2">
      <c r="D1640" s="55" t="str">
        <f>"Объем: "&amp;Source!I341&amp;"=1/"&amp;"100"</f>
        <v>Объем: 0,01=1/100</v>
      </c>
      <c r="O1640" s="94"/>
      <c r="P1640" s="94"/>
    </row>
    <row r="1641" spans="1:173" ht="15" x14ac:dyDescent="0.2">
      <c r="A1641" s="39"/>
      <c r="B1641" s="88"/>
      <c r="C1641" s="42">
        <v>1</v>
      </c>
      <c r="D1641" s="39" t="s">
        <v>1449</v>
      </c>
      <c r="E1641" s="41" t="s">
        <v>995</v>
      </c>
      <c r="F1641" s="54"/>
      <c r="G1641" s="42"/>
      <c r="H1641" s="42">
        <f>Source!U341</f>
        <v>4.3545599999999997E-2</v>
      </c>
      <c r="I1641" s="42"/>
      <c r="J1641" s="42"/>
      <c r="K1641" s="42"/>
      <c r="L1641" s="42"/>
      <c r="M1641" s="53">
        <f>SUM(M1642:M1642)-SUMIF(FQ1642:FQ1642, 1, M1642:M1642)</f>
        <v>30.74</v>
      </c>
      <c r="O1641" s="94"/>
      <c r="P1641" s="94"/>
    </row>
    <row r="1642" spans="1:173" ht="14.25" x14ac:dyDescent="0.2">
      <c r="A1642" s="40"/>
      <c r="B1642" s="89"/>
      <c r="C1642" s="40" t="s">
        <v>1277</v>
      </c>
      <c r="D1642" s="40" t="s">
        <v>1278</v>
      </c>
      <c r="E1642" s="41" t="s">
        <v>995</v>
      </c>
      <c r="F1642" s="42">
        <v>17.28</v>
      </c>
      <c r="G1642" s="42">
        <f>ROUND((0.3)*0.84,7)</f>
        <v>0.252</v>
      </c>
      <c r="H1642" s="42">
        <f>SmtRes!CX650</f>
        <v>4.3545599999999997E-2</v>
      </c>
      <c r="I1642" s="44"/>
      <c r="J1642" s="43"/>
      <c r="K1642" s="44">
        <f>SmtRes!CZ650</f>
        <v>705.88</v>
      </c>
      <c r="L1642" s="43"/>
      <c r="M1642" s="44">
        <f>SmtRes!DI650</f>
        <v>30.74</v>
      </c>
      <c r="O1642" s="94"/>
      <c r="P1642" s="94"/>
    </row>
    <row r="1643" spans="1:173" ht="15" x14ac:dyDescent="0.2">
      <c r="A1643" s="39"/>
      <c r="B1643" s="88"/>
      <c r="C1643" s="42">
        <v>2</v>
      </c>
      <c r="D1643" s="39" t="s">
        <v>1450</v>
      </c>
      <c r="E1643" s="41"/>
      <c r="F1643" s="54"/>
      <c r="G1643" s="42"/>
      <c r="H1643" s="42"/>
      <c r="I1643" s="42"/>
      <c r="J1643" s="42"/>
      <c r="K1643" s="42"/>
      <c r="L1643" s="42"/>
      <c r="M1643" s="53">
        <f>SUM(M1644:M1650)-SUMIF(FQ1644:FQ1650, 1, M1644:M1650)</f>
        <v>1.2999999999999998</v>
      </c>
      <c r="O1643" s="94"/>
      <c r="P1643" s="94"/>
    </row>
    <row r="1644" spans="1:173" ht="15" x14ac:dyDescent="0.2">
      <c r="A1644" s="39"/>
      <c r="B1644" s="88"/>
      <c r="C1644" s="42"/>
      <c r="D1644" s="39" t="s">
        <v>1453</v>
      </c>
      <c r="E1644" s="41" t="s">
        <v>995</v>
      </c>
      <c r="F1644" s="54"/>
      <c r="G1644" s="42"/>
      <c r="H1644" s="42">
        <f>Source!V341</f>
        <v>1.008E-3</v>
      </c>
      <c r="I1644" s="42"/>
      <c r="J1644" s="42"/>
      <c r="K1644" s="42"/>
      <c r="L1644" s="42"/>
      <c r="M1644" s="53">
        <f>SUMIF(FQ1645:FQ1650, 1, M1645:M1650)</f>
        <v>0.85</v>
      </c>
      <c r="O1644" s="94"/>
      <c r="P1644" s="94"/>
      <c r="FQ1644">
        <v>1</v>
      </c>
    </row>
    <row r="1645" spans="1:173" ht="28.5" x14ac:dyDescent="0.2">
      <c r="A1645" s="40"/>
      <c r="B1645" s="89"/>
      <c r="C1645" s="40" t="s">
        <v>1117</v>
      </c>
      <c r="D1645" s="40" t="s">
        <v>1119</v>
      </c>
      <c r="E1645" s="41" t="s">
        <v>881</v>
      </c>
      <c r="F1645" s="42">
        <v>0.2</v>
      </c>
      <c r="G1645" s="42">
        <f t="shared" ref="G1645:G1650" si="57">ROUND((0.3)*0.84,7)</f>
        <v>0.252</v>
      </c>
      <c r="H1645" s="42">
        <f>SmtRes!CX652</f>
        <v>5.04E-4</v>
      </c>
      <c r="I1645" s="44"/>
      <c r="J1645" s="43"/>
      <c r="K1645" s="44">
        <f>SmtRes!CZ652</f>
        <v>1629.55</v>
      </c>
      <c r="L1645" s="43"/>
      <c r="M1645" s="44">
        <f>SmtRes!DG652</f>
        <v>0.82</v>
      </c>
      <c r="O1645" s="94"/>
      <c r="P1645" s="94"/>
    </row>
    <row r="1646" spans="1:173" ht="28.5" x14ac:dyDescent="0.2">
      <c r="A1646" s="40"/>
      <c r="B1646" s="89"/>
      <c r="C1646" s="40" t="s">
        <v>1017</v>
      </c>
      <c r="D1646" s="40" t="s">
        <v>1463</v>
      </c>
      <c r="E1646" s="41" t="s">
        <v>995</v>
      </c>
      <c r="F1646" s="42">
        <f>SmtRes!DO652*SmtRes!AT652</f>
        <v>0.2</v>
      </c>
      <c r="G1646" s="42">
        <f t="shared" si="57"/>
        <v>0.252</v>
      </c>
      <c r="H1646" s="42">
        <f>ROUND(F1646*G1646*H1638, 7)</f>
        <v>5.04E-4</v>
      </c>
      <c r="I1646" s="44"/>
      <c r="J1646" s="43"/>
      <c r="K1646" s="44">
        <f>ROUND(SmtRes!AG652/SmtRes!DO652, 2)</f>
        <v>969.91</v>
      </c>
      <c r="L1646" s="43"/>
      <c r="M1646" s="44">
        <f>SmtRes!DH652</f>
        <v>0.49</v>
      </c>
      <c r="O1646" s="94"/>
      <c r="P1646" s="94"/>
      <c r="FQ1646">
        <v>1</v>
      </c>
    </row>
    <row r="1647" spans="1:173" ht="28.5" x14ac:dyDescent="0.2">
      <c r="A1647" s="40"/>
      <c r="B1647" s="89"/>
      <c r="C1647" s="40" t="s">
        <v>1299</v>
      </c>
      <c r="D1647" s="40" t="s">
        <v>1301</v>
      </c>
      <c r="E1647" s="41" t="s">
        <v>881</v>
      </c>
      <c r="F1647" s="42">
        <v>4.0599999999999996</v>
      </c>
      <c r="G1647" s="42">
        <f t="shared" si="57"/>
        <v>0.252</v>
      </c>
      <c r="H1647" s="42">
        <f>SmtRes!CX653</f>
        <v>1.0231199999999999E-2</v>
      </c>
      <c r="I1647" s="44">
        <f>SmtRes!CZ653</f>
        <v>1.75</v>
      </c>
      <c r="J1647" s="43">
        <f>SmtRes!AJ653</f>
        <v>1.58</v>
      </c>
      <c r="K1647" s="44">
        <f>ROUND(I1647*J1647, 2)</f>
        <v>2.77</v>
      </c>
      <c r="L1647" s="43"/>
      <c r="M1647" s="44">
        <f>SmtRes!DG653</f>
        <v>0.03</v>
      </c>
      <c r="O1647" s="94"/>
      <c r="P1647" s="94"/>
    </row>
    <row r="1648" spans="1:173" ht="28.5" x14ac:dyDescent="0.2">
      <c r="A1648" s="40"/>
      <c r="B1648" s="89"/>
      <c r="C1648" s="40" t="s">
        <v>1344</v>
      </c>
      <c r="D1648" s="40" t="s">
        <v>1346</v>
      </c>
      <c r="E1648" s="41" t="s">
        <v>881</v>
      </c>
      <c r="F1648" s="42">
        <v>4.0599999999999996</v>
      </c>
      <c r="G1648" s="42">
        <f t="shared" si="57"/>
        <v>0.252</v>
      </c>
      <c r="H1648" s="42">
        <f>SmtRes!CX654</f>
        <v>1.0231199999999999E-2</v>
      </c>
      <c r="I1648" s="44">
        <f>SmtRes!CZ654</f>
        <v>8.84</v>
      </c>
      <c r="J1648" s="43">
        <f>SmtRes!AJ654</f>
        <v>1.48</v>
      </c>
      <c r="K1648" s="44">
        <f>ROUND(I1648*J1648, 2)</f>
        <v>13.08</v>
      </c>
      <c r="L1648" s="43"/>
      <c r="M1648" s="44">
        <f>SmtRes!DG654</f>
        <v>0.13</v>
      </c>
      <c r="O1648" s="94"/>
      <c r="P1648" s="94"/>
    </row>
    <row r="1649" spans="1:173" ht="28.5" x14ac:dyDescent="0.2">
      <c r="A1649" s="40"/>
      <c r="B1649" s="89"/>
      <c r="C1649" s="40" t="s">
        <v>1042</v>
      </c>
      <c r="D1649" s="40" t="s">
        <v>1044</v>
      </c>
      <c r="E1649" s="41" t="s">
        <v>881</v>
      </c>
      <c r="F1649" s="42">
        <v>0.2</v>
      </c>
      <c r="G1649" s="42">
        <f t="shared" si="57"/>
        <v>0.252</v>
      </c>
      <c r="H1649" s="42">
        <f>SmtRes!CX655</f>
        <v>5.04E-4</v>
      </c>
      <c r="I1649" s="44"/>
      <c r="J1649" s="43"/>
      <c r="K1649" s="44">
        <f>SmtRes!CZ655</f>
        <v>643.29</v>
      </c>
      <c r="L1649" s="43"/>
      <c r="M1649" s="44">
        <f>SmtRes!DG655</f>
        <v>0.32</v>
      </c>
      <c r="O1649" s="94"/>
      <c r="P1649" s="94"/>
    </row>
    <row r="1650" spans="1:173" ht="28.5" x14ac:dyDescent="0.2">
      <c r="A1650" s="40"/>
      <c r="B1650" s="89"/>
      <c r="C1650" s="40" t="s">
        <v>1006</v>
      </c>
      <c r="D1650" s="40" t="s">
        <v>1452</v>
      </c>
      <c r="E1650" s="41" t="s">
        <v>995</v>
      </c>
      <c r="F1650" s="42">
        <f>SmtRes!DO655*SmtRes!AT655</f>
        <v>0.2</v>
      </c>
      <c r="G1650" s="42">
        <f t="shared" si="57"/>
        <v>0.252</v>
      </c>
      <c r="H1650" s="42">
        <f>ROUND(F1650*G1650*H1638, 7)</f>
        <v>5.04E-4</v>
      </c>
      <c r="I1650" s="44"/>
      <c r="J1650" s="43"/>
      <c r="K1650" s="44">
        <f>ROUND(SmtRes!AG655/SmtRes!DO655, 2)</f>
        <v>722.05</v>
      </c>
      <c r="L1650" s="43"/>
      <c r="M1650" s="44">
        <f>SmtRes!DH655</f>
        <v>0.36</v>
      </c>
      <c r="O1650" s="94"/>
      <c r="P1650" s="94"/>
      <c r="FQ1650">
        <v>1</v>
      </c>
    </row>
    <row r="1651" spans="1:173" ht="15" hidden="1" customHeight="1" x14ac:dyDescent="0.2">
      <c r="A1651" s="39"/>
      <c r="B1651" s="88"/>
      <c r="C1651" s="42">
        <v>4</v>
      </c>
      <c r="D1651" s="39" t="s">
        <v>1460</v>
      </c>
      <c r="E1651" s="41"/>
      <c r="F1651" s="54"/>
      <c r="G1651" s="42"/>
      <c r="H1651" s="42"/>
      <c r="I1651" s="42"/>
      <c r="J1651" s="42"/>
      <c r="K1651" s="42"/>
      <c r="L1651" s="42"/>
      <c r="M1651" s="53">
        <f>SUM(M1652:M1655)-SUMIF(FQ1652:FQ1655, 1, M1652:M1655)</f>
        <v>0</v>
      </c>
      <c r="O1651" s="94"/>
      <c r="P1651" s="94"/>
    </row>
    <row r="1652" spans="1:173" ht="57" x14ac:dyDescent="0.2">
      <c r="A1652" s="40"/>
      <c r="B1652" s="89"/>
      <c r="C1652" s="40" t="s">
        <v>1320</v>
      </c>
      <c r="D1652" s="40" t="s">
        <v>1322</v>
      </c>
      <c r="E1652" s="41" t="s">
        <v>1055</v>
      </c>
      <c r="F1652" s="42">
        <v>0.245</v>
      </c>
      <c r="G1652" s="42">
        <f>ROUND(0,7)</f>
        <v>0</v>
      </c>
      <c r="H1652" s="42">
        <f>SmtRes!CX656</f>
        <v>0</v>
      </c>
      <c r="I1652" s="44">
        <f>SmtRes!CZ656</f>
        <v>37.71</v>
      </c>
      <c r="J1652" s="43">
        <f>SmtRes!AI656</f>
        <v>1.53</v>
      </c>
      <c r="K1652" s="44">
        <f>ROUND(I1652*J1652, 2)</f>
        <v>57.7</v>
      </c>
      <c r="L1652" s="43"/>
      <c r="M1652" s="44">
        <f>SmtRes!DF656</f>
        <v>0</v>
      </c>
      <c r="O1652" s="94"/>
      <c r="P1652" s="94"/>
    </row>
    <row r="1653" spans="1:173" ht="57" x14ac:dyDescent="0.2">
      <c r="A1653" s="40"/>
      <c r="B1653" s="89"/>
      <c r="C1653" s="40" t="s">
        <v>1341</v>
      </c>
      <c r="D1653" s="40" t="s">
        <v>1343</v>
      </c>
      <c r="E1653" s="41" t="s">
        <v>747</v>
      </c>
      <c r="F1653" s="42">
        <v>6.2E-4</v>
      </c>
      <c r="G1653" s="42">
        <f>ROUND(0,7)</f>
        <v>0</v>
      </c>
      <c r="H1653" s="42">
        <f>SmtRes!CX657</f>
        <v>0</v>
      </c>
      <c r="I1653" s="44">
        <f>SmtRes!CZ657</f>
        <v>99190.96</v>
      </c>
      <c r="J1653" s="43">
        <f>SmtRes!AI657</f>
        <v>1.29</v>
      </c>
      <c r="K1653" s="44">
        <f>ROUND(I1653*J1653, 2)</f>
        <v>127956.34</v>
      </c>
      <c r="L1653" s="43"/>
      <c r="M1653" s="44">
        <f>SmtRes!DF657</f>
        <v>0</v>
      </c>
      <c r="O1653" s="94"/>
      <c r="P1653" s="94"/>
    </row>
    <row r="1654" spans="1:173" ht="28.5" x14ac:dyDescent="0.2">
      <c r="A1654" s="40"/>
      <c r="B1654" s="89"/>
      <c r="C1654" s="40" t="s">
        <v>1335</v>
      </c>
      <c r="D1654" s="40" t="s">
        <v>1337</v>
      </c>
      <c r="E1654" s="41" t="s">
        <v>1178</v>
      </c>
      <c r="F1654" s="42">
        <v>0.25</v>
      </c>
      <c r="G1654" s="42">
        <f>ROUND(0,7)</f>
        <v>0</v>
      </c>
      <c r="H1654" s="42">
        <f>SmtRes!CX658</f>
        <v>0</v>
      </c>
      <c r="I1654" s="44">
        <f>SmtRes!CZ658</f>
        <v>931.11</v>
      </c>
      <c r="J1654" s="43">
        <f>SmtRes!AI658</f>
        <v>1.61</v>
      </c>
      <c r="K1654" s="44">
        <f>ROUND(I1654*J1654, 2)</f>
        <v>1499.09</v>
      </c>
      <c r="L1654" s="43"/>
      <c r="M1654" s="44">
        <f>SmtRes!DF658</f>
        <v>0</v>
      </c>
      <c r="O1654" s="94"/>
      <c r="P1654" s="94"/>
    </row>
    <row r="1655" spans="1:173" ht="14.25" x14ac:dyDescent="0.2">
      <c r="A1655" s="40"/>
      <c r="B1655" s="89"/>
      <c r="C1655" s="40" t="s">
        <v>1332</v>
      </c>
      <c r="D1655" s="46" t="s">
        <v>1334</v>
      </c>
      <c r="E1655" s="47" t="s">
        <v>747</v>
      </c>
      <c r="F1655" s="48">
        <v>7.2000000000000005E-4</v>
      </c>
      <c r="G1655" s="48">
        <f>ROUND(0,7)</f>
        <v>0</v>
      </c>
      <c r="H1655" s="48">
        <f>SmtRes!CX659</f>
        <v>0</v>
      </c>
      <c r="I1655" s="49">
        <f>SmtRes!CZ659</f>
        <v>82698.14</v>
      </c>
      <c r="J1655" s="50">
        <f>SmtRes!AI659</f>
        <v>1.29</v>
      </c>
      <c r="K1655" s="49">
        <f>ROUND(I1655*J1655, 2)</f>
        <v>106680.6</v>
      </c>
      <c r="L1655" s="50"/>
      <c r="M1655" s="49">
        <f>SmtRes!DF659</f>
        <v>0</v>
      </c>
      <c r="O1655" s="94"/>
      <c r="P1655" s="94"/>
    </row>
    <row r="1656" spans="1:173" ht="15" x14ac:dyDescent="0.2">
      <c r="A1656" s="40"/>
      <c r="B1656" s="89"/>
      <c r="C1656" s="40"/>
      <c r="D1656" s="56" t="s">
        <v>1454</v>
      </c>
      <c r="E1656" s="41"/>
      <c r="F1656" s="42"/>
      <c r="G1656" s="42"/>
      <c r="H1656" s="42"/>
      <c r="I1656" s="44"/>
      <c r="J1656" s="43"/>
      <c r="K1656" s="44"/>
      <c r="L1656" s="43"/>
      <c r="M1656" s="44">
        <f>M1641+M1643+M1644+M1651</f>
        <v>32.89</v>
      </c>
      <c r="O1656" s="94"/>
      <c r="P1656" s="94"/>
    </row>
    <row r="1657" spans="1:173" ht="14.25" x14ac:dyDescent="0.2">
      <c r="A1657" s="40"/>
      <c r="B1657" s="89"/>
      <c r="C1657" s="40"/>
      <c r="D1657" s="40" t="s">
        <v>1455</v>
      </c>
      <c r="E1657" s="41"/>
      <c r="F1657" s="42"/>
      <c r="G1657" s="42"/>
      <c r="H1657" s="42"/>
      <c r="I1657" s="44"/>
      <c r="J1657" s="43"/>
      <c r="K1657" s="44"/>
      <c r="L1657" s="43"/>
      <c r="M1657" s="44">
        <f>SUM(ED1638:ED1660)+SUM(EE1638:EE1660)+SUM(EF1638:EF1660)+SUM(EG1638:EG1660)+SUM(EH1638:EH1660)</f>
        <v>31.59</v>
      </c>
      <c r="O1657" s="94"/>
      <c r="P1657" s="94"/>
    </row>
    <row r="1658" spans="1:173" ht="28.5" x14ac:dyDescent="0.2">
      <c r="A1658" s="40"/>
      <c r="B1658" s="89"/>
      <c r="C1658" s="40" t="s">
        <v>469</v>
      </c>
      <c r="D1658" s="40" t="s">
        <v>1585</v>
      </c>
      <c r="E1658" s="41" t="s">
        <v>1316</v>
      </c>
      <c r="F1658" s="42">
        <f>Source!BZ341</f>
        <v>97</v>
      </c>
      <c r="G1658" s="42"/>
      <c r="H1658" s="42">
        <f>Source!AT341</f>
        <v>97</v>
      </c>
      <c r="I1658" s="44"/>
      <c r="J1658" s="43"/>
      <c r="K1658" s="44"/>
      <c r="L1658" s="43"/>
      <c r="M1658" s="44">
        <f>SUM(EL1638:EL1660)</f>
        <v>30.64</v>
      </c>
      <c r="O1658" s="94"/>
      <c r="P1658" s="94"/>
    </row>
    <row r="1659" spans="1:173" ht="28.5" x14ac:dyDescent="0.2">
      <c r="A1659" s="46"/>
      <c r="B1659" s="90"/>
      <c r="C1659" s="46" t="s">
        <v>470</v>
      </c>
      <c r="D1659" s="46" t="s">
        <v>1586</v>
      </c>
      <c r="E1659" s="47" t="s">
        <v>1316</v>
      </c>
      <c r="F1659" s="48">
        <f>Source!CA341</f>
        <v>51</v>
      </c>
      <c r="G1659" s="48"/>
      <c r="H1659" s="48">
        <f>Source!AU341</f>
        <v>51</v>
      </c>
      <c r="I1659" s="49"/>
      <c r="J1659" s="50"/>
      <c r="K1659" s="49"/>
      <c r="L1659" s="50"/>
      <c r="M1659" s="49">
        <f>SUM(EM1638:EM1660)</f>
        <v>16.11</v>
      </c>
      <c r="O1659" s="94"/>
      <c r="P1659" s="94"/>
    </row>
    <row r="1660" spans="1:173" ht="15" x14ac:dyDescent="0.2">
      <c r="B1660" s="85">
        <v>110</v>
      </c>
      <c r="D1660" s="102" t="s">
        <v>1439</v>
      </c>
      <c r="E1660" s="102"/>
      <c r="F1660" s="102"/>
      <c r="G1660" s="102"/>
      <c r="H1660" s="102"/>
      <c r="I1660" s="102"/>
      <c r="J1660" s="103">
        <f>IF(F1638&lt;&gt;0,L1660/F1638, 0)</f>
        <v>7963.9999999999982</v>
      </c>
      <c r="K1660" s="103"/>
      <c r="L1660" s="103">
        <f>M1641+M1643+M1651+M1658+M1659+M1644</f>
        <v>79.639999999999986</v>
      </c>
      <c r="M1660" s="103"/>
      <c r="O1660" s="94">
        <f>L1660*1.038</f>
        <v>82.666319999999985</v>
      </c>
      <c r="P1660" s="94">
        <f>L1660*1.0795</f>
        <v>85.971379999999982</v>
      </c>
      <c r="DP1660">
        <f>ROUND((Source!AT341/100)*((ROUND(SUMIF(SmtRes!AQ650:'SmtRes'!AQ660,"=1",SmtRes!AD650:'SmtRes'!AD660)*Source!I341, 2)+ROUND(SUMIF(SmtRes!AQ650:'SmtRes'!AQ660,"=1",SmtRes!AC650:'SmtRes'!AC660)*Source!I341, 2))), 2)</f>
        <v>23.26</v>
      </c>
      <c r="DQ1660">
        <f>ROUND((Source!AU341/100)*((ROUND(SUMIF(SmtRes!AQ650:'SmtRes'!AQ660,"=1",SmtRes!AD650:'SmtRes'!AD660)*Source!I341, 2)+ROUND(SUMIF(SmtRes!AQ650:'SmtRes'!AQ660,"=1",SmtRes!AC650:'SmtRes'!AC660)*Source!I341, 2))), 2)</f>
        <v>12.23</v>
      </c>
      <c r="DZ1660" s="51">
        <f>M1641+M1643+M1651+M1658+M1659+M1644</f>
        <v>79.639999999999986</v>
      </c>
      <c r="EA1660" s="51">
        <f>M1643</f>
        <v>1.2999999999999998</v>
      </c>
      <c r="EC1660" t="s">
        <v>1440</v>
      </c>
      <c r="ED1660" s="51">
        <f>M1641</f>
        <v>30.74</v>
      </c>
      <c r="EF1660" s="51">
        <f>M1644</f>
        <v>0.85</v>
      </c>
      <c r="EH1660" t="s">
        <v>1440</v>
      </c>
      <c r="EI1660" s="51">
        <f>M1651</f>
        <v>0</v>
      </c>
      <c r="EL1660">
        <f>Source!X341</f>
        <v>30.64</v>
      </c>
      <c r="EM1660">
        <f>Source!Y341</f>
        <v>16.11</v>
      </c>
      <c r="FP1660">
        <v>2</v>
      </c>
    </row>
    <row r="1661" spans="1:173" ht="135" x14ac:dyDescent="0.2">
      <c r="A1661" s="38" t="s">
        <v>557</v>
      </c>
      <c r="B1661" s="87"/>
      <c r="C1661" s="40" t="s">
        <v>1627</v>
      </c>
      <c r="D1661" s="40" t="s">
        <v>1628</v>
      </c>
      <c r="E1661" s="41" t="str">
        <f>Source!H342</f>
        <v>100 м</v>
      </c>
      <c r="F1661" s="42">
        <f>Source!K342</f>
        <v>0.01</v>
      </c>
      <c r="G1661" s="42"/>
      <c r="H1661" s="42">
        <f>Source!I342</f>
        <v>0.01</v>
      </c>
      <c r="I1661" s="44"/>
      <c r="J1661" s="43"/>
      <c r="K1661" s="44"/>
      <c r="L1661" s="43"/>
      <c r="M1661" s="44"/>
      <c r="O1661" s="94"/>
      <c r="P1661" s="94"/>
    </row>
    <row r="1662" spans="1:173" ht="76.5" x14ac:dyDescent="0.2">
      <c r="C1662" s="60" t="str">
        <f>Source!EO342</f>
        <v>Поправка: 571/пр_2022_п.84_т.3_стр.4_стб.3</v>
      </c>
      <c r="D1662" s="60" t="str">
        <f>Source!CN342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  <c r="O1662" s="94"/>
      <c r="P1662" s="94"/>
    </row>
    <row r="1663" spans="1:173" x14ac:dyDescent="0.2">
      <c r="D1663" s="55" t="str">
        <f>"Объем: "&amp;Source!I342&amp;"=1/"&amp;"100"</f>
        <v>Объем: 0,01=1/100</v>
      </c>
      <c r="O1663" s="94"/>
      <c r="P1663" s="94"/>
    </row>
    <row r="1664" spans="1:173" ht="15" x14ac:dyDescent="0.2">
      <c r="A1664" s="39"/>
      <c r="B1664" s="88"/>
      <c r="C1664" s="42">
        <v>1</v>
      </c>
      <c r="D1664" s="39" t="s">
        <v>1449</v>
      </c>
      <c r="E1664" s="41" t="s">
        <v>995</v>
      </c>
      <c r="F1664" s="54"/>
      <c r="G1664" s="42"/>
      <c r="H1664" s="42">
        <f>Source!U342</f>
        <v>5.2415999999999997E-2</v>
      </c>
      <c r="I1664" s="42"/>
      <c r="J1664" s="42"/>
      <c r="K1664" s="42"/>
      <c r="L1664" s="42"/>
      <c r="M1664" s="53">
        <f>SUM(M1665:M1665)-SUMIF(FQ1665:FQ1665, 1, M1665:M1665)</f>
        <v>37</v>
      </c>
      <c r="O1664" s="94"/>
      <c r="P1664" s="94"/>
    </row>
    <row r="1665" spans="1:173" ht="14.25" x14ac:dyDescent="0.2">
      <c r="A1665" s="40"/>
      <c r="B1665" s="89"/>
      <c r="C1665" s="40" t="s">
        <v>1277</v>
      </c>
      <c r="D1665" s="40" t="s">
        <v>1278</v>
      </c>
      <c r="E1665" s="41" t="s">
        <v>995</v>
      </c>
      <c r="F1665" s="42">
        <v>20.8</v>
      </c>
      <c r="G1665" s="42">
        <f>ROUND((0.3)*0.84,7)</f>
        <v>0.252</v>
      </c>
      <c r="H1665" s="42">
        <f>SmtRes!CX661</f>
        <v>5.2415999999999997E-2</v>
      </c>
      <c r="I1665" s="44"/>
      <c r="J1665" s="43"/>
      <c r="K1665" s="44">
        <f>SmtRes!CZ661</f>
        <v>705.88</v>
      </c>
      <c r="L1665" s="43"/>
      <c r="M1665" s="44">
        <f>SmtRes!DI661</f>
        <v>37</v>
      </c>
      <c r="O1665" s="94"/>
      <c r="P1665" s="94"/>
    </row>
    <row r="1666" spans="1:173" ht="15" x14ac:dyDescent="0.2">
      <c r="A1666" s="39"/>
      <c r="B1666" s="88"/>
      <c r="C1666" s="42">
        <v>2</v>
      </c>
      <c r="D1666" s="39" t="s">
        <v>1450</v>
      </c>
      <c r="E1666" s="41"/>
      <c r="F1666" s="54"/>
      <c r="G1666" s="42"/>
      <c r="H1666" s="42"/>
      <c r="I1666" s="42"/>
      <c r="J1666" s="42"/>
      <c r="K1666" s="42"/>
      <c r="L1666" s="42"/>
      <c r="M1666" s="53">
        <f>SUM(M1667:M1673)-SUMIF(FQ1667:FQ1673, 1, M1667:M1673)</f>
        <v>1.33</v>
      </c>
      <c r="O1666" s="94"/>
      <c r="P1666" s="94"/>
    </row>
    <row r="1667" spans="1:173" ht="15" x14ac:dyDescent="0.2">
      <c r="A1667" s="39"/>
      <c r="B1667" s="88"/>
      <c r="C1667" s="42"/>
      <c r="D1667" s="39" t="s">
        <v>1453</v>
      </c>
      <c r="E1667" s="41" t="s">
        <v>995</v>
      </c>
      <c r="F1667" s="54"/>
      <c r="G1667" s="42"/>
      <c r="H1667" s="42">
        <f>Source!V342</f>
        <v>1.008E-3</v>
      </c>
      <c r="I1667" s="42"/>
      <c r="J1667" s="42"/>
      <c r="K1667" s="42"/>
      <c r="L1667" s="42"/>
      <c r="M1667" s="53">
        <f>SUMIF(FQ1668:FQ1673, 1, M1668:M1673)</f>
        <v>0.85</v>
      </c>
      <c r="O1667" s="94"/>
      <c r="P1667" s="94"/>
      <c r="FQ1667">
        <v>1</v>
      </c>
    </row>
    <row r="1668" spans="1:173" ht="28.5" x14ac:dyDescent="0.2">
      <c r="A1668" s="40"/>
      <c r="B1668" s="89"/>
      <c r="C1668" s="40" t="s">
        <v>1117</v>
      </c>
      <c r="D1668" s="40" t="s">
        <v>1119</v>
      </c>
      <c r="E1668" s="41" t="s">
        <v>881</v>
      </c>
      <c r="F1668" s="42">
        <v>0.2</v>
      </c>
      <c r="G1668" s="42">
        <f t="shared" ref="G1668:G1673" si="58">ROUND((0.3)*0.84,7)</f>
        <v>0.252</v>
      </c>
      <c r="H1668" s="42">
        <f>SmtRes!CX663</f>
        <v>5.04E-4</v>
      </c>
      <c r="I1668" s="44"/>
      <c r="J1668" s="43"/>
      <c r="K1668" s="44">
        <f>SmtRes!CZ663</f>
        <v>1629.55</v>
      </c>
      <c r="L1668" s="43"/>
      <c r="M1668" s="44">
        <f>SmtRes!DG663</f>
        <v>0.82</v>
      </c>
      <c r="O1668" s="94"/>
      <c r="P1668" s="94"/>
    </row>
    <row r="1669" spans="1:173" ht="28.5" x14ac:dyDescent="0.2">
      <c r="A1669" s="40"/>
      <c r="B1669" s="89"/>
      <c r="C1669" s="40" t="s">
        <v>1017</v>
      </c>
      <c r="D1669" s="40" t="s">
        <v>1463</v>
      </c>
      <c r="E1669" s="41" t="s">
        <v>995</v>
      </c>
      <c r="F1669" s="42">
        <f>SmtRes!DO663*SmtRes!AT663</f>
        <v>0.2</v>
      </c>
      <c r="G1669" s="42">
        <f t="shared" si="58"/>
        <v>0.252</v>
      </c>
      <c r="H1669" s="42">
        <f>ROUND(F1669*G1669*H1661, 7)</f>
        <v>5.04E-4</v>
      </c>
      <c r="I1669" s="44"/>
      <c r="J1669" s="43"/>
      <c r="K1669" s="44">
        <f>ROUND(SmtRes!AG663/SmtRes!DO663, 2)</f>
        <v>969.91</v>
      </c>
      <c r="L1669" s="43"/>
      <c r="M1669" s="44">
        <f>SmtRes!DH663</f>
        <v>0.49</v>
      </c>
      <c r="O1669" s="94"/>
      <c r="P1669" s="94"/>
      <c r="FQ1669">
        <v>1</v>
      </c>
    </row>
    <row r="1670" spans="1:173" ht="28.5" x14ac:dyDescent="0.2">
      <c r="A1670" s="40"/>
      <c r="B1670" s="89"/>
      <c r="C1670" s="40" t="s">
        <v>1299</v>
      </c>
      <c r="D1670" s="40" t="s">
        <v>1301</v>
      </c>
      <c r="E1670" s="41" t="s">
        <v>881</v>
      </c>
      <c r="F1670" s="42">
        <v>4.9000000000000004</v>
      </c>
      <c r="G1670" s="42">
        <f t="shared" si="58"/>
        <v>0.252</v>
      </c>
      <c r="H1670" s="42">
        <f>SmtRes!CX664</f>
        <v>1.2348E-2</v>
      </c>
      <c r="I1670" s="44">
        <f>SmtRes!CZ664</f>
        <v>1.75</v>
      </c>
      <c r="J1670" s="43">
        <f>SmtRes!AJ664</f>
        <v>1.58</v>
      </c>
      <c r="K1670" s="44">
        <f>ROUND(I1670*J1670, 2)</f>
        <v>2.77</v>
      </c>
      <c r="L1670" s="43"/>
      <c r="M1670" s="44">
        <f>SmtRes!DG664</f>
        <v>0.03</v>
      </c>
      <c r="O1670" s="94"/>
      <c r="P1670" s="94"/>
    </row>
    <row r="1671" spans="1:173" ht="28.5" x14ac:dyDescent="0.2">
      <c r="A1671" s="40"/>
      <c r="B1671" s="89"/>
      <c r="C1671" s="40" t="s">
        <v>1344</v>
      </c>
      <c r="D1671" s="40" t="s">
        <v>1346</v>
      </c>
      <c r="E1671" s="41" t="s">
        <v>881</v>
      </c>
      <c r="F1671" s="42">
        <v>4.9000000000000004</v>
      </c>
      <c r="G1671" s="42">
        <f t="shared" si="58"/>
        <v>0.252</v>
      </c>
      <c r="H1671" s="42">
        <f>SmtRes!CX665</f>
        <v>1.2348E-2</v>
      </c>
      <c r="I1671" s="44">
        <f>SmtRes!CZ665</f>
        <v>8.84</v>
      </c>
      <c r="J1671" s="43">
        <f>SmtRes!AJ665</f>
        <v>1.48</v>
      </c>
      <c r="K1671" s="44">
        <f>ROUND(I1671*J1671, 2)</f>
        <v>13.08</v>
      </c>
      <c r="L1671" s="43"/>
      <c r="M1671" s="44">
        <f>SmtRes!DG665</f>
        <v>0.16</v>
      </c>
      <c r="O1671" s="94"/>
      <c r="P1671" s="94"/>
    </row>
    <row r="1672" spans="1:173" ht="28.5" x14ac:dyDescent="0.2">
      <c r="A1672" s="40"/>
      <c r="B1672" s="89"/>
      <c r="C1672" s="40" t="s">
        <v>1042</v>
      </c>
      <c r="D1672" s="40" t="s">
        <v>1044</v>
      </c>
      <c r="E1672" s="41" t="s">
        <v>881</v>
      </c>
      <c r="F1672" s="42">
        <v>0.2</v>
      </c>
      <c r="G1672" s="42">
        <f t="shared" si="58"/>
        <v>0.252</v>
      </c>
      <c r="H1672" s="42">
        <f>SmtRes!CX666</f>
        <v>5.04E-4</v>
      </c>
      <c r="I1672" s="44"/>
      <c r="J1672" s="43"/>
      <c r="K1672" s="44">
        <f>SmtRes!CZ666</f>
        <v>643.29</v>
      </c>
      <c r="L1672" s="43"/>
      <c r="M1672" s="44">
        <f>SmtRes!DG666</f>
        <v>0.32</v>
      </c>
      <c r="O1672" s="94"/>
      <c r="P1672" s="94"/>
    </row>
    <row r="1673" spans="1:173" ht="28.5" x14ac:dyDescent="0.2">
      <c r="A1673" s="40"/>
      <c r="B1673" s="89"/>
      <c r="C1673" s="40" t="s">
        <v>1006</v>
      </c>
      <c r="D1673" s="40" t="s">
        <v>1452</v>
      </c>
      <c r="E1673" s="41" t="s">
        <v>995</v>
      </c>
      <c r="F1673" s="42">
        <f>SmtRes!DO666*SmtRes!AT666</f>
        <v>0.2</v>
      </c>
      <c r="G1673" s="42">
        <f t="shared" si="58"/>
        <v>0.252</v>
      </c>
      <c r="H1673" s="42">
        <f>ROUND(F1673*G1673*H1661, 7)</f>
        <v>5.04E-4</v>
      </c>
      <c r="I1673" s="44"/>
      <c r="J1673" s="43"/>
      <c r="K1673" s="44">
        <f>ROUND(SmtRes!AG666/SmtRes!DO666, 2)</f>
        <v>722.05</v>
      </c>
      <c r="L1673" s="43"/>
      <c r="M1673" s="44">
        <f>SmtRes!DH666</f>
        <v>0.36</v>
      </c>
      <c r="O1673" s="94"/>
      <c r="P1673" s="94"/>
      <c r="FQ1673">
        <v>1</v>
      </c>
    </row>
    <row r="1674" spans="1:173" ht="15" hidden="1" customHeight="1" x14ac:dyDescent="0.2">
      <c r="A1674" s="39"/>
      <c r="B1674" s="88"/>
      <c r="C1674" s="42">
        <v>4</v>
      </c>
      <c r="D1674" s="39" t="s">
        <v>1460</v>
      </c>
      <c r="E1674" s="41"/>
      <c r="F1674" s="54"/>
      <c r="G1674" s="42"/>
      <c r="H1674" s="42"/>
      <c r="I1674" s="42"/>
      <c r="J1674" s="42"/>
      <c r="K1674" s="42"/>
      <c r="L1674" s="42"/>
      <c r="M1674" s="53">
        <f>SUM(M1675:M1678)-SUMIF(FQ1675:FQ1678, 1, M1675:M1678)</f>
        <v>0</v>
      </c>
      <c r="O1674" s="94"/>
      <c r="P1674" s="94"/>
    </row>
    <row r="1675" spans="1:173" ht="57" x14ac:dyDescent="0.2">
      <c r="A1675" s="40"/>
      <c r="B1675" s="89"/>
      <c r="C1675" s="40" t="s">
        <v>1320</v>
      </c>
      <c r="D1675" s="40" t="s">
        <v>1322</v>
      </c>
      <c r="E1675" s="41" t="s">
        <v>1055</v>
      </c>
      <c r="F1675" s="42">
        <v>0.245</v>
      </c>
      <c r="G1675" s="42">
        <f>ROUND(0,7)</f>
        <v>0</v>
      </c>
      <c r="H1675" s="42">
        <f>SmtRes!CX667</f>
        <v>0</v>
      </c>
      <c r="I1675" s="44">
        <f>SmtRes!CZ667</f>
        <v>37.71</v>
      </c>
      <c r="J1675" s="43">
        <f>SmtRes!AI667</f>
        <v>1.53</v>
      </c>
      <c r="K1675" s="44">
        <f>ROUND(I1675*J1675, 2)</f>
        <v>57.7</v>
      </c>
      <c r="L1675" s="43"/>
      <c r="M1675" s="44">
        <f>SmtRes!DF667</f>
        <v>0</v>
      </c>
      <c r="O1675" s="94"/>
      <c r="P1675" s="94"/>
    </row>
    <row r="1676" spans="1:173" ht="57" x14ac:dyDescent="0.2">
      <c r="A1676" s="40"/>
      <c r="B1676" s="89"/>
      <c r="C1676" s="40" t="s">
        <v>1341</v>
      </c>
      <c r="D1676" s="40" t="s">
        <v>1343</v>
      </c>
      <c r="E1676" s="41" t="s">
        <v>747</v>
      </c>
      <c r="F1676" s="42">
        <v>6.2E-4</v>
      </c>
      <c r="G1676" s="42">
        <f>ROUND(0,7)</f>
        <v>0</v>
      </c>
      <c r="H1676" s="42">
        <f>SmtRes!CX668</f>
        <v>0</v>
      </c>
      <c r="I1676" s="44">
        <f>SmtRes!CZ668</f>
        <v>99190.96</v>
      </c>
      <c r="J1676" s="43">
        <f>SmtRes!AI668</f>
        <v>1.29</v>
      </c>
      <c r="K1676" s="44">
        <f>ROUND(I1676*J1676, 2)</f>
        <v>127956.34</v>
      </c>
      <c r="L1676" s="43"/>
      <c r="M1676" s="44">
        <f>SmtRes!DF668</f>
        <v>0</v>
      </c>
      <c r="O1676" s="94"/>
      <c r="P1676" s="94"/>
    </row>
    <row r="1677" spans="1:173" ht="28.5" x14ac:dyDescent="0.2">
      <c r="A1677" s="40"/>
      <c r="B1677" s="89"/>
      <c r="C1677" s="40" t="s">
        <v>1335</v>
      </c>
      <c r="D1677" s="40" t="s">
        <v>1337</v>
      </c>
      <c r="E1677" s="41" t="s">
        <v>1178</v>
      </c>
      <c r="F1677" s="42">
        <v>0.25</v>
      </c>
      <c r="G1677" s="42">
        <f>ROUND(0,7)</f>
        <v>0</v>
      </c>
      <c r="H1677" s="42">
        <f>SmtRes!CX669</f>
        <v>0</v>
      </c>
      <c r="I1677" s="44">
        <f>SmtRes!CZ669</f>
        <v>931.11</v>
      </c>
      <c r="J1677" s="43">
        <f>SmtRes!AI669</f>
        <v>1.61</v>
      </c>
      <c r="K1677" s="44">
        <f>ROUND(I1677*J1677, 2)</f>
        <v>1499.09</v>
      </c>
      <c r="L1677" s="43"/>
      <c r="M1677" s="44">
        <f>SmtRes!DF669</f>
        <v>0</v>
      </c>
      <c r="O1677" s="94"/>
      <c r="P1677" s="94"/>
    </row>
    <row r="1678" spans="1:173" ht="14.25" x14ac:dyDescent="0.2">
      <c r="A1678" s="40"/>
      <c r="B1678" s="89"/>
      <c r="C1678" s="40" t="s">
        <v>1332</v>
      </c>
      <c r="D1678" s="46" t="s">
        <v>1334</v>
      </c>
      <c r="E1678" s="47" t="s">
        <v>747</v>
      </c>
      <c r="F1678" s="48">
        <v>7.2000000000000005E-4</v>
      </c>
      <c r="G1678" s="48">
        <f>ROUND(0,7)</f>
        <v>0</v>
      </c>
      <c r="H1678" s="48">
        <f>SmtRes!CX670</f>
        <v>0</v>
      </c>
      <c r="I1678" s="49">
        <f>SmtRes!CZ670</f>
        <v>82698.14</v>
      </c>
      <c r="J1678" s="50">
        <f>SmtRes!AI670</f>
        <v>1.29</v>
      </c>
      <c r="K1678" s="49">
        <f>ROUND(I1678*J1678, 2)</f>
        <v>106680.6</v>
      </c>
      <c r="L1678" s="50"/>
      <c r="M1678" s="49">
        <f>SmtRes!DF670</f>
        <v>0</v>
      </c>
      <c r="O1678" s="94"/>
      <c r="P1678" s="94"/>
    </row>
    <row r="1679" spans="1:173" ht="15" x14ac:dyDescent="0.2">
      <c r="A1679" s="40"/>
      <c r="B1679" s="89"/>
      <c r="C1679" s="40"/>
      <c r="D1679" s="56" t="s">
        <v>1454</v>
      </c>
      <c r="E1679" s="41"/>
      <c r="F1679" s="42"/>
      <c r="G1679" s="42"/>
      <c r="H1679" s="42"/>
      <c r="I1679" s="44"/>
      <c r="J1679" s="43"/>
      <c r="K1679" s="44"/>
      <c r="L1679" s="43"/>
      <c r="M1679" s="44">
        <f>M1664+M1666+M1667+M1674</f>
        <v>39.18</v>
      </c>
      <c r="O1679" s="94"/>
      <c r="P1679" s="94"/>
    </row>
    <row r="1680" spans="1:173" ht="14.25" x14ac:dyDescent="0.2">
      <c r="A1680" s="40"/>
      <c r="B1680" s="89"/>
      <c r="C1680" s="40"/>
      <c r="D1680" s="40" t="s">
        <v>1455</v>
      </c>
      <c r="E1680" s="41"/>
      <c r="F1680" s="42"/>
      <c r="G1680" s="42"/>
      <c r="H1680" s="42"/>
      <c r="I1680" s="44"/>
      <c r="J1680" s="43"/>
      <c r="K1680" s="44"/>
      <c r="L1680" s="43"/>
      <c r="M1680" s="44">
        <f>SUM(ED1661:ED1683)+SUM(EE1661:EE1683)+SUM(EF1661:EF1683)+SUM(EG1661:EG1683)+SUM(EH1661:EH1683)</f>
        <v>37.85</v>
      </c>
      <c r="O1680" s="94"/>
      <c r="P1680" s="94"/>
    </row>
    <row r="1681" spans="1:173" ht="28.5" x14ac:dyDescent="0.2">
      <c r="A1681" s="40"/>
      <c r="B1681" s="89"/>
      <c r="C1681" s="40" t="s">
        <v>469</v>
      </c>
      <c r="D1681" s="40" t="s">
        <v>1585</v>
      </c>
      <c r="E1681" s="41" t="s">
        <v>1316</v>
      </c>
      <c r="F1681" s="42">
        <f>Source!BZ342</f>
        <v>97</v>
      </c>
      <c r="G1681" s="42"/>
      <c r="H1681" s="42">
        <f>Source!AT342</f>
        <v>97</v>
      </c>
      <c r="I1681" s="44"/>
      <c r="J1681" s="43"/>
      <c r="K1681" s="44"/>
      <c r="L1681" s="43"/>
      <c r="M1681" s="44">
        <f>SUM(EL1661:EL1683)</f>
        <v>36.71</v>
      </c>
      <c r="O1681" s="94"/>
      <c r="P1681" s="94"/>
    </row>
    <row r="1682" spans="1:173" ht="28.5" x14ac:dyDescent="0.2">
      <c r="A1682" s="46"/>
      <c r="B1682" s="90"/>
      <c r="C1682" s="46" t="s">
        <v>470</v>
      </c>
      <c r="D1682" s="46" t="s">
        <v>1586</v>
      </c>
      <c r="E1682" s="47" t="s">
        <v>1316</v>
      </c>
      <c r="F1682" s="48">
        <f>Source!CA342</f>
        <v>51</v>
      </c>
      <c r="G1682" s="48"/>
      <c r="H1682" s="48">
        <f>Source!AU342</f>
        <v>51</v>
      </c>
      <c r="I1682" s="49"/>
      <c r="J1682" s="50"/>
      <c r="K1682" s="49"/>
      <c r="L1682" s="50"/>
      <c r="M1682" s="49">
        <f>SUM(EM1661:EM1683)</f>
        <v>19.3</v>
      </c>
      <c r="O1682" s="94"/>
      <c r="P1682" s="94"/>
    </row>
    <row r="1683" spans="1:173" ht="15" x14ac:dyDescent="0.2">
      <c r="B1683" s="85">
        <v>111</v>
      </c>
      <c r="D1683" s="102" t="s">
        <v>1439</v>
      </c>
      <c r="E1683" s="102"/>
      <c r="F1683" s="102"/>
      <c r="G1683" s="102"/>
      <c r="H1683" s="102"/>
      <c r="I1683" s="102"/>
      <c r="J1683" s="103">
        <f>IF(F1661&lt;&gt;0,L1683/F1661, 0)</f>
        <v>9518.9999999999982</v>
      </c>
      <c r="K1683" s="103"/>
      <c r="L1683" s="103">
        <f>M1664+M1666+M1674+M1681+M1682+M1667</f>
        <v>95.189999999999984</v>
      </c>
      <c r="M1683" s="103"/>
      <c r="O1683" s="94">
        <f>L1683*1.038</f>
        <v>98.807219999999987</v>
      </c>
      <c r="P1683" s="94">
        <f>L1683*1.0795</f>
        <v>102.75760499999997</v>
      </c>
      <c r="DP1683">
        <f>ROUND((Source!AT342/100)*((ROUND(SUMIF(SmtRes!AQ661:'SmtRes'!AQ671,"=1",SmtRes!AD661:'SmtRes'!AD671)*Source!I342, 2)+ROUND(SUMIF(SmtRes!AQ661:'SmtRes'!AQ671,"=1",SmtRes!AC661:'SmtRes'!AC671)*Source!I342, 2))), 2)</f>
        <v>23.26</v>
      </c>
      <c r="DQ1683">
        <f>ROUND((Source!AU342/100)*((ROUND(SUMIF(SmtRes!AQ661:'SmtRes'!AQ671,"=1",SmtRes!AD661:'SmtRes'!AD671)*Source!I342, 2)+ROUND(SUMIF(SmtRes!AQ661:'SmtRes'!AQ671,"=1",SmtRes!AC661:'SmtRes'!AC671)*Source!I342, 2))), 2)</f>
        <v>12.23</v>
      </c>
      <c r="DZ1683" s="51">
        <f>M1664+M1666+M1674+M1681+M1682+M1667</f>
        <v>95.189999999999984</v>
      </c>
      <c r="EA1683" s="51">
        <f>M1666</f>
        <v>1.33</v>
      </c>
      <c r="EC1683" t="s">
        <v>1440</v>
      </c>
      <c r="ED1683" s="51">
        <f>M1664</f>
        <v>37</v>
      </c>
      <c r="EF1683" s="51">
        <f>M1667</f>
        <v>0.85</v>
      </c>
      <c r="EH1683" t="s">
        <v>1440</v>
      </c>
      <c r="EI1683" s="51">
        <f>M1674</f>
        <v>0</v>
      </c>
      <c r="EL1683">
        <f>Source!X342</f>
        <v>36.71</v>
      </c>
      <c r="EM1683">
        <f>Source!Y342</f>
        <v>19.3</v>
      </c>
      <c r="FP1683">
        <v>2</v>
      </c>
    </row>
    <row r="1684" spans="1:173" ht="135" x14ac:dyDescent="0.2">
      <c r="A1684" s="38" t="s">
        <v>561</v>
      </c>
      <c r="B1684" s="87"/>
      <c r="C1684" s="40" t="s">
        <v>1599</v>
      </c>
      <c r="D1684" s="40" t="s">
        <v>1629</v>
      </c>
      <c r="E1684" s="41" t="str">
        <f>Source!H343</f>
        <v>100 м</v>
      </c>
      <c r="F1684" s="42">
        <f>Source!K343</f>
        <v>0.01</v>
      </c>
      <c r="G1684" s="42"/>
      <c r="H1684" s="42">
        <f>Source!I343</f>
        <v>0.01</v>
      </c>
      <c r="I1684" s="44"/>
      <c r="J1684" s="43"/>
      <c r="K1684" s="44"/>
      <c r="L1684" s="43"/>
      <c r="M1684" s="44"/>
      <c r="O1684" s="94"/>
      <c r="P1684" s="94"/>
    </row>
    <row r="1685" spans="1:173" ht="76.5" x14ac:dyDescent="0.2">
      <c r="C1685" s="60" t="str">
        <f>Source!EO343</f>
        <v>Поправка: 571/пр_2022_п.84_т.3_стр.4_стб.3</v>
      </c>
      <c r="D1685" s="60" t="str">
        <f>Source!CN343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  <c r="O1685" s="94"/>
      <c r="P1685" s="94"/>
    </row>
    <row r="1686" spans="1:173" x14ac:dyDescent="0.2">
      <c r="D1686" s="55" t="str">
        <f>"Объем: "&amp;Source!I343&amp;"=1/"&amp;"100"</f>
        <v>Объем: 0,01=1/100</v>
      </c>
      <c r="O1686" s="94"/>
      <c r="P1686" s="94"/>
    </row>
    <row r="1687" spans="1:173" ht="15" x14ac:dyDescent="0.2">
      <c r="A1687" s="39"/>
      <c r="B1687" s="88"/>
      <c r="C1687" s="42">
        <v>1</v>
      </c>
      <c r="D1687" s="39" t="s">
        <v>1449</v>
      </c>
      <c r="E1687" s="41" t="s">
        <v>995</v>
      </c>
      <c r="F1687" s="54"/>
      <c r="G1687" s="42"/>
      <c r="H1687" s="42">
        <f>Source!U343</f>
        <v>7.4793600000000002E-2</v>
      </c>
      <c r="I1687" s="42"/>
      <c r="J1687" s="42"/>
      <c r="K1687" s="42"/>
      <c r="L1687" s="42"/>
      <c r="M1687" s="53">
        <f>SUM(M1688:M1688)-SUMIF(FQ1688:FQ1688, 1, M1688:M1688)</f>
        <v>52.8</v>
      </c>
      <c r="O1687" s="94"/>
      <c r="P1687" s="94"/>
    </row>
    <row r="1688" spans="1:173" ht="14.25" x14ac:dyDescent="0.2">
      <c r="A1688" s="40"/>
      <c r="B1688" s="89"/>
      <c r="C1688" s="40" t="s">
        <v>1277</v>
      </c>
      <c r="D1688" s="40" t="s">
        <v>1278</v>
      </c>
      <c r="E1688" s="41" t="s">
        <v>995</v>
      </c>
      <c r="F1688" s="42">
        <v>29.68</v>
      </c>
      <c r="G1688" s="42">
        <f>ROUND((0.3)*0.84,7)</f>
        <v>0.252</v>
      </c>
      <c r="H1688" s="42">
        <f>SmtRes!CX672</f>
        <v>7.4793600000000002E-2</v>
      </c>
      <c r="I1688" s="44"/>
      <c r="J1688" s="43"/>
      <c r="K1688" s="44">
        <f>SmtRes!CZ672</f>
        <v>705.88</v>
      </c>
      <c r="L1688" s="43"/>
      <c r="M1688" s="44">
        <f>SmtRes!DI672</f>
        <v>52.8</v>
      </c>
      <c r="O1688" s="94"/>
      <c r="P1688" s="94"/>
    </row>
    <row r="1689" spans="1:173" ht="15" x14ac:dyDescent="0.2">
      <c r="A1689" s="39"/>
      <c r="B1689" s="88"/>
      <c r="C1689" s="42">
        <v>2</v>
      </c>
      <c r="D1689" s="39" t="s">
        <v>1450</v>
      </c>
      <c r="E1689" s="41"/>
      <c r="F1689" s="54"/>
      <c r="G1689" s="42"/>
      <c r="H1689" s="42"/>
      <c r="I1689" s="42"/>
      <c r="J1689" s="42"/>
      <c r="K1689" s="42"/>
      <c r="L1689" s="42"/>
      <c r="M1689" s="53">
        <f>SUM(M1690:M1696)-SUMIF(FQ1690:FQ1696, 1, M1690:M1696)</f>
        <v>1.54</v>
      </c>
      <c r="O1689" s="94"/>
      <c r="P1689" s="94"/>
    </row>
    <row r="1690" spans="1:173" ht="15" x14ac:dyDescent="0.2">
      <c r="A1690" s="39"/>
      <c r="B1690" s="88"/>
      <c r="C1690" s="42"/>
      <c r="D1690" s="39" t="s">
        <v>1453</v>
      </c>
      <c r="E1690" s="41" t="s">
        <v>995</v>
      </c>
      <c r="F1690" s="54"/>
      <c r="G1690" s="42"/>
      <c r="H1690" s="42">
        <f>Source!V343</f>
        <v>1.008E-3</v>
      </c>
      <c r="I1690" s="42"/>
      <c r="J1690" s="42"/>
      <c r="K1690" s="42"/>
      <c r="L1690" s="42"/>
      <c r="M1690" s="53">
        <f>SUMIF(FQ1691:FQ1696, 1, M1691:M1696)</f>
        <v>0.85</v>
      </c>
      <c r="O1690" s="94"/>
      <c r="P1690" s="94"/>
      <c r="FQ1690">
        <v>1</v>
      </c>
    </row>
    <row r="1691" spans="1:173" ht="28.5" x14ac:dyDescent="0.2">
      <c r="A1691" s="40"/>
      <c r="B1691" s="89"/>
      <c r="C1691" s="40" t="s">
        <v>1117</v>
      </c>
      <c r="D1691" s="40" t="s">
        <v>1119</v>
      </c>
      <c r="E1691" s="41" t="s">
        <v>881</v>
      </c>
      <c r="F1691" s="42">
        <v>0.2</v>
      </c>
      <c r="G1691" s="42">
        <f t="shared" ref="G1691:G1696" si="59">ROUND((0.3)*0.84,7)</f>
        <v>0.252</v>
      </c>
      <c r="H1691" s="42">
        <f>SmtRes!CX674</f>
        <v>5.04E-4</v>
      </c>
      <c r="I1691" s="44"/>
      <c r="J1691" s="43"/>
      <c r="K1691" s="44">
        <f>SmtRes!CZ674</f>
        <v>1629.55</v>
      </c>
      <c r="L1691" s="43"/>
      <c r="M1691" s="44">
        <f>SmtRes!DG674</f>
        <v>0.82</v>
      </c>
      <c r="O1691" s="94"/>
      <c r="P1691" s="94"/>
    </row>
    <row r="1692" spans="1:173" ht="28.5" x14ac:dyDescent="0.2">
      <c r="A1692" s="40"/>
      <c r="B1692" s="89"/>
      <c r="C1692" s="40" t="s">
        <v>1017</v>
      </c>
      <c r="D1692" s="40" t="s">
        <v>1463</v>
      </c>
      <c r="E1692" s="41" t="s">
        <v>995</v>
      </c>
      <c r="F1692" s="42">
        <f>SmtRes!DO674*SmtRes!AT674</f>
        <v>0.2</v>
      </c>
      <c r="G1692" s="42">
        <f t="shared" si="59"/>
        <v>0.252</v>
      </c>
      <c r="H1692" s="42">
        <f>ROUND(F1692*G1692*H1684, 7)</f>
        <v>5.04E-4</v>
      </c>
      <c r="I1692" s="44"/>
      <c r="J1692" s="43"/>
      <c r="K1692" s="44">
        <f>ROUND(SmtRes!AG674/SmtRes!DO674, 2)</f>
        <v>969.91</v>
      </c>
      <c r="L1692" s="43"/>
      <c r="M1692" s="44">
        <f>SmtRes!DH674</f>
        <v>0.49</v>
      </c>
      <c r="O1692" s="94"/>
      <c r="P1692" s="94"/>
      <c r="FQ1692">
        <v>1</v>
      </c>
    </row>
    <row r="1693" spans="1:173" ht="28.5" x14ac:dyDescent="0.2">
      <c r="A1693" s="40"/>
      <c r="B1693" s="89"/>
      <c r="C1693" s="40" t="s">
        <v>1299</v>
      </c>
      <c r="D1693" s="40" t="s">
        <v>1301</v>
      </c>
      <c r="E1693" s="41" t="s">
        <v>881</v>
      </c>
      <c r="F1693" s="42">
        <v>6.9</v>
      </c>
      <c r="G1693" s="42">
        <f t="shared" si="59"/>
        <v>0.252</v>
      </c>
      <c r="H1693" s="42">
        <f>SmtRes!CX675</f>
        <v>1.7388000000000001E-2</v>
      </c>
      <c r="I1693" s="44">
        <f>SmtRes!CZ675</f>
        <v>1.75</v>
      </c>
      <c r="J1693" s="43">
        <f>SmtRes!AJ675</f>
        <v>1.58</v>
      </c>
      <c r="K1693" s="44">
        <f>ROUND(I1693*J1693, 2)</f>
        <v>2.77</v>
      </c>
      <c r="L1693" s="43"/>
      <c r="M1693" s="44">
        <f>SmtRes!DG675</f>
        <v>0.05</v>
      </c>
      <c r="O1693" s="94"/>
      <c r="P1693" s="94"/>
    </row>
    <row r="1694" spans="1:173" ht="28.5" x14ac:dyDescent="0.2">
      <c r="A1694" s="40"/>
      <c r="B1694" s="89"/>
      <c r="C1694" s="40" t="s">
        <v>1317</v>
      </c>
      <c r="D1694" s="40" t="s">
        <v>1319</v>
      </c>
      <c r="E1694" s="41" t="s">
        <v>881</v>
      </c>
      <c r="F1694" s="42">
        <v>6.9</v>
      </c>
      <c r="G1694" s="42">
        <f t="shared" si="59"/>
        <v>0.252</v>
      </c>
      <c r="H1694" s="42">
        <f>SmtRes!CX676</f>
        <v>1.7388000000000001E-2</v>
      </c>
      <c r="I1694" s="44">
        <f>SmtRes!CZ676</f>
        <v>13.44</v>
      </c>
      <c r="J1694" s="43">
        <f>SmtRes!AJ676</f>
        <v>1.48</v>
      </c>
      <c r="K1694" s="44">
        <f>ROUND(I1694*J1694, 2)</f>
        <v>19.89</v>
      </c>
      <c r="L1694" s="43"/>
      <c r="M1694" s="44">
        <f>SmtRes!DG676</f>
        <v>0.35</v>
      </c>
      <c r="O1694" s="94"/>
      <c r="P1694" s="94"/>
    </row>
    <row r="1695" spans="1:173" ht="28.5" x14ac:dyDescent="0.2">
      <c r="A1695" s="40"/>
      <c r="B1695" s="89"/>
      <c r="C1695" s="40" t="s">
        <v>1042</v>
      </c>
      <c r="D1695" s="40" t="s">
        <v>1044</v>
      </c>
      <c r="E1695" s="41" t="s">
        <v>881</v>
      </c>
      <c r="F1695" s="42">
        <v>0.2</v>
      </c>
      <c r="G1695" s="42">
        <f t="shared" si="59"/>
        <v>0.252</v>
      </c>
      <c r="H1695" s="42">
        <f>SmtRes!CX677</f>
        <v>5.04E-4</v>
      </c>
      <c r="I1695" s="44"/>
      <c r="J1695" s="43"/>
      <c r="K1695" s="44">
        <f>SmtRes!CZ677</f>
        <v>643.29</v>
      </c>
      <c r="L1695" s="43"/>
      <c r="M1695" s="44">
        <f>SmtRes!DG677</f>
        <v>0.32</v>
      </c>
      <c r="O1695" s="94"/>
      <c r="P1695" s="94"/>
    </row>
    <row r="1696" spans="1:173" ht="28.5" x14ac:dyDescent="0.2">
      <c r="A1696" s="40"/>
      <c r="B1696" s="89"/>
      <c r="C1696" s="40" t="s">
        <v>1006</v>
      </c>
      <c r="D1696" s="40" t="s">
        <v>1452</v>
      </c>
      <c r="E1696" s="41" t="s">
        <v>995</v>
      </c>
      <c r="F1696" s="42">
        <f>SmtRes!DO677*SmtRes!AT677</f>
        <v>0.2</v>
      </c>
      <c r="G1696" s="42">
        <f t="shared" si="59"/>
        <v>0.252</v>
      </c>
      <c r="H1696" s="42">
        <f>ROUND(F1696*G1696*H1684, 7)</f>
        <v>5.04E-4</v>
      </c>
      <c r="I1696" s="44"/>
      <c r="J1696" s="43"/>
      <c r="K1696" s="44">
        <f>ROUND(SmtRes!AG677/SmtRes!DO677, 2)</f>
        <v>722.05</v>
      </c>
      <c r="L1696" s="43"/>
      <c r="M1696" s="44">
        <f>SmtRes!DH677</f>
        <v>0.36</v>
      </c>
      <c r="O1696" s="94"/>
      <c r="P1696" s="94"/>
      <c r="FQ1696">
        <v>1</v>
      </c>
    </row>
    <row r="1697" spans="1:173" ht="15" hidden="1" customHeight="1" x14ac:dyDescent="0.2">
      <c r="A1697" s="39"/>
      <c r="B1697" s="88"/>
      <c r="C1697" s="42">
        <v>4</v>
      </c>
      <c r="D1697" s="39" t="s">
        <v>1460</v>
      </c>
      <c r="E1697" s="41"/>
      <c r="F1697" s="54"/>
      <c r="G1697" s="42"/>
      <c r="H1697" s="42"/>
      <c r="I1697" s="42"/>
      <c r="J1697" s="42"/>
      <c r="K1697" s="42"/>
      <c r="L1697" s="42"/>
      <c r="M1697" s="53">
        <f>SUM(M1698:M1701)-SUMIF(FQ1698:FQ1701, 1, M1698:M1701)</f>
        <v>0</v>
      </c>
      <c r="O1697" s="94"/>
      <c r="P1697" s="94"/>
    </row>
    <row r="1698" spans="1:173" ht="57" x14ac:dyDescent="0.2">
      <c r="A1698" s="40"/>
      <c r="B1698" s="89"/>
      <c r="C1698" s="40" t="s">
        <v>1320</v>
      </c>
      <c r="D1698" s="40" t="s">
        <v>1322</v>
      </c>
      <c r="E1698" s="41" t="s">
        <v>1055</v>
      </c>
      <c r="F1698" s="42">
        <v>0.245</v>
      </c>
      <c r="G1698" s="42">
        <f>ROUND(0,7)</f>
        <v>0</v>
      </c>
      <c r="H1698" s="42">
        <f>SmtRes!CX678</f>
        <v>0</v>
      </c>
      <c r="I1698" s="44">
        <f>SmtRes!CZ678</f>
        <v>37.71</v>
      </c>
      <c r="J1698" s="43">
        <f>SmtRes!AI678</f>
        <v>1.53</v>
      </c>
      <c r="K1698" s="44">
        <f>ROUND(I1698*J1698, 2)</f>
        <v>57.7</v>
      </c>
      <c r="L1698" s="43"/>
      <c r="M1698" s="44">
        <f>SmtRes!DF678</f>
        <v>0</v>
      </c>
      <c r="O1698" s="94"/>
      <c r="P1698" s="94"/>
    </row>
    <row r="1699" spans="1:173" ht="57" x14ac:dyDescent="0.2">
      <c r="A1699" s="40"/>
      <c r="B1699" s="89"/>
      <c r="C1699" s="40" t="s">
        <v>1341</v>
      </c>
      <c r="D1699" s="40" t="s">
        <v>1343</v>
      </c>
      <c r="E1699" s="41" t="s">
        <v>747</v>
      </c>
      <c r="F1699" s="42">
        <v>6.2E-4</v>
      </c>
      <c r="G1699" s="42">
        <f>ROUND(0,7)</f>
        <v>0</v>
      </c>
      <c r="H1699" s="42">
        <f>SmtRes!CX679</f>
        <v>0</v>
      </c>
      <c r="I1699" s="44">
        <f>SmtRes!CZ679</f>
        <v>99190.96</v>
      </c>
      <c r="J1699" s="43">
        <f>SmtRes!AI679</f>
        <v>1.29</v>
      </c>
      <c r="K1699" s="44">
        <f>ROUND(I1699*J1699, 2)</f>
        <v>127956.34</v>
      </c>
      <c r="L1699" s="43"/>
      <c r="M1699" s="44">
        <f>SmtRes!DF679</f>
        <v>0</v>
      </c>
      <c r="O1699" s="94"/>
      <c r="P1699" s="94"/>
    </row>
    <row r="1700" spans="1:173" ht="28.5" x14ac:dyDescent="0.2">
      <c r="A1700" s="40"/>
      <c r="B1700" s="89"/>
      <c r="C1700" s="40" t="s">
        <v>1335</v>
      </c>
      <c r="D1700" s="40" t="s">
        <v>1337</v>
      </c>
      <c r="E1700" s="41" t="s">
        <v>1178</v>
      </c>
      <c r="F1700" s="42">
        <v>0.25</v>
      </c>
      <c r="G1700" s="42">
        <f>ROUND(0,7)</f>
        <v>0</v>
      </c>
      <c r="H1700" s="42">
        <f>SmtRes!CX680</f>
        <v>0</v>
      </c>
      <c r="I1700" s="44">
        <f>SmtRes!CZ680</f>
        <v>931.11</v>
      </c>
      <c r="J1700" s="43">
        <f>SmtRes!AI680</f>
        <v>1.61</v>
      </c>
      <c r="K1700" s="44">
        <f>ROUND(I1700*J1700, 2)</f>
        <v>1499.09</v>
      </c>
      <c r="L1700" s="43"/>
      <c r="M1700" s="44">
        <f>SmtRes!DF680</f>
        <v>0</v>
      </c>
      <c r="O1700" s="94"/>
      <c r="P1700" s="94"/>
    </row>
    <row r="1701" spans="1:173" ht="14.25" x14ac:dyDescent="0.2">
      <c r="A1701" s="40"/>
      <c r="B1701" s="89"/>
      <c r="C1701" s="40" t="s">
        <v>1332</v>
      </c>
      <c r="D1701" s="46" t="s">
        <v>1334</v>
      </c>
      <c r="E1701" s="47" t="s">
        <v>747</v>
      </c>
      <c r="F1701" s="48">
        <v>7.2000000000000005E-4</v>
      </c>
      <c r="G1701" s="48">
        <f>ROUND(0,7)</f>
        <v>0</v>
      </c>
      <c r="H1701" s="48">
        <f>SmtRes!CX681</f>
        <v>0</v>
      </c>
      <c r="I1701" s="49">
        <f>SmtRes!CZ681</f>
        <v>82698.14</v>
      </c>
      <c r="J1701" s="50">
        <f>SmtRes!AI681</f>
        <v>1.29</v>
      </c>
      <c r="K1701" s="49">
        <f>ROUND(I1701*J1701, 2)</f>
        <v>106680.6</v>
      </c>
      <c r="L1701" s="50"/>
      <c r="M1701" s="49">
        <f>SmtRes!DF681</f>
        <v>0</v>
      </c>
      <c r="O1701" s="94"/>
      <c r="P1701" s="94"/>
    </row>
    <row r="1702" spans="1:173" ht="15" x14ac:dyDescent="0.2">
      <c r="A1702" s="40"/>
      <c r="B1702" s="89"/>
      <c r="C1702" s="40"/>
      <c r="D1702" s="56" t="s">
        <v>1454</v>
      </c>
      <c r="E1702" s="41"/>
      <c r="F1702" s="42"/>
      <c r="G1702" s="42"/>
      <c r="H1702" s="42"/>
      <c r="I1702" s="44"/>
      <c r="J1702" s="43"/>
      <c r="K1702" s="44"/>
      <c r="L1702" s="43"/>
      <c r="M1702" s="44">
        <f>M1687+M1689+M1690+M1697</f>
        <v>55.19</v>
      </c>
      <c r="O1702" s="94"/>
      <c r="P1702" s="94"/>
    </row>
    <row r="1703" spans="1:173" ht="14.25" x14ac:dyDescent="0.2">
      <c r="A1703" s="40"/>
      <c r="B1703" s="89"/>
      <c r="C1703" s="40"/>
      <c r="D1703" s="40" t="s">
        <v>1455</v>
      </c>
      <c r="E1703" s="41"/>
      <c r="F1703" s="42"/>
      <c r="G1703" s="42"/>
      <c r="H1703" s="42"/>
      <c r="I1703" s="44"/>
      <c r="J1703" s="43"/>
      <c r="K1703" s="44"/>
      <c r="L1703" s="43"/>
      <c r="M1703" s="44">
        <f>SUM(ED1684:ED1706)+SUM(EE1684:EE1706)+SUM(EF1684:EF1706)+SUM(EG1684:EG1706)+SUM(EH1684:EH1706)</f>
        <v>53.65</v>
      </c>
      <c r="O1703" s="94"/>
      <c r="P1703" s="94"/>
    </row>
    <row r="1704" spans="1:173" ht="28.5" x14ac:dyDescent="0.2">
      <c r="A1704" s="40"/>
      <c r="B1704" s="89"/>
      <c r="C1704" s="40" t="s">
        <v>469</v>
      </c>
      <c r="D1704" s="40" t="s">
        <v>1585</v>
      </c>
      <c r="E1704" s="41" t="s">
        <v>1316</v>
      </c>
      <c r="F1704" s="42">
        <f>Source!BZ343</f>
        <v>97</v>
      </c>
      <c r="G1704" s="42"/>
      <c r="H1704" s="42">
        <f>Source!AT343</f>
        <v>97</v>
      </c>
      <c r="I1704" s="44"/>
      <c r="J1704" s="43"/>
      <c r="K1704" s="44"/>
      <c r="L1704" s="43"/>
      <c r="M1704" s="44">
        <f>SUM(EL1684:EL1706)</f>
        <v>52.04</v>
      </c>
      <c r="O1704" s="94"/>
      <c r="P1704" s="94"/>
    </row>
    <row r="1705" spans="1:173" ht="28.5" x14ac:dyDescent="0.2">
      <c r="A1705" s="46"/>
      <c r="B1705" s="90"/>
      <c r="C1705" s="46" t="s">
        <v>470</v>
      </c>
      <c r="D1705" s="46" t="s">
        <v>1586</v>
      </c>
      <c r="E1705" s="47" t="s">
        <v>1316</v>
      </c>
      <c r="F1705" s="48">
        <f>Source!CA343</f>
        <v>51</v>
      </c>
      <c r="G1705" s="48"/>
      <c r="H1705" s="48">
        <f>Source!AU343</f>
        <v>51</v>
      </c>
      <c r="I1705" s="49"/>
      <c r="J1705" s="50"/>
      <c r="K1705" s="49"/>
      <c r="L1705" s="50"/>
      <c r="M1705" s="49">
        <f>SUM(EM1684:EM1706)</f>
        <v>27.36</v>
      </c>
      <c r="O1705" s="94"/>
      <c r="P1705" s="94"/>
    </row>
    <row r="1706" spans="1:173" ht="15" x14ac:dyDescent="0.2">
      <c r="B1706" s="85">
        <v>112</v>
      </c>
      <c r="D1706" s="102" t="s">
        <v>1439</v>
      </c>
      <c r="E1706" s="102"/>
      <c r="F1706" s="102"/>
      <c r="G1706" s="102"/>
      <c r="H1706" s="102"/>
      <c r="I1706" s="102"/>
      <c r="J1706" s="103">
        <f>IF(F1684&lt;&gt;0,L1706/F1684, 0)</f>
        <v>13459</v>
      </c>
      <c r="K1706" s="103"/>
      <c r="L1706" s="103">
        <f>M1687+M1689+M1697+M1704+M1705+M1690</f>
        <v>134.59</v>
      </c>
      <c r="M1706" s="103"/>
      <c r="O1706" s="94">
        <f>L1706*1.038</f>
        <v>139.70442</v>
      </c>
      <c r="P1706" s="94">
        <f>L1706*1.0795</f>
        <v>145.289905</v>
      </c>
      <c r="DP1706">
        <f>ROUND((Source!AT343/100)*((ROUND(SUMIF(SmtRes!AQ672:'SmtRes'!AQ682,"=1",SmtRes!AD672:'SmtRes'!AD682)*Source!I343, 2)+ROUND(SUMIF(SmtRes!AQ672:'SmtRes'!AQ682,"=1",SmtRes!AC672:'SmtRes'!AC682)*Source!I343, 2))), 2)</f>
        <v>23.26</v>
      </c>
      <c r="DQ1706">
        <f>ROUND((Source!AU343/100)*((ROUND(SUMIF(SmtRes!AQ672:'SmtRes'!AQ682,"=1",SmtRes!AD672:'SmtRes'!AD682)*Source!I343, 2)+ROUND(SUMIF(SmtRes!AQ672:'SmtRes'!AQ682,"=1",SmtRes!AC672:'SmtRes'!AC682)*Source!I343, 2))), 2)</f>
        <v>12.23</v>
      </c>
      <c r="DZ1706" s="51">
        <f>M1687+M1689+M1697+M1704+M1705+M1690</f>
        <v>134.59</v>
      </c>
      <c r="EA1706" s="51">
        <f>M1689</f>
        <v>1.54</v>
      </c>
      <c r="EC1706" t="s">
        <v>1440</v>
      </c>
      <c r="ED1706" s="51">
        <f>M1687</f>
        <v>52.8</v>
      </c>
      <c r="EF1706" s="51">
        <f>M1690</f>
        <v>0.85</v>
      </c>
      <c r="EH1706" t="s">
        <v>1440</v>
      </c>
      <c r="EI1706" s="51">
        <f>M1697</f>
        <v>0</v>
      </c>
      <c r="EL1706">
        <f>Source!X343</f>
        <v>52.04</v>
      </c>
      <c r="EM1706">
        <f>Source!Y343</f>
        <v>27.36</v>
      </c>
      <c r="FP1706">
        <v>2</v>
      </c>
    </row>
    <row r="1707" spans="1:173" ht="120.75" x14ac:dyDescent="0.2">
      <c r="A1707" s="38" t="s">
        <v>563</v>
      </c>
      <c r="B1707" s="87"/>
      <c r="C1707" s="40" t="s">
        <v>1623</v>
      </c>
      <c r="D1707" s="40" t="s">
        <v>1630</v>
      </c>
      <c r="E1707" s="41" t="str">
        <f>Source!H344</f>
        <v>100 м</v>
      </c>
      <c r="F1707" s="42">
        <f>Source!K344</f>
        <v>0.01</v>
      </c>
      <c r="G1707" s="42"/>
      <c r="H1707" s="42">
        <f>Source!I344</f>
        <v>0.01</v>
      </c>
      <c r="I1707" s="44"/>
      <c r="J1707" s="43"/>
      <c r="K1707" s="44"/>
      <c r="L1707" s="43"/>
      <c r="M1707" s="44"/>
      <c r="O1707" s="94"/>
      <c r="P1707" s="94"/>
    </row>
    <row r="1708" spans="1:173" x14ac:dyDescent="0.2">
      <c r="D1708" s="55" t="str">
        <f>"Объем: "&amp;Source!I344&amp;"=1/"&amp;"100"</f>
        <v>Объем: 0,01=1/100</v>
      </c>
      <c r="O1708" s="94"/>
      <c r="P1708" s="94"/>
    </row>
    <row r="1709" spans="1:173" ht="15" x14ac:dyDescent="0.2">
      <c r="A1709" s="39"/>
      <c r="B1709" s="88"/>
      <c r="C1709" s="42">
        <v>1</v>
      </c>
      <c r="D1709" s="39" t="s">
        <v>1449</v>
      </c>
      <c r="E1709" s="41" t="s">
        <v>995</v>
      </c>
      <c r="F1709" s="54"/>
      <c r="G1709" s="42"/>
      <c r="H1709" s="42">
        <f>Source!U344</f>
        <v>0.118272</v>
      </c>
      <c r="I1709" s="42"/>
      <c r="J1709" s="42"/>
      <c r="K1709" s="42"/>
      <c r="L1709" s="42"/>
      <c r="M1709" s="53">
        <f>SUM(M1710:M1710)-SUMIF(FQ1710:FQ1710, 1, M1710:M1710)</f>
        <v>83.49</v>
      </c>
      <c r="O1709" s="94"/>
      <c r="P1709" s="94"/>
    </row>
    <row r="1710" spans="1:173" ht="14.25" x14ac:dyDescent="0.2">
      <c r="A1710" s="40"/>
      <c r="B1710" s="89"/>
      <c r="C1710" s="40" t="s">
        <v>1277</v>
      </c>
      <c r="D1710" s="40" t="s">
        <v>1278</v>
      </c>
      <c r="E1710" s="41" t="s">
        <v>995</v>
      </c>
      <c r="F1710" s="42">
        <v>14.08</v>
      </c>
      <c r="G1710" s="42">
        <f>ROUND(0.84,7)</f>
        <v>0.84</v>
      </c>
      <c r="H1710" s="42">
        <f>SmtRes!CX683</f>
        <v>0.118272</v>
      </c>
      <c r="I1710" s="44"/>
      <c r="J1710" s="43"/>
      <c r="K1710" s="44">
        <f>SmtRes!CZ683</f>
        <v>705.88</v>
      </c>
      <c r="L1710" s="43"/>
      <c r="M1710" s="44">
        <f>SmtRes!DI683</f>
        <v>83.49</v>
      </c>
      <c r="O1710" s="94"/>
      <c r="P1710" s="94"/>
    </row>
    <row r="1711" spans="1:173" ht="15" x14ac:dyDescent="0.2">
      <c r="A1711" s="39"/>
      <c r="B1711" s="88"/>
      <c r="C1711" s="42">
        <v>2</v>
      </c>
      <c r="D1711" s="39" t="s">
        <v>1450</v>
      </c>
      <c r="E1711" s="41"/>
      <c r="F1711" s="54"/>
      <c r="G1711" s="42"/>
      <c r="H1711" s="42"/>
      <c r="I1711" s="42"/>
      <c r="J1711" s="42"/>
      <c r="K1711" s="42"/>
      <c r="L1711" s="42"/>
      <c r="M1711" s="53">
        <f>SUM(M1712:M1718)-SUMIF(FQ1712:FQ1718, 1, M1712:M1718)</f>
        <v>4.2699999999999996</v>
      </c>
      <c r="O1711" s="94"/>
      <c r="P1711" s="94"/>
    </row>
    <row r="1712" spans="1:173" ht="15" x14ac:dyDescent="0.2">
      <c r="A1712" s="39"/>
      <c r="B1712" s="88"/>
      <c r="C1712" s="42"/>
      <c r="D1712" s="39" t="s">
        <v>1453</v>
      </c>
      <c r="E1712" s="41" t="s">
        <v>995</v>
      </c>
      <c r="F1712" s="54"/>
      <c r="G1712" s="42"/>
      <c r="H1712" s="42">
        <f>Source!V344</f>
        <v>3.3600000000000001E-3</v>
      </c>
      <c r="I1712" s="42"/>
      <c r="J1712" s="42"/>
      <c r="K1712" s="42"/>
      <c r="L1712" s="42"/>
      <c r="M1712" s="53">
        <f>SUMIF(FQ1713:FQ1718, 1, M1713:M1718)</f>
        <v>2.84</v>
      </c>
      <c r="O1712" s="94"/>
      <c r="P1712" s="94"/>
      <c r="FQ1712">
        <v>1</v>
      </c>
    </row>
    <row r="1713" spans="1:173" ht="28.5" x14ac:dyDescent="0.2">
      <c r="A1713" s="40"/>
      <c r="B1713" s="89"/>
      <c r="C1713" s="40" t="s">
        <v>1117</v>
      </c>
      <c r="D1713" s="40" t="s">
        <v>1119</v>
      </c>
      <c r="E1713" s="41" t="s">
        <v>881</v>
      </c>
      <c r="F1713" s="42">
        <v>0.2</v>
      </c>
      <c r="G1713" s="42">
        <f t="shared" ref="G1713:G1718" si="60">ROUND(0.84,7)</f>
        <v>0.84</v>
      </c>
      <c r="H1713" s="42">
        <f>SmtRes!CX685</f>
        <v>1.6800000000000001E-3</v>
      </c>
      <c r="I1713" s="44"/>
      <c r="J1713" s="43"/>
      <c r="K1713" s="44">
        <f>SmtRes!CZ685</f>
        <v>1629.55</v>
      </c>
      <c r="L1713" s="43"/>
      <c r="M1713" s="44">
        <f>SmtRes!DG685</f>
        <v>2.74</v>
      </c>
      <c r="O1713" s="94"/>
      <c r="P1713" s="94"/>
    </row>
    <row r="1714" spans="1:173" ht="28.5" x14ac:dyDescent="0.2">
      <c r="A1714" s="40"/>
      <c r="B1714" s="89"/>
      <c r="C1714" s="40" t="s">
        <v>1017</v>
      </c>
      <c r="D1714" s="40" t="s">
        <v>1463</v>
      </c>
      <c r="E1714" s="41" t="s">
        <v>995</v>
      </c>
      <c r="F1714" s="42">
        <f>SmtRes!DO685*SmtRes!AT685</f>
        <v>0.2</v>
      </c>
      <c r="G1714" s="42">
        <f t="shared" si="60"/>
        <v>0.84</v>
      </c>
      <c r="H1714" s="42">
        <f>ROUND(F1714*G1714*H1707, 7)</f>
        <v>1.6800000000000001E-3</v>
      </c>
      <c r="I1714" s="44"/>
      <c r="J1714" s="43"/>
      <c r="K1714" s="44">
        <f>ROUND(SmtRes!AG685/SmtRes!DO685, 2)</f>
        <v>969.91</v>
      </c>
      <c r="L1714" s="43"/>
      <c r="M1714" s="44">
        <f>SmtRes!DH685</f>
        <v>1.63</v>
      </c>
      <c r="O1714" s="94"/>
      <c r="P1714" s="94"/>
      <c r="FQ1714">
        <v>1</v>
      </c>
    </row>
    <row r="1715" spans="1:173" ht="28.5" x14ac:dyDescent="0.2">
      <c r="A1715" s="40"/>
      <c r="B1715" s="89"/>
      <c r="C1715" s="40" t="s">
        <v>1299</v>
      </c>
      <c r="D1715" s="40" t="s">
        <v>1301</v>
      </c>
      <c r="E1715" s="41" t="s">
        <v>881</v>
      </c>
      <c r="F1715" s="42">
        <v>3.34</v>
      </c>
      <c r="G1715" s="42">
        <f t="shared" si="60"/>
        <v>0.84</v>
      </c>
      <c r="H1715" s="42">
        <f>SmtRes!CX686</f>
        <v>2.8056000000000001E-2</v>
      </c>
      <c r="I1715" s="44">
        <f>SmtRes!CZ686</f>
        <v>1.75</v>
      </c>
      <c r="J1715" s="43">
        <f>SmtRes!AJ686</f>
        <v>1.58</v>
      </c>
      <c r="K1715" s="44">
        <f>ROUND(I1715*J1715, 2)</f>
        <v>2.77</v>
      </c>
      <c r="L1715" s="43"/>
      <c r="M1715" s="44">
        <f>SmtRes!DG686</f>
        <v>0.08</v>
      </c>
      <c r="O1715" s="94"/>
      <c r="P1715" s="94"/>
    </row>
    <row r="1716" spans="1:173" ht="28.5" x14ac:dyDescent="0.2">
      <c r="A1716" s="40"/>
      <c r="B1716" s="89"/>
      <c r="C1716" s="40" t="s">
        <v>1344</v>
      </c>
      <c r="D1716" s="40" t="s">
        <v>1346</v>
      </c>
      <c r="E1716" s="41" t="s">
        <v>881</v>
      </c>
      <c r="F1716" s="42">
        <v>3.34</v>
      </c>
      <c r="G1716" s="42">
        <f t="shared" si="60"/>
        <v>0.84</v>
      </c>
      <c r="H1716" s="42">
        <f>SmtRes!CX687</f>
        <v>2.8056000000000001E-2</v>
      </c>
      <c r="I1716" s="44">
        <f>SmtRes!CZ687</f>
        <v>8.84</v>
      </c>
      <c r="J1716" s="43">
        <f>SmtRes!AJ687</f>
        <v>1.48</v>
      </c>
      <c r="K1716" s="44">
        <f>ROUND(I1716*J1716, 2)</f>
        <v>13.08</v>
      </c>
      <c r="L1716" s="43"/>
      <c r="M1716" s="44">
        <f>SmtRes!DG687</f>
        <v>0.37</v>
      </c>
      <c r="O1716" s="94"/>
      <c r="P1716" s="94"/>
    </row>
    <row r="1717" spans="1:173" ht="28.5" x14ac:dyDescent="0.2">
      <c r="A1717" s="40"/>
      <c r="B1717" s="89"/>
      <c r="C1717" s="40" t="s">
        <v>1042</v>
      </c>
      <c r="D1717" s="40" t="s">
        <v>1044</v>
      </c>
      <c r="E1717" s="41" t="s">
        <v>881</v>
      </c>
      <c r="F1717" s="42">
        <v>0.2</v>
      </c>
      <c r="G1717" s="42">
        <f t="shared" si="60"/>
        <v>0.84</v>
      </c>
      <c r="H1717" s="42">
        <f>SmtRes!CX688</f>
        <v>1.6800000000000001E-3</v>
      </c>
      <c r="I1717" s="44"/>
      <c r="J1717" s="43"/>
      <c r="K1717" s="44">
        <f>SmtRes!CZ688</f>
        <v>643.29</v>
      </c>
      <c r="L1717" s="43"/>
      <c r="M1717" s="44">
        <f>SmtRes!DG688</f>
        <v>1.08</v>
      </c>
      <c r="O1717" s="94"/>
      <c r="P1717" s="94"/>
    </row>
    <row r="1718" spans="1:173" ht="28.5" x14ac:dyDescent="0.2">
      <c r="A1718" s="40"/>
      <c r="B1718" s="89"/>
      <c r="C1718" s="40" t="s">
        <v>1006</v>
      </c>
      <c r="D1718" s="40" t="s">
        <v>1452</v>
      </c>
      <c r="E1718" s="41" t="s">
        <v>995</v>
      </c>
      <c r="F1718" s="42">
        <f>SmtRes!DO688*SmtRes!AT688</f>
        <v>0.2</v>
      </c>
      <c r="G1718" s="42">
        <f t="shared" si="60"/>
        <v>0.84</v>
      </c>
      <c r="H1718" s="42">
        <f>ROUND(F1718*G1718*H1707, 7)</f>
        <v>1.6800000000000001E-3</v>
      </c>
      <c r="I1718" s="44"/>
      <c r="J1718" s="43"/>
      <c r="K1718" s="44">
        <f>ROUND(SmtRes!AG688/SmtRes!DO688, 2)</f>
        <v>722.05</v>
      </c>
      <c r="L1718" s="43"/>
      <c r="M1718" s="44">
        <f>SmtRes!DH688</f>
        <v>1.21</v>
      </c>
      <c r="O1718" s="94"/>
      <c r="P1718" s="94"/>
      <c r="FQ1718">
        <v>1</v>
      </c>
    </row>
    <row r="1719" spans="1:173" ht="15" hidden="1" customHeight="1" x14ac:dyDescent="0.2">
      <c r="A1719" s="39"/>
      <c r="B1719" s="88"/>
      <c r="C1719" s="42">
        <v>4</v>
      </c>
      <c r="D1719" s="39" t="s">
        <v>1460</v>
      </c>
      <c r="E1719" s="41"/>
      <c r="F1719" s="54"/>
      <c r="G1719" s="42"/>
      <c r="H1719" s="42"/>
      <c r="I1719" s="42"/>
      <c r="J1719" s="42"/>
      <c r="K1719" s="42"/>
      <c r="L1719" s="42"/>
      <c r="M1719" s="53">
        <f>SUM(M1720:M1723)-SUMIF(FQ1720:FQ1723, 1, M1720:M1723)</f>
        <v>0</v>
      </c>
      <c r="O1719" s="94"/>
      <c r="P1719" s="94"/>
    </row>
    <row r="1720" spans="1:173" ht="57" x14ac:dyDescent="0.2">
      <c r="A1720" s="40"/>
      <c r="B1720" s="89"/>
      <c r="C1720" s="40" t="s">
        <v>1320</v>
      </c>
      <c r="D1720" s="40" t="s">
        <v>1322</v>
      </c>
      <c r="E1720" s="41" t="s">
        <v>1055</v>
      </c>
      <c r="F1720" s="42">
        <v>0.245</v>
      </c>
      <c r="G1720" s="42">
        <f>ROUND(0,7)</f>
        <v>0</v>
      </c>
      <c r="H1720" s="42">
        <f>SmtRes!CX689</f>
        <v>0</v>
      </c>
      <c r="I1720" s="44">
        <f>SmtRes!CZ689</f>
        <v>37.71</v>
      </c>
      <c r="J1720" s="43">
        <f>SmtRes!AI689</f>
        <v>1.53</v>
      </c>
      <c r="K1720" s="44">
        <f>ROUND(I1720*J1720, 2)</f>
        <v>57.7</v>
      </c>
      <c r="L1720" s="43"/>
      <c r="M1720" s="44">
        <f>SmtRes!DF689</f>
        <v>0</v>
      </c>
      <c r="O1720" s="94"/>
      <c r="P1720" s="94"/>
    </row>
    <row r="1721" spans="1:173" ht="57" x14ac:dyDescent="0.2">
      <c r="A1721" s="40"/>
      <c r="B1721" s="89"/>
      <c r="C1721" s="40" t="s">
        <v>1341</v>
      </c>
      <c r="D1721" s="40" t="s">
        <v>1343</v>
      </c>
      <c r="E1721" s="41" t="s">
        <v>747</v>
      </c>
      <c r="F1721" s="42">
        <v>6.2E-4</v>
      </c>
      <c r="G1721" s="42">
        <f>ROUND(0,7)</f>
        <v>0</v>
      </c>
      <c r="H1721" s="42">
        <f>SmtRes!CX690</f>
        <v>0</v>
      </c>
      <c r="I1721" s="44">
        <f>SmtRes!CZ690</f>
        <v>99190.96</v>
      </c>
      <c r="J1721" s="43">
        <f>SmtRes!AI690</f>
        <v>1.29</v>
      </c>
      <c r="K1721" s="44">
        <f>ROUND(I1721*J1721, 2)</f>
        <v>127956.34</v>
      </c>
      <c r="L1721" s="43"/>
      <c r="M1721" s="44">
        <f>SmtRes!DF690</f>
        <v>0</v>
      </c>
      <c r="O1721" s="94"/>
      <c r="P1721" s="94"/>
    </row>
    <row r="1722" spans="1:173" ht="28.5" x14ac:dyDescent="0.2">
      <c r="A1722" s="40"/>
      <c r="B1722" s="89"/>
      <c r="C1722" s="40" t="s">
        <v>1335</v>
      </c>
      <c r="D1722" s="40" t="s">
        <v>1337</v>
      </c>
      <c r="E1722" s="41" t="s">
        <v>1178</v>
      </c>
      <c r="F1722" s="42">
        <v>0.25</v>
      </c>
      <c r="G1722" s="42">
        <f>ROUND(0,7)</f>
        <v>0</v>
      </c>
      <c r="H1722" s="42">
        <f>SmtRes!CX691</f>
        <v>0</v>
      </c>
      <c r="I1722" s="44">
        <f>SmtRes!CZ691</f>
        <v>931.11</v>
      </c>
      <c r="J1722" s="43">
        <f>SmtRes!AI691</f>
        <v>1.61</v>
      </c>
      <c r="K1722" s="44">
        <f>ROUND(I1722*J1722, 2)</f>
        <v>1499.09</v>
      </c>
      <c r="L1722" s="43"/>
      <c r="M1722" s="44">
        <f>SmtRes!DF691</f>
        <v>0</v>
      </c>
      <c r="O1722" s="94"/>
      <c r="P1722" s="94"/>
    </row>
    <row r="1723" spans="1:173" ht="14.25" x14ac:dyDescent="0.2">
      <c r="A1723" s="40"/>
      <c r="B1723" s="89"/>
      <c r="C1723" s="40" t="s">
        <v>1332</v>
      </c>
      <c r="D1723" s="46" t="s">
        <v>1334</v>
      </c>
      <c r="E1723" s="47" t="s">
        <v>747</v>
      </c>
      <c r="F1723" s="48">
        <v>7.2000000000000005E-4</v>
      </c>
      <c r="G1723" s="48">
        <f>ROUND(0,7)</f>
        <v>0</v>
      </c>
      <c r="H1723" s="48">
        <f>SmtRes!CX692</f>
        <v>0</v>
      </c>
      <c r="I1723" s="49">
        <f>SmtRes!CZ692</f>
        <v>82698.14</v>
      </c>
      <c r="J1723" s="50">
        <f>SmtRes!AI692</f>
        <v>1.29</v>
      </c>
      <c r="K1723" s="49">
        <f>ROUND(I1723*J1723, 2)</f>
        <v>106680.6</v>
      </c>
      <c r="L1723" s="50"/>
      <c r="M1723" s="49">
        <f>SmtRes!DF692</f>
        <v>0</v>
      </c>
      <c r="O1723" s="94"/>
      <c r="P1723" s="94"/>
    </row>
    <row r="1724" spans="1:173" ht="15" x14ac:dyDescent="0.2">
      <c r="A1724" s="40"/>
      <c r="B1724" s="89"/>
      <c r="C1724" s="40"/>
      <c r="D1724" s="56" t="s">
        <v>1454</v>
      </c>
      <c r="E1724" s="41"/>
      <c r="F1724" s="42"/>
      <c r="G1724" s="42"/>
      <c r="H1724" s="42"/>
      <c r="I1724" s="44"/>
      <c r="J1724" s="43"/>
      <c r="K1724" s="44"/>
      <c r="L1724" s="43"/>
      <c r="M1724" s="44">
        <f>M1709+M1711+M1712+M1719</f>
        <v>90.6</v>
      </c>
      <c r="O1724" s="94"/>
      <c r="P1724" s="94"/>
    </row>
    <row r="1725" spans="1:173" ht="14.25" x14ac:dyDescent="0.2">
      <c r="A1725" s="40"/>
      <c r="B1725" s="89"/>
      <c r="C1725" s="40"/>
      <c r="D1725" s="40" t="s">
        <v>1455</v>
      </c>
      <c r="E1725" s="41"/>
      <c r="F1725" s="42"/>
      <c r="G1725" s="42"/>
      <c r="H1725" s="42"/>
      <c r="I1725" s="44"/>
      <c r="J1725" s="43"/>
      <c r="K1725" s="44"/>
      <c r="L1725" s="43"/>
      <c r="M1725" s="44">
        <f>SUM(ED1707:ED1728)+SUM(EE1707:EE1728)+SUM(EF1707:EF1728)+SUM(EG1707:EG1728)+SUM(EH1707:EH1728)</f>
        <v>86.33</v>
      </c>
      <c r="O1725" s="94"/>
      <c r="P1725" s="94"/>
    </row>
    <row r="1726" spans="1:173" ht="28.5" x14ac:dyDescent="0.2">
      <c r="A1726" s="40"/>
      <c r="B1726" s="89"/>
      <c r="C1726" s="40" t="s">
        <v>469</v>
      </c>
      <c r="D1726" s="40" t="s">
        <v>1585</v>
      </c>
      <c r="E1726" s="41" t="s">
        <v>1316</v>
      </c>
      <c r="F1726" s="42">
        <f>Source!BZ344</f>
        <v>97</v>
      </c>
      <c r="G1726" s="42"/>
      <c r="H1726" s="42">
        <f>Source!AT344</f>
        <v>97</v>
      </c>
      <c r="I1726" s="44"/>
      <c r="J1726" s="43"/>
      <c r="K1726" s="44"/>
      <c r="L1726" s="43"/>
      <c r="M1726" s="44">
        <f>SUM(EL1707:EL1728)</f>
        <v>83.74</v>
      </c>
      <c r="O1726" s="94"/>
      <c r="P1726" s="94"/>
    </row>
    <row r="1727" spans="1:173" ht="28.5" x14ac:dyDescent="0.2">
      <c r="A1727" s="46"/>
      <c r="B1727" s="90"/>
      <c r="C1727" s="46" t="s">
        <v>470</v>
      </c>
      <c r="D1727" s="46" t="s">
        <v>1586</v>
      </c>
      <c r="E1727" s="47" t="s">
        <v>1316</v>
      </c>
      <c r="F1727" s="48">
        <f>Source!CA344</f>
        <v>51</v>
      </c>
      <c r="G1727" s="48"/>
      <c r="H1727" s="48">
        <f>Source!AU344</f>
        <v>51</v>
      </c>
      <c r="I1727" s="49"/>
      <c r="J1727" s="50"/>
      <c r="K1727" s="49"/>
      <c r="L1727" s="50"/>
      <c r="M1727" s="49">
        <f>SUM(EM1707:EM1728)</f>
        <v>44.03</v>
      </c>
      <c r="O1727" s="94"/>
      <c r="P1727" s="94"/>
    </row>
    <row r="1728" spans="1:173" ht="15" x14ac:dyDescent="0.2">
      <c r="B1728" s="85">
        <v>113</v>
      </c>
      <c r="D1728" s="102" t="s">
        <v>1439</v>
      </c>
      <c r="E1728" s="102"/>
      <c r="F1728" s="102"/>
      <c r="G1728" s="102"/>
      <c r="H1728" s="102"/>
      <c r="I1728" s="102"/>
      <c r="J1728" s="103">
        <f>IF(F1707&lt;&gt;0,L1728/F1707, 0)</f>
        <v>21837</v>
      </c>
      <c r="K1728" s="103"/>
      <c r="L1728" s="103">
        <f>M1709+M1711+M1719+M1726+M1727+M1712</f>
        <v>218.37</v>
      </c>
      <c r="M1728" s="103"/>
      <c r="O1728" s="94">
        <f>L1728*1.038</f>
        <v>226.66806000000003</v>
      </c>
      <c r="P1728" s="94">
        <f>L1728*1.0795</f>
        <v>235.73041499999999</v>
      </c>
      <c r="DP1728">
        <f>ROUND((Source!AT344/100)*((ROUND(SUMIF(SmtRes!AQ683:'SmtRes'!AQ693,"=1",SmtRes!AD683:'SmtRes'!AD693)*Source!I344, 2)+ROUND(SUMIF(SmtRes!AQ683:'SmtRes'!AQ693,"=1",SmtRes!AC683:'SmtRes'!AC693)*Source!I344, 2))), 2)</f>
        <v>23.26</v>
      </c>
      <c r="DQ1728">
        <f>ROUND((Source!AU344/100)*((ROUND(SUMIF(SmtRes!AQ683:'SmtRes'!AQ693,"=1",SmtRes!AD683:'SmtRes'!AD693)*Source!I344, 2)+ROUND(SUMIF(SmtRes!AQ683:'SmtRes'!AQ693,"=1",SmtRes!AC683:'SmtRes'!AC693)*Source!I344, 2))), 2)</f>
        <v>12.23</v>
      </c>
      <c r="DZ1728" s="51">
        <f>M1709+M1711+M1719+M1726+M1727+M1712</f>
        <v>218.37</v>
      </c>
      <c r="EA1728" s="51">
        <f>M1711</f>
        <v>4.2699999999999996</v>
      </c>
      <c r="EC1728" t="s">
        <v>1440</v>
      </c>
      <c r="ED1728" s="51">
        <f>M1709</f>
        <v>83.49</v>
      </c>
      <c r="EF1728" s="51">
        <f>M1712</f>
        <v>2.84</v>
      </c>
      <c r="EH1728" t="s">
        <v>1440</v>
      </c>
      <c r="EI1728" s="51">
        <f>M1719</f>
        <v>0</v>
      </c>
      <c r="EL1728">
        <f>Source!X344</f>
        <v>83.74</v>
      </c>
      <c r="EM1728">
        <f>Source!Y344</f>
        <v>44.03</v>
      </c>
      <c r="FP1728">
        <v>2</v>
      </c>
    </row>
    <row r="1729" spans="1:173" ht="135" x14ac:dyDescent="0.2">
      <c r="A1729" s="38" t="s">
        <v>565</v>
      </c>
      <c r="B1729" s="87"/>
      <c r="C1729" s="40" t="s">
        <v>1625</v>
      </c>
      <c r="D1729" s="40" t="s">
        <v>1631</v>
      </c>
      <c r="E1729" s="41" t="str">
        <f>Source!H345</f>
        <v>100 м</v>
      </c>
      <c r="F1729" s="42">
        <f>Source!K345</f>
        <v>0.01</v>
      </c>
      <c r="G1729" s="42"/>
      <c r="H1729" s="42">
        <f>Source!I345</f>
        <v>0.01</v>
      </c>
      <c r="I1729" s="44"/>
      <c r="J1729" s="43"/>
      <c r="K1729" s="44"/>
      <c r="L1729" s="43"/>
      <c r="M1729" s="44"/>
      <c r="O1729" s="94"/>
      <c r="P1729" s="94"/>
    </row>
    <row r="1730" spans="1:173" x14ac:dyDescent="0.2">
      <c r="D1730" s="55" t="str">
        <f>"Объем: "&amp;Source!I345&amp;"=1/"&amp;"100"</f>
        <v>Объем: 0,01=1/100</v>
      </c>
      <c r="O1730" s="94"/>
      <c r="P1730" s="94"/>
    </row>
    <row r="1731" spans="1:173" ht="15" x14ac:dyDescent="0.2">
      <c r="A1731" s="39"/>
      <c r="B1731" s="88"/>
      <c r="C1731" s="42">
        <v>1</v>
      </c>
      <c r="D1731" s="39" t="s">
        <v>1449</v>
      </c>
      <c r="E1731" s="41" t="s">
        <v>995</v>
      </c>
      <c r="F1731" s="54"/>
      <c r="G1731" s="42"/>
      <c r="H1731" s="42">
        <f>Source!U345</f>
        <v>0.145152</v>
      </c>
      <c r="I1731" s="42"/>
      <c r="J1731" s="42"/>
      <c r="K1731" s="42"/>
      <c r="L1731" s="42"/>
      <c r="M1731" s="53">
        <f>SUM(M1732:M1732)-SUMIF(FQ1732:FQ1732, 1, M1732:M1732)</f>
        <v>102.46</v>
      </c>
      <c r="O1731" s="94"/>
      <c r="P1731" s="94"/>
    </row>
    <row r="1732" spans="1:173" ht="14.25" x14ac:dyDescent="0.2">
      <c r="A1732" s="40"/>
      <c r="B1732" s="89"/>
      <c r="C1732" s="40" t="s">
        <v>1277</v>
      </c>
      <c r="D1732" s="40" t="s">
        <v>1278</v>
      </c>
      <c r="E1732" s="41" t="s">
        <v>995</v>
      </c>
      <c r="F1732" s="42">
        <v>17.28</v>
      </c>
      <c r="G1732" s="42">
        <f>ROUND(0.84,7)</f>
        <v>0.84</v>
      </c>
      <c r="H1732" s="42">
        <f>SmtRes!CX694</f>
        <v>0.145152</v>
      </c>
      <c r="I1732" s="44"/>
      <c r="J1732" s="43"/>
      <c r="K1732" s="44">
        <f>SmtRes!CZ694</f>
        <v>705.88</v>
      </c>
      <c r="L1732" s="43"/>
      <c r="M1732" s="44">
        <f>SmtRes!DI694</f>
        <v>102.46</v>
      </c>
      <c r="O1732" s="94"/>
      <c r="P1732" s="94"/>
    </row>
    <row r="1733" spans="1:173" ht="15" x14ac:dyDescent="0.2">
      <c r="A1733" s="39"/>
      <c r="B1733" s="88"/>
      <c r="C1733" s="42">
        <v>2</v>
      </c>
      <c r="D1733" s="39" t="s">
        <v>1450</v>
      </c>
      <c r="E1733" s="41"/>
      <c r="F1733" s="54"/>
      <c r="G1733" s="42"/>
      <c r="H1733" s="42"/>
      <c r="I1733" s="42"/>
      <c r="J1733" s="42"/>
      <c r="K1733" s="42"/>
      <c r="L1733" s="42"/>
      <c r="M1733" s="53">
        <f>SUM(M1734:M1740)-SUMIF(FQ1734:FQ1740, 1, M1734:M1740)</f>
        <v>4.3599999999999994</v>
      </c>
      <c r="O1733" s="94"/>
      <c r="P1733" s="94"/>
    </row>
    <row r="1734" spans="1:173" ht="15" x14ac:dyDescent="0.2">
      <c r="A1734" s="39"/>
      <c r="B1734" s="88"/>
      <c r="C1734" s="42"/>
      <c r="D1734" s="39" t="s">
        <v>1453</v>
      </c>
      <c r="E1734" s="41" t="s">
        <v>995</v>
      </c>
      <c r="F1734" s="54"/>
      <c r="G1734" s="42"/>
      <c r="H1734" s="42">
        <f>Source!V345</f>
        <v>3.3600000000000001E-3</v>
      </c>
      <c r="I1734" s="42"/>
      <c r="J1734" s="42"/>
      <c r="K1734" s="42"/>
      <c r="L1734" s="42"/>
      <c r="M1734" s="53">
        <f>SUMIF(FQ1735:FQ1740, 1, M1735:M1740)</f>
        <v>2.84</v>
      </c>
      <c r="O1734" s="94"/>
      <c r="P1734" s="94"/>
      <c r="FQ1734">
        <v>1</v>
      </c>
    </row>
    <row r="1735" spans="1:173" ht="28.5" x14ac:dyDescent="0.2">
      <c r="A1735" s="40"/>
      <c r="B1735" s="89"/>
      <c r="C1735" s="40" t="s">
        <v>1117</v>
      </c>
      <c r="D1735" s="40" t="s">
        <v>1119</v>
      </c>
      <c r="E1735" s="41" t="s">
        <v>881</v>
      </c>
      <c r="F1735" s="42">
        <v>0.2</v>
      </c>
      <c r="G1735" s="42">
        <f t="shared" ref="G1735:G1740" si="61">ROUND(0.84,7)</f>
        <v>0.84</v>
      </c>
      <c r="H1735" s="42">
        <f>SmtRes!CX696</f>
        <v>1.6800000000000001E-3</v>
      </c>
      <c r="I1735" s="44"/>
      <c r="J1735" s="43"/>
      <c r="K1735" s="44">
        <f>SmtRes!CZ696</f>
        <v>1629.55</v>
      </c>
      <c r="L1735" s="43"/>
      <c r="M1735" s="44">
        <f>SmtRes!DG696</f>
        <v>2.74</v>
      </c>
      <c r="O1735" s="94"/>
      <c r="P1735" s="94"/>
    </row>
    <row r="1736" spans="1:173" ht="28.5" x14ac:dyDescent="0.2">
      <c r="A1736" s="40"/>
      <c r="B1736" s="89"/>
      <c r="C1736" s="40" t="s">
        <v>1017</v>
      </c>
      <c r="D1736" s="40" t="s">
        <v>1463</v>
      </c>
      <c r="E1736" s="41" t="s">
        <v>995</v>
      </c>
      <c r="F1736" s="42">
        <f>SmtRes!DO696*SmtRes!AT696</f>
        <v>0.2</v>
      </c>
      <c r="G1736" s="42">
        <f t="shared" si="61"/>
        <v>0.84</v>
      </c>
      <c r="H1736" s="42">
        <f>ROUND(F1736*G1736*H1729, 7)</f>
        <v>1.6800000000000001E-3</v>
      </c>
      <c r="I1736" s="44"/>
      <c r="J1736" s="43"/>
      <c r="K1736" s="44">
        <f>ROUND(SmtRes!AG696/SmtRes!DO696, 2)</f>
        <v>969.91</v>
      </c>
      <c r="L1736" s="43"/>
      <c r="M1736" s="44">
        <f>SmtRes!DH696</f>
        <v>1.63</v>
      </c>
      <c r="O1736" s="94"/>
      <c r="P1736" s="94"/>
      <c r="FQ1736">
        <v>1</v>
      </c>
    </row>
    <row r="1737" spans="1:173" ht="28.5" x14ac:dyDescent="0.2">
      <c r="A1737" s="40"/>
      <c r="B1737" s="89"/>
      <c r="C1737" s="40" t="s">
        <v>1299</v>
      </c>
      <c r="D1737" s="40" t="s">
        <v>1301</v>
      </c>
      <c r="E1737" s="41" t="s">
        <v>881</v>
      </c>
      <c r="F1737" s="42">
        <v>4.0599999999999996</v>
      </c>
      <c r="G1737" s="42">
        <f t="shared" si="61"/>
        <v>0.84</v>
      </c>
      <c r="H1737" s="42">
        <f>SmtRes!CX697</f>
        <v>3.4104000000000002E-2</v>
      </c>
      <c r="I1737" s="44">
        <f>SmtRes!CZ697</f>
        <v>1.75</v>
      </c>
      <c r="J1737" s="43">
        <f>SmtRes!AJ697</f>
        <v>1.58</v>
      </c>
      <c r="K1737" s="44">
        <f>ROUND(I1737*J1737, 2)</f>
        <v>2.77</v>
      </c>
      <c r="L1737" s="43"/>
      <c r="M1737" s="44">
        <f>SmtRes!DG697</f>
        <v>0.09</v>
      </c>
      <c r="O1737" s="94"/>
      <c r="P1737" s="94"/>
    </row>
    <row r="1738" spans="1:173" ht="28.5" x14ac:dyDescent="0.2">
      <c r="A1738" s="40"/>
      <c r="B1738" s="89"/>
      <c r="C1738" s="40" t="s">
        <v>1344</v>
      </c>
      <c r="D1738" s="40" t="s">
        <v>1346</v>
      </c>
      <c r="E1738" s="41" t="s">
        <v>881</v>
      </c>
      <c r="F1738" s="42">
        <v>4.0599999999999996</v>
      </c>
      <c r="G1738" s="42">
        <f t="shared" si="61"/>
        <v>0.84</v>
      </c>
      <c r="H1738" s="42">
        <f>SmtRes!CX698</f>
        <v>3.4104000000000002E-2</v>
      </c>
      <c r="I1738" s="44">
        <f>SmtRes!CZ698</f>
        <v>8.84</v>
      </c>
      <c r="J1738" s="43">
        <f>SmtRes!AJ698</f>
        <v>1.48</v>
      </c>
      <c r="K1738" s="44">
        <f>ROUND(I1738*J1738, 2)</f>
        <v>13.08</v>
      </c>
      <c r="L1738" s="43"/>
      <c r="M1738" s="44">
        <f>SmtRes!DG698</f>
        <v>0.45</v>
      </c>
      <c r="O1738" s="94"/>
      <c r="P1738" s="94"/>
    </row>
    <row r="1739" spans="1:173" ht="28.5" x14ac:dyDescent="0.2">
      <c r="A1739" s="40"/>
      <c r="B1739" s="89"/>
      <c r="C1739" s="40" t="s">
        <v>1042</v>
      </c>
      <c r="D1739" s="40" t="s">
        <v>1044</v>
      </c>
      <c r="E1739" s="41" t="s">
        <v>881</v>
      </c>
      <c r="F1739" s="42">
        <v>0.2</v>
      </c>
      <c r="G1739" s="42">
        <f t="shared" si="61"/>
        <v>0.84</v>
      </c>
      <c r="H1739" s="42">
        <f>SmtRes!CX699</f>
        <v>1.6800000000000001E-3</v>
      </c>
      <c r="I1739" s="44"/>
      <c r="J1739" s="43"/>
      <c r="K1739" s="44">
        <f>SmtRes!CZ699</f>
        <v>643.29</v>
      </c>
      <c r="L1739" s="43"/>
      <c r="M1739" s="44">
        <f>SmtRes!DG699</f>
        <v>1.08</v>
      </c>
      <c r="O1739" s="94"/>
      <c r="P1739" s="94"/>
    </row>
    <row r="1740" spans="1:173" ht="28.5" x14ac:dyDescent="0.2">
      <c r="A1740" s="40"/>
      <c r="B1740" s="89"/>
      <c r="C1740" s="40" t="s">
        <v>1006</v>
      </c>
      <c r="D1740" s="40" t="s">
        <v>1452</v>
      </c>
      <c r="E1740" s="41" t="s">
        <v>995</v>
      </c>
      <c r="F1740" s="42">
        <f>SmtRes!DO699*SmtRes!AT699</f>
        <v>0.2</v>
      </c>
      <c r="G1740" s="42">
        <f t="shared" si="61"/>
        <v>0.84</v>
      </c>
      <c r="H1740" s="42">
        <f>ROUND(F1740*G1740*H1729, 7)</f>
        <v>1.6800000000000001E-3</v>
      </c>
      <c r="I1740" s="44"/>
      <c r="J1740" s="43"/>
      <c r="K1740" s="44">
        <f>ROUND(SmtRes!AG699/SmtRes!DO699, 2)</f>
        <v>722.05</v>
      </c>
      <c r="L1740" s="43"/>
      <c r="M1740" s="44">
        <f>SmtRes!DH699</f>
        <v>1.21</v>
      </c>
      <c r="O1740" s="94"/>
      <c r="P1740" s="94"/>
      <c r="FQ1740">
        <v>1</v>
      </c>
    </row>
    <row r="1741" spans="1:173" ht="15" hidden="1" customHeight="1" x14ac:dyDescent="0.2">
      <c r="A1741" s="39"/>
      <c r="B1741" s="88"/>
      <c r="C1741" s="42">
        <v>4</v>
      </c>
      <c r="D1741" s="39" t="s">
        <v>1460</v>
      </c>
      <c r="E1741" s="41"/>
      <c r="F1741" s="54"/>
      <c r="G1741" s="42"/>
      <c r="H1741" s="42"/>
      <c r="I1741" s="42"/>
      <c r="J1741" s="42"/>
      <c r="K1741" s="42"/>
      <c r="L1741" s="42"/>
      <c r="M1741" s="53">
        <f>SUM(M1742:M1745)-SUMIF(FQ1742:FQ1745, 1, M1742:M1745)</f>
        <v>0</v>
      </c>
      <c r="O1741" s="94"/>
      <c r="P1741" s="94"/>
    </row>
    <row r="1742" spans="1:173" ht="57" x14ac:dyDescent="0.2">
      <c r="A1742" s="40"/>
      <c r="B1742" s="89"/>
      <c r="C1742" s="40" t="s">
        <v>1320</v>
      </c>
      <c r="D1742" s="40" t="s">
        <v>1322</v>
      </c>
      <c r="E1742" s="41" t="s">
        <v>1055</v>
      </c>
      <c r="F1742" s="42">
        <v>0.245</v>
      </c>
      <c r="G1742" s="42">
        <f>ROUND(0,7)</f>
        <v>0</v>
      </c>
      <c r="H1742" s="42">
        <f>SmtRes!CX700</f>
        <v>0</v>
      </c>
      <c r="I1742" s="44">
        <f>SmtRes!CZ700</f>
        <v>37.71</v>
      </c>
      <c r="J1742" s="43">
        <f>SmtRes!AI700</f>
        <v>1.53</v>
      </c>
      <c r="K1742" s="44">
        <f>ROUND(I1742*J1742, 2)</f>
        <v>57.7</v>
      </c>
      <c r="L1742" s="43"/>
      <c r="M1742" s="44">
        <f>SmtRes!DF700</f>
        <v>0</v>
      </c>
      <c r="O1742" s="94"/>
      <c r="P1742" s="94"/>
    </row>
    <row r="1743" spans="1:173" ht="57" x14ac:dyDescent="0.2">
      <c r="A1743" s="40"/>
      <c r="B1743" s="89"/>
      <c r="C1743" s="40" t="s">
        <v>1341</v>
      </c>
      <c r="D1743" s="40" t="s">
        <v>1343</v>
      </c>
      <c r="E1743" s="41" t="s">
        <v>747</v>
      </c>
      <c r="F1743" s="42">
        <v>6.2E-4</v>
      </c>
      <c r="G1743" s="42">
        <f>ROUND(0,7)</f>
        <v>0</v>
      </c>
      <c r="H1743" s="42">
        <f>SmtRes!CX701</f>
        <v>0</v>
      </c>
      <c r="I1743" s="44">
        <f>SmtRes!CZ701</f>
        <v>99190.96</v>
      </c>
      <c r="J1743" s="43">
        <f>SmtRes!AI701</f>
        <v>1.29</v>
      </c>
      <c r="K1743" s="44">
        <f>ROUND(I1743*J1743, 2)</f>
        <v>127956.34</v>
      </c>
      <c r="L1743" s="43"/>
      <c r="M1743" s="44">
        <f>SmtRes!DF701</f>
        <v>0</v>
      </c>
      <c r="O1743" s="94"/>
      <c r="P1743" s="94"/>
    </row>
    <row r="1744" spans="1:173" ht="28.5" x14ac:dyDescent="0.2">
      <c r="A1744" s="40"/>
      <c r="B1744" s="89"/>
      <c r="C1744" s="40" t="s">
        <v>1335</v>
      </c>
      <c r="D1744" s="40" t="s">
        <v>1337</v>
      </c>
      <c r="E1744" s="41" t="s">
        <v>1178</v>
      </c>
      <c r="F1744" s="42">
        <v>0.25</v>
      </c>
      <c r="G1744" s="42">
        <f>ROUND(0,7)</f>
        <v>0</v>
      </c>
      <c r="H1744" s="42">
        <f>SmtRes!CX702</f>
        <v>0</v>
      </c>
      <c r="I1744" s="44">
        <f>SmtRes!CZ702</f>
        <v>931.11</v>
      </c>
      <c r="J1744" s="43">
        <f>SmtRes!AI702</f>
        <v>1.61</v>
      </c>
      <c r="K1744" s="44">
        <f>ROUND(I1744*J1744, 2)</f>
        <v>1499.09</v>
      </c>
      <c r="L1744" s="43"/>
      <c r="M1744" s="44">
        <f>SmtRes!DF702</f>
        <v>0</v>
      </c>
      <c r="O1744" s="94"/>
      <c r="P1744" s="94"/>
    </row>
    <row r="1745" spans="1:173" ht="14.25" x14ac:dyDescent="0.2">
      <c r="A1745" s="40"/>
      <c r="B1745" s="89"/>
      <c r="C1745" s="40" t="s">
        <v>1332</v>
      </c>
      <c r="D1745" s="46" t="s">
        <v>1334</v>
      </c>
      <c r="E1745" s="47" t="s">
        <v>747</v>
      </c>
      <c r="F1745" s="48">
        <v>7.2000000000000005E-4</v>
      </c>
      <c r="G1745" s="48">
        <f>ROUND(0,7)</f>
        <v>0</v>
      </c>
      <c r="H1745" s="48">
        <f>SmtRes!CX703</f>
        <v>0</v>
      </c>
      <c r="I1745" s="49">
        <f>SmtRes!CZ703</f>
        <v>82698.14</v>
      </c>
      <c r="J1745" s="50">
        <f>SmtRes!AI703</f>
        <v>1.29</v>
      </c>
      <c r="K1745" s="49">
        <f>ROUND(I1745*J1745, 2)</f>
        <v>106680.6</v>
      </c>
      <c r="L1745" s="50"/>
      <c r="M1745" s="49">
        <f>SmtRes!DF703</f>
        <v>0</v>
      </c>
      <c r="O1745" s="94"/>
      <c r="P1745" s="94"/>
    </row>
    <row r="1746" spans="1:173" ht="15" x14ac:dyDescent="0.2">
      <c r="A1746" s="40"/>
      <c r="B1746" s="89"/>
      <c r="C1746" s="40"/>
      <c r="D1746" s="56" t="s">
        <v>1454</v>
      </c>
      <c r="E1746" s="41"/>
      <c r="F1746" s="42"/>
      <c r="G1746" s="42"/>
      <c r="H1746" s="42"/>
      <c r="I1746" s="44"/>
      <c r="J1746" s="43"/>
      <c r="K1746" s="44"/>
      <c r="L1746" s="43"/>
      <c r="M1746" s="44">
        <f>M1731+M1733+M1734+M1741</f>
        <v>109.66</v>
      </c>
      <c r="O1746" s="94"/>
      <c r="P1746" s="94"/>
    </row>
    <row r="1747" spans="1:173" ht="14.25" x14ac:dyDescent="0.2">
      <c r="A1747" s="40"/>
      <c r="B1747" s="89"/>
      <c r="C1747" s="40"/>
      <c r="D1747" s="40" t="s">
        <v>1455</v>
      </c>
      <c r="E1747" s="41"/>
      <c r="F1747" s="42"/>
      <c r="G1747" s="42"/>
      <c r="H1747" s="42"/>
      <c r="I1747" s="44"/>
      <c r="J1747" s="43"/>
      <c r="K1747" s="44"/>
      <c r="L1747" s="43"/>
      <c r="M1747" s="44">
        <f>SUM(ED1729:ED1750)+SUM(EE1729:EE1750)+SUM(EF1729:EF1750)+SUM(EG1729:EG1750)+SUM(EH1729:EH1750)</f>
        <v>105.3</v>
      </c>
      <c r="O1747" s="94"/>
      <c r="P1747" s="94"/>
    </row>
    <row r="1748" spans="1:173" ht="28.5" x14ac:dyDescent="0.2">
      <c r="A1748" s="40"/>
      <c r="B1748" s="89"/>
      <c r="C1748" s="40" t="s">
        <v>469</v>
      </c>
      <c r="D1748" s="40" t="s">
        <v>1585</v>
      </c>
      <c r="E1748" s="41" t="s">
        <v>1316</v>
      </c>
      <c r="F1748" s="42">
        <f>Source!BZ345</f>
        <v>97</v>
      </c>
      <c r="G1748" s="42"/>
      <c r="H1748" s="42">
        <f>Source!AT345</f>
        <v>97</v>
      </c>
      <c r="I1748" s="44"/>
      <c r="J1748" s="43"/>
      <c r="K1748" s="44"/>
      <c r="L1748" s="43"/>
      <c r="M1748" s="44">
        <f>SUM(EL1729:EL1750)</f>
        <v>102.14</v>
      </c>
      <c r="O1748" s="94"/>
      <c r="P1748" s="94"/>
    </row>
    <row r="1749" spans="1:173" ht="28.5" x14ac:dyDescent="0.2">
      <c r="A1749" s="46"/>
      <c r="B1749" s="90"/>
      <c r="C1749" s="46" t="s">
        <v>470</v>
      </c>
      <c r="D1749" s="46" t="s">
        <v>1586</v>
      </c>
      <c r="E1749" s="47" t="s">
        <v>1316</v>
      </c>
      <c r="F1749" s="48">
        <f>Source!CA345</f>
        <v>51</v>
      </c>
      <c r="G1749" s="48"/>
      <c r="H1749" s="48">
        <f>Source!AU345</f>
        <v>51</v>
      </c>
      <c r="I1749" s="49"/>
      <c r="J1749" s="50"/>
      <c r="K1749" s="49"/>
      <c r="L1749" s="50"/>
      <c r="M1749" s="49">
        <f>SUM(EM1729:EM1750)</f>
        <v>53.7</v>
      </c>
      <c r="O1749" s="94"/>
      <c r="P1749" s="94"/>
    </row>
    <row r="1750" spans="1:173" ht="15" x14ac:dyDescent="0.2">
      <c r="B1750" s="85">
        <v>114</v>
      </c>
      <c r="D1750" s="102" t="s">
        <v>1439</v>
      </c>
      <c r="E1750" s="102"/>
      <c r="F1750" s="102"/>
      <c r="G1750" s="102"/>
      <c r="H1750" s="102"/>
      <c r="I1750" s="102"/>
      <c r="J1750" s="103">
        <f>IF(F1729&lt;&gt;0,L1750/F1729, 0)</f>
        <v>26549.999999999993</v>
      </c>
      <c r="K1750" s="103"/>
      <c r="L1750" s="103">
        <f>M1731+M1733+M1741+M1748+M1749+M1734</f>
        <v>265.49999999999994</v>
      </c>
      <c r="M1750" s="103"/>
      <c r="O1750" s="94">
        <f>L1750*1.038</f>
        <v>275.58899999999994</v>
      </c>
      <c r="P1750" s="94">
        <f>L1750*1.0795</f>
        <v>286.60724999999991</v>
      </c>
      <c r="DP1750">
        <f>ROUND((Source!AT345/100)*((ROUND(SUMIF(SmtRes!AQ694:'SmtRes'!AQ704,"=1",SmtRes!AD694:'SmtRes'!AD704)*Source!I345, 2)+ROUND(SUMIF(SmtRes!AQ694:'SmtRes'!AQ704,"=1",SmtRes!AC694:'SmtRes'!AC704)*Source!I345, 2))), 2)</f>
        <v>23.26</v>
      </c>
      <c r="DQ1750">
        <f>ROUND((Source!AU345/100)*((ROUND(SUMIF(SmtRes!AQ694:'SmtRes'!AQ704,"=1",SmtRes!AD694:'SmtRes'!AD704)*Source!I345, 2)+ROUND(SUMIF(SmtRes!AQ694:'SmtRes'!AQ704,"=1",SmtRes!AC694:'SmtRes'!AC704)*Source!I345, 2))), 2)</f>
        <v>12.23</v>
      </c>
      <c r="DZ1750" s="51">
        <f>M1731+M1733+M1741+M1748+M1749+M1734</f>
        <v>265.49999999999994</v>
      </c>
      <c r="EA1750" s="51">
        <f>M1733</f>
        <v>4.3599999999999994</v>
      </c>
      <c r="EC1750" t="s">
        <v>1440</v>
      </c>
      <c r="ED1750" s="51">
        <f>M1731</f>
        <v>102.46</v>
      </c>
      <c r="EF1750" s="51">
        <f>M1734</f>
        <v>2.84</v>
      </c>
      <c r="EH1750" t="s">
        <v>1440</v>
      </c>
      <c r="EI1750" s="51">
        <f>M1741</f>
        <v>0</v>
      </c>
      <c r="EL1750">
        <f>Source!X345</f>
        <v>102.14</v>
      </c>
      <c r="EM1750">
        <f>Source!Y345</f>
        <v>53.7</v>
      </c>
      <c r="FP1750">
        <v>2</v>
      </c>
    </row>
    <row r="1751" spans="1:173" ht="135" x14ac:dyDescent="0.2">
      <c r="A1751" s="38" t="s">
        <v>567</v>
      </c>
      <c r="B1751" s="87"/>
      <c r="C1751" s="40" t="s">
        <v>1627</v>
      </c>
      <c r="D1751" s="40" t="s">
        <v>1632</v>
      </c>
      <c r="E1751" s="41" t="str">
        <f>Source!H346</f>
        <v>100 м</v>
      </c>
      <c r="F1751" s="42">
        <f>Source!K346</f>
        <v>0.01</v>
      </c>
      <c r="G1751" s="42"/>
      <c r="H1751" s="42">
        <f>Source!I346</f>
        <v>0.01</v>
      </c>
      <c r="I1751" s="44"/>
      <c r="J1751" s="43"/>
      <c r="K1751" s="44"/>
      <c r="L1751" s="43"/>
      <c r="M1751" s="44"/>
      <c r="O1751" s="94"/>
      <c r="P1751" s="94"/>
    </row>
    <row r="1752" spans="1:173" x14ac:dyDescent="0.2">
      <c r="D1752" s="55" t="str">
        <f>"Объем: "&amp;Source!I346&amp;"=1/"&amp;"100"</f>
        <v>Объем: 0,01=1/100</v>
      </c>
      <c r="O1752" s="94"/>
      <c r="P1752" s="94"/>
    </row>
    <row r="1753" spans="1:173" ht="15" x14ac:dyDescent="0.2">
      <c r="A1753" s="39"/>
      <c r="B1753" s="88"/>
      <c r="C1753" s="42">
        <v>1</v>
      </c>
      <c r="D1753" s="39" t="s">
        <v>1449</v>
      </c>
      <c r="E1753" s="41" t="s">
        <v>995</v>
      </c>
      <c r="F1753" s="54"/>
      <c r="G1753" s="42"/>
      <c r="H1753" s="42">
        <f>Source!U346</f>
        <v>0.17471999999999999</v>
      </c>
      <c r="I1753" s="42"/>
      <c r="J1753" s="42"/>
      <c r="K1753" s="42"/>
      <c r="L1753" s="42"/>
      <c r="M1753" s="53">
        <f>SUM(M1754:M1754)-SUMIF(FQ1754:FQ1754, 1, M1754:M1754)</f>
        <v>123.33</v>
      </c>
      <c r="O1753" s="94"/>
      <c r="P1753" s="94"/>
    </row>
    <row r="1754" spans="1:173" ht="14.25" x14ac:dyDescent="0.2">
      <c r="A1754" s="40"/>
      <c r="B1754" s="89"/>
      <c r="C1754" s="40" t="s">
        <v>1277</v>
      </c>
      <c r="D1754" s="40" t="s">
        <v>1278</v>
      </c>
      <c r="E1754" s="41" t="s">
        <v>995</v>
      </c>
      <c r="F1754" s="42">
        <v>20.8</v>
      </c>
      <c r="G1754" s="42">
        <f>ROUND(0.84,7)</f>
        <v>0.84</v>
      </c>
      <c r="H1754" s="42">
        <f>SmtRes!CX705</f>
        <v>0.17471999999999999</v>
      </c>
      <c r="I1754" s="44"/>
      <c r="J1754" s="43"/>
      <c r="K1754" s="44">
        <f>SmtRes!CZ705</f>
        <v>705.88</v>
      </c>
      <c r="L1754" s="43"/>
      <c r="M1754" s="44">
        <f>SmtRes!DI705</f>
        <v>123.33</v>
      </c>
      <c r="O1754" s="94"/>
      <c r="P1754" s="94"/>
    </row>
    <row r="1755" spans="1:173" ht="15" x14ac:dyDescent="0.2">
      <c r="A1755" s="39"/>
      <c r="B1755" s="88"/>
      <c r="C1755" s="42">
        <v>2</v>
      </c>
      <c r="D1755" s="39" t="s">
        <v>1450</v>
      </c>
      <c r="E1755" s="41"/>
      <c r="F1755" s="54"/>
      <c r="G1755" s="42"/>
      <c r="H1755" s="42"/>
      <c r="I1755" s="42"/>
      <c r="J1755" s="42"/>
      <c r="K1755" s="42"/>
      <c r="L1755" s="42"/>
      <c r="M1755" s="53">
        <f>SUM(M1756:M1762)-SUMIF(FQ1756:FQ1762, 1, M1756:M1762)</f>
        <v>4.4700000000000024</v>
      </c>
      <c r="O1755" s="94"/>
      <c r="P1755" s="94"/>
    </row>
    <row r="1756" spans="1:173" ht="15" x14ac:dyDescent="0.2">
      <c r="A1756" s="39"/>
      <c r="B1756" s="88"/>
      <c r="C1756" s="42"/>
      <c r="D1756" s="39" t="s">
        <v>1453</v>
      </c>
      <c r="E1756" s="41" t="s">
        <v>995</v>
      </c>
      <c r="F1756" s="54"/>
      <c r="G1756" s="42"/>
      <c r="H1756" s="42">
        <f>Source!V346</f>
        <v>3.3600000000000001E-3</v>
      </c>
      <c r="I1756" s="42"/>
      <c r="J1756" s="42"/>
      <c r="K1756" s="42"/>
      <c r="L1756" s="42"/>
      <c r="M1756" s="53">
        <f>SUMIF(FQ1757:FQ1762, 1, M1757:M1762)</f>
        <v>2.84</v>
      </c>
      <c r="O1756" s="94"/>
      <c r="P1756" s="94"/>
      <c r="FQ1756">
        <v>1</v>
      </c>
    </row>
    <row r="1757" spans="1:173" ht="28.5" x14ac:dyDescent="0.2">
      <c r="A1757" s="40"/>
      <c r="B1757" s="89"/>
      <c r="C1757" s="40" t="s">
        <v>1117</v>
      </c>
      <c r="D1757" s="40" t="s">
        <v>1119</v>
      </c>
      <c r="E1757" s="41" t="s">
        <v>881</v>
      </c>
      <c r="F1757" s="42">
        <v>0.2</v>
      </c>
      <c r="G1757" s="42">
        <f t="shared" ref="G1757:G1762" si="62">ROUND(0.84,7)</f>
        <v>0.84</v>
      </c>
      <c r="H1757" s="42">
        <f>SmtRes!CX707</f>
        <v>1.6800000000000001E-3</v>
      </c>
      <c r="I1757" s="44"/>
      <c r="J1757" s="43"/>
      <c r="K1757" s="44">
        <f>SmtRes!CZ707</f>
        <v>1629.55</v>
      </c>
      <c r="L1757" s="43"/>
      <c r="M1757" s="44">
        <f>SmtRes!DG707</f>
        <v>2.74</v>
      </c>
      <c r="O1757" s="94"/>
      <c r="P1757" s="94"/>
    </row>
    <row r="1758" spans="1:173" ht="28.5" x14ac:dyDescent="0.2">
      <c r="A1758" s="40"/>
      <c r="B1758" s="89"/>
      <c r="C1758" s="40" t="s">
        <v>1017</v>
      </c>
      <c r="D1758" s="40" t="s">
        <v>1463</v>
      </c>
      <c r="E1758" s="41" t="s">
        <v>995</v>
      </c>
      <c r="F1758" s="42">
        <f>SmtRes!DO707*SmtRes!AT707</f>
        <v>0.2</v>
      </c>
      <c r="G1758" s="42">
        <f t="shared" si="62"/>
        <v>0.84</v>
      </c>
      <c r="H1758" s="42">
        <f>ROUND(F1758*G1758*H1751, 7)</f>
        <v>1.6800000000000001E-3</v>
      </c>
      <c r="I1758" s="44"/>
      <c r="J1758" s="43"/>
      <c r="K1758" s="44">
        <f>ROUND(SmtRes!AG707/SmtRes!DO707, 2)</f>
        <v>969.91</v>
      </c>
      <c r="L1758" s="43"/>
      <c r="M1758" s="44">
        <f>SmtRes!DH707</f>
        <v>1.63</v>
      </c>
      <c r="O1758" s="94"/>
      <c r="P1758" s="94"/>
      <c r="FQ1758">
        <v>1</v>
      </c>
    </row>
    <row r="1759" spans="1:173" ht="28.5" x14ac:dyDescent="0.2">
      <c r="A1759" s="40"/>
      <c r="B1759" s="89"/>
      <c r="C1759" s="40" t="s">
        <v>1299</v>
      </c>
      <c r="D1759" s="40" t="s">
        <v>1301</v>
      </c>
      <c r="E1759" s="41" t="s">
        <v>881</v>
      </c>
      <c r="F1759" s="42">
        <v>4.9000000000000004</v>
      </c>
      <c r="G1759" s="42">
        <f t="shared" si="62"/>
        <v>0.84</v>
      </c>
      <c r="H1759" s="42">
        <f>SmtRes!CX708</f>
        <v>4.1160000000000002E-2</v>
      </c>
      <c r="I1759" s="44">
        <f>SmtRes!CZ708</f>
        <v>1.75</v>
      </c>
      <c r="J1759" s="43">
        <f>SmtRes!AJ708</f>
        <v>1.58</v>
      </c>
      <c r="K1759" s="44">
        <f>ROUND(I1759*J1759, 2)</f>
        <v>2.77</v>
      </c>
      <c r="L1759" s="43"/>
      <c r="M1759" s="44">
        <f>SmtRes!DG708</f>
        <v>0.11</v>
      </c>
      <c r="O1759" s="94"/>
      <c r="P1759" s="94"/>
    </row>
    <row r="1760" spans="1:173" ht="28.5" x14ac:dyDescent="0.2">
      <c r="A1760" s="40"/>
      <c r="B1760" s="89"/>
      <c r="C1760" s="40" t="s">
        <v>1344</v>
      </c>
      <c r="D1760" s="40" t="s">
        <v>1346</v>
      </c>
      <c r="E1760" s="41" t="s">
        <v>881</v>
      </c>
      <c r="F1760" s="42">
        <v>4.9000000000000004</v>
      </c>
      <c r="G1760" s="42">
        <f t="shared" si="62"/>
        <v>0.84</v>
      </c>
      <c r="H1760" s="42">
        <f>SmtRes!CX709</f>
        <v>4.1160000000000002E-2</v>
      </c>
      <c r="I1760" s="44">
        <f>SmtRes!CZ709</f>
        <v>8.84</v>
      </c>
      <c r="J1760" s="43">
        <f>SmtRes!AJ709</f>
        <v>1.48</v>
      </c>
      <c r="K1760" s="44">
        <f>ROUND(I1760*J1760, 2)</f>
        <v>13.08</v>
      </c>
      <c r="L1760" s="43"/>
      <c r="M1760" s="44">
        <f>SmtRes!DG709</f>
        <v>0.54</v>
      </c>
      <c r="O1760" s="94"/>
      <c r="P1760" s="94"/>
    </row>
    <row r="1761" spans="1:173" ht="28.5" x14ac:dyDescent="0.2">
      <c r="A1761" s="40"/>
      <c r="B1761" s="89"/>
      <c r="C1761" s="40" t="s">
        <v>1042</v>
      </c>
      <c r="D1761" s="40" t="s">
        <v>1044</v>
      </c>
      <c r="E1761" s="41" t="s">
        <v>881</v>
      </c>
      <c r="F1761" s="42">
        <v>0.2</v>
      </c>
      <c r="G1761" s="42">
        <f t="shared" si="62"/>
        <v>0.84</v>
      </c>
      <c r="H1761" s="42">
        <f>SmtRes!CX710</f>
        <v>1.6800000000000001E-3</v>
      </c>
      <c r="I1761" s="44"/>
      <c r="J1761" s="43"/>
      <c r="K1761" s="44">
        <f>SmtRes!CZ710</f>
        <v>643.29</v>
      </c>
      <c r="L1761" s="43"/>
      <c r="M1761" s="44">
        <f>SmtRes!DG710</f>
        <v>1.08</v>
      </c>
      <c r="O1761" s="94"/>
      <c r="P1761" s="94"/>
    </row>
    <row r="1762" spans="1:173" ht="28.5" x14ac:dyDescent="0.2">
      <c r="A1762" s="40"/>
      <c r="B1762" s="89"/>
      <c r="C1762" s="40" t="s">
        <v>1006</v>
      </c>
      <c r="D1762" s="40" t="s">
        <v>1452</v>
      </c>
      <c r="E1762" s="41" t="s">
        <v>995</v>
      </c>
      <c r="F1762" s="42">
        <f>SmtRes!DO710*SmtRes!AT710</f>
        <v>0.2</v>
      </c>
      <c r="G1762" s="42">
        <f t="shared" si="62"/>
        <v>0.84</v>
      </c>
      <c r="H1762" s="42">
        <f>ROUND(F1762*G1762*H1751, 7)</f>
        <v>1.6800000000000001E-3</v>
      </c>
      <c r="I1762" s="44"/>
      <c r="J1762" s="43"/>
      <c r="K1762" s="44">
        <f>ROUND(SmtRes!AG710/SmtRes!DO710, 2)</f>
        <v>722.05</v>
      </c>
      <c r="L1762" s="43"/>
      <c r="M1762" s="44">
        <f>SmtRes!DH710</f>
        <v>1.21</v>
      </c>
      <c r="O1762" s="94"/>
      <c r="P1762" s="94"/>
      <c r="FQ1762">
        <v>1</v>
      </c>
    </row>
    <row r="1763" spans="1:173" ht="15" hidden="1" customHeight="1" x14ac:dyDescent="0.2">
      <c r="A1763" s="39"/>
      <c r="B1763" s="88"/>
      <c r="C1763" s="42">
        <v>4</v>
      </c>
      <c r="D1763" s="39" t="s">
        <v>1460</v>
      </c>
      <c r="E1763" s="41"/>
      <c r="F1763" s="54"/>
      <c r="G1763" s="42"/>
      <c r="H1763" s="42"/>
      <c r="I1763" s="42"/>
      <c r="J1763" s="42"/>
      <c r="K1763" s="42"/>
      <c r="L1763" s="42"/>
      <c r="M1763" s="53">
        <f>SUM(M1764:M1767)-SUMIF(FQ1764:FQ1767, 1, M1764:M1767)</f>
        <v>0</v>
      </c>
      <c r="O1763" s="94"/>
      <c r="P1763" s="94"/>
    </row>
    <row r="1764" spans="1:173" ht="57" x14ac:dyDescent="0.2">
      <c r="A1764" s="40"/>
      <c r="B1764" s="89"/>
      <c r="C1764" s="40" t="s">
        <v>1320</v>
      </c>
      <c r="D1764" s="40" t="s">
        <v>1322</v>
      </c>
      <c r="E1764" s="41" t="s">
        <v>1055</v>
      </c>
      <c r="F1764" s="42">
        <v>0.245</v>
      </c>
      <c r="G1764" s="42">
        <f>ROUND(0,7)</f>
        <v>0</v>
      </c>
      <c r="H1764" s="42">
        <f>SmtRes!CX711</f>
        <v>0</v>
      </c>
      <c r="I1764" s="44">
        <f>SmtRes!CZ711</f>
        <v>37.71</v>
      </c>
      <c r="J1764" s="43">
        <f>SmtRes!AI711</f>
        <v>1.53</v>
      </c>
      <c r="K1764" s="44">
        <f>ROUND(I1764*J1764, 2)</f>
        <v>57.7</v>
      </c>
      <c r="L1764" s="43"/>
      <c r="M1764" s="44">
        <f>SmtRes!DF711</f>
        <v>0</v>
      </c>
      <c r="O1764" s="94"/>
      <c r="P1764" s="94"/>
    </row>
    <row r="1765" spans="1:173" ht="57" x14ac:dyDescent="0.2">
      <c r="A1765" s="40"/>
      <c r="B1765" s="89"/>
      <c r="C1765" s="40" t="s">
        <v>1341</v>
      </c>
      <c r="D1765" s="40" t="s">
        <v>1343</v>
      </c>
      <c r="E1765" s="41" t="s">
        <v>747</v>
      </c>
      <c r="F1765" s="42">
        <v>6.2E-4</v>
      </c>
      <c r="G1765" s="42">
        <f>ROUND(0,7)</f>
        <v>0</v>
      </c>
      <c r="H1765" s="42">
        <f>SmtRes!CX712</f>
        <v>0</v>
      </c>
      <c r="I1765" s="44">
        <f>SmtRes!CZ712</f>
        <v>99190.96</v>
      </c>
      <c r="J1765" s="43">
        <f>SmtRes!AI712</f>
        <v>1.29</v>
      </c>
      <c r="K1765" s="44">
        <f>ROUND(I1765*J1765, 2)</f>
        <v>127956.34</v>
      </c>
      <c r="L1765" s="43"/>
      <c r="M1765" s="44">
        <f>SmtRes!DF712</f>
        <v>0</v>
      </c>
      <c r="O1765" s="94"/>
      <c r="P1765" s="94"/>
    </row>
    <row r="1766" spans="1:173" ht="28.5" x14ac:dyDescent="0.2">
      <c r="A1766" s="40"/>
      <c r="B1766" s="89"/>
      <c r="C1766" s="40" t="s">
        <v>1335</v>
      </c>
      <c r="D1766" s="40" t="s">
        <v>1337</v>
      </c>
      <c r="E1766" s="41" t="s">
        <v>1178</v>
      </c>
      <c r="F1766" s="42">
        <v>0.25</v>
      </c>
      <c r="G1766" s="42">
        <f>ROUND(0,7)</f>
        <v>0</v>
      </c>
      <c r="H1766" s="42">
        <f>SmtRes!CX713</f>
        <v>0</v>
      </c>
      <c r="I1766" s="44">
        <f>SmtRes!CZ713</f>
        <v>931.11</v>
      </c>
      <c r="J1766" s="43">
        <f>SmtRes!AI713</f>
        <v>1.61</v>
      </c>
      <c r="K1766" s="44">
        <f>ROUND(I1766*J1766, 2)</f>
        <v>1499.09</v>
      </c>
      <c r="L1766" s="43"/>
      <c r="M1766" s="44">
        <f>SmtRes!DF713</f>
        <v>0</v>
      </c>
      <c r="O1766" s="94"/>
      <c r="P1766" s="94"/>
    </row>
    <row r="1767" spans="1:173" ht="14.25" x14ac:dyDescent="0.2">
      <c r="A1767" s="40"/>
      <c r="B1767" s="89"/>
      <c r="C1767" s="40" t="s">
        <v>1332</v>
      </c>
      <c r="D1767" s="46" t="s">
        <v>1334</v>
      </c>
      <c r="E1767" s="47" t="s">
        <v>747</v>
      </c>
      <c r="F1767" s="48">
        <v>7.2000000000000005E-4</v>
      </c>
      <c r="G1767" s="48">
        <f>ROUND(0,7)</f>
        <v>0</v>
      </c>
      <c r="H1767" s="48">
        <f>SmtRes!CX714</f>
        <v>0</v>
      </c>
      <c r="I1767" s="49">
        <f>SmtRes!CZ714</f>
        <v>82698.14</v>
      </c>
      <c r="J1767" s="50">
        <f>SmtRes!AI714</f>
        <v>1.29</v>
      </c>
      <c r="K1767" s="49">
        <f>ROUND(I1767*J1767, 2)</f>
        <v>106680.6</v>
      </c>
      <c r="L1767" s="50"/>
      <c r="M1767" s="49">
        <f>SmtRes!DF714</f>
        <v>0</v>
      </c>
      <c r="O1767" s="94"/>
      <c r="P1767" s="94"/>
    </row>
    <row r="1768" spans="1:173" ht="15" x14ac:dyDescent="0.2">
      <c r="A1768" s="40"/>
      <c r="B1768" s="89"/>
      <c r="C1768" s="40"/>
      <c r="D1768" s="56" t="s">
        <v>1454</v>
      </c>
      <c r="E1768" s="41"/>
      <c r="F1768" s="42"/>
      <c r="G1768" s="42"/>
      <c r="H1768" s="42"/>
      <c r="I1768" s="44"/>
      <c r="J1768" s="43"/>
      <c r="K1768" s="44"/>
      <c r="L1768" s="43"/>
      <c r="M1768" s="44">
        <f>M1753+M1755+M1756+M1763</f>
        <v>130.63999999999999</v>
      </c>
      <c r="O1768" s="94"/>
      <c r="P1768" s="94"/>
    </row>
    <row r="1769" spans="1:173" ht="14.25" x14ac:dyDescent="0.2">
      <c r="A1769" s="40"/>
      <c r="B1769" s="89"/>
      <c r="C1769" s="40"/>
      <c r="D1769" s="40" t="s">
        <v>1455</v>
      </c>
      <c r="E1769" s="41"/>
      <c r="F1769" s="42"/>
      <c r="G1769" s="42"/>
      <c r="H1769" s="42"/>
      <c r="I1769" s="44"/>
      <c r="J1769" s="43"/>
      <c r="K1769" s="44"/>
      <c r="L1769" s="43"/>
      <c r="M1769" s="44">
        <f>SUM(ED1751:ED1772)+SUM(EE1751:EE1772)+SUM(EF1751:EF1772)+SUM(EG1751:EG1772)+SUM(EH1751:EH1772)</f>
        <v>126.17</v>
      </c>
      <c r="O1769" s="94"/>
      <c r="P1769" s="94"/>
    </row>
    <row r="1770" spans="1:173" ht="28.5" x14ac:dyDescent="0.2">
      <c r="A1770" s="40"/>
      <c r="B1770" s="89"/>
      <c r="C1770" s="40" t="s">
        <v>469</v>
      </c>
      <c r="D1770" s="40" t="s">
        <v>1585</v>
      </c>
      <c r="E1770" s="41" t="s">
        <v>1316</v>
      </c>
      <c r="F1770" s="42">
        <f>Source!BZ346</f>
        <v>97</v>
      </c>
      <c r="G1770" s="42"/>
      <c r="H1770" s="42">
        <f>Source!AT346</f>
        <v>97</v>
      </c>
      <c r="I1770" s="44"/>
      <c r="J1770" s="43"/>
      <c r="K1770" s="44"/>
      <c r="L1770" s="43"/>
      <c r="M1770" s="44">
        <f>SUM(EL1751:EL1772)</f>
        <v>122.38</v>
      </c>
      <c r="O1770" s="94"/>
      <c r="P1770" s="94"/>
    </row>
    <row r="1771" spans="1:173" ht="28.5" x14ac:dyDescent="0.2">
      <c r="A1771" s="46"/>
      <c r="B1771" s="90"/>
      <c r="C1771" s="46" t="s">
        <v>470</v>
      </c>
      <c r="D1771" s="46" t="s">
        <v>1586</v>
      </c>
      <c r="E1771" s="47" t="s">
        <v>1316</v>
      </c>
      <c r="F1771" s="48">
        <f>Source!CA346</f>
        <v>51</v>
      </c>
      <c r="G1771" s="48"/>
      <c r="H1771" s="48">
        <f>Source!AU346</f>
        <v>51</v>
      </c>
      <c r="I1771" s="49"/>
      <c r="J1771" s="50"/>
      <c r="K1771" s="49"/>
      <c r="L1771" s="50"/>
      <c r="M1771" s="49">
        <f>SUM(EM1751:EM1772)</f>
        <v>64.349999999999994</v>
      </c>
      <c r="O1771" s="94"/>
      <c r="P1771" s="94"/>
    </row>
    <row r="1772" spans="1:173" ht="15" x14ac:dyDescent="0.2">
      <c r="B1772" s="85">
        <v>115</v>
      </c>
      <c r="D1772" s="102" t="s">
        <v>1439</v>
      </c>
      <c r="E1772" s="102"/>
      <c r="F1772" s="102"/>
      <c r="G1772" s="102"/>
      <c r="H1772" s="102"/>
      <c r="I1772" s="102"/>
      <c r="J1772" s="103">
        <f>IF(F1751&lt;&gt;0,L1772/F1751, 0)</f>
        <v>31736.999999999993</v>
      </c>
      <c r="K1772" s="103"/>
      <c r="L1772" s="103">
        <f>M1753+M1755+M1763+M1770+M1771+M1756</f>
        <v>317.36999999999995</v>
      </c>
      <c r="M1772" s="103"/>
      <c r="O1772" s="94">
        <f>L1772*1.038</f>
        <v>329.43005999999997</v>
      </c>
      <c r="P1772" s="94">
        <f>L1772*1.0795</f>
        <v>342.60091499999993</v>
      </c>
      <c r="DP1772">
        <f>ROUND((Source!AT346/100)*((ROUND(SUMIF(SmtRes!AQ705:'SmtRes'!AQ715,"=1",SmtRes!AD705:'SmtRes'!AD715)*Source!I346, 2)+ROUND(SUMIF(SmtRes!AQ705:'SmtRes'!AQ715,"=1",SmtRes!AC705:'SmtRes'!AC715)*Source!I346, 2))), 2)</f>
        <v>23.26</v>
      </c>
      <c r="DQ1772">
        <f>ROUND((Source!AU346/100)*((ROUND(SUMIF(SmtRes!AQ705:'SmtRes'!AQ715,"=1",SmtRes!AD705:'SmtRes'!AD715)*Source!I346, 2)+ROUND(SUMIF(SmtRes!AQ705:'SmtRes'!AQ715,"=1",SmtRes!AC705:'SmtRes'!AC715)*Source!I346, 2))), 2)</f>
        <v>12.23</v>
      </c>
      <c r="DZ1772" s="51">
        <f>M1753+M1755+M1763+M1770+M1771+M1756</f>
        <v>317.36999999999995</v>
      </c>
      <c r="EA1772" s="51">
        <f>M1755</f>
        <v>4.4700000000000024</v>
      </c>
      <c r="EC1772" t="s">
        <v>1440</v>
      </c>
      <c r="ED1772" s="51">
        <f>M1753</f>
        <v>123.33</v>
      </c>
      <c r="EF1772" s="51">
        <f>M1756</f>
        <v>2.84</v>
      </c>
      <c r="EH1772" t="s">
        <v>1440</v>
      </c>
      <c r="EI1772" s="51">
        <f>M1763</f>
        <v>0</v>
      </c>
      <c r="EL1772">
        <f>Source!X346</f>
        <v>122.38</v>
      </c>
      <c r="EM1772">
        <f>Source!Y346</f>
        <v>64.349999999999994</v>
      </c>
      <c r="FP1772">
        <v>2</v>
      </c>
    </row>
    <row r="1773" spans="1:173" ht="135" x14ac:dyDescent="0.2">
      <c r="A1773" s="38" t="s">
        <v>569</v>
      </c>
      <c r="B1773" s="87"/>
      <c r="C1773" s="40" t="s">
        <v>1599</v>
      </c>
      <c r="D1773" s="40" t="s">
        <v>1633</v>
      </c>
      <c r="E1773" s="41" t="str">
        <f>Source!H347</f>
        <v>100 м</v>
      </c>
      <c r="F1773" s="42">
        <f>Source!K347</f>
        <v>0.01</v>
      </c>
      <c r="G1773" s="42"/>
      <c r="H1773" s="42">
        <f>Source!I347</f>
        <v>0.01</v>
      </c>
      <c r="I1773" s="44"/>
      <c r="J1773" s="43"/>
      <c r="K1773" s="44"/>
      <c r="L1773" s="43"/>
      <c r="M1773" s="44"/>
      <c r="O1773" s="94"/>
      <c r="P1773" s="94"/>
    </row>
    <row r="1774" spans="1:173" x14ac:dyDescent="0.2">
      <c r="D1774" s="55" t="str">
        <f>"Объем: "&amp;Source!I347&amp;"=1/"&amp;"100"</f>
        <v>Объем: 0,01=1/100</v>
      </c>
      <c r="O1774" s="94"/>
      <c r="P1774" s="94"/>
    </row>
    <row r="1775" spans="1:173" ht="15" x14ac:dyDescent="0.2">
      <c r="A1775" s="39"/>
      <c r="B1775" s="88"/>
      <c r="C1775" s="42">
        <v>1</v>
      </c>
      <c r="D1775" s="39" t="s">
        <v>1449</v>
      </c>
      <c r="E1775" s="41" t="s">
        <v>995</v>
      </c>
      <c r="F1775" s="54"/>
      <c r="G1775" s="42"/>
      <c r="H1775" s="42">
        <f>Source!U347</f>
        <v>0.24931200000000001</v>
      </c>
      <c r="I1775" s="42"/>
      <c r="J1775" s="42"/>
      <c r="K1775" s="42"/>
      <c r="L1775" s="42"/>
      <c r="M1775" s="53">
        <f>SUM(M1776:M1776)-SUMIF(FQ1776:FQ1776, 1, M1776:M1776)</f>
        <v>175.98</v>
      </c>
      <c r="O1775" s="94"/>
      <c r="P1775" s="94"/>
    </row>
    <row r="1776" spans="1:173" ht="14.25" x14ac:dyDescent="0.2">
      <c r="A1776" s="40"/>
      <c r="B1776" s="89"/>
      <c r="C1776" s="40" t="s">
        <v>1277</v>
      </c>
      <c r="D1776" s="40" t="s">
        <v>1278</v>
      </c>
      <c r="E1776" s="41" t="s">
        <v>995</v>
      </c>
      <c r="F1776" s="42">
        <v>29.68</v>
      </c>
      <c r="G1776" s="42">
        <f>ROUND(0.84,7)</f>
        <v>0.84</v>
      </c>
      <c r="H1776" s="42">
        <f>SmtRes!CX716</f>
        <v>0.24931200000000001</v>
      </c>
      <c r="I1776" s="44"/>
      <c r="J1776" s="43"/>
      <c r="K1776" s="44">
        <f>SmtRes!CZ716</f>
        <v>705.88</v>
      </c>
      <c r="L1776" s="43"/>
      <c r="M1776" s="44">
        <f>SmtRes!DI716</f>
        <v>175.98</v>
      </c>
      <c r="O1776" s="94"/>
      <c r="P1776" s="94"/>
    </row>
    <row r="1777" spans="1:173" ht="15" x14ac:dyDescent="0.2">
      <c r="A1777" s="39"/>
      <c r="B1777" s="88"/>
      <c r="C1777" s="42">
        <v>2</v>
      </c>
      <c r="D1777" s="39" t="s">
        <v>1450</v>
      </c>
      <c r="E1777" s="41"/>
      <c r="F1777" s="54"/>
      <c r="G1777" s="42"/>
      <c r="H1777" s="42"/>
      <c r="I1777" s="42"/>
      <c r="J1777" s="42"/>
      <c r="K1777" s="42"/>
      <c r="L1777" s="42"/>
      <c r="M1777" s="53">
        <f>SUM(M1778:M1784)-SUMIF(FQ1778:FQ1784, 1, M1778:M1784)</f>
        <v>5.129999999999999</v>
      </c>
      <c r="O1777" s="94"/>
      <c r="P1777" s="94"/>
    </row>
    <row r="1778" spans="1:173" ht="15" x14ac:dyDescent="0.2">
      <c r="A1778" s="39"/>
      <c r="B1778" s="88"/>
      <c r="C1778" s="42"/>
      <c r="D1778" s="39" t="s">
        <v>1453</v>
      </c>
      <c r="E1778" s="41" t="s">
        <v>995</v>
      </c>
      <c r="F1778" s="54"/>
      <c r="G1778" s="42"/>
      <c r="H1778" s="42">
        <f>Source!V347</f>
        <v>3.3600000000000001E-3</v>
      </c>
      <c r="I1778" s="42"/>
      <c r="J1778" s="42"/>
      <c r="K1778" s="42"/>
      <c r="L1778" s="42"/>
      <c r="M1778" s="53">
        <f>SUMIF(FQ1779:FQ1784, 1, M1779:M1784)</f>
        <v>2.84</v>
      </c>
      <c r="O1778" s="94"/>
      <c r="P1778" s="94"/>
      <c r="FQ1778">
        <v>1</v>
      </c>
    </row>
    <row r="1779" spans="1:173" ht="28.5" x14ac:dyDescent="0.2">
      <c r="A1779" s="40"/>
      <c r="B1779" s="89"/>
      <c r="C1779" s="40" t="s">
        <v>1117</v>
      </c>
      <c r="D1779" s="40" t="s">
        <v>1119</v>
      </c>
      <c r="E1779" s="41" t="s">
        <v>881</v>
      </c>
      <c r="F1779" s="42">
        <v>0.2</v>
      </c>
      <c r="G1779" s="42">
        <f t="shared" ref="G1779:G1784" si="63">ROUND(0.84,7)</f>
        <v>0.84</v>
      </c>
      <c r="H1779" s="42">
        <f>SmtRes!CX718</f>
        <v>1.6800000000000001E-3</v>
      </c>
      <c r="I1779" s="44"/>
      <c r="J1779" s="43"/>
      <c r="K1779" s="44">
        <f>SmtRes!CZ718</f>
        <v>1629.55</v>
      </c>
      <c r="L1779" s="43"/>
      <c r="M1779" s="44">
        <f>SmtRes!DG718</f>
        <v>2.74</v>
      </c>
      <c r="O1779" s="94"/>
      <c r="P1779" s="94"/>
    </row>
    <row r="1780" spans="1:173" ht="28.5" x14ac:dyDescent="0.2">
      <c r="A1780" s="40"/>
      <c r="B1780" s="89"/>
      <c r="C1780" s="40" t="s">
        <v>1017</v>
      </c>
      <c r="D1780" s="40" t="s">
        <v>1463</v>
      </c>
      <c r="E1780" s="41" t="s">
        <v>995</v>
      </c>
      <c r="F1780" s="42">
        <f>SmtRes!DO718*SmtRes!AT718</f>
        <v>0.2</v>
      </c>
      <c r="G1780" s="42">
        <f t="shared" si="63"/>
        <v>0.84</v>
      </c>
      <c r="H1780" s="42">
        <f>ROUND(F1780*G1780*H1773, 7)</f>
        <v>1.6800000000000001E-3</v>
      </c>
      <c r="I1780" s="44"/>
      <c r="J1780" s="43"/>
      <c r="K1780" s="44">
        <f>ROUND(SmtRes!AG718/SmtRes!DO718, 2)</f>
        <v>969.91</v>
      </c>
      <c r="L1780" s="43"/>
      <c r="M1780" s="44">
        <f>SmtRes!DH718</f>
        <v>1.63</v>
      </c>
      <c r="O1780" s="94"/>
      <c r="P1780" s="94"/>
      <c r="FQ1780">
        <v>1</v>
      </c>
    </row>
    <row r="1781" spans="1:173" ht="28.5" x14ac:dyDescent="0.2">
      <c r="A1781" s="40"/>
      <c r="B1781" s="89"/>
      <c r="C1781" s="40" t="s">
        <v>1299</v>
      </c>
      <c r="D1781" s="40" t="s">
        <v>1301</v>
      </c>
      <c r="E1781" s="41" t="s">
        <v>881</v>
      </c>
      <c r="F1781" s="42">
        <v>6.9</v>
      </c>
      <c r="G1781" s="42">
        <f t="shared" si="63"/>
        <v>0.84</v>
      </c>
      <c r="H1781" s="42">
        <f>SmtRes!CX719</f>
        <v>5.7959999999999998E-2</v>
      </c>
      <c r="I1781" s="44">
        <f>SmtRes!CZ719</f>
        <v>1.75</v>
      </c>
      <c r="J1781" s="43">
        <f>SmtRes!AJ719</f>
        <v>1.58</v>
      </c>
      <c r="K1781" s="44">
        <f>ROUND(I1781*J1781, 2)</f>
        <v>2.77</v>
      </c>
      <c r="L1781" s="43"/>
      <c r="M1781" s="44">
        <f>SmtRes!DG719</f>
        <v>0.16</v>
      </c>
      <c r="O1781" s="94"/>
      <c r="P1781" s="94"/>
    </row>
    <row r="1782" spans="1:173" ht="28.5" x14ac:dyDescent="0.2">
      <c r="A1782" s="40"/>
      <c r="B1782" s="89"/>
      <c r="C1782" s="40" t="s">
        <v>1317</v>
      </c>
      <c r="D1782" s="40" t="s">
        <v>1319</v>
      </c>
      <c r="E1782" s="41" t="s">
        <v>881</v>
      </c>
      <c r="F1782" s="42">
        <v>6.9</v>
      </c>
      <c r="G1782" s="42">
        <f t="shared" si="63"/>
        <v>0.84</v>
      </c>
      <c r="H1782" s="42">
        <f>SmtRes!CX720</f>
        <v>5.7959999999999998E-2</v>
      </c>
      <c r="I1782" s="44">
        <f>SmtRes!CZ720</f>
        <v>13.44</v>
      </c>
      <c r="J1782" s="43">
        <f>SmtRes!AJ720</f>
        <v>1.48</v>
      </c>
      <c r="K1782" s="44">
        <f>ROUND(I1782*J1782, 2)</f>
        <v>19.89</v>
      </c>
      <c r="L1782" s="43"/>
      <c r="M1782" s="44">
        <f>SmtRes!DG720</f>
        <v>1.1499999999999999</v>
      </c>
      <c r="O1782" s="94"/>
      <c r="P1782" s="94"/>
    </row>
    <row r="1783" spans="1:173" ht="28.5" x14ac:dyDescent="0.2">
      <c r="A1783" s="40"/>
      <c r="B1783" s="89"/>
      <c r="C1783" s="40" t="s">
        <v>1042</v>
      </c>
      <c r="D1783" s="40" t="s">
        <v>1044</v>
      </c>
      <c r="E1783" s="41" t="s">
        <v>881</v>
      </c>
      <c r="F1783" s="42">
        <v>0.2</v>
      </c>
      <c r="G1783" s="42">
        <f t="shared" si="63"/>
        <v>0.84</v>
      </c>
      <c r="H1783" s="42">
        <f>SmtRes!CX721</f>
        <v>1.6800000000000001E-3</v>
      </c>
      <c r="I1783" s="44"/>
      <c r="J1783" s="43"/>
      <c r="K1783" s="44">
        <f>SmtRes!CZ721</f>
        <v>643.29</v>
      </c>
      <c r="L1783" s="43"/>
      <c r="M1783" s="44">
        <f>SmtRes!DG721</f>
        <v>1.08</v>
      </c>
      <c r="O1783" s="94"/>
      <c r="P1783" s="94"/>
    </row>
    <row r="1784" spans="1:173" ht="28.5" x14ac:dyDescent="0.2">
      <c r="A1784" s="40"/>
      <c r="B1784" s="89"/>
      <c r="C1784" s="40" t="s">
        <v>1006</v>
      </c>
      <c r="D1784" s="40" t="s">
        <v>1452</v>
      </c>
      <c r="E1784" s="41" t="s">
        <v>995</v>
      </c>
      <c r="F1784" s="42">
        <f>SmtRes!DO721*SmtRes!AT721</f>
        <v>0.2</v>
      </c>
      <c r="G1784" s="42">
        <f t="shared" si="63"/>
        <v>0.84</v>
      </c>
      <c r="H1784" s="42">
        <f>ROUND(F1784*G1784*H1773, 7)</f>
        <v>1.6800000000000001E-3</v>
      </c>
      <c r="I1784" s="44"/>
      <c r="J1784" s="43"/>
      <c r="K1784" s="44">
        <f>ROUND(SmtRes!AG721/SmtRes!DO721, 2)</f>
        <v>722.05</v>
      </c>
      <c r="L1784" s="43"/>
      <c r="M1784" s="44">
        <f>SmtRes!DH721</f>
        <v>1.21</v>
      </c>
      <c r="O1784" s="94"/>
      <c r="P1784" s="94"/>
      <c r="FQ1784">
        <v>1</v>
      </c>
    </row>
    <row r="1785" spans="1:173" ht="15" hidden="1" customHeight="1" x14ac:dyDescent="0.2">
      <c r="A1785" s="39"/>
      <c r="B1785" s="88"/>
      <c r="C1785" s="42">
        <v>4</v>
      </c>
      <c r="D1785" s="39" t="s">
        <v>1460</v>
      </c>
      <c r="E1785" s="41"/>
      <c r="F1785" s="54"/>
      <c r="G1785" s="42"/>
      <c r="H1785" s="42"/>
      <c r="I1785" s="42"/>
      <c r="J1785" s="42"/>
      <c r="K1785" s="42"/>
      <c r="L1785" s="42"/>
      <c r="M1785" s="53">
        <f>SUM(M1786:M1789)-SUMIF(FQ1786:FQ1789, 1, M1786:M1789)</f>
        <v>0</v>
      </c>
      <c r="O1785" s="94"/>
      <c r="P1785" s="94"/>
    </row>
    <row r="1786" spans="1:173" ht="57" x14ac:dyDescent="0.2">
      <c r="A1786" s="40"/>
      <c r="B1786" s="89"/>
      <c r="C1786" s="40" t="s">
        <v>1320</v>
      </c>
      <c r="D1786" s="40" t="s">
        <v>1322</v>
      </c>
      <c r="E1786" s="41" t="s">
        <v>1055</v>
      </c>
      <c r="F1786" s="42">
        <v>0.245</v>
      </c>
      <c r="G1786" s="42">
        <f>ROUND(0,7)</f>
        <v>0</v>
      </c>
      <c r="H1786" s="42">
        <f>SmtRes!CX722</f>
        <v>0</v>
      </c>
      <c r="I1786" s="44">
        <f>SmtRes!CZ722</f>
        <v>37.71</v>
      </c>
      <c r="J1786" s="43">
        <f>SmtRes!AI722</f>
        <v>1.53</v>
      </c>
      <c r="K1786" s="44">
        <f>ROUND(I1786*J1786, 2)</f>
        <v>57.7</v>
      </c>
      <c r="L1786" s="43"/>
      <c r="M1786" s="44">
        <f>SmtRes!DF722</f>
        <v>0</v>
      </c>
      <c r="O1786" s="94"/>
      <c r="P1786" s="94"/>
    </row>
    <row r="1787" spans="1:173" ht="57" x14ac:dyDescent="0.2">
      <c r="A1787" s="40"/>
      <c r="B1787" s="89"/>
      <c r="C1787" s="40" t="s">
        <v>1341</v>
      </c>
      <c r="D1787" s="40" t="s">
        <v>1343</v>
      </c>
      <c r="E1787" s="41" t="s">
        <v>747</v>
      </c>
      <c r="F1787" s="42">
        <v>6.2E-4</v>
      </c>
      <c r="G1787" s="42">
        <f>ROUND(0,7)</f>
        <v>0</v>
      </c>
      <c r="H1787" s="42">
        <f>SmtRes!CX723</f>
        <v>0</v>
      </c>
      <c r="I1787" s="44">
        <f>SmtRes!CZ723</f>
        <v>99190.96</v>
      </c>
      <c r="J1787" s="43">
        <f>SmtRes!AI723</f>
        <v>1.29</v>
      </c>
      <c r="K1787" s="44">
        <f>ROUND(I1787*J1787, 2)</f>
        <v>127956.34</v>
      </c>
      <c r="L1787" s="43"/>
      <c r="M1787" s="44">
        <f>SmtRes!DF723</f>
        <v>0</v>
      </c>
      <c r="O1787" s="94"/>
      <c r="P1787" s="94"/>
    </row>
    <row r="1788" spans="1:173" ht="28.5" x14ac:dyDescent="0.2">
      <c r="A1788" s="40"/>
      <c r="B1788" s="89"/>
      <c r="C1788" s="40" t="s">
        <v>1335</v>
      </c>
      <c r="D1788" s="40" t="s">
        <v>1337</v>
      </c>
      <c r="E1788" s="41" t="s">
        <v>1178</v>
      </c>
      <c r="F1788" s="42">
        <v>0.25</v>
      </c>
      <c r="G1788" s="42">
        <f>ROUND(0,7)</f>
        <v>0</v>
      </c>
      <c r="H1788" s="42">
        <f>SmtRes!CX724</f>
        <v>0</v>
      </c>
      <c r="I1788" s="44">
        <f>SmtRes!CZ724</f>
        <v>931.11</v>
      </c>
      <c r="J1788" s="43">
        <f>SmtRes!AI724</f>
        <v>1.61</v>
      </c>
      <c r="K1788" s="44">
        <f>ROUND(I1788*J1788, 2)</f>
        <v>1499.09</v>
      </c>
      <c r="L1788" s="43"/>
      <c r="M1788" s="44">
        <f>SmtRes!DF724</f>
        <v>0</v>
      </c>
      <c r="O1788" s="94"/>
      <c r="P1788" s="94"/>
    </row>
    <row r="1789" spans="1:173" ht="14.25" x14ac:dyDescent="0.2">
      <c r="A1789" s="40"/>
      <c r="B1789" s="89"/>
      <c r="C1789" s="40" t="s">
        <v>1332</v>
      </c>
      <c r="D1789" s="46" t="s">
        <v>1334</v>
      </c>
      <c r="E1789" s="47" t="s">
        <v>747</v>
      </c>
      <c r="F1789" s="48">
        <v>7.2000000000000005E-4</v>
      </c>
      <c r="G1789" s="48">
        <f>ROUND(0,7)</f>
        <v>0</v>
      </c>
      <c r="H1789" s="48">
        <f>SmtRes!CX725</f>
        <v>0</v>
      </c>
      <c r="I1789" s="49">
        <f>SmtRes!CZ725</f>
        <v>82698.14</v>
      </c>
      <c r="J1789" s="50">
        <f>SmtRes!AI725</f>
        <v>1.29</v>
      </c>
      <c r="K1789" s="49">
        <f>ROUND(I1789*J1789, 2)</f>
        <v>106680.6</v>
      </c>
      <c r="L1789" s="50"/>
      <c r="M1789" s="49">
        <f>SmtRes!DF725</f>
        <v>0</v>
      </c>
      <c r="O1789" s="94"/>
      <c r="P1789" s="94"/>
    </row>
    <row r="1790" spans="1:173" ht="15" x14ac:dyDescent="0.2">
      <c r="A1790" s="40"/>
      <c r="B1790" s="89"/>
      <c r="C1790" s="40"/>
      <c r="D1790" s="56" t="s">
        <v>1454</v>
      </c>
      <c r="E1790" s="41"/>
      <c r="F1790" s="42"/>
      <c r="G1790" s="42"/>
      <c r="H1790" s="42"/>
      <c r="I1790" s="44"/>
      <c r="J1790" s="43"/>
      <c r="K1790" s="44"/>
      <c r="L1790" s="43"/>
      <c r="M1790" s="44">
        <f>M1775+M1777+M1778+M1785</f>
        <v>183.95</v>
      </c>
      <c r="O1790" s="94"/>
      <c r="P1790" s="94"/>
    </row>
    <row r="1791" spans="1:173" ht="14.25" x14ac:dyDescent="0.2">
      <c r="A1791" s="40"/>
      <c r="B1791" s="89"/>
      <c r="C1791" s="40"/>
      <c r="D1791" s="40" t="s">
        <v>1455</v>
      </c>
      <c r="E1791" s="41"/>
      <c r="F1791" s="42"/>
      <c r="G1791" s="42"/>
      <c r="H1791" s="42"/>
      <c r="I1791" s="44"/>
      <c r="J1791" s="43"/>
      <c r="K1791" s="44"/>
      <c r="L1791" s="43"/>
      <c r="M1791" s="44">
        <f>SUM(ED1773:ED1794)+SUM(EE1773:EE1794)+SUM(EF1773:EF1794)+SUM(EG1773:EG1794)+SUM(EH1773:EH1794)</f>
        <v>178.82</v>
      </c>
      <c r="O1791" s="94"/>
      <c r="P1791" s="94"/>
    </row>
    <row r="1792" spans="1:173" ht="28.5" x14ac:dyDescent="0.2">
      <c r="A1792" s="40"/>
      <c r="B1792" s="89"/>
      <c r="C1792" s="40" t="s">
        <v>469</v>
      </c>
      <c r="D1792" s="40" t="s">
        <v>1585</v>
      </c>
      <c r="E1792" s="41" t="s">
        <v>1316</v>
      </c>
      <c r="F1792" s="42">
        <f>Source!BZ347</f>
        <v>97</v>
      </c>
      <c r="G1792" s="42"/>
      <c r="H1792" s="42">
        <f>Source!AT347</f>
        <v>97</v>
      </c>
      <c r="I1792" s="44"/>
      <c r="J1792" s="43"/>
      <c r="K1792" s="44"/>
      <c r="L1792" s="43"/>
      <c r="M1792" s="44">
        <f>SUM(EL1773:EL1794)</f>
        <v>173.46</v>
      </c>
      <c r="O1792" s="94"/>
      <c r="P1792" s="94"/>
    </row>
    <row r="1793" spans="1:172" ht="28.5" x14ac:dyDescent="0.2">
      <c r="A1793" s="46"/>
      <c r="B1793" s="90"/>
      <c r="C1793" s="46" t="s">
        <v>470</v>
      </c>
      <c r="D1793" s="46" t="s">
        <v>1586</v>
      </c>
      <c r="E1793" s="47" t="s">
        <v>1316</v>
      </c>
      <c r="F1793" s="48">
        <f>Source!CA347</f>
        <v>51</v>
      </c>
      <c r="G1793" s="48"/>
      <c r="H1793" s="48">
        <f>Source!AU347</f>
        <v>51</v>
      </c>
      <c r="I1793" s="49"/>
      <c r="J1793" s="50"/>
      <c r="K1793" s="49"/>
      <c r="L1793" s="50"/>
      <c r="M1793" s="49">
        <f>SUM(EM1773:EM1794)</f>
        <v>91.2</v>
      </c>
      <c r="O1793" s="94"/>
      <c r="P1793" s="94"/>
    </row>
    <row r="1794" spans="1:172" ht="15" x14ac:dyDescent="0.2">
      <c r="B1794" s="85">
        <v>116</v>
      </c>
      <c r="D1794" s="102" t="s">
        <v>1439</v>
      </c>
      <c r="E1794" s="102"/>
      <c r="F1794" s="102"/>
      <c r="G1794" s="102"/>
      <c r="H1794" s="102"/>
      <c r="I1794" s="102"/>
      <c r="J1794" s="103">
        <f>IF(F1773&lt;&gt;0,L1794/F1773, 0)</f>
        <v>44860.999999999993</v>
      </c>
      <c r="K1794" s="103"/>
      <c r="L1794" s="103">
        <f>M1775+M1777+M1785+M1792+M1793+M1778</f>
        <v>448.60999999999996</v>
      </c>
      <c r="M1794" s="103"/>
      <c r="O1794" s="94">
        <f>L1794*1.038</f>
        <v>465.65717999999998</v>
      </c>
      <c r="P1794" s="94">
        <f>L1794*1.0795</f>
        <v>484.27449499999989</v>
      </c>
      <c r="DP1794">
        <f>ROUND((Source!AT347/100)*((ROUND(SUMIF(SmtRes!AQ716:'SmtRes'!AQ726,"=1",SmtRes!AD716:'SmtRes'!AD726)*Source!I347, 2)+ROUND(SUMIF(SmtRes!AQ716:'SmtRes'!AQ726,"=1",SmtRes!AC716:'SmtRes'!AC726)*Source!I347, 2))), 2)</f>
        <v>23.26</v>
      </c>
      <c r="DQ1794">
        <f>ROUND((Source!AU347/100)*((ROUND(SUMIF(SmtRes!AQ716:'SmtRes'!AQ726,"=1",SmtRes!AD716:'SmtRes'!AD726)*Source!I347, 2)+ROUND(SUMIF(SmtRes!AQ716:'SmtRes'!AQ726,"=1",SmtRes!AC716:'SmtRes'!AC726)*Source!I347, 2))), 2)</f>
        <v>12.23</v>
      </c>
      <c r="DZ1794" s="51">
        <f>M1775+M1777+M1785+M1792+M1793+M1778</f>
        <v>448.60999999999996</v>
      </c>
      <c r="EA1794" s="51">
        <f>M1777</f>
        <v>5.129999999999999</v>
      </c>
      <c r="EC1794" t="s">
        <v>1440</v>
      </c>
      <c r="ED1794" s="51">
        <f>M1775</f>
        <v>175.98</v>
      </c>
      <c r="EF1794" s="51">
        <f>M1778</f>
        <v>2.84</v>
      </c>
      <c r="EH1794" t="s">
        <v>1440</v>
      </c>
      <c r="EI1794" s="51">
        <f>M1785</f>
        <v>0</v>
      </c>
      <c r="EL1794">
        <f>Source!X347</f>
        <v>173.46</v>
      </c>
      <c r="EM1794">
        <f>Source!Y347</f>
        <v>91.2</v>
      </c>
      <c r="FP1794">
        <v>2</v>
      </c>
    </row>
    <row r="1795" spans="1:172" x14ac:dyDescent="0.2">
      <c r="O1795" s="94"/>
      <c r="P1795" s="94"/>
    </row>
    <row r="1796" spans="1:172" x14ac:dyDescent="0.2">
      <c r="O1796" s="94"/>
      <c r="P1796" s="94"/>
    </row>
    <row r="1797" spans="1:172" x14ac:dyDescent="0.2">
      <c r="O1797" s="94"/>
      <c r="P1797" s="94"/>
    </row>
    <row r="1798" spans="1:172" ht="16.5" x14ac:dyDescent="0.2">
      <c r="A1798" s="106" t="s">
        <v>1753</v>
      </c>
      <c r="B1798" s="106"/>
      <c r="C1798" s="106"/>
      <c r="D1798" s="106"/>
      <c r="E1798" s="106"/>
      <c r="F1798" s="106"/>
      <c r="G1798" s="106"/>
      <c r="H1798" s="106"/>
      <c r="I1798" s="106"/>
      <c r="J1798" s="106"/>
      <c r="K1798" s="106"/>
      <c r="L1798" s="106"/>
      <c r="M1798" s="106"/>
      <c r="O1798" s="94"/>
      <c r="P1798" s="94"/>
    </row>
    <row r="1799" spans="1:172" ht="28.5" x14ac:dyDescent="0.2">
      <c r="D1799" s="37" t="str">
        <f>Source!G383</f>
        <v>Муфты для небронированного кабеля до 10 кВ</v>
      </c>
      <c r="O1799" s="94"/>
      <c r="P1799" s="94"/>
    </row>
    <row r="1800" spans="1:172" ht="163.5" x14ac:dyDescent="0.2">
      <c r="A1800" s="38" t="s">
        <v>573</v>
      </c>
      <c r="B1800" s="87"/>
      <c r="C1800" s="40" t="s">
        <v>1634</v>
      </c>
      <c r="D1800" s="40" t="s">
        <v>1635</v>
      </c>
      <c r="E1800" s="41" t="str">
        <f>Source!H384</f>
        <v>ШТ</v>
      </c>
      <c r="F1800" s="42">
        <f>Source!K384</f>
        <v>1</v>
      </c>
      <c r="G1800" s="42"/>
      <c r="H1800" s="42">
        <f>Source!I384</f>
        <v>1</v>
      </c>
      <c r="I1800" s="44"/>
      <c r="J1800" s="43"/>
      <c r="K1800" s="44"/>
      <c r="L1800" s="43"/>
      <c r="M1800" s="44"/>
      <c r="O1800" s="94"/>
      <c r="P1800" s="94"/>
    </row>
    <row r="1801" spans="1:172" ht="14.25" x14ac:dyDescent="0.2">
      <c r="D1801" s="61" t="str">
        <f>Source!CB384</f>
        <v>прим. Демонтаж</v>
      </c>
      <c r="O1801" s="94"/>
      <c r="P1801" s="94"/>
    </row>
    <row r="1802" spans="1:172" ht="76.5" x14ac:dyDescent="0.2">
      <c r="C1802" s="60" t="str">
        <f>Source!EO384</f>
        <v>Поправка: 571/пр_2022_п.84_т.3_стр.4_стб.3</v>
      </c>
      <c r="D1802" s="60" t="str">
        <f>Source!CN384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  <c r="O1802" s="94"/>
      <c r="P1802" s="94"/>
    </row>
    <row r="1803" spans="1:172" ht="15" x14ac:dyDescent="0.2">
      <c r="A1803" s="39"/>
      <c r="B1803" s="88"/>
      <c r="C1803" s="42">
        <v>1</v>
      </c>
      <c r="D1803" s="39" t="s">
        <v>1449</v>
      </c>
      <c r="E1803" s="41" t="s">
        <v>995</v>
      </c>
      <c r="F1803" s="54"/>
      <c r="G1803" s="42"/>
      <c r="H1803" s="42">
        <f>Source!U384</f>
        <v>0.84672000000000003</v>
      </c>
      <c r="I1803" s="42"/>
      <c r="J1803" s="42"/>
      <c r="K1803" s="42"/>
      <c r="L1803" s="42"/>
      <c r="M1803" s="53">
        <f>SUM(M1804:M1804)-SUMIF(FQ1804:FQ1804, 1, M1804:M1804)</f>
        <v>611.37</v>
      </c>
      <c r="O1803" s="94"/>
      <c r="P1803" s="94"/>
    </row>
    <row r="1804" spans="1:172" ht="14.25" x14ac:dyDescent="0.2">
      <c r="A1804" s="40"/>
      <c r="B1804" s="89"/>
      <c r="C1804" s="40" t="s">
        <v>1293</v>
      </c>
      <c r="D1804" s="40" t="s">
        <v>1294</v>
      </c>
      <c r="E1804" s="41" t="s">
        <v>890</v>
      </c>
      <c r="F1804" s="42">
        <v>3.36</v>
      </c>
      <c r="G1804" s="42">
        <f>ROUND((0.3)*0.84,7)</f>
        <v>0.252</v>
      </c>
      <c r="H1804" s="42">
        <f>SmtRes!CX727</f>
        <v>0.84672000000000003</v>
      </c>
      <c r="I1804" s="44"/>
      <c r="J1804" s="43"/>
      <c r="K1804" s="44">
        <f>SmtRes!CZ727</f>
        <v>722.05</v>
      </c>
      <c r="L1804" s="43"/>
      <c r="M1804" s="44">
        <f>SmtRes!DI727</f>
        <v>611.37</v>
      </c>
      <c r="O1804" s="94"/>
      <c r="P1804" s="94"/>
    </row>
    <row r="1805" spans="1:172" ht="15" hidden="1" customHeight="1" x14ac:dyDescent="0.2">
      <c r="A1805" s="39"/>
      <c r="B1805" s="88"/>
      <c r="C1805" s="42">
        <v>4</v>
      </c>
      <c r="D1805" s="39" t="s">
        <v>1460</v>
      </c>
      <c r="E1805" s="41"/>
      <c r="F1805" s="54"/>
      <c r="G1805" s="42"/>
      <c r="H1805" s="42"/>
      <c r="I1805" s="42"/>
      <c r="J1805" s="42"/>
      <c r="K1805" s="42"/>
      <c r="L1805" s="42"/>
      <c r="M1805" s="53">
        <f>SUM(M1806:M1806)-SUMIF(FQ1806:FQ1806, 1, M1806:M1806)</f>
        <v>0</v>
      </c>
      <c r="O1805" s="94"/>
      <c r="P1805" s="94"/>
    </row>
    <row r="1806" spans="1:172" ht="14.25" x14ac:dyDescent="0.2">
      <c r="A1806" s="40"/>
      <c r="B1806" s="89"/>
      <c r="C1806" s="40" t="s">
        <v>1347</v>
      </c>
      <c r="D1806" s="46" t="s">
        <v>1349</v>
      </c>
      <c r="E1806" s="47" t="s">
        <v>1178</v>
      </c>
      <c r="F1806" s="48">
        <v>0.74</v>
      </c>
      <c r="G1806" s="48">
        <f>ROUND(0,7)</f>
        <v>0</v>
      </c>
      <c r="H1806" s="48">
        <f>SmtRes!CX728</f>
        <v>0</v>
      </c>
      <c r="I1806" s="49">
        <f>SmtRes!CZ728</f>
        <v>41.38</v>
      </c>
      <c r="J1806" s="50">
        <f>SmtRes!AI728</f>
        <v>1.4</v>
      </c>
      <c r="K1806" s="49">
        <f>ROUND(I1806*J1806, 2)</f>
        <v>57.93</v>
      </c>
      <c r="L1806" s="50"/>
      <c r="M1806" s="49">
        <f>SmtRes!DF728</f>
        <v>0</v>
      </c>
      <c r="O1806" s="94"/>
      <c r="P1806" s="94"/>
    </row>
    <row r="1807" spans="1:172" ht="15" x14ac:dyDescent="0.2">
      <c r="A1807" s="40"/>
      <c r="B1807" s="89"/>
      <c r="C1807" s="40"/>
      <c r="D1807" s="56" t="s">
        <v>1454</v>
      </c>
      <c r="E1807" s="41"/>
      <c r="F1807" s="42"/>
      <c r="G1807" s="42"/>
      <c r="H1807" s="42"/>
      <c r="I1807" s="44"/>
      <c r="J1807" s="43"/>
      <c r="K1807" s="44"/>
      <c r="L1807" s="43"/>
      <c r="M1807" s="44">
        <f>M1803+M1805</f>
        <v>611.37</v>
      </c>
      <c r="O1807" s="94"/>
      <c r="P1807" s="94"/>
    </row>
    <row r="1808" spans="1:172" ht="14.25" x14ac:dyDescent="0.2">
      <c r="A1808" s="40"/>
      <c r="B1808" s="89"/>
      <c r="C1808" s="40"/>
      <c r="D1808" s="40" t="s">
        <v>1455</v>
      </c>
      <c r="E1808" s="41"/>
      <c r="F1808" s="42"/>
      <c r="G1808" s="42"/>
      <c r="H1808" s="42"/>
      <c r="I1808" s="44"/>
      <c r="J1808" s="43"/>
      <c r="K1808" s="44"/>
      <c r="L1808" s="43"/>
      <c r="M1808" s="44">
        <f>SUM(ED1800:ED1811)+SUM(EE1800:EE1811)+SUM(EF1800:EF1811)+SUM(EG1800:EG1811)+SUM(EH1800:EH1811)</f>
        <v>611.37</v>
      </c>
      <c r="O1808" s="94"/>
      <c r="P1808" s="94"/>
    </row>
    <row r="1809" spans="1:172" ht="28.5" x14ac:dyDescent="0.2">
      <c r="A1809" s="40"/>
      <c r="B1809" s="89"/>
      <c r="C1809" s="40" t="s">
        <v>469</v>
      </c>
      <c r="D1809" s="40" t="s">
        <v>1585</v>
      </c>
      <c r="E1809" s="41" t="s">
        <v>1316</v>
      </c>
      <c r="F1809" s="42">
        <f>Source!BZ384</f>
        <v>97</v>
      </c>
      <c r="G1809" s="42"/>
      <c r="H1809" s="42">
        <f>Source!AT384</f>
        <v>97</v>
      </c>
      <c r="I1809" s="44"/>
      <c r="J1809" s="43"/>
      <c r="K1809" s="44"/>
      <c r="L1809" s="43"/>
      <c r="M1809" s="44">
        <f>SUM(EL1800:EL1811)</f>
        <v>593.03</v>
      </c>
      <c r="O1809" s="94"/>
      <c r="P1809" s="94"/>
    </row>
    <row r="1810" spans="1:172" ht="28.5" x14ac:dyDescent="0.2">
      <c r="A1810" s="46"/>
      <c r="B1810" s="90"/>
      <c r="C1810" s="46" t="s">
        <v>470</v>
      </c>
      <c r="D1810" s="46" t="s">
        <v>1586</v>
      </c>
      <c r="E1810" s="47" t="s">
        <v>1316</v>
      </c>
      <c r="F1810" s="48">
        <f>Source!CA384</f>
        <v>51</v>
      </c>
      <c r="G1810" s="48"/>
      <c r="H1810" s="48">
        <f>Source!AU384</f>
        <v>51</v>
      </c>
      <c r="I1810" s="49"/>
      <c r="J1810" s="50"/>
      <c r="K1810" s="49"/>
      <c r="L1810" s="50"/>
      <c r="M1810" s="49">
        <f>SUM(EM1800:EM1811)</f>
        <v>311.8</v>
      </c>
      <c r="O1810" s="94"/>
      <c r="P1810" s="94"/>
    </row>
    <row r="1811" spans="1:172" ht="15" x14ac:dyDescent="0.2">
      <c r="B1811" s="85">
        <v>117</v>
      </c>
      <c r="D1811" s="102" t="s">
        <v>1439</v>
      </c>
      <c r="E1811" s="102"/>
      <c r="F1811" s="102"/>
      <c r="G1811" s="102"/>
      <c r="H1811" s="102"/>
      <c r="I1811" s="102"/>
      <c r="J1811" s="103">
        <f>IF(F1800&lt;&gt;0,L1811/F1800, 0)</f>
        <v>1516.2</v>
      </c>
      <c r="K1811" s="103"/>
      <c r="L1811" s="103">
        <f>M1803+M1805+M1809+M1810</f>
        <v>1516.2</v>
      </c>
      <c r="M1811" s="103"/>
      <c r="O1811" s="94">
        <f>L1811*1.038</f>
        <v>1573.8156000000001</v>
      </c>
      <c r="P1811" s="94">
        <f>L1811*1.0795</f>
        <v>1636.7378999999999</v>
      </c>
      <c r="DP1811">
        <f>ROUND((Source!AT384/100)*((ROUND(SUMIF(SmtRes!AQ727:'SmtRes'!AQ729,"=1",SmtRes!AD727:'SmtRes'!AD729)*Source!I384, 2)+ROUND(SUMIF(SmtRes!AQ727:'SmtRes'!AQ729,"=1",SmtRes!AC727:'SmtRes'!AC729)*Source!I384, 2))), 2)</f>
        <v>700.39</v>
      </c>
      <c r="DQ1811">
        <f>ROUND((Source!AU384/100)*((ROUND(SUMIF(SmtRes!AQ727:'SmtRes'!AQ729,"=1",SmtRes!AD727:'SmtRes'!AD729)*Source!I384, 2)+ROUND(SUMIF(SmtRes!AQ727:'SmtRes'!AQ729,"=1",SmtRes!AC727:'SmtRes'!AC729)*Source!I384, 2))), 2)</f>
        <v>368.25</v>
      </c>
      <c r="DZ1811" s="51">
        <f>M1803+M1805+M1809+M1810</f>
        <v>1516.2</v>
      </c>
      <c r="EA1811">
        <f>0</f>
        <v>0</v>
      </c>
      <c r="EC1811" t="s">
        <v>1440</v>
      </c>
      <c r="ED1811" s="51">
        <f>M1803</f>
        <v>611.37</v>
      </c>
      <c r="EF1811">
        <f>0</f>
        <v>0</v>
      </c>
      <c r="EH1811" t="s">
        <v>1440</v>
      </c>
      <c r="EI1811" s="51">
        <f>M1805</f>
        <v>0</v>
      </c>
      <c r="EL1811">
        <f>Source!X384</f>
        <v>593.03</v>
      </c>
      <c r="EM1811">
        <f>Source!Y384</f>
        <v>311.8</v>
      </c>
      <c r="FP1811">
        <v>2</v>
      </c>
    </row>
    <row r="1812" spans="1:172" ht="149.25" x14ac:dyDescent="0.2">
      <c r="A1812" s="38" t="s">
        <v>578</v>
      </c>
      <c r="B1812" s="87"/>
      <c r="C1812" s="40" t="s">
        <v>1634</v>
      </c>
      <c r="D1812" s="40" t="s">
        <v>1636</v>
      </c>
      <c r="E1812" s="41" t="str">
        <f>Source!H385</f>
        <v>ШТ</v>
      </c>
      <c r="F1812" s="42">
        <f>Source!K385</f>
        <v>1</v>
      </c>
      <c r="G1812" s="42"/>
      <c r="H1812" s="42">
        <f>Source!I385</f>
        <v>1</v>
      </c>
      <c r="I1812" s="44"/>
      <c r="J1812" s="43"/>
      <c r="K1812" s="44"/>
      <c r="L1812" s="43"/>
      <c r="M1812" s="44"/>
      <c r="O1812" s="94"/>
      <c r="P1812" s="94"/>
    </row>
    <row r="1813" spans="1:172" ht="15" x14ac:dyDescent="0.2">
      <c r="A1813" s="39"/>
      <c r="B1813" s="88"/>
      <c r="C1813" s="42">
        <v>1</v>
      </c>
      <c r="D1813" s="39" t="s">
        <v>1449</v>
      </c>
      <c r="E1813" s="41" t="s">
        <v>995</v>
      </c>
      <c r="F1813" s="54"/>
      <c r="G1813" s="42"/>
      <c r="H1813" s="42">
        <f>Source!U385</f>
        <v>2.8224</v>
      </c>
      <c r="I1813" s="42"/>
      <c r="J1813" s="42"/>
      <c r="K1813" s="42"/>
      <c r="L1813" s="42"/>
      <c r="M1813" s="53">
        <f>SUM(M1814:M1814)-SUMIF(FQ1814:FQ1814, 1, M1814:M1814)</f>
        <v>2037.91</v>
      </c>
      <c r="O1813" s="94"/>
      <c r="P1813" s="94"/>
    </row>
    <row r="1814" spans="1:172" ht="14.25" x14ac:dyDescent="0.2">
      <c r="A1814" s="40"/>
      <c r="B1814" s="89"/>
      <c r="C1814" s="40" t="s">
        <v>1293</v>
      </c>
      <c r="D1814" s="40" t="s">
        <v>1294</v>
      </c>
      <c r="E1814" s="41" t="s">
        <v>890</v>
      </c>
      <c r="F1814" s="42">
        <v>3.36</v>
      </c>
      <c r="G1814" s="42">
        <f>ROUND(0.84,7)</f>
        <v>0.84</v>
      </c>
      <c r="H1814" s="42">
        <f>SmtRes!CX730</f>
        <v>2.8224</v>
      </c>
      <c r="I1814" s="44"/>
      <c r="J1814" s="43"/>
      <c r="K1814" s="44">
        <f>SmtRes!CZ730</f>
        <v>722.05</v>
      </c>
      <c r="L1814" s="43"/>
      <c r="M1814" s="44">
        <f>SmtRes!DI730</f>
        <v>2037.91</v>
      </c>
      <c r="O1814" s="94"/>
      <c r="P1814" s="94"/>
    </row>
    <row r="1815" spans="1:172" ht="15" hidden="1" customHeight="1" x14ac:dyDescent="0.2">
      <c r="A1815" s="39"/>
      <c r="B1815" s="88"/>
      <c r="C1815" s="42">
        <v>4</v>
      </c>
      <c r="D1815" s="39" t="s">
        <v>1460</v>
      </c>
      <c r="E1815" s="41"/>
      <c r="F1815" s="54"/>
      <c r="G1815" s="42"/>
      <c r="H1815" s="42"/>
      <c r="I1815" s="42"/>
      <c r="J1815" s="42"/>
      <c r="K1815" s="42"/>
      <c r="L1815" s="42"/>
      <c r="M1815" s="53">
        <f>SUM(M1816:M1816)-SUMIF(FQ1816:FQ1816, 1, M1816:M1816)</f>
        <v>0</v>
      </c>
      <c r="O1815" s="94"/>
      <c r="P1815" s="94"/>
    </row>
    <row r="1816" spans="1:172" ht="14.25" x14ac:dyDescent="0.2">
      <c r="A1816" s="40"/>
      <c r="B1816" s="89"/>
      <c r="C1816" s="40" t="s">
        <v>1347</v>
      </c>
      <c r="D1816" s="46" t="s">
        <v>1349</v>
      </c>
      <c r="E1816" s="47" t="s">
        <v>1178</v>
      </c>
      <c r="F1816" s="48">
        <v>0.74</v>
      </c>
      <c r="G1816" s="48">
        <f>ROUND(0,7)</f>
        <v>0</v>
      </c>
      <c r="H1816" s="48">
        <f>SmtRes!CX731</f>
        <v>0</v>
      </c>
      <c r="I1816" s="49">
        <f>SmtRes!CZ731</f>
        <v>41.38</v>
      </c>
      <c r="J1816" s="50">
        <f>SmtRes!AI731</f>
        <v>1.4</v>
      </c>
      <c r="K1816" s="49">
        <f>ROUND(I1816*J1816, 2)</f>
        <v>57.93</v>
      </c>
      <c r="L1816" s="50"/>
      <c r="M1816" s="49">
        <f>SmtRes!DF731</f>
        <v>0</v>
      </c>
      <c r="O1816" s="94"/>
      <c r="P1816" s="94"/>
    </row>
    <row r="1817" spans="1:172" ht="15" x14ac:dyDescent="0.2">
      <c r="A1817" s="40"/>
      <c r="B1817" s="89"/>
      <c r="C1817" s="40"/>
      <c r="D1817" s="56" t="s">
        <v>1454</v>
      </c>
      <c r="E1817" s="41"/>
      <c r="F1817" s="42"/>
      <c r="G1817" s="42"/>
      <c r="H1817" s="42"/>
      <c r="I1817" s="44"/>
      <c r="J1817" s="43"/>
      <c r="K1817" s="44"/>
      <c r="L1817" s="43"/>
      <c r="M1817" s="44">
        <f>M1813+M1815</f>
        <v>2037.91</v>
      </c>
      <c r="O1817" s="94"/>
      <c r="P1817" s="94"/>
    </row>
    <row r="1818" spans="1:172" ht="14.25" x14ac:dyDescent="0.2">
      <c r="A1818" s="40"/>
      <c r="B1818" s="89"/>
      <c r="C1818" s="40"/>
      <c r="D1818" s="40" t="s">
        <v>1455</v>
      </c>
      <c r="E1818" s="41"/>
      <c r="F1818" s="42"/>
      <c r="G1818" s="42"/>
      <c r="H1818" s="42"/>
      <c r="I1818" s="44"/>
      <c r="J1818" s="43"/>
      <c r="K1818" s="44"/>
      <c r="L1818" s="43"/>
      <c r="M1818" s="44">
        <f>SUM(ED1812:ED1821)+SUM(EE1812:EE1821)+SUM(EF1812:EF1821)+SUM(EG1812:EG1821)+SUM(EH1812:EH1821)</f>
        <v>2037.91</v>
      </c>
      <c r="O1818" s="94"/>
      <c r="P1818" s="94"/>
    </row>
    <row r="1819" spans="1:172" ht="28.5" x14ac:dyDescent="0.2">
      <c r="A1819" s="40"/>
      <c r="B1819" s="89"/>
      <c r="C1819" s="40" t="s">
        <v>469</v>
      </c>
      <c r="D1819" s="40" t="s">
        <v>1585</v>
      </c>
      <c r="E1819" s="41" t="s">
        <v>1316</v>
      </c>
      <c r="F1819" s="42">
        <f>Source!BZ385</f>
        <v>97</v>
      </c>
      <c r="G1819" s="42"/>
      <c r="H1819" s="42">
        <f>Source!AT385</f>
        <v>97</v>
      </c>
      <c r="I1819" s="44"/>
      <c r="J1819" s="43"/>
      <c r="K1819" s="44"/>
      <c r="L1819" s="43"/>
      <c r="M1819" s="44">
        <f>SUM(EL1812:EL1821)</f>
        <v>1976.77</v>
      </c>
      <c r="O1819" s="94"/>
      <c r="P1819" s="94"/>
    </row>
    <row r="1820" spans="1:172" ht="28.5" x14ac:dyDescent="0.2">
      <c r="A1820" s="46"/>
      <c r="B1820" s="90"/>
      <c r="C1820" s="46" t="s">
        <v>470</v>
      </c>
      <c r="D1820" s="46" t="s">
        <v>1586</v>
      </c>
      <c r="E1820" s="47" t="s">
        <v>1316</v>
      </c>
      <c r="F1820" s="48">
        <f>Source!CA385</f>
        <v>51</v>
      </c>
      <c r="G1820" s="48"/>
      <c r="H1820" s="48">
        <f>Source!AU385</f>
        <v>51</v>
      </c>
      <c r="I1820" s="49"/>
      <c r="J1820" s="50"/>
      <c r="K1820" s="49"/>
      <c r="L1820" s="50"/>
      <c r="M1820" s="49">
        <f>SUM(EM1812:EM1821)</f>
        <v>1039.33</v>
      </c>
      <c r="O1820" s="94"/>
      <c r="P1820" s="94"/>
    </row>
    <row r="1821" spans="1:172" ht="15" x14ac:dyDescent="0.2">
      <c r="B1821" s="85">
        <v>118</v>
      </c>
      <c r="D1821" s="102" t="s">
        <v>1439</v>
      </c>
      <c r="E1821" s="102"/>
      <c r="F1821" s="102"/>
      <c r="G1821" s="102"/>
      <c r="H1821" s="102"/>
      <c r="I1821" s="102"/>
      <c r="J1821" s="103">
        <f>IF(F1812&lt;&gt;0,L1821/F1812, 0)</f>
        <v>5054.01</v>
      </c>
      <c r="K1821" s="103"/>
      <c r="L1821" s="103">
        <f>M1813+M1815+M1819+M1820</f>
        <v>5054.01</v>
      </c>
      <c r="M1821" s="103"/>
      <c r="O1821" s="94">
        <f>L1821*1.038</f>
        <v>5246.0623800000003</v>
      </c>
      <c r="P1821" s="94">
        <f>L1821*1.0795</f>
        <v>5455.8037949999998</v>
      </c>
      <c r="DP1821">
        <f>ROUND((Source!AT385/100)*((ROUND(SUMIF(SmtRes!AQ730:'SmtRes'!AQ732,"=1",SmtRes!AD730:'SmtRes'!AD732)*Source!I385, 2)+ROUND(SUMIF(SmtRes!AQ730:'SmtRes'!AQ732,"=1",SmtRes!AC730:'SmtRes'!AC732)*Source!I385, 2))), 2)</f>
        <v>700.39</v>
      </c>
      <c r="DQ1821">
        <f>ROUND((Source!AU385/100)*((ROUND(SUMIF(SmtRes!AQ730:'SmtRes'!AQ732,"=1",SmtRes!AD730:'SmtRes'!AD732)*Source!I385, 2)+ROUND(SUMIF(SmtRes!AQ730:'SmtRes'!AQ732,"=1",SmtRes!AC730:'SmtRes'!AC732)*Source!I385, 2))), 2)</f>
        <v>368.25</v>
      </c>
      <c r="DZ1821" s="51">
        <f>M1813+M1815+M1819+M1820</f>
        <v>5054.01</v>
      </c>
      <c r="EA1821">
        <f>0</f>
        <v>0</v>
      </c>
      <c r="EC1821" t="s">
        <v>1440</v>
      </c>
      <c r="ED1821" s="51">
        <f>M1813</f>
        <v>2037.91</v>
      </c>
      <c r="EF1821">
        <f>0</f>
        <v>0</v>
      </c>
      <c r="EH1821" t="s">
        <v>1440</v>
      </c>
      <c r="EI1821" s="51">
        <f>M1815</f>
        <v>0</v>
      </c>
      <c r="EL1821">
        <f>Source!X385</f>
        <v>1976.77</v>
      </c>
      <c r="EM1821">
        <f>Source!Y385</f>
        <v>1039.33</v>
      </c>
      <c r="FP1821">
        <v>2</v>
      </c>
    </row>
    <row r="1822" spans="1:172" ht="163.5" x14ac:dyDescent="0.2">
      <c r="A1822" s="38" t="s">
        <v>580</v>
      </c>
      <c r="B1822" s="87"/>
      <c r="C1822" s="40" t="s">
        <v>1637</v>
      </c>
      <c r="D1822" s="40" t="s">
        <v>1638</v>
      </c>
      <c r="E1822" s="41" t="str">
        <f>Source!H386</f>
        <v>ШТ</v>
      </c>
      <c r="F1822" s="42">
        <f>Source!K386</f>
        <v>1</v>
      </c>
      <c r="G1822" s="42"/>
      <c r="H1822" s="42">
        <f>Source!I386</f>
        <v>1</v>
      </c>
      <c r="I1822" s="44"/>
      <c r="J1822" s="43"/>
      <c r="K1822" s="44"/>
      <c r="L1822" s="43"/>
      <c r="M1822" s="44"/>
      <c r="O1822" s="94"/>
      <c r="P1822" s="94"/>
    </row>
    <row r="1823" spans="1:172" ht="14.25" x14ac:dyDescent="0.2">
      <c r="D1823" s="61" t="str">
        <f>Source!CB386</f>
        <v>прим. Демонтаж</v>
      </c>
      <c r="O1823" s="94"/>
      <c r="P1823" s="94"/>
    </row>
    <row r="1824" spans="1:172" ht="76.5" x14ac:dyDescent="0.2">
      <c r="C1824" s="60" t="str">
        <f>Source!EO386</f>
        <v>Поправка: 571/пр_2022_п.84_т.3_стр.4_стб.3</v>
      </c>
      <c r="D1824" s="60" t="str">
        <f>Source!CN386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  <c r="O1824" s="94"/>
      <c r="P1824" s="94"/>
    </row>
    <row r="1825" spans="1:172" ht="15" x14ac:dyDescent="0.2">
      <c r="A1825" s="39"/>
      <c r="B1825" s="88"/>
      <c r="C1825" s="42">
        <v>1</v>
      </c>
      <c r="D1825" s="39" t="s">
        <v>1449</v>
      </c>
      <c r="E1825" s="41" t="s">
        <v>995</v>
      </c>
      <c r="F1825" s="54"/>
      <c r="G1825" s="42"/>
      <c r="H1825" s="42">
        <f>Source!U386</f>
        <v>0.92735999999999996</v>
      </c>
      <c r="I1825" s="42"/>
      <c r="J1825" s="42"/>
      <c r="K1825" s="42"/>
      <c r="L1825" s="42"/>
      <c r="M1825" s="53">
        <f>SUM(M1826:M1826)-SUMIF(FQ1826:FQ1826, 1, M1826:M1826)</f>
        <v>769.53</v>
      </c>
      <c r="O1825" s="94"/>
      <c r="P1825" s="94"/>
    </row>
    <row r="1826" spans="1:172" ht="14.25" x14ac:dyDescent="0.2">
      <c r="A1826" s="40"/>
      <c r="B1826" s="89"/>
      <c r="C1826" s="40" t="s">
        <v>1295</v>
      </c>
      <c r="D1826" s="40" t="s">
        <v>1296</v>
      </c>
      <c r="E1826" s="41" t="s">
        <v>890</v>
      </c>
      <c r="F1826" s="42">
        <v>3.68</v>
      </c>
      <c r="G1826" s="42">
        <f>ROUND((0.3)*0.84,7)</f>
        <v>0.252</v>
      </c>
      <c r="H1826" s="42">
        <f>SmtRes!CX733</f>
        <v>0.92735999999999996</v>
      </c>
      <c r="I1826" s="44"/>
      <c r="J1826" s="43"/>
      <c r="K1826" s="44">
        <f>SmtRes!CZ733</f>
        <v>829.81</v>
      </c>
      <c r="L1826" s="43"/>
      <c r="M1826" s="44">
        <f>SmtRes!DI733</f>
        <v>769.53</v>
      </c>
      <c r="O1826" s="94"/>
      <c r="P1826" s="94"/>
    </row>
    <row r="1827" spans="1:172" ht="15" hidden="1" customHeight="1" x14ac:dyDescent="0.2">
      <c r="A1827" s="39"/>
      <c r="B1827" s="88"/>
      <c r="C1827" s="42">
        <v>4</v>
      </c>
      <c r="D1827" s="39" t="s">
        <v>1460</v>
      </c>
      <c r="E1827" s="41"/>
      <c r="F1827" s="54"/>
      <c r="G1827" s="42"/>
      <c r="H1827" s="42"/>
      <c r="I1827" s="42"/>
      <c r="J1827" s="42"/>
      <c r="K1827" s="42"/>
      <c r="L1827" s="42"/>
      <c r="M1827" s="53">
        <f>SUM(M1828:M1828)-SUMIF(FQ1828:FQ1828, 1, M1828:M1828)</f>
        <v>0</v>
      </c>
      <c r="O1827" s="94"/>
      <c r="P1827" s="94"/>
    </row>
    <row r="1828" spans="1:172" ht="14.25" x14ac:dyDescent="0.2">
      <c r="A1828" s="40"/>
      <c r="B1828" s="89"/>
      <c r="C1828" s="40" t="s">
        <v>1347</v>
      </c>
      <c r="D1828" s="46" t="s">
        <v>1349</v>
      </c>
      <c r="E1828" s="47" t="s">
        <v>1178</v>
      </c>
      <c r="F1828" s="48">
        <v>0.85</v>
      </c>
      <c r="G1828" s="48">
        <f>ROUND(0,7)</f>
        <v>0</v>
      </c>
      <c r="H1828" s="48">
        <f>SmtRes!CX734</f>
        <v>0</v>
      </c>
      <c r="I1828" s="49">
        <f>SmtRes!CZ734</f>
        <v>41.38</v>
      </c>
      <c r="J1828" s="50">
        <f>SmtRes!AI734</f>
        <v>1.4</v>
      </c>
      <c r="K1828" s="49">
        <f>ROUND(I1828*J1828, 2)</f>
        <v>57.93</v>
      </c>
      <c r="L1828" s="50"/>
      <c r="M1828" s="49">
        <f>SmtRes!DF734</f>
        <v>0</v>
      </c>
      <c r="O1828" s="94"/>
      <c r="P1828" s="94"/>
    </row>
    <row r="1829" spans="1:172" ht="15" x14ac:dyDescent="0.2">
      <c r="A1829" s="40"/>
      <c r="B1829" s="89"/>
      <c r="C1829" s="40"/>
      <c r="D1829" s="56" t="s">
        <v>1454</v>
      </c>
      <c r="E1829" s="41"/>
      <c r="F1829" s="42"/>
      <c r="G1829" s="42"/>
      <c r="H1829" s="42"/>
      <c r="I1829" s="44"/>
      <c r="J1829" s="43"/>
      <c r="K1829" s="44"/>
      <c r="L1829" s="43"/>
      <c r="M1829" s="44">
        <f>M1825+M1827</f>
        <v>769.53</v>
      </c>
      <c r="O1829" s="94"/>
      <c r="P1829" s="94"/>
    </row>
    <row r="1830" spans="1:172" ht="14.25" x14ac:dyDescent="0.2">
      <c r="A1830" s="40"/>
      <c r="B1830" s="89"/>
      <c r="C1830" s="40"/>
      <c r="D1830" s="40" t="s">
        <v>1455</v>
      </c>
      <c r="E1830" s="41"/>
      <c r="F1830" s="42"/>
      <c r="G1830" s="42"/>
      <c r="H1830" s="42"/>
      <c r="I1830" s="44"/>
      <c r="J1830" s="43"/>
      <c r="K1830" s="44"/>
      <c r="L1830" s="43"/>
      <c r="M1830" s="44">
        <f>SUM(ED1822:ED1833)+SUM(EE1822:EE1833)+SUM(EF1822:EF1833)+SUM(EG1822:EG1833)+SUM(EH1822:EH1833)</f>
        <v>769.53</v>
      </c>
      <c r="O1830" s="94"/>
      <c r="P1830" s="94"/>
    </row>
    <row r="1831" spans="1:172" ht="28.5" x14ac:dyDescent="0.2">
      <c r="A1831" s="40"/>
      <c r="B1831" s="89"/>
      <c r="C1831" s="40" t="s">
        <v>469</v>
      </c>
      <c r="D1831" s="40" t="s">
        <v>1585</v>
      </c>
      <c r="E1831" s="41" t="s">
        <v>1316</v>
      </c>
      <c r="F1831" s="42">
        <f>Source!BZ386</f>
        <v>97</v>
      </c>
      <c r="G1831" s="42"/>
      <c r="H1831" s="42">
        <f>Source!AT386</f>
        <v>97</v>
      </c>
      <c r="I1831" s="44"/>
      <c r="J1831" s="43"/>
      <c r="K1831" s="44"/>
      <c r="L1831" s="43"/>
      <c r="M1831" s="44">
        <f>SUM(EL1822:EL1833)</f>
        <v>746.44</v>
      </c>
      <c r="O1831" s="94"/>
      <c r="P1831" s="94"/>
    </row>
    <row r="1832" spans="1:172" ht="28.5" x14ac:dyDescent="0.2">
      <c r="A1832" s="46"/>
      <c r="B1832" s="90"/>
      <c r="C1832" s="46" t="s">
        <v>470</v>
      </c>
      <c r="D1832" s="46" t="s">
        <v>1586</v>
      </c>
      <c r="E1832" s="47" t="s">
        <v>1316</v>
      </c>
      <c r="F1832" s="48">
        <f>Source!CA386</f>
        <v>51</v>
      </c>
      <c r="G1832" s="48"/>
      <c r="H1832" s="48">
        <f>Source!AU386</f>
        <v>51</v>
      </c>
      <c r="I1832" s="49"/>
      <c r="J1832" s="50"/>
      <c r="K1832" s="49"/>
      <c r="L1832" s="50"/>
      <c r="M1832" s="49">
        <f>SUM(EM1822:EM1833)</f>
        <v>392.46</v>
      </c>
      <c r="O1832" s="94"/>
      <c r="P1832" s="94"/>
    </row>
    <row r="1833" spans="1:172" ht="15" x14ac:dyDescent="0.2">
      <c r="B1833" s="85">
        <v>119</v>
      </c>
      <c r="D1833" s="102" t="s">
        <v>1439</v>
      </c>
      <c r="E1833" s="102"/>
      <c r="F1833" s="102"/>
      <c r="G1833" s="102"/>
      <c r="H1833" s="102"/>
      <c r="I1833" s="102"/>
      <c r="J1833" s="103">
        <f>IF(F1822&lt;&gt;0,L1833/F1822, 0)</f>
        <v>1908.43</v>
      </c>
      <c r="K1833" s="103"/>
      <c r="L1833" s="103">
        <f>M1825+M1827+M1831+M1832</f>
        <v>1908.43</v>
      </c>
      <c r="M1833" s="103"/>
      <c r="O1833" s="94">
        <f>L1833*1.038</f>
        <v>1980.9503400000001</v>
      </c>
      <c r="P1833" s="94">
        <f>L1833*1.0795</f>
        <v>2060.150185</v>
      </c>
      <c r="DP1833">
        <f>ROUND((Source!AT386/100)*((ROUND(SUMIF(SmtRes!AQ733:'SmtRes'!AQ735,"=1",SmtRes!AD733:'SmtRes'!AD735)*Source!I386, 2)+ROUND(SUMIF(SmtRes!AQ733:'SmtRes'!AQ735,"=1",SmtRes!AC733:'SmtRes'!AC735)*Source!I386, 2))), 2)</f>
        <v>804.92</v>
      </c>
      <c r="DQ1833">
        <f>ROUND((Source!AU386/100)*((ROUND(SUMIF(SmtRes!AQ733:'SmtRes'!AQ735,"=1",SmtRes!AD733:'SmtRes'!AD735)*Source!I386, 2)+ROUND(SUMIF(SmtRes!AQ733:'SmtRes'!AQ735,"=1",SmtRes!AC733:'SmtRes'!AC735)*Source!I386, 2))), 2)</f>
        <v>423.2</v>
      </c>
      <c r="DZ1833" s="51">
        <f>M1825+M1827+M1831+M1832</f>
        <v>1908.43</v>
      </c>
      <c r="EA1833">
        <f>0</f>
        <v>0</v>
      </c>
      <c r="EC1833" t="s">
        <v>1440</v>
      </c>
      <c r="ED1833" s="51">
        <f>M1825</f>
        <v>769.53</v>
      </c>
      <c r="EF1833">
        <f>0</f>
        <v>0</v>
      </c>
      <c r="EH1833" t="s">
        <v>1440</v>
      </c>
      <c r="EI1833" s="51">
        <f>M1827</f>
        <v>0</v>
      </c>
      <c r="EL1833">
        <f>Source!X386</f>
        <v>746.44</v>
      </c>
      <c r="EM1833">
        <f>Source!Y386</f>
        <v>392.46</v>
      </c>
      <c r="FP1833">
        <v>2</v>
      </c>
    </row>
    <row r="1834" spans="1:172" ht="149.25" x14ac:dyDescent="0.2">
      <c r="A1834" s="38" t="s">
        <v>584</v>
      </c>
      <c r="B1834" s="87"/>
      <c r="C1834" s="40" t="s">
        <v>1637</v>
      </c>
      <c r="D1834" s="40" t="s">
        <v>1639</v>
      </c>
      <c r="E1834" s="41" t="str">
        <f>Source!H387</f>
        <v>ШТ</v>
      </c>
      <c r="F1834" s="42">
        <f>Source!K387</f>
        <v>1</v>
      </c>
      <c r="G1834" s="42"/>
      <c r="H1834" s="42">
        <f>Source!I387</f>
        <v>1</v>
      </c>
      <c r="I1834" s="44"/>
      <c r="J1834" s="43"/>
      <c r="K1834" s="44"/>
      <c r="L1834" s="43"/>
      <c r="M1834" s="44"/>
      <c r="O1834" s="94"/>
      <c r="P1834" s="94"/>
    </row>
    <row r="1835" spans="1:172" ht="15" x14ac:dyDescent="0.2">
      <c r="A1835" s="39"/>
      <c r="B1835" s="88"/>
      <c r="C1835" s="42">
        <v>1</v>
      </c>
      <c r="D1835" s="39" t="s">
        <v>1449</v>
      </c>
      <c r="E1835" s="41" t="s">
        <v>995</v>
      </c>
      <c r="F1835" s="54"/>
      <c r="G1835" s="42"/>
      <c r="H1835" s="42">
        <f>Source!U387</f>
        <v>3.0912000000000002</v>
      </c>
      <c r="I1835" s="42"/>
      <c r="J1835" s="42"/>
      <c r="K1835" s="42"/>
      <c r="L1835" s="42"/>
      <c r="M1835" s="53">
        <f>SUM(M1836:M1836)-SUMIF(FQ1836:FQ1836, 1, M1836:M1836)</f>
        <v>2565.11</v>
      </c>
      <c r="O1835" s="94"/>
      <c r="P1835" s="94"/>
    </row>
    <row r="1836" spans="1:172" ht="14.25" x14ac:dyDescent="0.2">
      <c r="A1836" s="40"/>
      <c r="B1836" s="89"/>
      <c r="C1836" s="40" t="s">
        <v>1295</v>
      </c>
      <c r="D1836" s="40" t="s">
        <v>1296</v>
      </c>
      <c r="E1836" s="41" t="s">
        <v>890</v>
      </c>
      <c r="F1836" s="42">
        <v>3.68</v>
      </c>
      <c r="G1836" s="42">
        <f>ROUND(0.84,7)</f>
        <v>0.84</v>
      </c>
      <c r="H1836" s="42">
        <f>SmtRes!CX736</f>
        <v>3.0912000000000002</v>
      </c>
      <c r="I1836" s="44"/>
      <c r="J1836" s="43"/>
      <c r="K1836" s="44">
        <f>SmtRes!CZ736</f>
        <v>829.81</v>
      </c>
      <c r="L1836" s="43"/>
      <c r="M1836" s="44">
        <f>SmtRes!DI736</f>
        <v>2565.11</v>
      </c>
      <c r="O1836" s="94"/>
      <c r="P1836" s="94"/>
    </row>
    <row r="1837" spans="1:172" ht="15" hidden="1" customHeight="1" x14ac:dyDescent="0.2">
      <c r="A1837" s="39"/>
      <c r="B1837" s="88"/>
      <c r="C1837" s="42">
        <v>4</v>
      </c>
      <c r="D1837" s="39" t="s">
        <v>1460</v>
      </c>
      <c r="E1837" s="41"/>
      <c r="F1837" s="54"/>
      <c r="G1837" s="42"/>
      <c r="H1837" s="42"/>
      <c r="I1837" s="42"/>
      <c r="J1837" s="42"/>
      <c r="K1837" s="42"/>
      <c r="L1837" s="42"/>
      <c r="M1837" s="53">
        <f>SUM(M1838:M1838)-SUMIF(FQ1838:FQ1838, 1, M1838:M1838)</f>
        <v>0</v>
      </c>
      <c r="O1837" s="94"/>
      <c r="P1837" s="94"/>
    </row>
    <row r="1838" spans="1:172" ht="14.25" x14ac:dyDescent="0.2">
      <c r="A1838" s="40"/>
      <c r="B1838" s="89"/>
      <c r="C1838" s="40" t="s">
        <v>1347</v>
      </c>
      <c r="D1838" s="46" t="s">
        <v>1349</v>
      </c>
      <c r="E1838" s="47" t="s">
        <v>1178</v>
      </c>
      <c r="F1838" s="48">
        <v>0.85</v>
      </c>
      <c r="G1838" s="48">
        <f>ROUND(0,7)</f>
        <v>0</v>
      </c>
      <c r="H1838" s="48">
        <f>SmtRes!CX737</f>
        <v>0</v>
      </c>
      <c r="I1838" s="49">
        <f>SmtRes!CZ737</f>
        <v>41.38</v>
      </c>
      <c r="J1838" s="50">
        <f>SmtRes!AI737</f>
        <v>1.4</v>
      </c>
      <c r="K1838" s="49">
        <f>ROUND(I1838*J1838, 2)</f>
        <v>57.93</v>
      </c>
      <c r="L1838" s="50"/>
      <c r="M1838" s="49">
        <f>SmtRes!DF737</f>
        <v>0</v>
      </c>
      <c r="O1838" s="94"/>
      <c r="P1838" s="94"/>
    </row>
    <row r="1839" spans="1:172" ht="15" x14ac:dyDescent="0.2">
      <c r="A1839" s="40"/>
      <c r="B1839" s="89"/>
      <c r="C1839" s="40"/>
      <c r="D1839" s="56" t="s">
        <v>1454</v>
      </c>
      <c r="E1839" s="41"/>
      <c r="F1839" s="42"/>
      <c r="G1839" s="42"/>
      <c r="H1839" s="42"/>
      <c r="I1839" s="44"/>
      <c r="J1839" s="43"/>
      <c r="K1839" s="44"/>
      <c r="L1839" s="43"/>
      <c r="M1839" s="44">
        <f>M1835+M1837</f>
        <v>2565.11</v>
      </c>
      <c r="O1839" s="94"/>
      <c r="P1839" s="94"/>
    </row>
    <row r="1840" spans="1:172" ht="14.25" x14ac:dyDescent="0.2">
      <c r="A1840" s="40"/>
      <c r="B1840" s="89"/>
      <c r="C1840" s="40"/>
      <c r="D1840" s="40" t="s">
        <v>1455</v>
      </c>
      <c r="E1840" s="41"/>
      <c r="F1840" s="42"/>
      <c r="G1840" s="42"/>
      <c r="H1840" s="42"/>
      <c r="I1840" s="44"/>
      <c r="J1840" s="43"/>
      <c r="K1840" s="44"/>
      <c r="L1840" s="43"/>
      <c r="M1840" s="44">
        <f>SUM(ED1834:ED1843)+SUM(EE1834:EE1843)+SUM(EF1834:EF1843)+SUM(EG1834:EG1843)+SUM(EH1834:EH1843)</f>
        <v>2565.11</v>
      </c>
      <c r="O1840" s="94"/>
      <c r="P1840" s="94"/>
    </row>
    <row r="1841" spans="1:172" ht="28.5" x14ac:dyDescent="0.2">
      <c r="A1841" s="40"/>
      <c r="B1841" s="89"/>
      <c r="C1841" s="40" t="s">
        <v>469</v>
      </c>
      <c r="D1841" s="40" t="s">
        <v>1585</v>
      </c>
      <c r="E1841" s="41" t="s">
        <v>1316</v>
      </c>
      <c r="F1841" s="42">
        <f>Source!BZ387</f>
        <v>97</v>
      </c>
      <c r="G1841" s="42"/>
      <c r="H1841" s="42">
        <f>Source!AT387</f>
        <v>97</v>
      </c>
      <c r="I1841" s="44"/>
      <c r="J1841" s="43"/>
      <c r="K1841" s="44"/>
      <c r="L1841" s="43"/>
      <c r="M1841" s="44">
        <f>SUM(EL1834:EL1843)</f>
        <v>2488.16</v>
      </c>
      <c r="O1841" s="94"/>
      <c r="P1841" s="94"/>
    </row>
    <row r="1842" spans="1:172" ht="28.5" x14ac:dyDescent="0.2">
      <c r="A1842" s="46"/>
      <c r="B1842" s="90"/>
      <c r="C1842" s="46" t="s">
        <v>470</v>
      </c>
      <c r="D1842" s="46" t="s">
        <v>1586</v>
      </c>
      <c r="E1842" s="47" t="s">
        <v>1316</v>
      </c>
      <c r="F1842" s="48">
        <f>Source!CA387</f>
        <v>51</v>
      </c>
      <c r="G1842" s="48"/>
      <c r="H1842" s="48">
        <f>Source!AU387</f>
        <v>51</v>
      </c>
      <c r="I1842" s="49"/>
      <c r="J1842" s="50"/>
      <c r="K1842" s="49"/>
      <c r="L1842" s="50"/>
      <c r="M1842" s="49">
        <f>SUM(EM1834:EM1843)</f>
        <v>1308.21</v>
      </c>
      <c r="O1842" s="94"/>
      <c r="P1842" s="94"/>
    </row>
    <row r="1843" spans="1:172" ht="15" x14ac:dyDescent="0.2">
      <c r="B1843" s="85">
        <v>120</v>
      </c>
      <c r="D1843" s="102" t="s">
        <v>1439</v>
      </c>
      <c r="E1843" s="102"/>
      <c r="F1843" s="102"/>
      <c r="G1843" s="102"/>
      <c r="H1843" s="102"/>
      <c r="I1843" s="102"/>
      <c r="J1843" s="103">
        <f>IF(F1834&lt;&gt;0,L1843/F1834, 0)</f>
        <v>6361.4800000000005</v>
      </c>
      <c r="K1843" s="103"/>
      <c r="L1843" s="103">
        <f>M1835+M1837+M1841+M1842</f>
        <v>6361.4800000000005</v>
      </c>
      <c r="M1843" s="103"/>
      <c r="O1843" s="94">
        <f>L1843*1.038</f>
        <v>6603.2162400000007</v>
      </c>
      <c r="P1843" s="94">
        <f>L1843*1.0795</f>
        <v>6867.2176600000003</v>
      </c>
      <c r="DP1843">
        <f>ROUND((Source!AT387/100)*((ROUND(SUMIF(SmtRes!AQ736:'SmtRes'!AQ738,"=1",SmtRes!AD736:'SmtRes'!AD738)*Source!I387, 2)+ROUND(SUMIF(SmtRes!AQ736:'SmtRes'!AQ738,"=1",SmtRes!AC736:'SmtRes'!AC738)*Source!I387, 2))), 2)</f>
        <v>804.92</v>
      </c>
      <c r="DQ1843">
        <f>ROUND((Source!AU387/100)*((ROUND(SUMIF(SmtRes!AQ736:'SmtRes'!AQ738,"=1",SmtRes!AD736:'SmtRes'!AD738)*Source!I387, 2)+ROUND(SUMIF(SmtRes!AQ736:'SmtRes'!AQ738,"=1",SmtRes!AC736:'SmtRes'!AC738)*Source!I387, 2))), 2)</f>
        <v>423.2</v>
      </c>
      <c r="DZ1843" s="51">
        <f>M1835+M1837+M1841+M1842</f>
        <v>6361.4800000000005</v>
      </c>
      <c r="EA1843">
        <f>0</f>
        <v>0</v>
      </c>
      <c r="EC1843" t="s">
        <v>1440</v>
      </c>
      <c r="ED1843" s="51">
        <f>M1835</f>
        <v>2565.11</v>
      </c>
      <c r="EF1843">
        <f>0</f>
        <v>0</v>
      </c>
      <c r="EH1843" t="s">
        <v>1440</v>
      </c>
      <c r="EI1843" s="51">
        <f>M1837</f>
        <v>0</v>
      </c>
      <c r="EL1843">
        <f>Source!X387</f>
        <v>2488.16</v>
      </c>
      <c r="EM1843">
        <f>Source!Y387</f>
        <v>1308.21</v>
      </c>
      <c r="FP1843">
        <v>2</v>
      </c>
    </row>
    <row r="1844" spans="1:172" ht="163.5" x14ac:dyDescent="0.2">
      <c r="A1844" s="38" t="s">
        <v>586</v>
      </c>
      <c r="B1844" s="87"/>
      <c r="C1844" s="40" t="s">
        <v>1640</v>
      </c>
      <c r="D1844" s="40" t="s">
        <v>1641</v>
      </c>
      <c r="E1844" s="41" t="str">
        <f>Source!H388</f>
        <v>ШТ</v>
      </c>
      <c r="F1844" s="42">
        <f>Source!K388</f>
        <v>1</v>
      </c>
      <c r="G1844" s="42"/>
      <c r="H1844" s="42">
        <f>Source!I388</f>
        <v>1</v>
      </c>
      <c r="I1844" s="44"/>
      <c r="J1844" s="43"/>
      <c r="K1844" s="44"/>
      <c r="L1844" s="43"/>
      <c r="M1844" s="44"/>
      <c r="O1844" s="94"/>
      <c r="P1844" s="94"/>
    </row>
    <row r="1845" spans="1:172" ht="14.25" x14ac:dyDescent="0.2">
      <c r="D1845" s="61" t="str">
        <f>Source!CB388</f>
        <v>прим. Демонтаж</v>
      </c>
      <c r="O1845" s="94"/>
      <c r="P1845" s="94"/>
    </row>
    <row r="1846" spans="1:172" ht="76.5" x14ac:dyDescent="0.2">
      <c r="C1846" s="60" t="str">
        <f>Source!EO388</f>
        <v>Поправка: 571/пр_2022_п.84_т.3_стр.4_стб.3</v>
      </c>
      <c r="D1846" s="60" t="str">
        <f>Source!CN388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  <c r="O1846" s="94"/>
      <c r="P1846" s="94"/>
    </row>
    <row r="1847" spans="1:172" ht="15" x14ac:dyDescent="0.2">
      <c r="A1847" s="39"/>
      <c r="B1847" s="88"/>
      <c r="C1847" s="42">
        <v>1</v>
      </c>
      <c r="D1847" s="39" t="s">
        <v>1449</v>
      </c>
      <c r="E1847" s="41" t="s">
        <v>995</v>
      </c>
      <c r="F1847" s="54"/>
      <c r="G1847" s="42"/>
      <c r="H1847" s="42">
        <f>Source!U388</f>
        <v>1.0684800000000001</v>
      </c>
      <c r="I1847" s="42"/>
      <c r="J1847" s="42"/>
      <c r="K1847" s="42"/>
      <c r="L1847" s="42"/>
      <c r="M1847" s="53">
        <f>SUM(M1848:M1848)-SUMIF(FQ1848:FQ1848, 1, M1848:M1848)</f>
        <v>886.64</v>
      </c>
      <c r="O1847" s="94"/>
      <c r="P1847" s="94"/>
    </row>
    <row r="1848" spans="1:172" ht="14.25" x14ac:dyDescent="0.2">
      <c r="A1848" s="40"/>
      <c r="B1848" s="89"/>
      <c r="C1848" s="40" t="s">
        <v>1295</v>
      </c>
      <c r="D1848" s="40" t="s">
        <v>1296</v>
      </c>
      <c r="E1848" s="41" t="s">
        <v>890</v>
      </c>
      <c r="F1848" s="42">
        <v>4.24</v>
      </c>
      <c r="G1848" s="42">
        <f>ROUND((0.3)*0.84,7)</f>
        <v>0.252</v>
      </c>
      <c r="H1848" s="42">
        <f>SmtRes!CX739</f>
        <v>1.0684800000000001</v>
      </c>
      <c r="I1848" s="44"/>
      <c r="J1848" s="43"/>
      <c r="K1848" s="44">
        <f>SmtRes!CZ739</f>
        <v>829.81</v>
      </c>
      <c r="L1848" s="43"/>
      <c r="M1848" s="44">
        <f>SmtRes!DI739</f>
        <v>886.64</v>
      </c>
      <c r="O1848" s="94"/>
      <c r="P1848" s="94"/>
    </row>
    <row r="1849" spans="1:172" ht="15" hidden="1" customHeight="1" x14ac:dyDescent="0.2">
      <c r="A1849" s="39"/>
      <c r="B1849" s="88"/>
      <c r="C1849" s="42">
        <v>4</v>
      </c>
      <c r="D1849" s="39" t="s">
        <v>1460</v>
      </c>
      <c r="E1849" s="41"/>
      <c r="F1849" s="54"/>
      <c r="G1849" s="42"/>
      <c r="H1849" s="42"/>
      <c r="I1849" s="42"/>
      <c r="J1849" s="42"/>
      <c r="K1849" s="42"/>
      <c r="L1849" s="42"/>
      <c r="M1849" s="53">
        <f>SUM(M1850:M1850)-SUMIF(FQ1850:FQ1850, 1, M1850:M1850)</f>
        <v>0</v>
      </c>
      <c r="O1849" s="94"/>
      <c r="P1849" s="94"/>
    </row>
    <row r="1850" spans="1:172" ht="14.25" x14ac:dyDescent="0.2">
      <c r="A1850" s="40"/>
      <c r="B1850" s="89"/>
      <c r="C1850" s="40" t="s">
        <v>1347</v>
      </c>
      <c r="D1850" s="46" t="s">
        <v>1349</v>
      </c>
      <c r="E1850" s="47" t="s">
        <v>1178</v>
      </c>
      <c r="F1850" s="48">
        <v>1.1000000000000001</v>
      </c>
      <c r="G1850" s="48">
        <f>ROUND(0,7)</f>
        <v>0</v>
      </c>
      <c r="H1850" s="48">
        <f>SmtRes!CX740</f>
        <v>0</v>
      </c>
      <c r="I1850" s="49">
        <f>SmtRes!CZ740</f>
        <v>41.38</v>
      </c>
      <c r="J1850" s="50">
        <f>SmtRes!AI740</f>
        <v>1.4</v>
      </c>
      <c r="K1850" s="49">
        <f>ROUND(I1850*J1850, 2)</f>
        <v>57.93</v>
      </c>
      <c r="L1850" s="50"/>
      <c r="M1850" s="49">
        <f>SmtRes!DF740</f>
        <v>0</v>
      </c>
      <c r="O1850" s="94"/>
      <c r="P1850" s="94"/>
    </row>
    <row r="1851" spans="1:172" ht="15" x14ac:dyDescent="0.2">
      <c r="A1851" s="40"/>
      <c r="B1851" s="89"/>
      <c r="C1851" s="40"/>
      <c r="D1851" s="56" t="s">
        <v>1454</v>
      </c>
      <c r="E1851" s="41"/>
      <c r="F1851" s="42"/>
      <c r="G1851" s="42"/>
      <c r="H1851" s="42"/>
      <c r="I1851" s="44"/>
      <c r="J1851" s="43"/>
      <c r="K1851" s="44"/>
      <c r="L1851" s="43"/>
      <c r="M1851" s="44">
        <f>M1847+M1849</f>
        <v>886.64</v>
      </c>
      <c r="O1851" s="94"/>
      <c r="P1851" s="94"/>
    </row>
    <row r="1852" spans="1:172" ht="14.25" x14ac:dyDescent="0.2">
      <c r="A1852" s="40"/>
      <c r="B1852" s="89"/>
      <c r="C1852" s="40"/>
      <c r="D1852" s="40" t="s">
        <v>1455</v>
      </c>
      <c r="E1852" s="41"/>
      <c r="F1852" s="42"/>
      <c r="G1852" s="42"/>
      <c r="H1852" s="42"/>
      <c r="I1852" s="44"/>
      <c r="J1852" s="43"/>
      <c r="K1852" s="44"/>
      <c r="L1852" s="43"/>
      <c r="M1852" s="44">
        <f>SUM(ED1844:ED1855)+SUM(EE1844:EE1855)+SUM(EF1844:EF1855)+SUM(EG1844:EG1855)+SUM(EH1844:EH1855)</f>
        <v>886.64</v>
      </c>
      <c r="O1852" s="94"/>
      <c r="P1852" s="94"/>
    </row>
    <row r="1853" spans="1:172" ht="28.5" x14ac:dyDescent="0.2">
      <c r="A1853" s="40"/>
      <c r="B1853" s="89"/>
      <c r="C1853" s="40" t="s">
        <v>469</v>
      </c>
      <c r="D1853" s="40" t="s">
        <v>1585</v>
      </c>
      <c r="E1853" s="41" t="s">
        <v>1316</v>
      </c>
      <c r="F1853" s="42">
        <f>Source!BZ388</f>
        <v>97</v>
      </c>
      <c r="G1853" s="42"/>
      <c r="H1853" s="42">
        <f>Source!AT388</f>
        <v>97</v>
      </c>
      <c r="I1853" s="44"/>
      <c r="J1853" s="43"/>
      <c r="K1853" s="44"/>
      <c r="L1853" s="43"/>
      <c r="M1853" s="44">
        <f>SUM(EL1844:EL1855)</f>
        <v>860.04</v>
      </c>
      <c r="O1853" s="94"/>
      <c r="P1853" s="94"/>
    </row>
    <row r="1854" spans="1:172" ht="28.5" x14ac:dyDescent="0.2">
      <c r="A1854" s="46"/>
      <c r="B1854" s="90"/>
      <c r="C1854" s="46" t="s">
        <v>470</v>
      </c>
      <c r="D1854" s="46" t="s">
        <v>1586</v>
      </c>
      <c r="E1854" s="47" t="s">
        <v>1316</v>
      </c>
      <c r="F1854" s="48">
        <f>Source!CA388</f>
        <v>51</v>
      </c>
      <c r="G1854" s="48"/>
      <c r="H1854" s="48">
        <f>Source!AU388</f>
        <v>51</v>
      </c>
      <c r="I1854" s="49"/>
      <c r="J1854" s="50"/>
      <c r="K1854" s="49"/>
      <c r="L1854" s="50"/>
      <c r="M1854" s="49">
        <f>SUM(EM1844:EM1855)</f>
        <v>452.19</v>
      </c>
      <c r="O1854" s="94"/>
      <c r="P1854" s="94"/>
    </row>
    <row r="1855" spans="1:172" ht="15" x14ac:dyDescent="0.2">
      <c r="B1855" s="85">
        <v>121</v>
      </c>
      <c r="D1855" s="102" t="s">
        <v>1439</v>
      </c>
      <c r="E1855" s="102"/>
      <c r="F1855" s="102"/>
      <c r="G1855" s="102"/>
      <c r="H1855" s="102"/>
      <c r="I1855" s="102"/>
      <c r="J1855" s="103">
        <f>IF(F1844&lt;&gt;0,L1855/F1844, 0)</f>
        <v>2198.87</v>
      </c>
      <c r="K1855" s="103"/>
      <c r="L1855" s="103">
        <f>M1847+M1849+M1853+M1854</f>
        <v>2198.87</v>
      </c>
      <c r="M1855" s="103"/>
      <c r="O1855" s="94">
        <f>L1855*1.038</f>
        <v>2282.42706</v>
      </c>
      <c r="P1855" s="94">
        <f>L1855*1.0795</f>
        <v>2373.6801649999998</v>
      </c>
      <c r="DP1855">
        <f>ROUND((Source!AT388/100)*((ROUND(SUMIF(SmtRes!AQ739:'SmtRes'!AQ741,"=1",SmtRes!AD739:'SmtRes'!AD741)*Source!I388, 2)+ROUND(SUMIF(SmtRes!AQ739:'SmtRes'!AQ741,"=1",SmtRes!AC739:'SmtRes'!AC741)*Source!I388, 2))), 2)</f>
        <v>804.92</v>
      </c>
      <c r="DQ1855">
        <f>ROUND((Source!AU388/100)*((ROUND(SUMIF(SmtRes!AQ739:'SmtRes'!AQ741,"=1",SmtRes!AD739:'SmtRes'!AD741)*Source!I388, 2)+ROUND(SUMIF(SmtRes!AQ739:'SmtRes'!AQ741,"=1",SmtRes!AC739:'SmtRes'!AC741)*Source!I388, 2))), 2)</f>
        <v>423.2</v>
      </c>
      <c r="DZ1855" s="51">
        <f>M1847+M1849+M1853+M1854</f>
        <v>2198.87</v>
      </c>
      <c r="EA1855">
        <f>0</f>
        <v>0</v>
      </c>
      <c r="EC1855" t="s">
        <v>1440</v>
      </c>
      <c r="ED1855" s="51">
        <f>M1847</f>
        <v>886.64</v>
      </c>
      <c r="EF1855">
        <f>0</f>
        <v>0</v>
      </c>
      <c r="EH1855" t="s">
        <v>1440</v>
      </c>
      <c r="EI1855" s="51">
        <f>M1849</f>
        <v>0</v>
      </c>
      <c r="EL1855">
        <f>Source!X388</f>
        <v>860.04</v>
      </c>
      <c r="EM1855">
        <f>Source!Y388</f>
        <v>452.19</v>
      </c>
      <c r="FP1855">
        <v>2</v>
      </c>
    </row>
    <row r="1856" spans="1:172" ht="149.25" x14ac:dyDescent="0.2">
      <c r="A1856" s="38" t="s">
        <v>590</v>
      </c>
      <c r="B1856" s="87"/>
      <c r="C1856" s="40" t="s">
        <v>1640</v>
      </c>
      <c r="D1856" s="40" t="s">
        <v>1642</v>
      </c>
      <c r="E1856" s="41" t="str">
        <f>Source!H389</f>
        <v>ШТ</v>
      </c>
      <c r="F1856" s="42">
        <f>Source!K389</f>
        <v>1</v>
      </c>
      <c r="G1856" s="42"/>
      <c r="H1856" s="42">
        <f>Source!I389</f>
        <v>1</v>
      </c>
      <c r="I1856" s="44"/>
      <c r="J1856" s="43"/>
      <c r="K1856" s="44"/>
      <c r="L1856" s="43"/>
      <c r="M1856" s="44"/>
      <c r="O1856" s="94"/>
      <c r="P1856" s="94"/>
    </row>
    <row r="1857" spans="1:172" ht="15" x14ac:dyDescent="0.2">
      <c r="A1857" s="39"/>
      <c r="B1857" s="88"/>
      <c r="C1857" s="42">
        <v>1</v>
      </c>
      <c r="D1857" s="39" t="s">
        <v>1449</v>
      </c>
      <c r="E1857" s="41" t="s">
        <v>995</v>
      </c>
      <c r="F1857" s="54"/>
      <c r="G1857" s="42"/>
      <c r="H1857" s="42">
        <f>Source!U389</f>
        <v>3.5615999999999999</v>
      </c>
      <c r="I1857" s="42"/>
      <c r="J1857" s="42"/>
      <c r="K1857" s="42"/>
      <c r="L1857" s="42"/>
      <c r="M1857" s="53">
        <f>SUM(M1858:M1858)-SUMIF(FQ1858:FQ1858, 1, M1858:M1858)</f>
        <v>2955.45</v>
      </c>
      <c r="O1857" s="94"/>
      <c r="P1857" s="94"/>
    </row>
    <row r="1858" spans="1:172" ht="14.25" x14ac:dyDescent="0.2">
      <c r="A1858" s="40"/>
      <c r="B1858" s="89"/>
      <c r="C1858" s="40" t="s">
        <v>1295</v>
      </c>
      <c r="D1858" s="40" t="s">
        <v>1296</v>
      </c>
      <c r="E1858" s="41" t="s">
        <v>890</v>
      </c>
      <c r="F1858" s="42">
        <v>4.24</v>
      </c>
      <c r="G1858" s="42">
        <f>ROUND(0.84,7)</f>
        <v>0.84</v>
      </c>
      <c r="H1858" s="42">
        <f>SmtRes!CX742</f>
        <v>3.5615999999999999</v>
      </c>
      <c r="I1858" s="44"/>
      <c r="J1858" s="43"/>
      <c r="K1858" s="44">
        <f>SmtRes!CZ742</f>
        <v>829.81</v>
      </c>
      <c r="L1858" s="43"/>
      <c r="M1858" s="44">
        <f>SmtRes!DI742</f>
        <v>2955.45</v>
      </c>
      <c r="O1858" s="94"/>
      <c r="P1858" s="94"/>
    </row>
    <row r="1859" spans="1:172" ht="15" hidden="1" customHeight="1" x14ac:dyDescent="0.2">
      <c r="A1859" s="39"/>
      <c r="B1859" s="88"/>
      <c r="C1859" s="42">
        <v>4</v>
      </c>
      <c r="D1859" s="39" t="s">
        <v>1460</v>
      </c>
      <c r="E1859" s="41"/>
      <c r="F1859" s="54"/>
      <c r="G1859" s="42"/>
      <c r="H1859" s="42"/>
      <c r="I1859" s="42"/>
      <c r="J1859" s="42"/>
      <c r="K1859" s="42"/>
      <c r="L1859" s="42"/>
      <c r="M1859" s="53">
        <f>SUM(M1860:M1860)-SUMIF(FQ1860:FQ1860, 1, M1860:M1860)</f>
        <v>0</v>
      </c>
      <c r="O1859" s="94"/>
      <c r="P1859" s="94"/>
    </row>
    <row r="1860" spans="1:172" ht="14.25" x14ac:dyDescent="0.2">
      <c r="A1860" s="40"/>
      <c r="B1860" s="89"/>
      <c r="C1860" s="40" t="s">
        <v>1347</v>
      </c>
      <c r="D1860" s="46" t="s">
        <v>1349</v>
      </c>
      <c r="E1860" s="47" t="s">
        <v>1178</v>
      </c>
      <c r="F1860" s="48">
        <v>1.1000000000000001</v>
      </c>
      <c r="G1860" s="48">
        <f>ROUND(0,7)</f>
        <v>0</v>
      </c>
      <c r="H1860" s="48">
        <f>SmtRes!CX743</f>
        <v>0</v>
      </c>
      <c r="I1860" s="49">
        <f>SmtRes!CZ743</f>
        <v>41.38</v>
      </c>
      <c r="J1860" s="50">
        <f>SmtRes!AI743</f>
        <v>1.4</v>
      </c>
      <c r="K1860" s="49">
        <f>ROUND(I1860*J1860, 2)</f>
        <v>57.93</v>
      </c>
      <c r="L1860" s="50"/>
      <c r="M1860" s="49">
        <f>SmtRes!DF743</f>
        <v>0</v>
      </c>
      <c r="O1860" s="94"/>
      <c r="P1860" s="94"/>
    </row>
    <row r="1861" spans="1:172" ht="15" x14ac:dyDescent="0.2">
      <c r="A1861" s="40"/>
      <c r="B1861" s="89"/>
      <c r="C1861" s="40"/>
      <c r="D1861" s="56" t="s">
        <v>1454</v>
      </c>
      <c r="E1861" s="41"/>
      <c r="F1861" s="42"/>
      <c r="G1861" s="42"/>
      <c r="H1861" s="42"/>
      <c r="I1861" s="44"/>
      <c r="J1861" s="43"/>
      <c r="K1861" s="44"/>
      <c r="L1861" s="43"/>
      <c r="M1861" s="44">
        <f>M1857+M1859</f>
        <v>2955.45</v>
      </c>
      <c r="O1861" s="94"/>
      <c r="P1861" s="94"/>
    </row>
    <row r="1862" spans="1:172" ht="14.25" x14ac:dyDescent="0.2">
      <c r="A1862" s="40"/>
      <c r="B1862" s="89"/>
      <c r="C1862" s="40"/>
      <c r="D1862" s="40" t="s">
        <v>1455</v>
      </c>
      <c r="E1862" s="41"/>
      <c r="F1862" s="42"/>
      <c r="G1862" s="42"/>
      <c r="H1862" s="42"/>
      <c r="I1862" s="44"/>
      <c r="J1862" s="43"/>
      <c r="K1862" s="44"/>
      <c r="L1862" s="43"/>
      <c r="M1862" s="44">
        <f>SUM(ED1856:ED1865)+SUM(EE1856:EE1865)+SUM(EF1856:EF1865)+SUM(EG1856:EG1865)+SUM(EH1856:EH1865)</f>
        <v>2955.45</v>
      </c>
      <c r="O1862" s="94"/>
      <c r="P1862" s="94"/>
    </row>
    <row r="1863" spans="1:172" ht="28.5" x14ac:dyDescent="0.2">
      <c r="A1863" s="40"/>
      <c r="B1863" s="89"/>
      <c r="C1863" s="40" t="s">
        <v>469</v>
      </c>
      <c r="D1863" s="40" t="s">
        <v>1585</v>
      </c>
      <c r="E1863" s="41" t="s">
        <v>1316</v>
      </c>
      <c r="F1863" s="42">
        <f>Source!BZ389</f>
        <v>97</v>
      </c>
      <c r="G1863" s="42"/>
      <c r="H1863" s="42">
        <f>Source!AT389</f>
        <v>97</v>
      </c>
      <c r="I1863" s="44"/>
      <c r="J1863" s="43"/>
      <c r="K1863" s="44"/>
      <c r="L1863" s="43"/>
      <c r="M1863" s="44">
        <f>SUM(EL1856:EL1865)</f>
        <v>2866.79</v>
      </c>
      <c r="O1863" s="94"/>
      <c r="P1863" s="94"/>
    </row>
    <row r="1864" spans="1:172" ht="28.5" x14ac:dyDescent="0.2">
      <c r="A1864" s="46"/>
      <c r="B1864" s="90"/>
      <c r="C1864" s="46" t="s">
        <v>470</v>
      </c>
      <c r="D1864" s="46" t="s">
        <v>1586</v>
      </c>
      <c r="E1864" s="47" t="s">
        <v>1316</v>
      </c>
      <c r="F1864" s="48">
        <f>Source!CA389</f>
        <v>51</v>
      </c>
      <c r="G1864" s="48"/>
      <c r="H1864" s="48">
        <f>Source!AU389</f>
        <v>51</v>
      </c>
      <c r="I1864" s="49"/>
      <c r="J1864" s="50"/>
      <c r="K1864" s="49"/>
      <c r="L1864" s="50"/>
      <c r="M1864" s="49">
        <f>SUM(EM1856:EM1865)</f>
        <v>1507.28</v>
      </c>
      <c r="O1864" s="94"/>
      <c r="P1864" s="94"/>
    </row>
    <row r="1865" spans="1:172" ht="15" x14ac:dyDescent="0.2">
      <c r="B1865" s="85">
        <v>122</v>
      </c>
      <c r="D1865" s="102" t="s">
        <v>1439</v>
      </c>
      <c r="E1865" s="102"/>
      <c r="F1865" s="102"/>
      <c r="G1865" s="102"/>
      <c r="H1865" s="102"/>
      <c r="I1865" s="102"/>
      <c r="J1865" s="103">
        <f>IF(F1856&lt;&gt;0,L1865/F1856, 0)</f>
        <v>7329.5199999999995</v>
      </c>
      <c r="K1865" s="103"/>
      <c r="L1865" s="103">
        <f>M1857+M1859+M1863+M1864</f>
        <v>7329.5199999999995</v>
      </c>
      <c r="M1865" s="103"/>
      <c r="O1865" s="94">
        <f>L1865*1.038</f>
        <v>7608.0417600000001</v>
      </c>
      <c r="P1865" s="94">
        <f>L1865*1.0795</f>
        <v>7912.2168399999991</v>
      </c>
      <c r="DP1865">
        <f>ROUND((Source!AT389/100)*((ROUND(SUMIF(SmtRes!AQ742:'SmtRes'!AQ744,"=1",SmtRes!AD742:'SmtRes'!AD744)*Source!I389, 2)+ROUND(SUMIF(SmtRes!AQ742:'SmtRes'!AQ744,"=1",SmtRes!AC742:'SmtRes'!AC744)*Source!I389, 2))), 2)</f>
        <v>804.92</v>
      </c>
      <c r="DQ1865">
        <f>ROUND((Source!AU389/100)*((ROUND(SUMIF(SmtRes!AQ742:'SmtRes'!AQ744,"=1",SmtRes!AD742:'SmtRes'!AD744)*Source!I389, 2)+ROUND(SUMIF(SmtRes!AQ742:'SmtRes'!AQ744,"=1",SmtRes!AC742:'SmtRes'!AC744)*Source!I389, 2))), 2)</f>
        <v>423.2</v>
      </c>
      <c r="DZ1865" s="51">
        <f>M1857+M1859+M1863+M1864</f>
        <v>7329.5199999999995</v>
      </c>
      <c r="EA1865">
        <f>0</f>
        <v>0</v>
      </c>
      <c r="EC1865" t="s">
        <v>1440</v>
      </c>
      <c r="ED1865" s="51">
        <f>M1857</f>
        <v>2955.45</v>
      </c>
      <c r="EF1865">
        <f>0</f>
        <v>0</v>
      </c>
      <c r="EH1865" t="s">
        <v>1440</v>
      </c>
      <c r="EI1865" s="51">
        <f>M1859</f>
        <v>0</v>
      </c>
      <c r="EL1865">
        <f>Source!X389</f>
        <v>2866.79</v>
      </c>
      <c r="EM1865">
        <f>Source!Y389</f>
        <v>1507.28</v>
      </c>
      <c r="FP1865">
        <v>2</v>
      </c>
    </row>
    <row r="1866" spans="1:172" ht="28.5" x14ac:dyDescent="0.2">
      <c r="D1866" s="37" t="str">
        <f>Source!G390</f>
        <v>Муфты для бронированного кабеля до 10 кВ</v>
      </c>
      <c r="O1866" s="94"/>
      <c r="P1866" s="94"/>
    </row>
    <row r="1867" spans="1:172" ht="163.5" x14ac:dyDescent="0.2">
      <c r="A1867" s="38" t="s">
        <v>593</v>
      </c>
      <c r="B1867" s="87"/>
      <c r="C1867" s="40" t="s">
        <v>1643</v>
      </c>
      <c r="D1867" s="40" t="s">
        <v>1644</v>
      </c>
      <c r="E1867" s="41" t="str">
        <f>Source!H391</f>
        <v>ШТ</v>
      </c>
      <c r="F1867" s="42">
        <f>Source!K391</f>
        <v>1</v>
      </c>
      <c r="G1867" s="42"/>
      <c r="H1867" s="42">
        <f>Source!I391</f>
        <v>1</v>
      </c>
      <c r="I1867" s="44"/>
      <c r="J1867" s="43"/>
      <c r="K1867" s="44"/>
      <c r="L1867" s="43"/>
      <c r="M1867" s="44"/>
      <c r="O1867" s="94"/>
      <c r="P1867" s="94"/>
    </row>
    <row r="1868" spans="1:172" ht="76.5" x14ac:dyDescent="0.2">
      <c r="C1868" s="60" t="str">
        <f>Source!EO391</f>
        <v>Поправка: 571/пр_2022_п.84_т.3_стр.4_стб.3</v>
      </c>
      <c r="D1868" s="60" t="str">
        <f>Source!CN391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  <c r="O1868" s="94"/>
      <c r="P1868" s="94"/>
    </row>
    <row r="1869" spans="1:172" ht="15" x14ac:dyDescent="0.2">
      <c r="A1869" s="39"/>
      <c r="B1869" s="88"/>
      <c r="C1869" s="42">
        <v>1</v>
      </c>
      <c r="D1869" s="39" t="s">
        <v>1449</v>
      </c>
      <c r="E1869" s="41" t="s">
        <v>995</v>
      </c>
      <c r="F1869" s="54"/>
      <c r="G1869" s="42"/>
      <c r="H1869" s="42">
        <f>Source!U391</f>
        <v>0.87948000000000004</v>
      </c>
      <c r="I1869" s="42"/>
      <c r="J1869" s="42"/>
      <c r="K1869" s="42"/>
      <c r="L1869" s="42"/>
      <c r="M1869" s="53">
        <f>SUM(M1870:M1870)-SUMIF(FQ1870:FQ1870, 1, M1870:M1870)</f>
        <v>635.03</v>
      </c>
      <c r="O1869" s="94"/>
      <c r="P1869" s="94"/>
    </row>
    <row r="1870" spans="1:172" ht="14.25" x14ac:dyDescent="0.2">
      <c r="A1870" s="40"/>
      <c r="B1870" s="89"/>
      <c r="C1870" s="40" t="s">
        <v>1293</v>
      </c>
      <c r="D1870" s="40" t="s">
        <v>1294</v>
      </c>
      <c r="E1870" s="41" t="s">
        <v>890</v>
      </c>
      <c r="F1870" s="42">
        <v>3.49</v>
      </c>
      <c r="G1870" s="42">
        <f>ROUND((0.3)*0.84,7)</f>
        <v>0.252</v>
      </c>
      <c r="H1870" s="42">
        <f>SmtRes!CX745</f>
        <v>0.87948000000000004</v>
      </c>
      <c r="I1870" s="44"/>
      <c r="J1870" s="43"/>
      <c r="K1870" s="44">
        <f>SmtRes!CZ745</f>
        <v>722.05</v>
      </c>
      <c r="L1870" s="43"/>
      <c r="M1870" s="44">
        <f>SmtRes!DI745</f>
        <v>635.03</v>
      </c>
      <c r="O1870" s="94"/>
      <c r="P1870" s="94"/>
    </row>
    <row r="1871" spans="1:172" ht="15" hidden="1" customHeight="1" x14ac:dyDescent="0.2">
      <c r="A1871" s="39"/>
      <c r="B1871" s="88"/>
      <c r="C1871" s="42">
        <v>4</v>
      </c>
      <c r="D1871" s="39" t="s">
        <v>1460</v>
      </c>
      <c r="E1871" s="41"/>
      <c r="F1871" s="54"/>
      <c r="G1871" s="42"/>
      <c r="H1871" s="42"/>
      <c r="I1871" s="42"/>
      <c r="J1871" s="42"/>
      <c r="K1871" s="42"/>
      <c r="L1871" s="42"/>
      <c r="M1871" s="53">
        <f>SUM(M1872:M1872)-SUMIF(FQ1872:FQ1872, 1, M1872:M1872)</f>
        <v>0</v>
      </c>
      <c r="O1871" s="94"/>
      <c r="P1871" s="94"/>
    </row>
    <row r="1872" spans="1:172" ht="14.25" x14ac:dyDescent="0.2">
      <c r="A1872" s="40"/>
      <c r="B1872" s="89"/>
      <c r="C1872" s="40" t="s">
        <v>1347</v>
      </c>
      <c r="D1872" s="46" t="s">
        <v>1349</v>
      </c>
      <c r="E1872" s="47" t="s">
        <v>1178</v>
      </c>
      <c r="F1872" s="48">
        <v>0.74</v>
      </c>
      <c r="G1872" s="48">
        <f>ROUND(0,7)</f>
        <v>0</v>
      </c>
      <c r="H1872" s="48">
        <f>SmtRes!CX746</f>
        <v>0</v>
      </c>
      <c r="I1872" s="49">
        <f>SmtRes!CZ746</f>
        <v>41.38</v>
      </c>
      <c r="J1872" s="50">
        <f>SmtRes!AI746</f>
        <v>1.4</v>
      </c>
      <c r="K1872" s="49">
        <f>ROUND(I1872*J1872, 2)</f>
        <v>57.93</v>
      </c>
      <c r="L1872" s="50"/>
      <c r="M1872" s="49">
        <f>SmtRes!DF746</f>
        <v>0</v>
      </c>
      <c r="O1872" s="94"/>
      <c r="P1872" s="94"/>
    </row>
    <row r="1873" spans="1:172" ht="15" x14ac:dyDescent="0.2">
      <c r="A1873" s="40"/>
      <c r="B1873" s="89"/>
      <c r="C1873" s="40"/>
      <c r="D1873" s="56" t="s">
        <v>1454</v>
      </c>
      <c r="E1873" s="41"/>
      <c r="F1873" s="42"/>
      <c r="G1873" s="42"/>
      <c r="H1873" s="42"/>
      <c r="I1873" s="44"/>
      <c r="J1873" s="43"/>
      <c r="K1873" s="44"/>
      <c r="L1873" s="43"/>
      <c r="M1873" s="44">
        <f>M1869+M1871</f>
        <v>635.03</v>
      </c>
      <c r="O1873" s="94"/>
      <c r="P1873" s="94"/>
    </row>
    <row r="1874" spans="1:172" ht="14.25" x14ac:dyDescent="0.2">
      <c r="A1874" s="40"/>
      <c r="B1874" s="89"/>
      <c r="C1874" s="40"/>
      <c r="D1874" s="40" t="s">
        <v>1455</v>
      </c>
      <c r="E1874" s="41"/>
      <c r="F1874" s="42"/>
      <c r="G1874" s="42"/>
      <c r="H1874" s="42"/>
      <c r="I1874" s="44"/>
      <c r="J1874" s="43"/>
      <c r="K1874" s="44"/>
      <c r="L1874" s="43"/>
      <c r="M1874" s="44">
        <f>SUM(ED1867:ED1877)+SUM(EE1867:EE1877)+SUM(EF1867:EF1877)+SUM(EG1867:EG1877)+SUM(EH1867:EH1877)</f>
        <v>635.03</v>
      </c>
      <c r="O1874" s="94"/>
      <c r="P1874" s="94"/>
    </row>
    <row r="1875" spans="1:172" ht="28.5" x14ac:dyDescent="0.2">
      <c r="A1875" s="40"/>
      <c r="B1875" s="89"/>
      <c r="C1875" s="40" t="s">
        <v>469</v>
      </c>
      <c r="D1875" s="40" t="s">
        <v>1585</v>
      </c>
      <c r="E1875" s="41" t="s">
        <v>1316</v>
      </c>
      <c r="F1875" s="42">
        <f>Source!BZ391</f>
        <v>97</v>
      </c>
      <c r="G1875" s="42"/>
      <c r="H1875" s="42">
        <f>Source!AT391</f>
        <v>97</v>
      </c>
      <c r="I1875" s="44"/>
      <c r="J1875" s="43"/>
      <c r="K1875" s="44"/>
      <c r="L1875" s="43"/>
      <c r="M1875" s="44">
        <f>SUM(EL1867:EL1877)</f>
        <v>615.98</v>
      </c>
      <c r="O1875" s="94"/>
      <c r="P1875" s="94"/>
    </row>
    <row r="1876" spans="1:172" ht="28.5" x14ac:dyDescent="0.2">
      <c r="A1876" s="46"/>
      <c r="B1876" s="90"/>
      <c r="C1876" s="46" t="s">
        <v>470</v>
      </c>
      <c r="D1876" s="46" t="s">
        <v>1586</v>
      </c>
      <c r="E1876" s="47" t="s">
        <v>1316</v>
      </c>
      <c r="F1876" s="48">
        <f>Source!CA391</f>
        <v>51</v>
      </c>
      <c r="G1876" s="48"/>
      <c r="H1876" s="48">
        <f>Source!AU391</f>
        <v>51</v>
      </c>
      <c r="I1876" s="49"/>
      <c r="J1876" s="50"/>
      <c r="K1876" s="49"/>
      <c r="L1876" s="50"/>
      <c r="M1876" s="49">
        <f>SUM(EM1867:EM1877)</f>
        <v>323.87</v>
      </c>
      <c r="O1876" s="94"/>
      <c r="P1876" s="94"/>
    </row>
    <row r="1877" spans="1:172" ht="15" x14ac:dyDescent="0.2">
      <c r="B1877" s="85">
        <v>123</v>
      </c>
      <c r="D1877" s="102" t="s">
        <v>1439</v>
      </c>
      <c r="E1877" s="102"/>
      <c r="F1877" s="102"/>
      <c r="G1877" s="102"/>
      <c r="H1877" s="102"/>
      <c r="I1877" s="102"/>
      <c r="J1877" s="103">
        <f>IF(F1867&lt;&gt;0,L1877/F1867, 0)</f>
        <v>1574.88</v>
      </c>
      <c r="K1877" s="103"/>
      <c r="L1877" s="103">
        <f>M1869+M1871+M1875+M1876</f>
        <v>1574.88</v>
      </c>
      <c r="M1877" s="103"/>
      <c r="O1877" s="94">
        <f>L1877*1.038</f>
        <v>1634.7254400000002</v>
      </c>
      <c r="P1877" s="94">
        <f>L1877*1.0795</f>
        <v>1700.08296</v>
      </c>
      <c r="DP1877">
        <f>ROUND((Source!AT391/100)*((ROUND(SUMIF(SmtRes!AQ745:'SmtRes'!AQ747,"=1",SmtRes!AD745:'SmtRes'!AD747)*Source!I391, 2)+ROUND(SUMIF(SmtRes!AQ745:'SmtRes'!AQ747,"=1",SmtRes!AC745:'SmtRes'!AC747)*Source!I391, 2))), 2)</f>
        <v>700.39</v>
      </c>
      <c r="DQ1877">
        <f>ROUND((Source!AU391/100)*((ROUND(SUMIF(SmtRes!AQ745:'SmtRes'!AQ747,"=1",SmtRes!AD745:'SmtRes'!AD747)*Source!I391, 2)+ROUND(SUMIF(SmtRes!AQ745:'SmtRes'!AQ747,"=1",SmtRes!AC745:'SmtRes'!AC747)*Source!I391, 2))), 2)</f>
        <v>368.25</v>
      </c>
      <c r="DZ1877" s="51">
        <f>M1869+M1871+M1875+M1876</f>
        <v>1574.88</v>
      </c>
      <c r="EA1877">
        <f>0</f>
        <v>0</v>
      </c>
      <c r="EC1877" t="s">
        <v>1440</v>
      </c>
      <c r="ED1877" s="51">
        <f>M1869</f>
        <v>635.03</v>
      </c>
      <c r="EF1877">
        <f>0</f>
        <v>0</v>
      </c>
      <c r="EH1877" t="s">
        <v>1440</v>
      </c>
      <c r="EI1877" s="51">
        <f>M1871</f>
        <v>0</v>
      </c>
      <c r="EL1877">
        <f>Source!X391</f>
        <v>615.98</v>
      </c>
      <c r="EM1877">
        <f>Source!Y391</f>
        <v>323.87</v>
      </c>
      <c r="FP1877">
        <v>2</v>
      </c>
    </row>
    <row r="1878" spans="1:172" ht="149.25" x14ac:dyDescent="0.2">
      <c r="A1878" s="38" t="s">
        <v>597</v>
      </c>
      <c r="B1878" s="87"/>
      <c r="C1878" s="40" t="s">
        <v>1643</v>
      </c>
      <c r="D1878" s="40" t="s">
        <v>1645</v>
      </c>
      <c r="E1878" s="41" t="str">
        <f>Source!H392</f>
        <v>ШТ</v>
      </c>
      <c r="F1878" s="42">
        <f>Source!K392</f>
        <v>1</v>
      </c>
      <c r="G1878" s="42"/>
      <c r="H1878" s="42">
        <f>Source!I392</f>
        <v>1</v>
      </c>
      <c r="I1878" s="44"/>
      <c r="J1878" s="43"/>
      <c r="K1878" s="44"/>
      <c r="L1878" s="43"/>
      <c r="M1878" s="44"/>
      <c r="O1878" s="94"/>
      <c r="P1878" s="94"/>
    </row>
    <row r="1879" spans="1:172" ht="15" x14ac:dyDescent="0.2">
      <c r="A1879" s="39"/>
      <c r="B1879" s="88"/>
      <c r="C1879" s="42">
        <v>1</v>
      </c>
      <c r="D1879" s="39" t="s">
        <v>1449</v>
      </c>
      <c r="E1879" s="41" t="s">
        <v>995</v>
      </c>
      <c r="F1879" s="54"/>
      <c r="G1879" s="42"/>
      <c r="H1879" s="42">
        <f>Source!U392</f>
        <v>2.9316</v>
      </c>
      <c r="I1879" s="42"/>
      <c r="J1879" s="42"/>
      <c r="K1879" s="42"/>
      <c r="L1879" s="42"/>
      <c r="M1879" s="53">
        <f>SUM(M1880:M1880)-SUMIF(FQ1880:FQ1880, 1, M1880:M1880)</f>
        <v>2116.7600000000002</v>
      </c>
      <c r="O1879" s="94"/>
      <c r="P1879" s="94"/>
    </row>
    <row r="1880" spans="1:172" ht="14.25" x14ac:dyDescent="0.2">
      <c r="A1880" s="40"/>
      <c r="B1880" s="89"/>
      <c r="C1880" s="40" t="s">
        <v>1293</v>
      </c>
      <c r="D1880" s="40" t="s">
        <v>1294</v>
      </c>
      <c r="E1880" s="41" t="s">
        <v>890</v>
      </c>
      <c r="F1880" s="42">
        <v>3.49</v>
      </c>
      <c r="G1880" s="42">
        <f>ROUND(0.84,7)</f>
        <v>0.84</v>
      </c>
      <c r="H1880" s="42">
        <f>SmtRes!CX748</f>
        <v>2.9316</v>
      </c>
      <c r="I1880" s="44"/>
      <c r="J1880" s="43"/>
      <c r="K1880" s="44">
        <f>SmtRes!CZ748</f>
        <v>722.05</v>
      </c>
      <c r="L1880" s="43"/>
      <c r="M1880" s="44">
        <f>SmtRes!DI748</f>
        <v>2116.7600000000002</v>
      </c>
      <c r="O1880" s="94"/>
      <c r="P1880" s="94"/>
    </row>
    <row r="1881" spans="1:172" ht="15" hidden="1" customHeight="1" x14ac:dyDescent="0.2">
      <c r="A1881" s="39"/>
      <c r="B1881" s="88"/>
      <c r="C1881" s="42">
        <v>4</v>
      </c>
      <c r="D1881" s="39" t="s">
        <v>1460</v>
      </c>
      <c r="E1881" s="41"/>
      <c r="F1881" s="54"/>
      <c r="G1881" s="42"/>
      <c r="H1881" s="42"/>
      <c r="I1881" s="42"/>
      <c r="J1881" s="42"/>
      <c r="K1881" s="42"/>
      <c r="L1881" s="42"/>
      <c r="M1881" s="53">
        <f>SUM(M1882:M1882)-SUMIF(FQ1882:FQ1882, 1, M1882:M1882)</f>
        <v>0</v>
      </c>
      <c r="O1881" s="94"/>
      <c r="P1881" s="94"/>
    </row>
    <row r="1882" spans="1:172" ht="14.25" x14ac:dyDescent="0.2">
      <c r="A1882" s="40"/>
      <c r="B1882" s="89"/>
      <c r="C1882" s="40" t="s">
        <v>1347</v>
      </c>
      <c r="D1882" s="46" t="s">
        <v>1349</v>
      </c>
      <c r="E1882" s="47" t="s">
        <v>1178</v>
      </c>
      <c r="F1882" s="48">
        <v>0.74</v>
      </c>
      <c r="G1882" s="48">
        <f>ROUND(0,7)</f>
        <v>0</v>
      </c>
      <c r="H1882" s="48">
        <f>SmtRes!CX749</f>
        <v>0</v>
      </c>
      <c r="I1882" s="49">
        <f>SmtRes!CZ749</f>
        <v>41.38</v>
      </c>
      <c r="J1882" s="50">
        <f>SmtRes!AI749</f>
        <v>1.4</v>
      </c>
      <c r="K1882" s="49">
        <f>ROUND(I1882*J1882, 2)</f>
        <v>57.93</v>
      </c>
      <c r="L1882" s="50"/>
      <c r="M1882" s="49">
        <f>SmtRes!DF749</f>
        <v>0</v>
      </c>
      <c r="O1882" s="94"/>
      <c r="P1882" s="94"/>
    </row>
    <row r="1883" spans="1:172" ht="15" x14ac:dyDescent="0.2">
      <c r="A1883" s="40"/>
      <c r="B1883" s="89"/>
      <c r="C1883" s="40"/>
      <c r="D1883" s="56" t="s">
        <v>1454</v>
      </c>
      <c r="E1883" s="41"/>
      <c r="F1883" s="42"/>
      <c r="G1883" s="42"/>
      <c r="H1883" s="42"/>
      <c r="I1883" s="44"/>
      <c r="J1883" s="43"/>
      <c r="K1883" s="44"/>
      <c r="L1883" s="43"/>
      <c r="M1883" s="44">
        <f>M1879+M1881</f>
        <v>2116.7600000000002</v>
      </c>
      <c r="O1883" s="94"/>
      <c r="P1883" s="94"/>
    </row>
    <row r="1884" spans="1:172" ht="14.25" x14ac:dyDescent="0.2">
      <c r="A1884" s="40"/>
      <c r="B1884" s="89"/>
      <c r="C1884" s="40"/>
      <c r="D1884" s="40" t="s">
        <v>1455</v>
      </c>
      <c r="E1884" s="41"/>
      <c r="F1884" s="42"/>
      <c r="G1884" s="42"/>
      <c r="H1884" s="42"/>
      <c r="I1884" s="44"/>
      <c r="J1884" s="43"/>
      <c r="K1884" s="44"/>
      <c r="L1884" s="43"/>
      <c r="M1884" s="44">
        <f>SUM(ED1878:ED1887)+SUM(EE1878:EE1887)+SUM(EF1878:EF1887)+SUM(EG1878:EG1887)+SUM(EH1878:EH1887)</f>
        <v>2116.7600000000002</v>
      </c>
      <c r="O1884" s="94"/>
      <c r="P1884" s="94"/>
    </row>
    <row r="1885" spans="1:172" ht="28.5" x14ac:dyDescent="0.2">
      <c r="A1885" s="40"/>
      <c r="B1885" s="89"/>
      <c r="C1885" s="40" t="s">
        <v>469</v>
      </c>
      <c r="D1885" s="40" t="s">
        <v>1585</v>
      </c>
      <c r="E1885" s="41" t="s">
        <v>1316</v>
      </c>
      <c r="F1885" s="42">
        <f>Source!BZ392</f>
        <v>97</v>
      </c>
      <c r="G1885" s="42"/>
      <c r="H1885" s="42">
        <f>Source!AT392</f>
        <v>97</v>
      </c>
      <c r="I1885" s="44"/>
      <c r="J1885" s="43"/>
      <c r="K1885" s="44"/>
      <c r="L1885" s="43"/>
      <c r="M1885" s="44">
        <f>SUM(EL1878:EL1887)</f>
        <v>2053.2600000000002</v>
      </c>
      <c r="O1885" s="94"/>
      <c r="P1885" s="94"/>
    </row>
    <row r="1886" spans="1:172" ht="28.5" x14ac:dyDescent="0.2">
      <c r="A1886" s="46"/>
      <c r="B1886" s="90"/>
      <c r="C1886" s="46" t="s">
        <v>470</v>
      </c>
      <c r="D1886" s="46" t="s">
        <v>1586</v>
      </c>
      <c r="E1886" s="47" t="s">
        <v>1316</v>
      </c>
      <c r="F1886" s="48">
        <f>Source!CA392</f>
        <v>51</v>
      </c>
      <c r="G1886" s="48"/>
      <c r="H1886" s="48">
        <f>Source!AU392</f>
        <v>51</v>
      </c>
      <c r="I1886" s="49"/>
      <c r="J1886" s="50"/>
      <c r="K1886" s="49"/>
      <c r="L1886" s="50"/>
      <c r="M1886" s="49">
        <f>SUM(EM1878:EM1887)</f>
        <v>1079.55</v>
      </c>
      <c r="O1886" s="94"/>
      <c r="P1886" s="94"/>
    </row>
    <row r="1887" spans="1:172" ht="15" x14ac:dyDescent="0.2">
      <c r="B1887" s="85">
        <v>124</v>
      </c>
      <c r="D1887" s="102" t="s">
        <v>1439</v>
      </c>
      <c r="E1887" s="102"/>
      <c r="F1887" s="102"/>
      <c r="G1887" s="102"/>
      <c r="H1887" s="102"/>
      <c r="I1887" s="102"/>
      <c r="J1887" s="103">
        <f>IF(F1878&lt;&gt;0,L1887/F1878, 0)</f>
        <v>5249.5700000000006</v>
      </c>
      <c r="K1887" s="103"/>
      <c r="L1887" s="103">
        <f>M1879+M1881+M1885+M1886</f>
        <v>5249.5700000000006</v>
      </c>
      <c r="M1887" s="103"/>
      <c r="O1887" s="94">
        <f>L1887*1.038</f>
        <v>5449.0536600000005</v>
      </c>
      <c r="P1887" s="94">
        <f>L1887*1.0795</f>
        <v>5666.9108150000002</v>
      </c>
      <c r="DP1887">
        <f>ROUND((Source!AT392/100)*((ROUND(SUMIF(SmtRes!AQ748:'SmtRes'!AQ750,"=1",SmtRes!AD748:'SmtRes'!AD750)*Source!I392, 2)+ROUND(SUMIF(SmtRes!AQ748:'SmtRes'!AQ750,"=1",SmtRes!AC748:'SmtRes'!AC750)*Source!I392, 2))), 2)</f>
        <v>700.39</v>
      </c>
      <c r="DQ1887">
        <f>ROUND((Source!AU392/100)*((ROUND(SUMIF(SmtRes!AQ748:'SmtRes'!AQ750,"=1",SmtRes!AD748:'SmtRes'!AD750)*Source!I392, 2)+ROUND(SUMIF(SmtRes!AQ748:'SmtRes'!AQ750,"=1",SmtRes!AC748:'SmtRes'!AC750)*Source!I392, 2))), 2)</f>
        <v>368.25</v>
      </c>
      <c r="DZ1887" s="51">
        <f>M1879+M1881+M1885+M1886</f>
        <v>5249.5700000000006</v>
      </c>
      <c r="EA1887">
        <f>0</f>
        <v>0</v>
      </c>
      <c r="EC1887" t="s">
        <v>1440</v>
      </c>
      <c r="ED1887" s="51">
        <f>M1879</f>
        <v>2116.7600000000002</v>
      </c>
      <c r="EF1887">
        <f>0</f>
        <v>0</v>
      </c>
      <c r="EH1887" t="s">
        <v>1440</v>
      </c>
      <c r="EI1887" s="51">
        <f>M1881</f>
        <v>0</v>
      </c>
      <c r="EL1887">
        <f>Source!X392</f>
        <v>2053.2600000000002</v>
      </c>
      <c r="EM1887">
        <f>Source!Y392</f>
        <v>1079.55</v>
      </c>
      <c r="FP1887">
        <v>2</v>
      </c>
    </row>
    <row r="1888" spans="1:172" ht="163.5" x14ac:dyDescent="0.2">
      <c r="A1888" s="38" t="s">
        <v>599</v>
      </c>
      <c r="B1888" s="87"/>
      <c r="C1888" s="40" t="s">
        <v>1646</v>
      </c>
      <c r="D1888" s="40" t="s">
        <v>1647</v>
      </c>
      <c r="E1888" s="41" t="str">
        <f>Source!H393</f>
        <v>ШТ</v>
      </c>
      <c r="F1888" s="42">
        <f>Source!K393</f>
        <v>1</v>
      </c>
      <c r="G1888" s="42"/>
      <c r="H1888" s="42">
        <f>Source!I393</f>
        <v>1</v>
      </c>
      <c r="I1888" s="44"/>
      <c r="J1888" s="43"/>
      <c r="K1888" s="44"/>
      <c r="L1888" s="43"/>
      <c r="M1888" s="44"/>
      <c r="O1888" s="94"/>
      <c r="P1888" s="94"/>
    </row>
    <row r="1889" spans="1:172" ht="14.25" x14ac:dyDescent="0.2">
      <c r="D1889" s="61" t="str">
        <f>Source!CB393</f>
        <v>прим. Демонтаж</v>
      </c>
      <c r="O1889" s="94"/>
      <c r="P1889" s="94"/>
    </row>
    <row r="1890" spans="1:172" ht="76.5" x14ac:dyDescent="0.2">
      <c r="C1890" s="60" t="str">
        <f>Source!EO393</f>
        <v>Поправка: 571/пр_2022_п.84_т.3_стр.4_стб.3</v>
      </c>
      <c r="D1890" s="60" t="str">
        <f>Source!CN393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  <c r="O1890" s="94"/>
      <c r="P1890" s="94"/>
    </row>
    <row r="1891" spans="1:172" ht="15" x14ac:dyDescent="0.2">
      <c r="A1891" s="39"/>
      <c r="B1891" s="88"/>
      <c r="C1891" s="42">
        <v>1</v>
      </c>
      <c r="D1891" s="39" t="s">
        <v>1449</v>
      </c>
      <c r="E1891" s="41" t="s">
        <v>995</v>
      </c>
      <c r="F1891" s="54"/>
      <c r="G1891" s="42"/>
      <c r="H1891" s="42">
        <f>Source!U393</f>
        <v>0.96767999999999998</v>
      </c>
      <c r="I1891" s="42"/>
      <c r="J1891" s="42"/>
      <c r="K1891" s="42"/>
      <c r="L1891" s="42"/>
      <c r="M1891" s="53">
        <f>SUM(M1892:M1892)-SUMIF(FQ1892:FQ1892, 1, M1892:M1892)</f>
        <v>802.99</v>
      </c>
      <c r="O1891" s="94"/>
      <c r="P1891" s="94"/>
    </row>
    <row r="1892" spans="1:172" ht="14.25" x14ac:dyDescent="0.2">
      <c r="A1892" s="40"/>
      <c r="B1892" s="89"/>
      <c r="C1892" s="40" t="s">
        <v>1295</v>
      </c>
      <c r="D1892" s="40" t="s">
        <v>1296</v>
      </c>
      <c r="E1892" s="41" t="s">
        <v>890</v>
      </c>
      <c r="F1892" s="42">
        <v>3.84</v>
      </c>
      <c r="G1892" s="42">
        <f>ROUND((0.3)*0.84,7)</f>
        <v>0.252</v>
      </c>
      <c r="H1892" s="42">
        <f>SmtRes!CX751</f>
        <v>0.96767999999999998</v>
      </c>
      <c r="I1892" s="44"/>
      <c r="J1892" s="43"/>
      <c r="K1892" s="44">
        <f>SmtRes!CZ751</f>
        <v>829.81</v>
      </c>
      <c r="L1892" s="43"/>
      <c r="M1892" s="44">
        <f>SmtRes!DI751</f>
        <v>802.99</v>
      </c>
      <c r="O1892" s="94"/>
      <c r="P1892" s="94"/>
    </row>
    <row r="1893" spans="1:172" ht="15" hidden="1" customHeight="1" x14ac:dyDescent="0.2">
      <c r="A1893" s="39"/>
      <c r="B1893" s="88"/>
      <c r="C1893" s="42">
        <v>4</v>
      </c>
      <c r="D1893" s="39" t="s">
        <v>1460</v>
      </c>
      <c r="E1893" s="41"/>
      <c r="F1893" s="54"/>
      <c r="G1893" s="42"/>
      <c r="H1893" s="42"/>
      <c r="I1893" s="42"/>
      <c r="J1893" s="42"/>
      <c r="K1893" s="42"/>
      <c r="L1893" s="42"/>
      <c r="M1893" s="53">
        <f>SUM(M1894:M1894)-SUMIF(FQ1894:FQ1894, 1, M1894:M1894)</f>
        <v>0</v>
      </c>
      <c r="O1893" s="94"/>
      <c r="P1893" s="94"/>
    </row>
    <row r="1894" spans="1:172" ht="14.25" x14ac:dyDescent="0.2">
      <c r="A1894" s="40"/>
      <c r="B1894" s="89"/>
      <c r="C1894" s="40" t="s">
        <v>1347</v>
      </c>
      <c r="D1894" s="46" t="s">
        <v>1349</v>
      </c>
      <c r="E1894" s="47" t="s">
        <v>1178</v>
      </c>
      <c r="F1894" s="48">
        <v>0.85</v>
      </c>
      <c r="G1894" s="48">
        <f>ROUND(0,7)</f>
        <v>0</v>
      </c>
      <c r="H1894" s="48">
        <f>SmtRes!CX752</f>
        <v>0</v>
      </c>
      <c r="I1894" s="49">
        <f>SmtRes!CZ752</f>
        <v>41.38</v>
      </c>
      <c r="J1894" s="50">
        <f>SmtRes!AI752</f>
        <v>1.4</v>
      </c>
      <c r="K1894" s="49">
        <f>ROUND(I1894*J1894, 2)</f>
        <v>57.93</v>
      </c>
      <c r="L1894" s="50"/>
      <c r="M1894" s="49">
        <f>SmtRes!DF752</f>
        <v>0</v>
      </c>
      <c r="O1894" s="94"/>
      <c r="P1894" s="94"/>
    </row>
    <row r="1895" spans="1:172" ht="15" x14ac:dyDescent="0.2">
      <c r="A1895" s="40"/>
      <c r="B1895" s="89"/>
      <c r="C1895" s="40"/>
      <c r="D1895" s="56" t="s">
        <v>1454</v>
      </c>
      <c r="E1895" s="41"/>
      <c r="F1895" s="42"/>
      <c r="G1895" s="42"/>
      <c r="H1895" s="42"/>
      <c r="I1895" s="44"/>
      <c r="J1895" s="43"/>
      <c r="K1895" s="44"/>
      <c r="L1895" s="43"/>
      <c r="M1895" s="44">
        <f>M1891+M1893</f>
        <v>802.99</v>
      </c>
      <c r="O1895" s="94"/>
      <c r="P1895" s="94"/>
    </row>
    <row r="1896" spans="1:172" ht="14.25" x14ac:dyDescent="0.2">
      <c r="A1896" s="40"/>
      <c r="B1896" s="89"/>
      <c r="C1896" s="40"/>
      <c r="D1896" s="40" t="s">
        <v>1455</v>
      </c>
      <c r="E1896" s="41"/>
      <c r="F1896" s="42"/>
      <c r="G1896" s="42"/>
      <c r="H1896" s="42"/>
      <c r="I1896" s="44"/>
      <c r="J1896" s="43"/>
      <c r="K1896" s="44"/>
      <c r="L1896" s="43"/>
      <c r="M1896" s="44">
        <f>SUM(ED1888:ED1899)+SUM(EE1888:EE1899)+SUM(EF1888:EF1899)+SUM(EG1888:EG1899)+SUM(EH1888:EH1899)</f>
        <v>802.99</v>
      </c>
      <c r="O1896" s="94"/>
      <c r="P1896" s="94"/>
    </row>
    <row r="1897" spans="1:172" ht="28.5" x14ac:dyDescent="0.2">
      <c r="A1897" s="40"/>
      <c r="B1897" s="89"/>
      <c r="C1897" s="40" t="s">
        <v>469</v>
      </c>
      <c r="D1897" s="40" t="s">
        <v>1585</v>
      </c>
      <c r="E1897" s="41" t="s">
        <v>1316</v>
      </c>
      <c r="F1897" s="42">
        <f>Source!BZ393</f>
        <v>97</v>
      </c>
      <c r="G1897" s="42"/>
      <c r="H1897" s="42">
        <f>Source!AT393</f>
        <v>97</v>
      </c>
      <c r="I1897" s="44"/>
      <c r="J1897" s="43"/>
      <c r="K1897" s="44"/>
      <c r="L1897" s="43"/>
      <c r="M1897" s="44">
        <f>SUM(EL1888:EL1899)</f>
        <v>778.9</v>
      </c>
      <c r="O1897" s="94"/>
      <c r="P1897" s="94"/>
    </row>
    <row r="1898" spans="1:172" ht="28.5" x14ac:dyDescent="0.2">
      <c r="A1898" s="46"/>
      <c r="B1898" s="90"/>
      <c r="C1898" s="46" t="s">
        <v>470</v>
      </c>
      <c r="D1898" s="46" t="s">
        <v>1586</v>
      </c>
      <c r="E1898" s="47" t="s">
        <v>1316</v>
      </c>
      <c r="F1898" s="48">
        <f>Source!CA393</f>
        <v>51</v>
      </c>
      <c r="G1898" s="48"/>
      <c r="H1898" s="48">
        <f>Source!AU393</f>
        <v>51</v>
      </c>
      <c r="I1898" s="49"/>
      <c r="J1898" s="50"/>
      <c r="K1898" s="49"/>
      <c r="L1898" s="50"/>
      <c r="M1898" s="49">
        <f>SUM(EM1888:EM1899)</f>
        <v>409.52</v>
      </c>
      <c r="O1898" s="94"/>
      <c r="P1898" s="94"/>
    </row>
    <row r="1899" spans="1:172" ht="15" x14ac:dyDescent="0.2">
      <c r="B1899" s="85">
        <v>125</v>
      </c>
      <c r="D1899" s="102" t="s">
        <v>1439</v>
      </c>
      <c r="E1899" s="102"/>
      <c r="F1899" s="102"/>
      <c r="G1899" s="102"/>
      <c r="H1899" s="102"/>
      <c r="I1899" s="102"/>
      <c r="J1899" s="103">
        <f>IF(F1888&lt;&gt;0,L1899/F1888, 0)</f>
        <v>1991.4099999999999</v>
      </c>
      <c r="K1899" s="103"/>
      <c r="L1899" s="103">
        <f>M1891+M1893+M1897+M1898</f>
        <v>1991.4099999999999</v>
      </c>
      <c r="M1899" s="103"/>
      <c r="O1899" s="94">
        <f>L1899*1.038</f>
        <v>2067.08358</v>
      </c>
      <c r="P1899" s="94">
        <f>L1899*1.0795</f>
        <v>2149.7270949999997</v>
      </c>
      <c r="DP1899">
        <f>ROUND((Source!AT393/100)*((ROUND(SUMIF(SmtRes!AQ751:'SmtRes'!AQ753,"=1",SmtRes!AD751:'SmtRes'!AD753)*Source!I393, 2)+ROUND(SUMIF(SmtRes!AQ751:'SmtRes'!AQ753,"=1",SmtRes!AC751:'SmtRes'!AC753)*Source!I393, 2))), 2)</f>
        <v>804.92</v>
      </c>
      <c r="DQ1899">
        <f>ROUND((Source!AU393/100)*((ROUND(SUMIF(SmtRes!AQ751:'SmtRes'!AQ753,"=1",SmtRes!AD751:'SmtRes'!AD753)*Source!I393, 2)+ROUND(SUMIF(SmtRes!AQ751:'SmtRes'!AQ753,"=1",SmtRes!AC751:'SmtRes'!AC753)*Source!I393, 2))), 2)</f>
        <v>423.2</v>
      </c>
      <c r="DZ1899" s="51">
        <f>M1891+M1893+M1897+M1898</f>
        <v>1991.4099999999999</v>
      </c>
      <c r="EA1899">
        <f>0</f>
        <v>0</v>
      </c>
      <c r="EC1899" t="s">
        <v>1440</v>
      </c>
      <c r="ED1899" s="51">
        <f>M1891</f>
        <v>802.99</v>
      </c>
      <c r="EF1899">
        <f>0</f>
        <v>0</v>
      </c>
      <c r="EH1899" t="s">
        <v>1440</v>
      </c>
      <c r="EI1899" s="51">
        <f>M1893</f>
        <v>0</v>
      </c>
      <c r="EL1899">
        <f>Source!X393</f>
        <v>778.9</v>
      </c>
      <c r="EM1899">
        <f>Source!Y393</f>
        <v>409.52</v>
      </c>
      <c r="FP1899">
        <v>2</v>
      </c>
    </row>
    <row r="1900" spans="1:172" ht="149.25" x14ac:dyDescent="0.2">
      <c r="A1900" s="38" t="s">
        <v>603</v>
      </c>
      <c r="B1900" s="87"/>
      <c r="C1900" s="40" t="s">
        <v>1646</v>
      </c>
      <c r="D1900" s="40" t="s">
        <v>1648</v>
      </c>
      <c r="E1900" s="41" t="str">
        <f>Source!H394</f>
        <v>ШТ</v>
      </c>
      <c r="F1900" s="42">
        <f>Source!K394</f>
        <v>1</v>
      </c>
      <c r="G1900" s="42"/>
      <c r="H1900" s="42">
        <f>Source!I394</f>
        <v>1</v>
      </c>
      <c r="I1900" s="44"/>
      <c r="J1900" s="43"/>
      <c r="K1900" s="44"/>
      <c r="L1900" s="43"/>
      <c r="M1900" s="44"/>
      <c r="O1900" s="94"/>
      <c r="P1900" s="94"/>
    </row>
    <row r="1901" spans="1:172" ht="15" x14ac:dyDescent="0.2">
      <c r="A1901" s="39"/>
      <c r="B1901" s="88"/>
      <c r="C1901" s="42">
        <v>1</v>
      </c>
      <c r="D1901" s="39" t="s">
        <v>1449</v>
      </c>
      <c r="E1901" s="41" t="s">
        <v>995</v>
      </c>
      <c r="F1901" s="54"/>
      <c r="G1901" s="42"/>
      <c r="H1901" s="42">
        <f>Source!U394</f>
        <v>3.2256</v>
      </c>
      <c r="I1901" s="42"/>
      <c r="J1901" s="42"/>
      <c r="K1901" s="42"/>
      <c r="L1901" s="42"/>
      <c r="M1901" s="53">
        <f>SUM(M1902:M1902)-SUMIF(FQ1902:FQ1902, 1, M1902:M1902)</f>
        <v>2676.64</v>
      </c>
      <c r="O1901" s="94"/>
      <c r="P1901" s="94"/>
    </row>
    <row r="1902" spans="1:172" ht="14.25" x14ac:dyDescent="0.2">
      <c r="A1902" s="40"/>
      <c r="B1902" s="89"/>
      <c r="C1902" s="40" t="s">
        <v>1295</v>
      </c>
      <c r="D1902" s="40" t="s">
        <v>1296</v>
      </c>
      <c r="E1902" s="41" t="s">
        <v>890</v>
      </c>
      <c r="F1902" s="42">
        <v>3.84</v>
      </c>
      <c r="G1902" s="42">
        <f>ROUND(0.84,7)</f>
        <v>0.84</v>
      </c>
      <c r="H1902" s="42">
        <f>SmtRes!CX754</f>
        <v>3.2256</v>
      </c>
      <c r="I1902" s="44"/>
      <c r="J1902" s="43"/>
      <c r="K1902" s="44">
        <f>SmtRes!CZ754</f>
        <v>829.81</v>
      </c>
      <c r="L1902" s="43"/>
      <c r="M1902" s="44">
        <f>SmtRes!DI754</f>
        <v>2676.64</v>
      </c>
      <c r="O1902" s="94"/>
      <c r="P1902" s="94"/>
    </row>
    <row r="1903" spans="1:172" ht="15" hidden="1" customHeight="1" x14ac:dyDescent="0.2">
      <c r="A1903" s="39"/>
      <c r="B1903" s="88"/>
      <c r="C1903" s="42">
        <v>4</v>
      </c>
      <c r="D1903" s="39" t="s">
        <v>1460</v>
      </c>
      <c r="E1903" s="41"/>
      <c r="F1903" s="54"/>
      <c r="G1903" s="42"/>
      <c r="H1903" s="42"/>
      <c r="I1903" s="42"/>
      <c r="J1903" s="42"/>
      <c r="K1903" s="42"/>
      <c r="L1903" s="42"/>
      <c r="M1903" s="53">
        <f>SUM(M1904:M1904)-SUMIF(FQ1904:FQ1904, 1, M1904:M1904)</f>
        <v>0</v>
      </c>
      <c r="O1903" s="94"/>
      <c r="P1903" s="94"/>
    </row>
    <row r="1904" spans="1:172" ht="14.25" x14ac:dyDescent="0.2">
      <c r="A1904" s="40"/>
      <c r="B1904" s="89"/>
      <c r="C1904" s="40" t="s">
        <v>1347</v>
      </c>
      <c r="D1904" s="46" t="s">
        <v>1349</v>
      </c>
      <c r="E1904" s="47" t="s">
        <v>1178</v>
      </c>
      <c r="F1904" s="48">
        <v>0.85</v>
      </c>
      <c r="G1904" s="48">
        <f>ROUND(0,7)</f>
        <v>0</v>
      </c>
      <c r="H1904" s="48">
        <f>SmtRes!CX755</f>
        <v>0</v>
      </c>
      <c r="I1904" s="49">
        <f>SmtRes!CZ755</f>
        <v>41.38</v>
      </c>
      <c r="J1904" s="50">
        <f>SmtRes!AI755</f>
        <v>1.4</v>
      </c>
      <c r="K1904" s="49">
        <f>ROUND(I1904*J1904, 2)</f>
        <v>57.93</v>
      </c>
      <c r="L1904" s="50"/>
      <c r="M1904" s="49">
        <f>SmtRes!DF755</f>
        <v>0</v>
      </c>
      <c r="O1904" s="94"/>
      <c r="P1904" s="94"/>
    </row>
    <row r="1905" spans="1:172" ht="15" x14ac:dyDescent="0.2">
      <c r="A1905" s="40"/>
      <c r="B1905" s="89"/>
      <c r="C1905" s="40"/>
      <c r="D1905" s="56" t="s">
        <v>1454</v>
      </c>
      <c r="E1905" s="41"/>
      <c r="F1905" s="42"/>
      <c r="G1905" s="42"/>
      <c r="H1905" s="42"/>
      <c r="I1905" s="44"/>
      <c r="J1905" s="43"/>
      <c r="K1905" s="44"/>
      <c r="L1905" s="43"/>
      <c r="M1905" s="44">
        <f>M1901+M1903</f>
        <v>2676.64</v>
      </c>
      <c r="O1905" s="94"/>
      <c r="P1905" s="94"/>
    </row>
    <row r="1906" spans="1:172" ht="14.25" x14ac:dyDescent="0.2">
      <c r="A1906" s="40"/>
      <c r="B1906" s="89"/>
      <c r="C1906" s="40"/>
      <c r="D1906" s="40" t="s">
        <v>1455</v>
      </c>
      <c r="E1906" s="41"/>
      <c r="F1906" s="42"/>
      <c r="G1906" s="42"/>
      <c r="H1906" s="42"/>
      <c r="I1906" s="44"/>
      <c r="J1906" s="43"/>
      <c r="K1906" s="44"/>
      <c r="L1906" s="43"/>
      <c r="M1906" s="44">
        <f>SUM(ED1900:ED1909)+SUM(EE1900:EE1909)+SUM(EF1900:EF1909)+SUM(EG1900:EG1909)+SUM(EH1900:EH1909)</f>
        <v>2676.64</v>
      </c>
      <c r="O1906" s="94"/>
      <c r="P1906" s="94"/>
    </row>
    <row r="1907" spans="1:172" ht="28.5" x14ac:dyDescent="0.2">
      <c r="A1907" s="40"/>
      <c r="B1907" s="89"/>
      <c r="C1907" s="40" t="s">
        <v>469</v>
      </c>
      <c r="D1907" s="40" t="s">
        <v>1585</v>
      </c>
      <c r="E1907" s="41" t="s">
        <v>1316</v>
      </c>
      <c r="F1907" s="42">
        <f>Source!BZ394</f>
        <v>97</v>
      </c>
      <c r="G1907" s="42"/>
      <c r="H1907" s="42">
        <f>Source!AT394</f>
        <v>97</v>
      </c>
      <c r="I1907" s="44"/>
      <c r="J1907" s="43"/>
      <c r="K1907" s="44"/>
      <c r="L1907" s="43"/>
      <c r="M1907" s="44">
        <f>SUM(EL1900:EL1909)</f>
        <v>2596.34</v>
      </c>
      <c r="O1907" s="94"/>
      <c r="P1907" s="94"/>
    </row>
    <row r="1908" spans="1:172" ht="28.5" x14ac:dyDescent="0.2">
      <c r="A1908" s="46"/>
      <c r="B1908" s="90"/>
      <c r="C1908" s="46" t="s">
        <v>470</v>
      </c>
      <c r="D1908" s="46" t="s">
        <v>1586</v>
      </c>
      <c r="E1908" s="47" t="s">
        <v>1316</v>
      </c>
      <c r="F1908" s="48">
        <f>Source!CA394</f>
        <v>51</v>
      </c>
      <c r="G1908" s="48"/>
      <c r="H1908" s="48">
        <f>Source!AU394</f>
        <v>51</v>
      </c>
      <c r="I1908" s="49"/>
      <c r="J1908" s="50"/>
      <c r="K1908" s="49"/>
      <c r="L1908" s="50"/>
      <c r="M1908" s="49">
        <f>SUM(EM1900:EM1909)</f>
        <v>1365.09</v>
      </c>
      <c r="O1908" s="94"/>
      <c r="P1908" s="94"/>
    </row>
    <row r="1909" spans="1:172" ht="15" x14ac:dyDescent="0.2">
      <c r="B1909" s="85">
        <v>126</v>
      </c>
      <c r="D1909" s="102" t="s">
        <v>1439</v>
      </c>
      <c r="E1909" s="102"/>
      <c r="F1909" s="102"/>
      <c r="G1909" s="102"/>
      <c r="H1909" s="102"/>
      <c r="I1909" s="102"/>
      <c r="J1909" s="103">
        <f>IF(F1900&lt;&gt;0,L1909/F1900, 0)</f>
        <v>6638.07</v>
      </c>
      <c r="K1909" s="103"/>
      <c r="L1909" s="103">
        <f>M1901+M1903+M1907+M1908</f>
        <v>6638.07</v>
      </c>
      <c r="M1909" s="103"/>
      <c r="O1909" s="94">
        <f>L1909*1.038</f>
        <v>6890.3166599999995</v>
      </c>
      <c r="P1909" s="94">
        <f>L1909*1.0795</f>
        <v>7165.7965649999987</v>
      </c>
      <c r="DP1909">
        <f>ROUND((Source!AT394/100)*((ROUND(SUMIF(SmtRes!AQ754:'SmtRes'!AQ756,"=1",SmtRes!AD754:'SmtRes'!AD756)*Source!I394, 2)+ROUND(SUMIF(SmtRes!AQ754:'SmtRes'!AQ756,"=1",SmtRes!AC754:'SmtRes'!AC756)*Source!I394, 2))), 2)</f>
        <v>804.92</v>
      </c>
      <c r="DQ1909">
        <f>ROUND((Source!AU394/100)*((ROUND(SUMIF(SmtRes!AQ754:'SmtRes'!AQ756,"=1",SmtRes!AD754:'SmtRes'!AD756)*Source!I394, 2)+ROUND(SUMIF(SmtRes!AQ754:'SmtRes'!AQ756,"=1",SmtRes!AC754:'SmtRes'!AC756)*Source!I394, 2))), 2)</f>
        <v>423.2</v>
      </c>
      <c r="DZ1909" s="51">
        <f>M1901+M1903+M1907+M1908</f>
        <v>6638.07</v>
      </c>
      <c r="EA1909">
        <f>0</f>
        <v>0</v>
      </c>
      <c r="EC1909" t="s">
        <v>1440</v>
      </c>
      <c r="ED1909" s="51">
        <f>M1901</f>
        <v>2676.64</v>
      </c>
      <c r="EF1909">
        <f>0</f>
        <v>0</v>
      </c>
      <c r="EH1909" t="s">
        <v>1440</v>
      </c>
      <c r="EI1909" s="51">
        <f>M1903</f>
        <v>0</v>
      </c>
      <c r="EL1909">
        <f>Source!X394</f>
        <v>2596.34</v>
      </c>
      <c r="EM1909">
        <f>Source!Y394</f>
        <v>1365.09</v>
      </c>
      <c r="FP1909">
        <v>2</v>
      </c>
    </row>
    <row r="1910" spans="1:172" ht="163.5" x14ac:dyDescent="0.2">
      <c r="A1910" s="38" t="s">
        <v>605</v>
      </c>
      <c r="B1910" s="87"/>
      <c r="C1910" s="40" t="s">
        <v>1649</v>
      </c>
      <c r="D1910" s="40" t="s">
        <v>1650</v>
      </c>
      <c r="E1910" s="41" t="str">
        <f>Source!H395</f>
        <v>ШТ</v>
      </c>
      <c r="F1910" s="42">
        <f>Source!K395</f>
        <v>1</v>
      </c>
      <c r="G1910" s="42"/>
      <c r="H1910" s="42">
        <f>Source!I395</f>
        <v>1</v>
      </c>
      <c r="I1910" s="44"/>
      <c r="J1910" s="43"/>
      <c r="K1910" s="44"/>
      <c r="L1910" s="43"/>
      <c r="M1910" s="44"/>
      <c r="O1910" s="94"/>
      <c r="P1910" s="94"/>
    </row>
    <row r="1911" spans="1:172" ht="14.25" x14ac:dyDescent="0.2">
      <c r="D1911" s="61" t="str">
        <f>Source!CB395</f>
        <v>прим. Демонтаж</v>
      </c>
      <c r="O1911" s="94"/>
      <c r="P1911" s="94"/>
    </row>
    <row r="1912" spans="1:172" ht="76.5" x14ac:dyDescent="0.2">
      <c r="C1912" s="60" t="str">
        <f>Source!EO395</f>
        <v>Поправка: 571/пр_2022_п.84_т.3_стр.4_стб.3</v>
      </c>
      <c r="D1912" s="60" t="str">
        <f>Source!CN395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  <c r="O1912" s="94"/>
      <c r="P1912" s="94"/>
    </row>
    <row r="1913" spans="1:172" ht="15" x14ac:dyDescent="0.2">
      <c r="A1913" s="39"/>
      <c r="B1913" s="88"/>
      <c r="C1913" s="42">
        <v>1</v>
      </c>
      <c r="D1913" s="39" t="s">
        <v>1449</v>
      </c>
      <c r="E1913" s="41" t="s">
        <v>995</v>
      </c>
      <c r="F1913" s="54"/>
      <c r="G1913" s="42"/>
      <c r="H1913" s="42">
        <f>Source!U395</f>
        <v>1.13148</v>
      </c>
      <c r="I1913" s="42"/>
      <c r="J1913" s="42"/>
      <c r="K1913" s="42"/>
      <c r="L1913" s="42"/>
      <c r="M1913" s="53">
        <f>SUM(M1914:M1914)-SUMIF(FQ1914:FQ1914, 1, M1914:M1914)</f>
        <v>938.91</v>
      </c>
      <c r="O1913" s="94"/>
      <c r="P1913" s="94"/>
    </row>
    <row r="1914" spans="1:172" ht="14.25" x14ac:dyDescent="0.2">
      <c r="A1914" s="40"/>
      <c r="B1914" s="89"/>
      <c r="C1914" s="40" t="s">
        <v>1295</v>
      </c>
      <c r="D1914" s="40" t="s">
        <v>1296</v>
      </c>
      <c r="E1914" s="41" t="s">
        <v>890</v>
      </c>
      <c r="F1914" s="42">
        <v>4.49</v>
      </c>
      <c r="G1914" s="42">
        <f>ROUND((0.3)*0.84,7)</f>
        <v>0.252</v>
      </c>
      <c r="H1914" s="42">
        <f>SmtRes!CX757</f>
        <v>1.13148</v>
      </c>
      <c r="I1914" s="44"/>
      <c r="J1914" s="43"/>
      <c r="K1914" s="44">
        <f>SmtRes!CZ757</f>
        <v>829.81</v>
      </c>
      <c r="L1914" s="43"/>
      <c r="M1914" s="44">
        <f>SmtRes!DI757</f>
        <v>938.91</v>
      </c>
      <c r="O1914" s="94"/>
      <c r="P1914" s="94"/>
    </row>
    <row r="1915" spans="1:172" ht="15" hidden="1" customHeight="1" x14ac:dyDescent="0.2">
      <c r="A1915" s="39"/>
      <c r="B1915" s="88"/>
      <c r="C1915" s="42">
        <v>4</v>
      </c>
      <c r="D1915" s="39" t="s">
        <v>1460</v>
      </c>
      <c r="E1915" s="41"/>
      <c r="F1915" s="54"/>
      <c r="G1915" s="42"/>
      <c r="H1915" s="42"/>
      <c r="I1915" s="42"/>
      <c r="J1915" s="42"/>
      <c r="K1915" s="42"/>
      <c r="L1915" s="42"/>
      <c r="M1915" s="53">
        <f>SUM(M1916:M1916)-SUMIF(FQ1916:FQ1916, 1, M1916:M1916)</f>
        <v>0</v>
      </c>
      <c r="O1915" s="94"/>
      <c r="P1915" s="94"/>
    </row>
    <row r="1916" spans="1:172" ht="14.25" x14ac:dyDescent="0.2">
      <c r="A1916" s="40"/>
      <c r="B1916" s="89"/>
      <c r="C1916" s="40" t="s">
        <v>1347</v>
      </c>
      <c r="D1916" s="46" t="s">
        <v>1349</v>
      </c>
      <c r="E1916" s="47" t="s">
        <v>1178</v>
      </c>
      <c r="F1916" s="48">
        <v>1.1000000000000001</v>
      </c>
      <c r="G1916" s="48">
        <f>ROUND(0,7)</f>
        <v>0</v>
      </c>
      <c r="H1916" s="48">
        <f>SmtRes!CX758</f>
        <v>0</v>
      </c>
      <c r="I1916" s="49">
        <f>SmtRes!CZ758</f>
        <v>41.38</v>
      </c>
      <c r="J1916" s="50">
        <f>SmtRes!AI758</f>
        <v>1.4</v>
      </c>
      <c r="K1916" s="49">
        <f>ROUND(I1916*J1916, 2)</f>
        <v>57.93</v>
      </c>
      <c r="L1916" s="50"/>
      <c r="M1916" s="49">
        <f>SmtRes!DF758</f>
        <v>0</v>
      </c>
      <c r="O1916" s="94"/>
      <c r="P1916" s="94"/>
    </row>
    <row r="1917" spans="1:172" ht="15" x14ac:dyDescent="0.2">
      <c r="A1917" s="40"/>
      <c r="B1917" s="89"/>
      <c r="C1917" s="40"/>
      <c r="D1917" s="56" t="s">
        <v>1454</v>
      </c>
      <c r="E1917" s="41"/>
      <c r="F1917" s="42"/>
      <c r="G1917" s="42"/>
      <c r="H1917" s="42"/>
      <c r="I1917" s="44"/>
      <c r="J1917" s="43"/>
      <c r="K1917" s="44"/>
      <c r="L1917" s="43"/>
      <c r="M1917" s="44">
        <f>M1913+M1915</f>
        <v>938.91</v>
      </c>
      <c r="O1917" s="94"/>
      <c r="P1917" s="94"/>
    </row>
    <row r="1918" spans="1:172" ht="14.25" x14ac:dyDescent="0.2">
      <c r="A1918" s="40"/>
      <c r="B1918" s="89"/>
      <c r="C1918" s="40"/>
      <c r="D1918" s="40" t="s">
        <v>1455</v>
      </c>
      <c r="E1918" s="41"/>
      <c r="F1918" s="42"/>
      <c r="G1918" s="42"/>
      <c r="H1918" s="42"/>
      <c r="I1918" s="44"/>
      <c r="J1918" s="43"/>
      <c r="K1918" s="44"/>
      <c r="L1918" s="43"/>
      <c r="M1918" s="44">
        <f>SUM(ED1910:ED1921)+SUM(EE1910:EE1921)+SUM(EF1910:EF1921)+SUM(EG1910:EG1921)+SUM(EH1910:EH1921)</f>
        <v>938.91</v>
      </c>
      <c r="O1918" s="94"/>
      <c r="P1918" s="94"/>
    </row>
    <row r="1919" spans="1:172" ht="28.5" x14ac:dyDescent="0.2">
      <c r="A1919" s="40"/>
      <c r="B1919" s="89"/>
      <c r="C1919" s="40" t="s">
        <v>469</v>
      </c>
      <c r="D1919" s="40" t="s">
        <v>1585</v>
      </c>
      <c r="E1919" s="41" t="s">
        <v>1316</v>
      </c>
      <c r="F1919" s="42">
        <f>Source!BZ395</f>
        <v>97</v>
      </c>
      <c r="G1919" s="42"/>
      <c r="H1919" s="42">
        <f>Source!AT395</f>
        <v>97</v>
      </c>
      <c r="I1919" s="44"/>
      <c r="J1919" s="43"/>
      <c r="K1919" s="44"/>
      <c r="L1919" s="43"/>
      <c r="M1919" s="44">
        <f>SUM(EL1910:EL1921)</f>
        <v>910.74</v>
      </c>
      <c r="O1919" s="94"/>
      <c r="P1919" s="94"/>
    </row>
    <row r="1920" spans="1:172" ht="28.5" x14ac:dyDescent="0.2">
      <c r="A1920" s="46"/>
      <c r="B1920" s="90"/>
      <c r="C1920" s="46" t="s">
        <v>470</v>
      </c>
      <c r="D1920" s="46" t="s">
        <v>1586</v>
      </c>
      <c r="E1920" s="47" t="s">
        <v>1316</v>
      </c>
      <c r="F1920" s="48">
        <f>Source!CA395</f>
        <v>51</v>
      </c>
      <c r="G1920" s="48"/>
      <c r="H1920" s="48">
        <f>Source!AU395</f>
        <v>51</v>
      </c>
      <c r="I1920" s="49"/>
      <c r="J1920" s="50"/>
      <c r="K1920" s="49"/>
      <c r="L1920" s="50"/>
      <c r="M1920" s="49">
        <f>SUM(EM1910:EM1921)</f>
        <v>478.84</v>
      </c>
      <c r="O1920" s="94"/>
      <c r="P1920" s="94"/>
    </row>
    <row r="1921" spans="1:172" ht="15" x14ac:dyDescent="0.2">
      <c r="B1921" s="85">
        <v>127</v>
      </c>
      <c r="D1921" s="102" t="s">
        <v>1439</v>
      </c>
      <c r="E1921" s="102"/>
      <c r="F1921" s="102"/>
      <c r="G1921" s="102"/>
      <c r="H1921" s="102"/>
      <c r="I1921" s="102"/>
      <c r="J1921" s="103">
        <f>IF(F1910&lt;&gt;0,L1921/F1910, 0)</f>
        <v>2328.4900000000002</v>
      </c>
      <c r="K1921" s="103"/>
      <c r="L1921" s="103">
        <f>M1913+M1915+M1919+M1920</f>
        <v>2328.4900000000002</v>
      </c>
      <c r="M1921" s="103"/>
      <c r="O1921" s="94">
        <f>L1921*1.038</f>
        <v>2416.9726200000005</v>
      </c>
      <c r="P1921" s="94">
        <f>L1921*1.0795</f>
        <v>2513.6049550000002</v>
      </c>
      <c r="DP1921">
        <f>ROUND((Source!AT395/100)*((ROUND(SUMIF(SmtRes!AQ757:'SmtRes'!AQ759,"=1",SmtRes!AD757:'SmtRes'!AD759)*Source!I395, 2)+ROUND(SUMIF(SmtRes!AQ757:'SmtRes'!AQ759,"=1",SmtRes!AC757:'SmtRes'!AC759)*Source!I395, 2))), 2)</f>
        <v>804.92</v>
      </c>
      <c r="DQ1921">
        <f>ROUND((Source!AU395/100)*((ROUND(SUMIF(SmtRes!AQ757:'SmtRes'!AQ759,"=1",SmtRes!AD757:'SmtRes'!AD759)*Source!I395, 2)+ROUND(SUMIF(SmtRes!AQ757:'SmtRes'!AQ759,"=1",SmtRes!AC757:'SmtRes'!AC759)*Source!I395, 2))), 2)</f>
        <v>423.2</v>
      </c>
      <c r="DZ1921" s="51">
        <f>M1913+M1915+M1919+M1920</f>
        <v>2328.4900000000002</v>
      </c>
      <c r="EA1921">
        <f>0</f>
        <v>0</v>
      </c>
      <c r="EC1921" t="s">
        <v>1440</v>
      </c>
      <c r="ED1921" s="51">
        <f>M1913</f>
        <v>938.91</v>
      </c>
      <c r="EF1921">
        <f>0</f>
        <v>0</v>
      </c>
      <c r="EH1921" t="s">
        <v>1440</v>
      </c>
      <c r="EI1921" s="51">
        <f>M1915</f>
        <v>0</v>
      </c>
      <c r="EL1921">
        <f>Source!X395</f>
        <v>910.74</v>
      </c>
      <c r="EM1921">
        <f>Source!Y395</f>
        <v>478.84</v>
      </c>
      <c r="FP1921">
        <v>2</v>
      </c>
    </row>
    <row r="1922" spans="1:172" ht="149.25" x14ac:dyDescent="0.2">
      <c r="A1922" s="38" t="s">
        <v>609</v>
      </c>
      <c r="B1922" s="87"/>
      <c r="C1922" s="40" t="s">
        <v>1649</v>
      </c>
      <c r="D1922" s="40" t="s">
        <v>1651</v>
      </c>
      <c r="E1922" s="41" t="str">
        <f>Source!H396</f>
        <v>ШТ</v>
      </c>
      <c r="F1922" s="42">
        <f>Source!K396</f>
        <v>1</v>
      </c>
      <c r="G1922" s="42"/>
      <c r="H1922" s="42">
        <f>Source!I396</f>
        <v>1</v>
      </c>
      <c r="I1922" s="44"/>
      <c r="J1922" s="43"/>
      <c r="K1922" s="44"/>
      <c r="L1922" s="43"/>
      <c r="M1922" s="44"/>
      <c r="O1922" s="94"/>
      <c r="P1922" s="94"/>
    </row>
    <row r="1923" spans="1:172" ht="15" x14ac:dyDescent="0.2">
      <c r="A1923" s="39"/>
      <c r="B1923" s="88"/>
      <c r="C1923" s="42">
        <v>1</v>
      </c>
      <c r="D1923" s="39" t="s">
        <v>1449</v>
      </c>
      <c r="E1923" s="41" t="s">
        <v>995</v>
      </c>
      <c r="F1923" s="54"/>
      <c r="G1923" s="42"/>
      <c r="H1923" s="42">
        <f>Source!U396</f>
        <v>3.7715999999999998</v>
      </c>
      <c r="I1923" s="42"/>
      <c r="J1923" s="42"/>
      <c r="K1923" s="42"/>
      <c r="L1923" s="42"/>
      <c r="M1923" s="53">
        <f>SUM(M1924:M1924)-SUMIF(FQ1924:FQ1924, 1, M1924:M1924)</f>
        <v>3129.71</v>
      </c>
      <c r="O1923" s="94"/>
      <c r="P1923" s="94"/>
    </row>
    <row r="1924" spans="1:172" ht="14.25" x14ac:dyDescent="0.2">
      <c r="A1924" s="40"/>
      <c r="B1924" s="89"/>
      <c r="C1924" s="40" t="s">
        <v>1295</v>
      </c>
      <c r="D1924" s="40" t="s">
        <v>1296</v>
      </c>
      <c r="E1924" s="41" t="s">
        <v>890</v>
      </c>
      <c r="F1924" s="42">
        <v>4.49</v>
      </c>
      <c r="G1924" s="42">
        <f>ROUND(0.84,7)</f>
        <v>0.84</v>
      </c>
      <c r="H1924" s="42">
        <f>SmtRes!CX760</f>
        <v>3.7715999999999998</v>
      </c>
      <c r="I1924" s="44"/>
      <c r="J1924" s="43"/>
      <c r="K1924" s="44">
        <f>SmtRes!CZ760</f>
        <v>829.81</v>
      </c>
      <c r="L1924" s="43"/>
      <c r="M1924" s="44">
        <f>SmtRes!DI760</f>
        <v>3129.71</v>
      </c>
      <c r="O1924" s="94"/>
      <c r="P1924" s="94"/>
    </row>
    <row r="1925" spans="1:172" ht="15" hidden="1" customHeight="1" x14ac:dyDescent="0.2">
      <c r="A1925" s="39"/>
      <c r="B1925" s="88"/>
      <c r="C1925" s="42">
        <v>4</v>
      </c>
      <c r="D1925" s="39" t="s">
        <v>1460</v>
      </c>
      <c r="E1925" s="41"/>
      <c r="F1925" s="54"/>
      <c r="G1925" s="42"/>
      <c r="H1925" s="42"/>
      <c r="I1925" s="42"/>
      <c r="J1925" s="42"/>
      <c r="K1925" s="42"/>
      <c r="L1925" s="42"/>
      <c r="M1925" s="53">
        <f>SUM(M1926:M1926)-SUMIF(FQ1926:FQ1926, 1, M1926:M1926)</f>
        <v>0</v>
      </c>
      <c r="O1925" s="94"/>
      <c r="P1925" s="94"/>
    </row>
    <row r="1926" spans="1:172" ht="14.25" x14ac:dyDescent="0.2">
      <c r="A1926" s="40"/>
      <c r="B1926" s="89"/>
      <c r="C1926" s="40" t="s">
        <v>1347</v>
      </c>
      <c r="D1926" s="46" t="s">
        <v>1349</v>
      </c>
      <c r="E1926" s="47" t="s">
        <v>1178</v>
      </c>
      <c r="F1926" s="48">
        <v>1.1000000000000001</v>
      </c>
      <c r="G1926" s="48">
        <f>ROUND(0,7)</f>
        <v>0</v>
      </c>
      <c r="H1926" s="48">
        <f>SmtRes!CX761</f>
        <v>0</v>
      </c>
      <c r="I1926" s="49">
        <f>SmtRes!CZ761</f>
        <v>41.38</v>
      </c>
      <c r="J1926" s="50">
        <f>SmtRes!AI761</f>
        <v>1.4</v>
      </c>
      <c r="K1926" s="49">
        <f>ROUND(I1926*J1926, 2)</f>
        <v>57.93</v>
      </c>
      <c r="L1926" s="50"/>
      <c r="M1926" s="49">
        <f>SmtRes!DF761</f>
        <v>0</v>
      </c>
      <c r="O1926" s="94"/>
      <c r="P1926" s="94"/>
    </row>
    <row r="1927" spans="1:172" ht="15" x14ac:dyDescent="0.2">
      <c r="A1927" s="40"/>
      <c r="B1927" s="89"/>
      <c r="C1927" s="40"/>
      <c r="D1927" s="56" t="s">
        <v>1454</v>
      </c>
      <c r="E1927" s="41"/>
      <c r="F1927" s="42"/>
      <c r="G1927" s="42"/>
      <c r="H1927" s="42"/>
      <c r="I1927" s="44"/>
      <c r="J1927" s="43"/>
      <c r="K1927" s="44"/>
      <c r="L1927" s="43"/>
      <c r="M1927" s="44">
        <f>M1923+M1925</f>
        <v>3129.71</v>
      </c>
      <c r="O1927" s="94"/>
      <c r="P1927" s="94"/>
    </row>
    <row r="1928" spans="1:172" ht="14.25" x14ac:dyDescent="0.2">
      <c r="A1928" s="40"/>
      <c r="B1928" s="89"/>
      <c r="C1928" s="40"/>
      <c r="D1928" s="40" t="s">
        <v>1455</v>
      </c>
      <c r="E1928" s="41"/>
      <c r="F1928" s="42"/>
      <c r="G1928" s="42"/>
      <c r="H1928" s="42"/>
      <c r="I1928" s="44"/>
      <c r="J1928" s="43"/>
      <c r="K1928" s="44"/>
      <c r="L1928" s="43"/>
      <c r="M1928" s="44">
        <f>SUM(ED1922:ED1931)+SUM(EE1922:EE1931)+SUM(EF1922:EF1931)+SUM(EG1922:EG1931)+SUM(EH1922:EH1931)</f>
        <v>3129.71</v>
      </c>
      <c r="O1928" s="94"/>
      <c r="P1928" s="94"/>
    </row>
    <row r="1929" spans="1:172" ht="28.5" x14ac:dyDescent="0.2">
      <c r="A1929" s="40"/>
      <c r="B1929" s="89"/>
      <c r="C1929" s="40" t="s">
        <v>469</v>
      </c>
      <c r="D1929" s="40" t="s">
        <v>1585</v>
      </c>
      <c r="E1929" s="41" t="s">
        <v>1316</v>
      </c>
      <c r="F1929" s="42">
        <f>Source!BZ396</f>
        <v>97</v>
      </c>
      <c r="G1929" s="42"/>
      <c r="H1929" s="42">
        <f>Source!AT396</f>
        <v>97</v>
      </c>
      <c r="I1929" s="44"/>
      <c r="J1929" s="43"/>
      <c r="K1929" s="44"/>
      <c r="L1929" s="43"/>
      <c r="M1929" s="44">
        <f>SUM(EL1922:EL1931)</f>
        <v>3035.82</v>
      </c>
      <c r="O1929" s="94"/>
      <c r="P1929" s="94"/>
    </row>
    <row r="1930" spans="1:172" ht="28.5" x14ac:dyDescent="0.2">
      <c r="A1930" s="46"/>
      <c r="B1930" s="90"/>
      <c r="C1930" s="46" t="s">
        <v>470</v>
      </c>
      <c r="D1930" s="46" t="s">
        <v>1586</v>
      </c>
      <c r="E1930" s="47" t="s">
        <v>1316</v>
      </c>
      <c r="F1930" s="48">
        <f>Source!CA396</f>
        <v>51</v>
      </c>
      <c r="G1930" s="48"/>
      <c r="H1930" s="48">
        <f>Source!AU396</f>
        <v>51</v>
      </c>
      <c r="I1930" s="49"/>
      <c r="J1930" s="50"/>
      <c r="K1930" s="49"/>
      <c r="L1930" s="50"/>
      <c r="M1930" s="49">
        <f>SUM(EM1922:EM1931)</f>
        <v>1596.15</v>
      </c>
      <c r="O1930" s="94"/>
      <c r="P1930" s="94"/>
    </row>
    <row r="1931" spans="1:172" ht="15" x14ac:dyDescent="0.2">
      <c r="B1931" s="85">
        <v>128</v>
      </c>
      <c r="D1931" s="102" t="s">
        <v>1439</v>
      </c>
      <c r="E1931" s="102"/>
      <c r="F1931" s="102"/>
      <c r="G1931" s="102"/>
      <c r="H1931" s="102"/>
      <c r="I1931" s="102"/>
      <c r="J1931" s="103">
        <f>IF(F1922&lt;&gt;0,L1931/F1922, 0)</f>
        <v>7761.68</v>
      </c>
      <c r="K1931" s="103"/>
      <c r="L1931" s="103">
        <f>M1923+M1925+M1929+M1930</f>
        <v>7761.68</v>
      </c>
      <c r="M1931" s="103"/>
      <c r="O1931" s="94">
        <f>L1931*1.038</f>
        <v>8056.6238400000002</v>
      </c>
      <c r="P1931" s="94">
        <f>L1931*1.0795</f>
        <v>8378.7335599999988</v>
      </c>
      <c r="DP1931">
        <f>ROUND((Source!AT396/100)*((ROUND(SUMIF(SmtRes!AQ760:'SmtRes'!AQ762,"=1",SmtRes!AD760:'SmtRes'!AD762)*Source!I396, 2)+ROUND(SUMIF(SmtRes!AQ760:'SmtRes'!AQ762,"=1",SmtRes!AC760:'SmtRes'!AC762)*Source!I396, 2))), 2)</f>
        <v>804.92</v>
      </c>
      <c r="DQ1931">
        <f>ROUND((Source!AU396/100)*((ROUND(SUMIF(SmtRes!AQ760:'SmtRes'!AQ762,"=1",SmtRes!AD760:'SmtRes'!AD762)*Source!I396, 2)+ROUND(SUMIF(SmtRes!AQ760:'SmtRes'!AQ762,"=1",SmtRes!AC760:'SmtRes'!AC762)*Source!I396, 2))), 2)</f>
        <v>423.2</v>
      </c>
      <c r="DZ1931" s="51">
        <f>M1923+M1925+M1929+M1930</f>
        <v>7761.68</v>
      </c>
      <c r="EA1931">
        <f>0</f>
        <v>0</v>
      </c>
      <c r="EC1931" t="s">
        <v>1440</v>
      </c>
      <c r="ED1931" s="51">
        <f>M1923</f>
        <v>3129.71</v>
      </c>
      <c r="EF1931">
        <f>0</f>
        <v>0</v>
      </c>
      <c r="EH1931" t="s">
        <v>1440</v>
      </c>
      <c r="EI1931" s="51">
        <f>M1925</f>
        <v>0</v>
      </c>
      <c r="EL1931">
        <f>Source!X396</f>
        <v>3035.82</v>
      </c>
      <c r="EM1931">
        <f>Source!Y396</f>
        <v>1596.15</v>
      </c>
      <c r="FP1931">
        <v>2</v>
      </c>
    </row>
    <row r="1932" spans="1:172" ht="28.5" x14ac:dyDescent="0.2">
      <c r="D1932" s="37" t="str">
        <f>Source!G397</f>
        <v>Соединительные муфты для кабеля 0,4, 6-10 кВ с бумажной изоляцией</v>
      </c>
      <c r="O1932" s="94"/>
      <c r="P1932" s="94"/>
    </row>
    <row r="1933" spans="1:172" ht="57" x14ac:dyDescent="0.2">
      <c r="A1933" s="45" t="s">
        <v>612</v>
      </c>
      <c r="B1933" s="86"/>
      <c r="C1933" s="46" t="str">
        <f>Source!F398</f>
        <v>Калькуляция №40</v>
      </c>
      <c r="D1933" s="46" t="str">
        <f>Source!G398</f>
        <v>Монтаж термоусаживаемой соединительной муфты на напряжение 0,4, 6-10 кВ для кабеля с бумажной изоляцией</v>
      </c>
      <c r="E1933" s="47" t="str">
        <f>Source!H398</f>
        <v>1 муфта</v>
      </c>
      <c r="F1933" s="48">
        <f>Source!K398</f>
        <v>1</v>
      </c>
      <c r="G1933" s="48"/>
      <c r="H1933" s="48">
        <f>Source!I398</f>
        <v>1</v>
      </c>
      <c r="I1933" s="49">
        <f>Source!AL398</f>
        <v>17953.349999999999</v>
      </c>
      <c r="J1933" s="50"/>
      <c r="K1933" s="49"/>
      <c r="L1933" s="50"/>
      <c r="M1933" s="49">
        <f>Source!P398</f>
        <v>17953.349999999999</v>
      </c>
      <c r="O1933" s="94"/>
      <c r="P1933" s="94"/>
    </row>
    <row r="1934" spans="1:172" ht="15" x14ac:dyDescent="0.2">
      <c r="B1934" s="85">
        <v>129</v>
      </c>
      <c r="D1934" s="102" t="s">
        <v>1439</v>
      </c>
      <c r="E1934" s="102"/>
      <c r="F1934" s="102"/>
      <c r="G1934" s="102"/>
      <c r="H1934" s="102"/>
      <c r="I1934" s="102"/>
      <c r="J1934" s="103">
        <f>IF(F1933&lt;&gt;0,L1934/F1933, 0)</f>
        <v>17953.349999999999</v>
      </c>
      <c r="K1934" s="103"/>
      <c r="L1934" s="103">
        <f>M1933</f>
        <v>17953.349999999999</v>
      </c>
      <c r="M1934" s="103"/>
      <c r="O1934" s="94">
        <f>L1934*1.038</f>
        <v>18635.577300000001</v>
      </c>
      <c r="P1934" s="94">
        <f>L1934*1.0795</f>
        <v>19380.641324999997</v>
      </c>
      <c r="DP1934">
        <f>ROUND((Source!AT398/100)*((ROUND(ROUND(Source!AO398,2)*Source!I398, 2)+ROUND(ROUND(Source!AN398,2)*Source!I398, 2))), 2)</f>
        <v>0</v>
      </c>
      <c r="DQ1934">
        <f>ROUND((Source!AU398/100)*((ROUND(ROUND(Source!AO398,2)*Source!I398, 2)+ROUND(ROUND(Source!AN398,2)*Source!I398, 2))), 2)</f>
        <v>0</v>
      </c>
      <c r="DZ1934" s="51">
        <f>M1933</f>
        <v>17953.349999999999</v>
      </c>
      <c r="EA1934">
        <f>0</f>
        <v>0</v>
      </c>
      <c r="EC1934" t="s">
        <v>1440</v>
      </c>
      <c r="ED1934">
        <f>0</f>
        <v>0</v>
      </c>
      <c r="EF1934">
        <f>0</f>
        <v>0</v>
      </c>
      <c r="EH1934" t="s">
        <v>1440</v>
      </c>
      <c r="EI1934" s="51">
        <f>M1933</f>
        <v>17953.349999999999</v>
      </c>
      <c r="EL1934">
        <f>Source!X398</f>
        <v>0</v>
      </c>
      <c r="EM1934">
        <f>Source!Y398</f>
        <v>0</v>
      </c>
      <c r="FP1934">
        <v>1</v>
      </c>
    </row>
    <row r="1935" spans="1:172" x14ac:dyDescent="0.2">
      <c r="O1935" s="94"/>
      <c r="P1935" s="94"/>
    </row>
    <row r="1936" spans="1:172" ht="14.25" hidden="1" customHeight="1" x14ac:dyDescent="0.2">
      <c r="A1936" s="36"/>
      <c r="B1936" s="91"/>
      <c r="C1936" s="52"/>
      <c r="D1936" s="104" t="s">
        <v>1445</v>
      </c>
      <c r="E1936" s="104"/>
      <c r="F1936" s="104"/>
      <c r="G1936" s="105"/>
      <c r="H1936" s="54">
        <f>Source!F425</f>
        <v>0</v>
      </c>
      <c r="I1936" s="36"/>
      <c r="J1936" s="36"/>
      <c r="K1936" s="36"/>
      <c r="L1936" s="36"/>
      <c r="M1936" s="36"/>
      <c r="O1936" s="94"/>
      <c r="P1936" s="94"/>
    </row>
    <row r="1937" spans="1:172" x14ac:dyDescent="0.2">
      <c r="O1937" s="94"/>
      <c r="P1937" s="94"/>
    </row>
    <row r="1938" spans="1:172" x14ac:dyDescent="0.2">
      <c r="O1938" s="94"/>
      <c r="P1938" s="94"/>
    </row>
    <row r="1939" spans="1:172" ht="16.5" x14ac:dyDescent="0.2">
      <c r="A1939" s="106" t="s">
        <v>1652</v>
      </c>
      <c r="B1939" s="106"/>
      <c r="C1939" s="106"/>
      <c r="D1939" s="106"/>
      <c r="E1939" s="106"/>
      <c r="F1939" s="106"/>
      <c r="G1939" s="106"/>
      <c r="H1939" s="106"/>
      <c r="I1939" s="106"/>
      <c r="J1939" s="106"/>
      <c r="K1939" s="106"/>
      <c r="L1939" s="106"/>
      <c r="M1939" s="106"/>
      <c r="O1939" s="94"/>
      <c r="P1939" s="94"/>
    </row>
    <row r="1940" spans="1:172" ht="42.75" x14ac:dyDescent="0.2">
      <c r="D1940" s="37" t="str">
        <f>Source!G436</f>
        <v>Термоусаживаемые концевые муфты внутренней установки для одножильного кабеля до 10 кВ</v>
      </c>
      <c r="O1940" s="94"/>
      <c r="P1940" s="94"/>
    </row>
    <row r="1941" spans="1:172" ht="149.25" x14ac:dyDescent="0.2">
      <c r="A1941" s="38" t="s">
        <v>625</v>
      </c>
      <c r="B1941" s="87"/>
      <c r="C1941" s="40" t="s">
        <v>1653</v>
      </c>
      <c r="D1941" s="40" t="s">
        <v>1654</v>
      </c>
      <c r="E1941" s="41" t="str">
        <f>Source!H437</f>
        <v>КОМПЛ</v>
      </c>
      <c r="F1941" s="42">
        <f>Source!K437</f>
        <v>1</v>
      </c>
      <c r="G1941" s="42"/>
      <c r="H1941" s="42">
        <f>Source!I437</f>
        <v>1</v>
      </c>
      <c r="I1941" s="44"/>
      <c r="J1941" s="43"/>
      <c r="K1941" s="44"/>
      <c r="L1941" s="43"/>
      <c r="M1941" s="44"/>
      <c r="O1941" s="94"/>
      <c r="P1941" s="94"/>
    </row>
    <row r="1942" spans="1:172" ht="14.25" x14ac:dyDescent="0.2">
      <c r="D1942" s="61" t="str">
        <f>Source!CB437</f>
        <v>прим. Демонтаж</v>
      </c>
      <c r="O1942" s="94"/>
      <c r="P1942" s="94"/>
    </row>
    <row r="1943" spans="1:172" ht="76.5" x14ac:dyDescent="0.2">
      <c r="C1943" s="60" t="str">
        <f>Source!EO437</f>
        <v>Поправка: 571/пр_2022_п.84_т.3_стр.4_стб.3</v>
      </c>
      <c r="D1943" s="60" t="str">
        <f>Source!CN437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  <c r="O1943" s="94"/>
      <c r="P1943" s="94"/>
    </row>
    <row r="1944" spans="1:172" ht="15" x14ac:dyDescent="0.2">
      <c r="A1944" s="39"/>
      <c r="B1944" s="88"/>
      <c r="C1944" s="42">
        <v>1</v>
      </c>
      <c r="D1944" s="39" t="s">
        <v>1449</v>
      </c>
      <c r="E1944" s="41" t="s">
        <v>995</v>
      </c>
      <c r="F1944" s="54"/>
      <c r="G1944" s="42"/>
      <c r="H1944" s="42">
        <f>Source!U437</f>
        <v>0.66779999999999995</v>
      </c>
      <c r="I1944" s="42"/>
      <c r="J1944" s="42"/>
      <c r="K1944" s="42"/>
      <c r="L1944" s="42"/>
      <c r="M1944" s="53">
        <f>SUM(M1945:M1945)-SUMIF(FQ1945:FQ1945, 1, M1945:M1945)</f>
        <v>455.19</v>
      </c>
      <c r="O1944" s="94"/>
      <c r="P1944" s="94"/>
    </row>
    <row r="1945" spans="1:172" ht="14.25" x14ac:dyDescent="0.2">
      <c r="A1945" s="40"/>
      <c r="B1945" s="89"/>
      <c r="C1945" s="40" t="s">
        <v>1365</v>
      </c>
      <c r="D1945" s="40" t="s">
        <v>1366</v>
      </c>
      <c r="E1945" s="41" t="s">
        <v>995</v>
      </c>
      <c r="F1945" s="42">
        <v>2.65</v>
      </c>
      <c r="G1945" s="42">
        <f>ROUND((0.3)*0.84,7)</f>
        <v>0.252</v>
      </c>
      <c r="H1945" s="42">
        <f>SmtRes!CX789</f>
        <v>0.66779999999999995</v>
      </c>
      <c r="I1945" s="44"/>
      <c r="J1945" s="43"/>
      <c r="K1945" s="44">
        <f>SmtRes!CZ789</f>
        <v>681.63</v>
      </c>
      <c r="L1945" s="43"/>
      <c r="M1945" s="44">
        <f>SmtRes!DI789</f>
        <v>455.19</v>
      </c>
      <c r="O1945" s="94"/>
      <c r="P1945" s="94"/>
    </row>
    <row r="1946" spans="1:172" ht="15" hidden="1" customHeight="1" x14ac:dyDescent="0.2">
      <c r="A1946" s="39"/>
      <c r="B1946" s="88"/>
      <c r="C1946" s="42">
        <v>4</v>
      </c>
      <c r="D1946" s="39" t="s">
        <v>1460</v>
      </c>
      <c r="E1946" s="41"/>
      <c r="F1946" s="54"/>
      <c r="G1946" s="42"/>
      <c r="H1946" s="42"/>
      <c r="I1946" s="42"/>
      <c r="J1946" s="42"/>
      <c r="K1946" s="42"/>
      <c r="L1946" s="42"/>
      <c r="M1946" s="53">
        <f>SUM(M1947:M1947)-SUMIF(FQ1947:FQ1947, 1, M1947:M1947)</f>
        <v>0</v>
      </c>
      <c r="O1946" s="94"/>
      <c r="P1946" s="94"/>
    </row>
    <row r="1947" spans="1:172" ht="14.25" x14ac:dyDescent="0.2">
      <c r="A1947" s="40"/>
      <c r="B1947" s="89"/>
      <c r="C1947" s="40" t="s">
        <v>1347</v>
      </c>
      <c r="D1947" s="46" t="s">
        <v>1349</v>
      </c>
      <c r="E1947" s="47" t="s">
        <v>1178</v>
      </c>
      <c r="F1947" s="48">
        <v>0.66830000000000001</v>
      </c>
      <c r="G1947" s="48">
        <f>ROUND(0,7)</f>
        <v>0</v>
      </c>
      <c r="H1947" s="48">
        <f>SmtRes!CX790</f>
        <v>0</v>
      </c>
      <c r="I1947" s="49">
        <f>SmtRes!CZ790</f>
        <v>41.38</v>
      </c>
      <c r="J1947" s="50">
        <f>SmtRes!AI790</f>
        <v>1.4</v>
      </c>
      <c r="K1947" s="49">
        <f>ROUND(I1947*J1947, 2)</f>
        <v>57.93</v>
      </c>
      <c r="L1947" s="50"/>
      <c r="M1947" s="49">
        <f>SmtRes!DF790</f>
        <v>0</v>
      </c>
      <c r="O1947" s="94"/>
      <c r="P1947" s="94"/>
    </row>
    <row r="1948" spans="1:172" ht="15" x14ac:dyDescent="0.2">
      <c r="A1948" s="40"/>
      <c r="B1948" s="89"/>
      <c r="C1948" s="40"/>
      <c r="D1948" s="56" t="s">
        <v>1454</v>
      </c>
      <c r="E1948" s="41"/>
      <c r="F1948" s="42"/>
      <c r="G1948" s="42"/>
      <c r="H1948" s="42"/>
      <c r="I1948" s="44"/>
      <c r="J1948" s="43"/>
      <c r="K1948" s="44"/>
      <c r="L1948" s="43"/>
      <c r="M1948" s="44">
        <f>M1944+M1946</f>
        <v>455.19</v>
      </c>
      <c r="O1948" s="94"/>
      <c r="P1948" s="94"/>
    </row>
    <row r="1949" spans="1:172" ht="14.25" x14ac:dyDescent="0.2">
      <c r="A1949" s="40"/>
      <c r="B1949" s="89"/>
      <c r="C1949" s="40"/>
      <c r="D1949" s="40" t="s">
        <v>1455</v>
      </c>
      <c r="E1949" s="41"/>
      <c r="F1949" s="42"/>
      <c r="G1949" s="42"/>
      <c r="H1949" s="42"/>
      <c r="I1949" s="44"/>
      <c r="J1949" s="43"/>
      <c r="K1949" s="44"/>
      <c r="L1949" s="43"/>
      <c r="M1949" s="44">
        <f>SUM(ED1941:ED1952)+SUM(EE1941:EE1952)+SUM(EF1941:EF1952)+SUM(EG1941:EG1952)+SUM(EH1941:EH1952)</f>
        <v>455.19</v>
      </c>
      <c r="O1949" s="94"/>
      <c r="P1949" s="94"/>
    </row>
    <row r="1950" spans="1:172" ht="28.5" x14ac:dyDescent="0.2">
      <c r="A1950" s="40"/>
      <c r="B1950" s="89"/>
      <c r="C1950" s="40" t="s">
        <v>469</v>
      </c>
      <c r="D1950" s="40" t="s">
        <v>1585</v>
      </c>
      <c r="E1950" s="41" t="s">
        <v>1316</v>
      </c>
      <c r="F1950" s="42">
        <f>Source!BZ437</f>
        <v>97</v>
      </c>
      <c r="G1950" s="42"/>
      <c r="H1950" s="42">
        <f>Source!AT437</f>
        <v>97</v>
      </c>
      <c r="I1950" s="44"/>
      <c r="J1950" s="43"/>
      <c r="K1950" s="44"/>
      <c r="L1950" s="43"/>
      <c r="M1950" s="44">
        <f>SUM(EL1941:EL1952)</f>
        <v>441.53</v>
      </c>
      <c r="O1950" s="94"/>
      <c r="P1950" s="94"/>
    </row>
    <row r="1951" spans="1:172" ht="28.5" x14ac:dyDescent="0.2">
      <c r="A1951" s="46"/>
      <c r="B1951" s="90"/>
      <c r="C1951" s="46" t="s">
        <v>470</v>
      </c>
      <c r="D1951" s="46" t="s">
        <v>1586</v>
      </c>
      <c r="E1951" s="47" t="s">
        <v>1316</v>
      </c>
      <c r="F1951" s="48">
        <f>Source!CA437</f>
        <v>51</v>
      </c>
      <c r="G1951" s="48"/>
      <c r="H1951" s="48">
        <f>Source!AU437</f>
        <v>51</v>
      </c>
      <c r="I1951" s="49"/>
      <c r="J1951" s="50"/>
      <c r="K1951" s="49"/>
      <c r="L1951" s="50"/>
      <c r="M1951" s="49">
        <f>SUM(EM1941:EM1952)</f>
        <v>232.15</v>
      </c>
      <c r="O1951" s="94"/>
      <c r="P1951" s="94"/>
    </row>
    <row r="1952" spans="1:172" ht="15" x14ac:dyDescent="0.2">
      <c r="B1952" s="85">
        <v>130</v>
      </c>
      <c r="D1952" s="102" t="s">
        <v>1439</v>
      </c>
      <c r="E1952" s="102"/>
      <c r="F1952" s="102"/>
      <c r="G1952" s="102"/>
      <c r="H1952" s="102"/>
      <c r="I1952" s="102"/>
      <c r="J1952" s="103">
        <f>IF(F1941&lt;&gt;0,L1952/F1941, 0)</f>
        <v>1128.8700000000001</v>
      </c>
      <c r="K1952" s="103"/>
      <c r="L1952" s="103">
        <f>M1944+M1946+M1950+M1951</f>
        <v>1128.8700000000001</v>
      </c>
      <c r="M1952" s="103"/>
      <c r="O1952" s="94">
        <f>L1952*1.038</f>
        <v>1171.7670600000001</v>
      </c>
      <c r="P1952" s="94">
        <f>L1952*1.0795</f>
        <v>1218.6151649999999</v>
      </c>
      <c r="DP1952">
        <f>ROUND((Source!AT437/100)*((ROUND(SUMIF(SmtRes!AQ789:'SmtRes'!AQ791,"=1",SmtRes!AD789:'SmtRes'!AD791)*Source!I437, 2)+ROUND(SUMIF(SmtRes!AQ789:'SmtRes'!AQ791,"=1",SmtRes!AC789:'SmtRes'!AC791)*Source!I437, 2))), 2)</f>
        <v>661.18</v>
      </c>
      <c r="DQ1952">
        <f>ROUND((Source!AU437/100)*((ROUND(SUMIF(SmtRes!AQ789:'SmtRes'!AQ791,"=1",SmtRes!AD789:'SmtRes'!AD791)*Source!I437, 2)+ROUND(SUMIF(SmtRes!AQ789:'SmtRes'!AQ791,"=1",SmtRes!AC789:'SmtRes'!AC791)*Source!I437, 2))), 2)</f>
        <v>347.63</v>
      </c>
      <c r="DZ1952" s="51">
        <f>M1944+M1946+M1950+M1951</f>
        <v>1128.8700000000001</v>
      </c>
      <c r="EA1952">
        <f>0</f>
        <v>0</v>
      </c>
      <c r="EC1952" t="s">
        <v>1440</v>
      </c>
      <c r="ED1952" s="51">
        <f>M1944</f>
        <v>455.19</v>
      </c>
      <c r="EF1952">
        <f>0</f>
        <v>0</v>
      </c>
      <c r="EH1952" t="s">
        <v>1440</v>
      </c>
      <c r="EI1952" s="51">
        <f>M1946</f>
        <v>0</v>
      </c>
      <c r="EL1952">
        <f>Source!X437</f>
        <v>441.53</v>
      </c>
      <c r="EM1952">
        <f>Source!Y437</f>
        <v>232.15</v>
      </c>
      <c r="FP1952">
        <v>2</v>
      </c>
    </row>
    <row r="1953" spans="1:172" ht="135" x14ac:dyDescent="0.2">
      <c r="A1953" s="38" t="s">
        <v>629</v>
      </c>
      <c r="B1953" s="87"/>
      <c r="C1953" s="40" t="s">
        <v>1653</v>
      </c>
      <c r="D1953" s="40" t="s">
        <v>1655</v>
      </c>
      <c r="E1953" s="41" t="str">
        <f>Source!H438</f>
        <v>КОМПЛ</v>
      </c>
      <c r="F1953" s="42">
        <f>Source!K438</f>
        <v>1</v>
      </c>
      <c r="G1953" s="42"/>
      <c r="H1953" s="42">
        <f>Source!I438</f>
        <v>1</v>
      </c>
      <c r="I1953" s="44"/>
      <c r="J1953" s="43"/>
      <c r="K1953" s="44"/>
      <c r="L1953" s="43"/>
      <c r="M1953" s="44"/>
      <c r="O1953" s="94"/>
      <c r="P1953" s="94"/>
    </row>
    <row r="1954" spans="1:172" ht="15" x14ac:dyDescent="0.2">
      <c r="A1954" s="39"/>
      <c r="B1954" s="88"/>
      <c r="C1954" s="42">
        <v>1</v>
      </c>
      <c r="D1954" s="39" t="s">
        <v>1449</v>
      </c>
      <c r="E1954" s="41" t="s">
        <v>995</v>
      </c>
      <c r="F1954" s="54"/>
      <c r="G1954" s="42"/>
      <c r="H1954" s="42">
        <f>Source!U438</f>
        <v>2.226</v>
      </c>
      <c r="I1954" s="42"/>
      <c r="J1954" s="42"/>
      <c r="K1954" s="42"/>
      <c r="L1954" s="42"/>
      <c r="M1954" s="53">
        <f>SUM(M1955:M1955)-SUMIF(FQ1955:FQ1955, 1, M1955:M1955)</f>
        <v>1517.31</v>
      </c>
      <c r="O1954" s="94"/>
      <c r="P1954" s="94"/>
    </row>
    <row r="1955" spans="1:172" ht="14.25" x14ac:dyDescent="0.2">
      <c r="A1955" s="40"/>
      <c r="B1955" s="89"/>
      <c r="C1955" s="40" t="s">
        <v>1365</v>
      </c>
      <c r="D1955" s="40" t="s">
        <v>1366</v>
      </c>
      <c r="E1955" s="41" t="s">
        <v>995</v>
      </c>
      <c r="F1955" s="42">
        <v>2.65</v>
      </c>
      <c r="G1955" s="42">
        <f>ROUND(0.84,7)</f>
        <v>0.84</v>
      </c>
      <c r="H1955" s="42">
        <f>SmtRes!CX792</f>
        <v>2.226</v>
      </c>
      <c r="I1955" s="44"/>
      <c r="J1955" s="43"/>
      <c r="K1955" s="44">
        <f>SmtRes!CZ792</f>
        <v>681.63</v>
      </c>
      <c r="L1955" s="43"/>
      <c r="M1955" s="44">
        <f>SmtRes!DI792</f>
        <v>1517.31</v>
      </c>
      <c r="O1955" s="94"/>
      <c r="P1955" s="94"/>
    </row>
    <row r="1956" spans="1:172" ht="15" hidden="1" customHeight="1" x14ac:dyDescent="0.2">
      <c r="A1956" s="39"/>
      <c r="B1956" s="88"/>
      <c r="C1956" s="42">
        <v>4</v>
      </c>
      <c r="D1956" s="39" t="s">
        <v>1460</v>
      </c>
      <c r="E1956" s="41"/>
      <c r="F1956" s="54"/>
      <c r="G1956" s="42"/>
      <c r="H1956" s="42"/>
      <c r="I1956" s="42"/>
      <c r="J1956" s="42"/>
      <c r="K1956" s="42"/>
      <c r="L1956" s="42"/>
      <c r="M1956" s="53">
        <f>SUM(M1957:M1957)-SUMIF(FQ1957:FQ1957, 1, M1957:M1957)</f>
        <v>0</v>
      </c>
      <c r="O1956" s="94"/>
      <c r="P1956" s="94"/>
    </row>
    <row r="1957" spans="1:172" ht="14.25" x14ac:dyDescent="0.2">
      <c r="A1957" s="40"/>
      <c r="B1957" s="89"/>
      <c r="C1957" s="40" t="s">
        <v>1347</v>
      </c>
      <c r="D1957" s="46" t="s">
        <v>1349</v>
      </c>
      <c r="E1957" s="47" t="s">
        <v>1178</v>
      </c>
      <c r="F1957" s="48">
        <v>0.66830000000000001</v>
      </c>
      <c r="G1957" s="48">
        <f>ROUND(0,7)</f>
        <v>0</v>
      </c>
      <c r="H1957" s="48">
        <f>SmtRes!CX793</f>
        <v>0</v>
      </c>
      <c r="I1957" s="49">
        <f>SmtRes!CZ793</f>
        <v>41.38</v>
      </c>
      <c r="J1957" s="50">
        <f>SmtRes!AI793</f>
        <v>1.4</v>
      </c>
      <c r="K1957" s="49">
        <f>ROUND(I1957*J1957, 2)</f>
        <v>57.93</v>
      </c>
      <c r="L1957" s="50"/>
      <c r="M1957" s="49">
        <f>SmtRes!DF793</f>
        <v>0</v>
      </c>
      <c r="O1957" s="94"/>
      <c r="P1957" s="94"/>
    </row>
    <row r="1958" spans="1:172" ht="15" x14ac:dyDescent="0.2">
      <c r="A1958" s="40"/>
      <c r="B1958" s="89"/>
      <c r="C1958" s="40"/>
      <c r="D1958" s="56" t="s">
        <v>1454</v>
      </c>
      <c r="E1958" s="41"/>
      <c r="F1958" s="42"/>
      <c r="G1958" s="42"/>
      <c r="H1958" s="42"/>
      <c r="I1958" s="44"/>
      <c r="J1958" s="43"/>
      <c r="K1958" s="44"/>
      <c r="L1958" s="43"/>
      <c r="M1958" s="44">
        <f>M1954+M1956</f>
        <v>1517.31</v>
      </c>
      <c r="O1958" s="94"/>
      <c r="P1958" s="94"/>
    </row>
    <row r="1959" spans="1:172" ht="14.25" x14ac:dyDescent="0.2">
      <c r="A1959" s="40"/>
      <c r="B1959" s="89"/>
      <c r="C1959" s="40"/>
      <c r="D1959" s="40" t="s">
        <v>1455</v>
      </c>
      <c r="E1959" s="41"/>
      <c r="F1959" s="42"/>
      <c r="G1959" s="42"/>
      <c r="H1959" s="42"/>
      <c r="I1959" s="44"/>
      <c r="J1959" s="43"/>
      <c r="K1959" s="44"/>
      <c r="L1959" s="43"/>
      <c r="M1959" s="44">
        <f>SUM(ED1953:ED1962)+SUM(EE1953:EE1962)+SUM(EF1953:EF1962)+SUM(EG1953:EG1962)+SUM(EH1953:EH1962)</f>
        <v>1517.31</v>
      </c>
      <c r="O1959" s="94"/>
      <c r="P1959" s="94"/>
    </row>
    <row r="1960" spans="1:172" ht="28.5" x14ac:dyDescent="0.2">
      <c r="A1960" s="40"/>
      <c r="B1960" s="89"/>
      <c r="C1960" s="40" t="s">
        <v>469</v>
      </c>
      <c r="D1960" s="40" t="s">
        <v>1585</v>
      </c>
      <c r="E1960" s="41" t="s">
        <v>1316</v>
      </c>
      <c r="F1960" s="42">
        <f>Source!BZ438</f>
        <v>97</v>
      </c>
      <c r="G1960" s="42"/>
      <c r="H1960" s="42">
        <f>Source!AT438</f>
        <v>97</v>
      </c>
      <c r="I1960" s="44"/>
      <c r="J1960" s="43"/>
      <c r="K1960" s="44"/>
      <c r="L1960" s="43"/>
      <c r="M1960" s="44">
        <f>SUM(EL1953:EL1962)</f>
        <v>1471.79</v>
      </c>
      <c r="O1960" s="94"/>
      <c r="P1960" s="94"/>
    </row>
    <row r="1961" spans="1:172" ht="28.5" x14ac:dyDescent="0.2">
      <c r="A1961" s="46"/>
      <c r="B1961" s="90"/>
      <c r="C1961" s="46" t="s">
        <v>470</v>
      </c>
      <c r="D1961" s="46" t="s">
        <v>1586</v>
      </c>
      <c r="E1961" s="47" t="s">
        <v>1316</v>
      </c>
      <c r="F1961" s="48">
        <f>Source!CA438</f>
        <v>51</v>
      </c>
      <c r="G1961" s="48"/>
      <c r="H1961" s="48">
        <f>Source!AU438</f>
        <v>51</v>
      </c>
      <c r="I1961" s="49"/>
      <c r="J1961" s="50"/>
      <c r="K1961" s="49"/>
      <c r="L1961" s="50"/>
      <c r="M1961" s="49">
        <f>SUM(EM1953:EM1962)</f>
        <v>773.83</v>
      </c>
      <c r="O1961" s="94"/>
      <c r="P1961" s="94"/>
    </row>
    <row r="1962" spans="1:172" ht="15" x14ac:dyDescent="0.2">
      <c r="B1962" s="85">
        <v>131</v>
      </c>
      <c r="D1962" s="102" t="s">
        <v>1439</v>
      </c>
      <c r="E1962" s="102"/>
      <c r="F1962" s="102"/>
      <c r="G1962" s="102"/>
      <c r="H1962" s="102"/>
      <c r="I1962" s="102"/>
      <c r="J1962" s="103">
        <f>IF(F1953&lt;&gt;0,L1962/F1953, 0)</f>
        <v>3762.93</v>
      </c>
      <c r="K1962" s="103"/>
      <c r="L1962" s="103">
        <f>M1954+M1956+M1960+M1961</f>
        <v>3762.93</v>
      </c>
      <c r="M1962" s="103"/>
      <c r="O1962" s="94">
        <f>L1962*1.038</f>
        <v>3905.9213399999999</v>
      </c>
      <c r="P1962" s="94">
        <f>L1962*1.0795</f>
        <v>4062.0829349999995</v>
      </c>
      <c r="DP1962">
        <f>ROUND((Source!AT438/100)*((ROUND(SUMIF(SmtRes!AQ792:'SmtRes'!AQ794,"=1",SmtRes!AD792:'SmtRes'!AD794)*Source!I438, 2)+ROUND(SUMIF(SmtRes!AQ792:'SmtRes'!AQ794,"=1",SmtRes!AC792:'SmtRes'!AC794)*Source!I438, 2))), 2)</f>
        <v>661.18</v>
      </c>
      <c r="DQ1962">
        <f>ROUND((Source!AU438/100)*((ROUND(SUMIF(SmtRes!AQ792:'SmtRes'!AQ794,"=1",SmtRes!AD792:'SmtRes'!AD794)*Source!I438, 2)+ROUND(SUMIF(SmtRes!AQ792:'SmtRes'!AQ794,"=1",SmtRes!AC792:'SmtRes'!AC794)*Source!I438, 2))), 2)</f>
        <v>347.63</v>
      </c>
      <c r="DZ1962" s="51">
        <f>M1954+M1956+M1960+M1961</f>
        <v>3762.93</v>
      </c>
      <c r="EA1962">
        <f>0</f>
        <v>0</v>
      </c>
      <c r="EC1962" t="s">
        <v>1440</v>
      </c>
      <c r="ED1962" s="51">
        <f>M1954</f>
        <v>1517.31</v>
      </c>
      <c r="EF1962">
        <f>0</f>
        <v>0</v>
      </c>
      <c r="EH1962" t="s">
        <v>1440</v>
      </c>
      <c r="EI1962" s="51">
        <f>M1956</f>
        <v>0</v>
      </c>
      <c r="EL1962">
        <f>Source!X438</f>
        <v>1471.79</v>
      </c>
      <c r="EM1962">
        <f>Source!Y438</f>
        <v>773.83</v>
      </c>
      <c r="FP1962">
        <v>2</v>
      </c>
    </row>
    <row r="1963" spans="1:172" ht="149.25" x14ac:dyDescent="0.2">
      <c r="A1963" s="38" t="s">
        <v>631</v>
      </c>
      <c r="B1963" s="87"/>
      <c r="C1963" s="40" t="s">
        <v>1656</v>
      </c>
      <c r="D1963" s="40" t="s">
        <v>1657</v>
      </c>
      <c r="E1963" s="41" t="str">
        <f>Source!H439</f>
        <v>КОМПЛ</v>
      </c>
      <c r="F1963" s="42">
        <f>Source!K439</f>
        <v>1</v>
      </c>
      <c r="G1963" s="42"/>
      <c r="H1963" s="42">
        <f>Source!I439</f>
        <v>1</v>
      </c>
      <c r="I1963" s="44"/>
      <c r="J1963" s="43"/>
      <c r="K1963" s="44"/>
      <c r="L1963" s="43"/>
      <c r="M1963" s="44"/>
      <c r="O1963" s="94"/>
      <c r="P1963" s="94"/>
    </row>
    <row r="1964" spans="1:172" ht="14.25" x14ac:dyDescent="0.2">
      <c r="D1964" s="61" t="str">
        <f>Source!CB439</f>
        <v>прим. Демонтаж</v>
      </c>
      <c r="O1964" s="94"/>
      <c r="P1964" s="94"/>
    </row>
    <row r="1965" spans="1:172" ht="67.5" customHeight="1" x14ac:dyDescent="0.2">
      <c r="C1965" s="60" t="str">
        <f>Source!EO439</f>
        <v>Поправка: 571/пр_2022_п.84_т.3_стр.4_стб.3</v>
      </c>
      <c r="D1965" s="60" t="str">
        <f>Source!CN439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  <c r="O1965" s="94"/>
      <c r="P1965" s="94"/>
    </row>
    <row r="1966" spans="1:172" ht="15" x14ac:dyDescent="0.2">
      <c r="A1966" s="39"/>
      <c r="B1966" s="88"/>
      <c r="C1966" s="42">
        <v>1</v>
      </c>
      <c r="D1966" s="39" t="s">
        <v>1449</v>
      </c>
      <c r="E1966" s="41" t="s">
        <v>995</v>
      </c>
      <c r="F1966" s="54"/>
      <c r="G1966" s="42"/>
      <c r="H1966" s="42">
        <f>Source!U439</f>
        <v>0.74592000000000003</v>
      </c>
      <c r="I1966" s="42"/>
      <c r="J1966" s="42"/>
      <c r="K1966" s="42"/>
      <c r="L1966" s="42"/>
      <c r="M1966" s="53">
        <f>SUM(M1967:M1967)-SUMIF(FQ1967:FQ1967, 1, M1967:M1967)</f>
        <v>538.59</v>
      </c>
      <c r="O1966" s="94"/>
      <c r="P1966" s="94"/>
    </row>
    <row r="1967" spans="1:172" ht="14.25" x14ac:dyDescent="0.2">
      <c r="A1967" s="40"/>
      <c r="B1967" s="89"/>
      <c r="C1967" s="40" t="s">
        <v>1125</v>
      </c>
      <c r="D1967" s="40" t="s">
        <v>1126</v>
      </c>
      <c r="E1967" s="41" t="s">
        <v>995</v>
      </c>
      <c r="F1967" s="42">
        <v>2.96</v>
      </c>
      <c r="G1967" s="42">
        <f>ROUND((0.3)*0.84,7)</f>
        <v>0.252</v>
      </c>
      <c r="H1967" s="42">
        <f>SmtRes!CX795</f>
        <v>0.74592000000000003</v>
      </c>
      <c r="I1967" s="44"/>
      <c r="J1967" s="43"/>
      <c r="K1967" s="44">
        <f>SmtRes!CZ795</f>
        <v>722.05</v>
      </c>
      <c r="L1967" s="43"/>
      <c r="M1967" s="44">
        <f>SmtRes!DI795</f>
        <v>538.59</v>
      </c>
      <c r="O1967" s="94"/>
      <c r="P1967" s="94"/>
    </row>
    <row r="1968" spans="1:172" ht="15" hidden="1" customHeight="1" x14ac:dyDescent="0.2">
      <c r="A1968" s="39"/>
      <c r="B1968" s="88"/>
      <c r="C1968" s="42">
        <v>4</v>
      </c>
      <c r="D1968" s="39" t="s">
        <v>1460</v>
      </c>
      <c r="E1968" s="41"/>
      <c r="F1968" s="54"/>
      <c r="G1968" s="42"/>
      <c r="H1968" s="42"/>
      <c r="I1968" s="42"/>
      <c r="J1968" s="42"/>
      <c r="K1968" s="42"/>
      <c r="L1968" s="42"/>
      <c r="M1968" s="53">
        <f>SUM(M1969:M1969)-SUMIF(FQ1969:FQ1969, 1, M1969:M1969)</f>
        <v>0</v>
      </c>
      <c r="O1968" s="94"/>
      <c r="P1968" s="94"/>
    </row>
    <row r="1969" spans="1:172" ht="14.25" x14ac:dyDescent="0.2">
      <c r="A1969" s="40"/>
      <c r="B1969" s="89"/>
      <c r="C1969" s="40" t="s">
        <v>1347</v>
      </c>
      <c r="D1969" s="46" t="s">
        <v>1349</v>
      </c>
      <c r="E1969" s="47" t="s">
        <v>1178</v>
      </c>
      <c r="F1969" s="48">
        <v>0.6956</v>
      </c>
      <c r="G1969" s="48">
        <f>ROUND(0,7)</f>
        <v>0</v>
      </c>
      <c r="H1969" s="48">
        <f>SmtRes!CX796</f>
        <v>0</v>
      </c>
      <c r="I1969" s="49">
        <f>SmtRes!CZ796</f>
        <v>41.38</v>
      </c>
      <c r="J1969" s="50">
        <f>SmtRes!AI796</f>
        <v>1.4</v>
      </c>
      <c r="K1969" s="49">
        <f>ROUND(I1969*J1969, 2)</f>
        <v>57.93</v>
      </c>
      <c r="L1969" s="50"/>
      <c r="M1969" s="49">
        <f>SmtRes!DF796</f>
        <v>0</v>
      </c>
      <c r="O1969" s="94"/>
      <c r="P1969" s="94"/>
    </row>
    <row r="1970" spans="1:172" ht="15" x14ac:dyDescent="0.2">
      <c r="A1970" s="40"/>
      <c r="B1970" s="89"/>
      <c r="C1970" s="40"/>
      <c r="D1970" s="56" t="s">
        <v>1454</v>
      </c>
      <c r="E1970" s="41"/>
      <c r="F1970" s="42"/>
      <c r="G1970" s="42"/>
      <c r="H1970" s="42"/>
      <c r="I1970" s="44"/>
      <c r="J1970" s="43"/>
      <c r="K1970" s="44"/>
      <c r="L1970" s="43"/>
      <c r="M1970" s="44">
        <f>M1966+M1968</f>
        <v>538.59</v>
      </c>
      <c r="O1970" s="94"/>
      <c r="P1970" s="94"/>
    </row>
    <row r="1971" spans="1:172" ht="14.25" x14ac:dyDescent="0.2">
      <c r="A1971" s="40"/>
      <c r="B1971" s="89"/>
      <c r="C1971" s="40"/>
      <c r="D1971" s="40" t="s">
        <v>1455</v>
      </c>
      <c r="E1971" s="41"/>
      <c r="F1971" s="42"/>
      <c r="G1971" s="42"/>
      <c r="H1971" s="42"/>
      <c r="I1971" s="44"/>
      <c r="J1971" s="43"/>
      <c r="K1971" s="44"/>
      <c r="L1971" s="43"/>
      <c r="M1971" s="44">
        <f>SUM(ED1963:ED1974)+SUM(EE1963:EE1974)+SUM(EF1963:EF1974)+SUM(EG1963:EG1974)+SUM(EH1963:EH1974)</f>
        <v>538.59</v>
      </c>
      <c r="O1971" s="94"/>
      <c r="P1971" s="94"/>
    </row>
    <row r="1972" spans="1:172" ht="28.5" x14ac:dyDescent="0.2">
      <c r="A1972" s="40"/>
      <c r="B1972" s="89"/>
      <c r="C1972" s="40" t="s">
        <v>469</v>
      </c>
      <c r="D1972" s="40" t="s">
        <v>1585</v>
      </c>
      <c r="E1972" s="41" t="s">
        <v>1316</v>
      </c>
      <c r="F1972" s="42">
        <f>Source!BZ439</f>
        <v>97</v>
      </c>
      <c r="G1972" s="42"/>
      <c r="H1972" s="42">
        <f>Source!AT439</f>
        <v>97</v>
      </c>
      <c r="I1972" s="44"/>
      <c r="J1972" s="43"/>
      <c r="K1972" s="44"/>
      <c r="L1972" s="43"/>
      <c r="M1972" s="44">
        <f>SUM(EL1963:EL1974)</f>
        <v>522.42999999999995</v>
      </c>
      <c r="O1972" s="94"/>
      <c r="P1972" s="94"/>
    </row>
    <row r="1973" spans="1:172" ht="28.5" x14ac:dyDescent="0.2">
      <c r="A1973" s="46"/>
      <c r="B1973" s="90"/>
      <c r="C1973" s="46" t="s">
        <v>470</v>
      </c>
      <c r="D1973" s="46" t="s">
        <v>1586</v>
      </c>
      <c r="E1973" s="47" t="s">
        <v>1316</v>
      </c>
      <c r="F1973" s="48">
        <f>Source!CA439</f>
        <v>51</v>
      </c>
      <c r="G1973" s="48"/>
      <c r="H1973" s="48">
        <f>Source!AU439</f>
        <v>51</v>
      </c>
      <c r="I1973" s="49"/>
      <c r="J1973" s="50"/>
      <c r="K1973" s="49"/>
      <c r="L1973" s="50"/>
      <c r="M1973" s="49">
        <f>SUM(EM1963:EM1974)</f>
        <v>274.68</v>
      </c>
      <c r="O1973" s="94"/>
      <c r="P1973" s="94"/>
    </row>
    <row r="1974" spans="1:172" ht="15" x14ac:dyDescent="0.2">
      <c r="B1974" s="85">
        <v>132</v>
      </c>
      <c r="D1974" s="102" t="s">
        <v>1439</v>
      </c>
      <c r="E1974" s="102"/>
      <c r="F1974" s="102"/>
      <c r="G1974" s="102"/>
      <c r="H1974" s="102"/>
      <c r="I1974" s="102"/>
      <c r="J1974" s="103">
        <f>IF(F1963&lt;&gt;0,L1974/F1963, 0)</f>
        <v>1335.7</v>
      </c>
      <c r="K1974" s="103"/>
      <c r="L1974" s="103">
        <f>M1966+M1968+M1972+M1973</f>
        <v>1335.7</v>
      </c>
      <c r="M1974" s="103"/>
      <c r="O1974" s="94">
        <f>L1974*1.038</f>
        <v>1386.4566</v>
      </c>
      <c r="P1974" s="94">
        <f>L1974*1.0795</f>
        <v>1441.88815</v>
      </c>
      <c r="DP1974">
        <f>ROUND((Source!AT439/100)*((ROUND(SUMIF(SmtRes!AQ795:'SmtRes'!AQ797,"=1",SmtRes!AD795:'SmtRes'!AD797)*Source!I439, 2)+ROUND(SUMIF(SmtRes!AQ795:'SmtRes'!AQ797,"=1",SmtRes!AC795:'SmtRes'!AC797)*Source!I439, 2))), 2)</f>
        <v>700.39</v>
      </c>
      <c r="DQ1974">
        <f>ROUND((Source!AU439/100)*((ROUND(SUMIF(SmtRes!AQ795:'SmtRes'!AQ797,"=1",SmtRes!AD795:'SmtRes'!AD797)*Source!I439, 2)+ROUND(SUMIF(SmtRes!AQ795:'SmtRes'!AQ797,"=1",SmtRes!AC795:'SmtRes'!AC797)*Source!I439, 2))), 2)</f>
        <v>368.25</v>
      </c>
      <c r="DZ1974" s="51">
        <f>M1966+M1968+M1972+M1973</f>
        <v>1335.7</v>
      </c>
      <c r="EA1974">
        <f>0</f>
        <v>0</v>
      </c>
      <c r="EC1974" t="s">
        <v>1440</v>
      </c>
      <c r="ED1974" s="51">
        <f>M1966</f>
        <v>538.59</v>
      </c>
      <c r="EF1974">
        <f>0</f>
        <v>0</v>
      </c>
      <c r="EH1974" t="s">
        <v>1440</v>
      </c>
      <c r="EI1974" s="51">
        <f>M1968</f>
        <v>0</v>
      </c>
      <c r="EL1974">
        <f>Source!X439</f>
        <v>522.42999999999995</v>
      </c>
      <c r="EM1974">
        <f>Source!Y439</f>
        <v>274.68</v>
      </c>
      <c r="FP1974">
        <v>2</v>
      </c>
    </row>
    <row r="1975" spans="1:172" ht="149.25" x14ac:dyDescent="0.2">
      <c r="A1975" s="38" t="s">
        <v>635</v>
      </c>
      <c r="B1975" s="87"/>
      <c r="C1975" s="40" t="s">
        <v>1656</v>
      </c>
      <c r="D1975" s="40" t="s">
        <v>1658</v>
      </c>
      <c r="E1975" s="41" t="str">
        <f>Source!H440</f>
        <v>КОМПЛ</v>
      </c>
      <c r="F1975" s="42">
        <f>Source!K440</f>
        <v>1</v>
      </c>
      <c r="G1975" s="42"/>
      <c r="H1975" s="42">
        <f>Source!I440</f>
        <v>1</v>
      </c>
      <c r="I1975" s="44"/>
      <c r="J1975" s="43"/>
      <c r="K1975" s="44"/>
      <c r="L1975" s="43"/>
      <c r="M1975" s="44"/>
      <c r="O1975" s="94"/>
      <c r="P1975" s="94"/>
    </row>
    <row r="1976" spans="1:172" ht="15" x14ac:dyDescent="0.2">
      <c r="A1976" s="39"/>
      <c r="B1976" s="88"/>
      <c r="C1976" s="42">
        <v>1</v>
      </c>
      <c r="D1976" s="39" t="s">
        <v>1449</v>
      </c>
      <c r="E1976" s="41" t="s">
        <v>995</v>
      </c>
      <c r="F1976" s="54"/>
      <c r="G1976" s="42"/>
      <c r="H1976" s="42">
        <f>Source!U440</f>
        <v>2.4864000000000002</v>
      </c>
      <c r="I1976" s="42"/>
      <c r="J1976" s="42"/>
      <c r="K1976" s="42"/>
      <c r="L1976" s="42"/>
      <c r="M1976" s="53">
        <f>SUM(M1977:M1977)-SUMIF(FQ1977:FQ1977, 1, M1977:M1977)</f>
        <v>1795.31</v>
      </c>
      <c r="O1976" s="94"/>
      <c r="P1976" s="94"/>
    </row>
    <row r="1977" spans="1:172" ht="14.25" x14ac:dyDescent="0.2">
      <c r="A1977" s="40"/>
      <c r="B1977" s="89"/>
      <c r="C1977" s="40" t="s">
        <v>1125</v>
      </c>
      <c r="D1977" s="40" t="s">
        <v>1126</v>
      </c>
      <c r="E1977" s="41" t="s">
        <v>995</v>
      </c>
      <c r="F1977" s="42">
        <v>2.96</v>
      </c>
      <c r="G1977" s="42">
        <f>ROUND(0.84,7)</f>
        <v>0.84</v>
      </c>
      <c r="H1977" s="42">
        <f>SmtRes!CX798</f>
        <v>2.4864000000000002</v>
      </c>
      <c r="I1977" s="44"/>
      <c r="J1977" s="43"/>
      <c r="K1977" s="44">
        <f>SmtRes!CZ798</f>
        <v>722.05</v>
      </c>
      <c r="L1977" s="43"/>
      <c r="M1977" s="44">
        <f>SmtRes!DI798</f>
        <v>1795.31</v>
      </c>
      <c r="O1977" s="94"/>
      <c r="P1977" s="94"/>
    </row>
    <row r="1978" spans="1:172" ht="15" hidden="1" customHeight="1" x14ac:dyDescent="0.2">
      <c r="A1978" s="39"/>
      <c r="B1978" s="88"/>
      <c r="C1978" s="42">
        <v>4</v>
      </c>
      <c r="D1978" s="39" t="s">
        <v>1460</v>
      </c>
      <c r="E1978" s="41"/>
      <c r="F1978" s="54"/>
      <c r="G1978" s="42"/>
      <c r="H1978" s="42"/>
      <c r="I1978" s="42"/>
      <c r="J1978" s="42"/>
      <c r="K1978" s="42"/>
      <c r="L1978" s="42"/>
      <c r="M1978" s="53">
        <f>SUM(M1979:M1979)-SUMIF(FQ1979:FQ1979, 1, M1979:M1979)</f>
        <v>0</v>
      </c>
      <c r="O1978" s="94"/>
      <c r="P1978" s="94"/>
    </row>
    <row r="1979" spans="1:172" ht="14.25" x14ac:dyDescent="0.2">
      <c r="A1979" s="40"/>
      <c r="B1979" s="89"/>
      <c r="C1979" s="40" t="s">
        <v>1347</v>
      </c>
      <c r="D1979" s="46" t="s">
        <v>1349</v>
      </c>
      <c r="E1979" s="47" t="s">
        <v>1178</v>
      </c>
      <c r="F1979" s="48">
        <v>0.6956</v>
      </c>
      <c r="G1979" s="48">
        <f>ROUND(0,7)</f>
        <v>0</v>
      </c>
      <c r="H1979" s="48">
        <f>SmtRes!CX799</f>
        <v>0</v>
      </c>
      <c r="I1979" s="49">
        <f>SmtRes!CZ799</f>
        <v>41.38</v>
      </c>
      <c r="J1979" s="50">
        <f>SmtRes!AI799</f>
        <v>1.4</v>
      </c>
      <c r="K1979" s="49">
        <f>ROUND(I1979*J1979, 2)</f>
        <v>57.93</v>
      </c>
      <c r="L1979" s="50"/>
      <c r="M1979" s="49">
        <f>SmtRes!DF799</f>
        <v>0</v>
      </c>
      <c r="O1979" s="94"/>
      <c r="P1979" s="94"/>
    </row>
    <row r="1980" spans="1:172" ht="15" x14ac:dyDescent="0.2">
      <c r="A1980" s="40"/>
      <c r="B1980" s="89"/>
      <c r="C1980" s="40"/>
      <c r="D1980" s="56" t="s">
        <v>1454</v>
      </c>
      <c r="E1980" s="41"/>
      <c r="F1980" s="42"/>
      <c r="G1980" s="42"/>
      <c r="H1980" s="42"/>
      <c r="I1980" s="44"/>
      <c r="J1980" s="43"/>
      <c r="K1980" s="44"/>
      <c r="L1980" s="43"/>
      <c r="M1980" s="44">
        <f>M1976+M1978</f>
        <v>1795.31</v>
      </c>
      <c r="O1980" s="94"/>
      <c r="P1980" s="94"/>
    </row>
    <row r="1981" spans="1:172" ht="14.25" x14ac:dyDescent="0.2">
      <c r="A1981" s="40"/>
      <c r="B1981" s="89"/>
      <c r="C1981" s="40"/>
      <c r="D1981" s="40" t="s">
        <v>1455</v>
      </c>
      <c r="E1981" s="41"/>
      <c r="F1981" s="42"/>
      <c r="G1981" s="42"/>
      <c r="H1981" s="42"/>
      <c r="I1981" s="44"/>
      <c r="J1981" s="43"/>
      <c r="K1981" s="44"/>
      <c r="L1981" s="43"/>
      <c r="M1981" s="44">
        <f>SUM(ED1975:ED1984)+SUM(EE1975:EE1984)+SUM(EF1975:EF1984)+SUM(EG1975:EG1984)+SUM(EH1975:EH1984)</f>
        <v>1795.31</v>
      </c>
      <c r="O1981" s="94"/>
      <c r="P1981" s="94"/>
    </row>
    <row r="1982" spans="1:172" ht="28.5" x14ac:dyDescent="0.2">
      <c r="A1982" s="40"/>
      <c r="B1982" s="89"/>
      <c r="C1982" s="40" t="s">
        <v>469</v>
      </c>
      <c r="D1982" s="40" t="s">
        <v>1585</v>
      </c>
      <c r="E1982" s="41" t="s">
        <v>1316</v>
      </c>
      <c r="F1982" s="42">
        <f>Source!BZ440</f>
        <v>97</v>
      </c>
      <c r="G1982" s="42"/>
      <c r="H1982" s="42">
        <f>Source!AT440</f>
        <v>97</v>
      </c>
      <c r="I1982" s="44"/>
      <c r="J1982" s="43"/>
      <c r="K1982" s="44"/>
      <c r="L1982" s="43"/>
      <c r="M1982" s="44">
        <f>SUM(EL1975:EL1984)</f>
        <v>1741.45</v>
      </c>
      <c r="O1982" s="94"/>
      <c r="P1982" s="94"/>
    </row>
    <row r="1983" spans="1:172" ht="28.5" x14ac:dyDescent="0.2">
      <c r="A1983" s="46"/>
      <c r="B1983" s="90"/>
      <c r="C1983" s="46" t="s">
        <v>470</v>
      </c>
      <c r="D1983" s="46" t="s">
        <v>1586</v>
      </c>
      <c r="E1983" s="47" t="s">
        <v>1316</v>
      </c>
      <c r="F1983" s="48">
        <f>Source!CA440</f>
        <v>51</v>
      </c>
      <c r="G1983" s="48"/>
      <c r="H1983" s="48">
        <f>Source!AU440</f>
        <v>51</v>
      </c>
      <c r="I1983" s="49"/>
      <c r="J1983" s="50"/>
      <c r="K1983" s="49"/>
      <c r="L1983" s="50"/>
      <c r="M1983" s="49">
        <f>SUM(EM1975:EM1984)</f>
        <v>915.61</v>
      </c>
      <c r="O1983" s="94"/>
      <c r="P1983" s="94"/>
    </row>
    <row r="1984" spans="1:172" ht="15" x14ac:dyDescent="0.2">
      <c r="B1984" s="85">
        <v>133</v>
      </c>
      <c r="D1984" s="102" t="s">
        <v>1439</v>
      </c>
      <c r="E1984" s="102"/>
      <c r="F1984" s="102"/>
      <c r="G1984" s="102"/>
      <c r="H1984" s="102"/>
      <c r="I1984" s="102"/>
      <c r="J1984" s="103">
        <f>IF(F1975&lt;&gt;0,L1984/F1975, 0)</f>
        <v>4452.37</v>
      </c>
      <c r="K1984" s="103"/>
      <c r="L1984" s="103">
        <f>M1976+M1978+M1982+M1983</f>
        <v>4452.37</v>
      </c>
      <c r="M1984" s="103"/>
      <c r="O1984" s="94">
        <f>L1984*1.038</f>
        <v>4621.5600599999998</v>
      </c>
      <c r="P1984" s="94">
        <f>L1984*1.0795</f>
        <v>4806.3334149999991</v>
      </c>
      <c r="DP1984">
        <f>ROUND((Source!AT440/100)*((ROUND(SUMIF(SmtRes!AQ798:'SmtRes'!AQ800,"=1",SmtRes!AD798:'SmtRes'!AD800)*Source!I440, 2)+ROUND(SUMIF(SmtRes!AQ798:'SmtRes'!AQ800,"=1",SmtRes!AC798:'SmtRes'!AC800)*Source!I440, 2))), 2)</f>
        <v>700.39</v>
      </c>
      <c r="DQ1984">
        <f>ROUND((Source!AU440/100)*((ROUND(SUMIF(SmtRes!AQ798:'SmtRes'!AQ800,"=1",SmtRes!AD798:'SmtRes'!AD800)*Source!I440, 2)+ROUND(SUMIF(SmtRes!AQ798:'SmtRes'!AQ800,"=1",SmtRes!AC798:'SmtRes'!AC800)*Source!I440, 2))), 2)</f>
        <v>368.25</v>
      </c>
      <c r="DZ1984" s="51">
        <f>M1976+M1978+M1982+M1983</f>
        <v>4452.37</v>
      </c>
      <c r="EA1984">
        <f>0</f>
        <v>0</v>
      </c>
      <c r="EC1984" t="s">
        <v>1440</v>
      </c>
      <c r="ED1984" s="51">
        <f>M1976</f>
        <v>1795.31</v>
      </c>
      <c r="EF1984">
        <f>0</f>
        <v>0</v>
      </c>
      <c r="EH1984" t="s">
        <v>1440</v>
      </c>
      <c r="EI1984" s="51">
        <f>M1978</f>
        <v>0</v>
      </c>
      <c r="EL1984">
        <f>Source!X440</f>
        <v>1741.45</v>
      </c>
      <c r="EM1984">
        <f>Source!Y440</f>
        <v>915.61</v>
      </c>
      <c r="FP1984">
        <v>2</v>
      </c>
    </row>
    <row r="1985" spans="1:172" ht="149.25" x14ac:dyDescent="0.2">
      <c r="A1985" s="38" t="s">
        <v>637</v>
      </c>
      <c r="B1985" s="87"/>
      <c r="C1985" s="40" t="s">
        <v>1659</v>
      </c>
      <c r="D1985" s="40" t="s">
        <v>1660</v>
      </c>
      <c r="E1985" s="41" t="str">
        <f>Source!H441</f>
        <v>КОМПЛ</v>
      </c>
      <c r="F1985" s="42">
        <f>Source!K441</f>
        <v>1</v>
      </c>
      <c r="G1985" s="42"/>
      <c r="H1985" s="42">
        <f>Source!I441</f>
        <v>1</v>
      </c>
      <c r="I1985" s="44"/>
      <c r="J1985" s="43"/>
      <c r="K1985" s="44"/>
      <c r="L1985" s="43"/>
      <c r="M1985" s="44"/>
      <c r="O1985" s="94"/>
      <c r="P1985" s="94"/>
    </row>
    <row r="1986" spans="1:172" ht="14.25" x14ac:dyDescent="0.2">
      <c r="D1986" s="61" t="str">
        <f>Source!CB441</f>
        <v>прим. Демонтаж</v>
      </c>
      <c r="O1986" s="94"/>
      <c r="P1986" s="94"/>
    </row>
    <row r="1987" spans="1:172" ht="66.75" customHeight="1" x14ac:dyDescent="0.2">
      <c r="C1987" s="60" t="str">
        <f>Source!EO441</f>
        <v>Поправка: 571/пр_2022_п.84_т.3_стр.4_стб.3</v>
      </c>
      <c r="D1987" s="60" t="str">
        <f>Source!CN441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  <c r="O1987" s="94"/>
      <c r="P1987" s="94"/>
    </row>
    <row r="1988" spans="1:172" ht="15" x14ac:dyDescent="0.2">
      <c r="A1988" s="39"/>
      <c r="B1988" s="88"/>
      <c r="C1988" s="42">
        <v>1</v>
      </c>
      <c r="D1988" s="39" t="s">
        <v>1449</v>
      </c>
      <c r="E1988" s="41" t="s">
        <v>995</v>
      </c>
      <c r="F1988" s="54"/>
      <c r="G1988" s="42"/>
      <c r="H1988" s="42">
        <f>Source!U441</f>
        <v>0.99539999999999995</v>
      </c>
      <c r="I1988" s="42"/>
      <c r="J1988" s="42"/>
      <c r="K1988" s="42"/>
      <c r="L1988" s="42"/>
      <c r="M1988" s="53">
        <f>SUM(M1989:M1989)-SUMIF(FQ1989:FQ1989, 1, M1989:M1989)</f>
        <v>718.73</v>
      </c>
      <c r="O1988" s="94"/>
      <c r="P1988" s="94"/>
    </row>
    <row r="1989" spans="1:172" ht="14.25" x14ac:dyDescent="0.2">
      <c r="A1989" s="40"/>
      <c r="B1989" s="89"/>
      <c r="C1989" s="40" t="s">
        <v>1125</v>
      </c>
      <c r="D1989" s="40" t="s">
        <v>1126</v>
      </c>
      <c r="E1989" s="41" t="s">
        <v>995</v>
      </c>
      <c r="F1989" s="42">
        <v>3.95</v>
      </c>
      <c r="G1989" s="42">
        <f>ROUND((0.3)*0.84,7)</f>
        <v>0.252</v>
      </c>
      <c r="H1989" s="42">
        <f>SmtRes!CX801</f>
        <v>0.99539999999999995</v>
      </c>
      <c r="I1989" s="44"/>
      <c r="J1989" s="43"/>
      <c r="K1989" s="44">
        <f>SmtRes!CZ801</f>
        <v>722.05</v>
      </c>
      <c r="L1989" s="43"/>
      <c r="M1989" s="44">
        <f>SmtRes!DI801</f>
        <v>718.73</v>
      </c>
      <c r="O1989" s="94"/>
      <c r="P1989" s="94"/>
    </row>
    <row r="1990" spans="1:172" ht="15" hidden="1" customHeight="1" x14ac:dyDescent="0.2">
      <c r="A1990" s="39"/>
      <c r="B1990" s="88"/>
      <c r="C1990" s="42">
        <v>4</v>
      </c>
      <c r="D1990" s="39" t="s">
        <v>1460</v>
      </c>
      <c r="E1990" s="41"/>
      <c r="F1990" s="54"/>
      <c r="G1990" s="42"/>
      <c r="H1990" s="42"/>
      <c r="I1990" s="42"/>
      <c r="J1990" s="42"/>
      <c r="K1990" s="42"/>
      <c r="L1990" s="42"/>
      <c r="M1990" s="53">
        <f>SUM(M1991:M1991)-SUMIF(FQ1991:FQ1991, 1, M1991:M1991)</f>
        <v>0</v>
      </c>
      <c r="O1990" s="94"/>
      <c r="P1990" s="94"/>
    </row>
    <row r="1991" spans="1:172" ht="14.25" x14ac:dyDescent="0.2">
      <c r="A1991" s="40"/>
      <c r="B1991" s="89"/>
      <c r="C1991" s="40" t="s">
        <v>1347</v>
      </c>
      <c r="D1991" s="46" t="s">
        <v>1349</v>
      </c>
      <c r="E1991" s="47" t="s">
        <v>1178</v>
      </c>
      <c r="F1991" s="48">
        <v>0.70599999999999996</v>
      </c>
      <c r="G1991" s="48">
        <f>ROUND(0,7)</f>
        <v>0</v>
      </c>
      <c r="H1991" s="48">
        <f>SmtRes!CX802</f>
        <v>0</v>
      </c>
      <c r="I1991" s="49">
        <f>SmtRes!CZ802</f>
        <v>41.38</v>
      </c>
      <c r="J1991" s="50">
        <f>SmtRes!AI802</f>
        <v>1.4</v>
      </c>
      <c r="K1991" s="49">
        <f>ROUND(I1991*J1991, 2)</f>
        <v>57.93</v>
      </c>
      <c r="L1991" s="50"/>
      <c r="M1991" s="49">
        <f>SmtRes!DF802</f>
        <v>0</v>
      </c>
      <c r="O1991" s="94"/>
      <c r="P1991" s="94"/>
    </row>
    <row r="1992" spans="1:172" ht="15" x14ac:dyDescent="0.2">
      <c r="A1992" s="40"/>
      <c r="B1992" s="89"/>
      <c r="C1992" s="40"/>
      <c r="D1992" s="56" t="s">
        <v>1454</v>
      </c>
      <c r="E1992" s="41"/>
      <c r="F1992" s="42"/>
      <c r="G1992" s="42"/>
      <c r="H1992" s="42"/>
      <c r="I1992" s="44"/>
      <c r="J1992" s="43"/>
      <c r="K1992" s="44"/>
      <c r="L1992" s="43"/>
      <c r="M1992" s="44">
        <f>M1988+M1990</f>
        <v>718.73</v>
      </c>
      <c r="O1992" s="94"/>
      <c r="P1992" s="94"/>
    </row>
    <row r="1993" spans="1:172" ht="14.25" x14ac:dyDescent="0.2">
      <c r="A1993" s="40"/>
      <c r="B1993" s="89"/>
      <c r="C1993" s="40"/>
      <c r="D1993" s="40" t="s">
        <v>1455</v>
      </c>
      <c r="E1993" s="41"/>
      <c r="F1993" s="42"/>
      <c r="G1993" s="42"/>
      <c r="H1993" s="42"/>
      <c r="I1993" s="44"/>
      <c r="J1993" s="43"/>
      <c r="K1993" s="44"/>
      <c r="L1993" s="43"/>
      <c r="M1993" s="44">
        <f>SUM(ED1985:ED1996)+SUM(EE1985:EE1996)+SUM(EF1985:EF1996)+SUM(EG1985:EG1996)+SUM(EH1985:EH1996)</f>
        <v>718.73</v>
      </c>
      <c r="O1993" s="94"/>
      <c r="P1993" s="94"/>
    </row>
    <row r="1994" spans="1:172" ht="28.5" x14ac:dyDescent="0.2">
      <c r="A1994" s="40"/>
      <c r="B1994" s="89"/>
      <c r="C1994" s="40" t="s">
        <v>469</v>
      </c>
      <c r="D1994" s="40" t="s">
        <v>1585</v>
      </c>
      <c r="E1994" s="41" t="s">
        <v>1316</v>
      </c>
      <c r="F1994" s="42">
        <f>Source!BZ441</f>
        <v>97</v>
      </c>
      <c r="G1994" s="42"/>
      <c r="H1994" s="42">
        <f>Source!AT441</f>
        <v>97</v>
      </c>
      <c r="I1994" s="44"/>
      <c r="J1994" s="43"/>
      <c r="K1994" s="44"/>
      <c r="L1994" s="43"/>
      <c r="M1994" s="44">
        <f>SUM(EL1985:EL1996)</f>
        <v>697.17</v>
      </c>
      <c r="O1994" s="94"/>
      <c r="P1994" s="94"/>
    </row>
    <row r="1995" spans="1:172" ht="28.5" x14ac:dyDescent="0.2">
      <c r="A1995" s="46"/>
      <c r="B1995" s="90"/>
      <c r="C1995" s="46" t="s">
        <v>470</v>
      </c>
      <c r="D1995" s="46" t="s">
        <v>1586</v>
      </c>
      <c r="E1995" s="47" t="s">
        <v>1316</v>
      </c>
      <c r="F1995" s="48">
        <f>Source!CA441</f>
        <v>51</v>
      </c>
      <c r="G1995" s="48"/>
      <c r="H1995" s="48">
        <f>Source!AU441</f>
        <v>51</v>
      </c>
      <c r="I1995" s="49"/>
      <c r="J1995" s="50"/>
      <c r="K1995" s="49"/>
      <c r="L1995" s="50"/>
      <c r="M1995" s="49">
        <f>SUM(EM1985:EM1996)</f>
        <v>366.55</v>
      </c>
      <c r="O1995" s="94"/>
      <c r="P1995" s="94"/>
    </row>
    <row r="1996" spans="1:172" ht="15" x14ac:dyDescent="0.2">
      <c r="B1996" s="85">
        <v>134</v>
      </c>
      <c r="D1996" s="102" t="s">
        <v>1439</v>
      </c>
      <c r="E1996" s="102"/>
      <c r="F1996" s="102"/>
      <c r="G1996" s="102"/>
      <c r="H1996" s="102"/>
      <c r="I1996" s="102"/>
      <c r="J1996" s="103">
        <f>IF(F1985&lt;&gt;0,L1996/F1985, 0)</f>
        <v>1782.45</v>
      </c>
      <c r="K1996" s="103"/>
      <c r="L1996" s="103">
        <f>M1988+M1990+M1994+M1995</f>
        <v>1782.45</v>
      </c>
      <c r="M1996" s="103"/>
      <c r="O1996" s="94">
        <f>L1996*1.038</f>
        <v>1850.1831000000002</v>
      </c>
      <c r="P1996" s="94">
        <f>L1996*1.0795</f>
        <v>1924.154775</v>
      </c>
      <c r="DP1996">
        <f>ROUND((Source!AT441/100)*((ROUND(SUMIF(SmtRes!AQ801:'SmtRes'!AQ803,"=1",SmtRes!AD801:'SmtRes'!AD803)*Source!I441, 2)+ROUND(SUMIF(SmtRes!AQ801:'SmtRes'!AQ803,"=1",SmtRes!AC801:'SmtRes'!AC803)*Source!I441, 2))), 2)</f>
        <v>700.39</v>
      </c>
      <c r="DQ1996">
        <f>ROUND((Source!AU441/100)*((ROUND(SUMIF(SmtRes!AQ801:'SmtRes'!AQ803,"=1",SmtRes!AD801:'SmtRes'!AD803)*Source!I441, 2)+ROUND(SUMIF(SmtRes!AQ801:'SmtRes'!AQ803,"=1",SmtRes!AC801:'SmtRes'!AC803)*Source!I441, 2))), 2)</f>
        <v>368.25</v>
      </c>
      <c r="DZ1996" s="51">
        <f>M1988+M1990+M1994+M1995</f>
        <v>1782.45</v>
      </c>
      <c r="EA1996">
        <f>0</f>
        <v>0</v>
      </c>
      <c r="EC1996" t="s">
        <v>1440</v>
      </c>
      <c r="ED1996" s="51">
        <f>M1988</f>
        <v>718.73</v>
      </c>
      <c r="EF1996">
        <f>0</f>
        <v>0</v>
      </c>
      <c r="EH1996" t="s">
        <v>1440</v>
      </c>
      <c r="EI1996" s="51">
        <f>M1990</f>
        <v>0</v>
      </c>
      <c r="EL1996">
        <f>Source!X441</f>
        <v>697.17</v>
      </c>
      <c r="EM1996">
        <f>Source!Y441</f>
        <v>366.55</v>
      </c>
      <c r="FP1996">
        <v>2</v>
      </c>
    </row>
    <row r="1997" spans="1:172" ht="137.25" customHeight="1" x14ac:dyDescent="0.2">
      <c r="A1997" s="38" t="s">
        <v>641</v>
      </c>
      <c r="B1997" s="87"/>
      <c r="C1997" s="40" t="s">
        <v>1659</v>
      </c>
      <c r="D1997" s="40" t="s">
        <v>1661</v>
      </c>
      <c r="E1997" s="41" t="str">
        <f>Source!H442</f>
        <v>КОМПЛ</v>
      </c>
      <c r="F1997" s="42">
        <f>Source!K442</f>
        <v>1</v>
      </c>
      <c r="G1997" s="42"/>
      <c r="H1997" s="42">
        <f>Source!I442</f>
        <v>1</v>
      </c>
      <c r="I1997" s="44"/>
      <c r="J1997" s="43"/>
      <c r="K1997" s="44"/>
      <c r="L1997" s="43"/>
      <c r="M1997" s="44"/>
      <c r="O1997" s="94"/>
      <c r="P1997" s="94"/>
    </row>
    <row r="1998" spans="1:172" ht="15" x14ac:dyDescent="0.2">
      <c r="A1998" s="39"/>
      <c r="B1998" s="88"/>
      <c r="C1998" s="42">
        <v>1</v>
      </c>
      <c r="D1998" s="39" t="s">
        <v>1449</v>
      </c>
      <c r="E1998" s="41" t="s">
        <v>995</v>
      </c>
      <c r="F1998" s="54"/>
      <c r="G1998" s="42"/>
      <c r="H1998" s="42">
        <f>Source!U442</f>
        <v>3.3180000000000001</v>
      </c>
      <c r="I1998" s="42"/>
      <c r="J1998" s="42"/>
      <c r="K1998" s="42"/>
      <c r="L1998" s="42"/>
      <c r="M1998" s="53">
        <f>SUM(M1999:M1999)-SUMIF(FQ1999:FQ1999, 1, M1999:M1999)</f>
        <v>2395.7600000000002</v>
      </c>
      <c r="O1998" s="94"/>
      <c r="P1998" s="94"/>
    </row>
    <row r="1999" spans="1:172" ht="14.25" x14ac:dyDescent="0.2">
      <c r="A1999" s="40"/>
      <c r="B1999" s="89"/>
      <c r="C1999" s="40" t="s">
        <v>1125</v>
      </c>
      <c r="D1999" s="40" t="s">
        <v>1126</v>
      </c>
      <c r="E1999" s="41" t="s">
        <v>995</v>
      </c>
      <c r="F1999" s="42">
        <v>3.95</v>
      </c>
      <c r="G1999" s="42">
        <f>ROUND(0.84,7)</f>
        <v>0.84</v>
      </c>
      <c r="H1999" s="42">
        <f>SmtRes!CX804</f>
        <v>3.3180000000000001</v>
      </c>
      <c r="I1999" s="44"/>
      <c r="J1999" s="43"/>
      <c r="K1999" s="44">
        <f>SmtRes!CZ804</f>
        <v>722.05</v>
      </c>
      <c r="L1999" s="43"/>
      <c r="M1999" s="44">
        <f>SmtRes!DI804</f>
        <v>2395.7600000000002</v>
      </c>
      <c r="O1999" s="94"/>
      <c r="P1999" s="94"/>
    </row>
    <row r="2000" spans="1:172" ht="15" hidden="1" customHeight="1" x14ac:dyDescent="0.2">
      <c r="A2000" s="39"/>
      <c r="B2000" s="88"/>
      <c r="C2000" s="42">
        <v>4</v>
      </c>
      <c r="D2000" s="39" t="s">
        <v>1460</v>
      </c>
      <c r="E2000" s="41"/>
      <c r="F2000" s="54"/>
      <c r="G2000" s="42"/>
      <c r="H2000" s="42"/>
      <c r="I2000" s="42"/>
      <c r="J2000" s="42"/>
      <c r="K2000" s="42"/>
      <c r="L2000" s="42"/>
      <c r="M2000" s="53">
        <f>SUM(M2001:M2001)-SUMIF(FQ2001:FQ2001, 1, M2001:M2001)</f>
        <v>0</v>
      </c>
      <c r="O2000" s="94"/>
      <c r="P2000" s="94"/>
    </row>
    <row r="2001" spans="1:173" ht="14.25" x14ac:dyDescent="0.2">
      <c r="A2001" s="40"/>
      <c r="B2001" s="89"/>
      <c r="C2001" s="40" t="s">
        <v>1347</v>
      </c>
      <c r="D2001" s="46" t="s">
        <v>1349</v>
      </c>
      <c r="E2001" s="47" t="s">
        <v>1178</v>
      </c>
      <c r="F2001" s="48">
        <v>0.70599999999999996</v>
      </c>
      <c r="G2001" s="48">
        <f>ROUND(0,7)</f>
        <v>0</v>
      </c>
      <c r="H2001" s="48">
        <f>SmtRes!CX805</f>
        <v>0</v>
      </c>
      <c r="I2001" s="49">
        <f>SmtRes!CZ805</f>
        <v>41.38</v>
      </c>
      <c r="J2001" s="50">
        <f>SmtRes!AI805</f>
        <v>1.4</v>
      </c>
      <c r="K2001" s="49">
        <f>ROUND(I2001*J2001, 2)</f>
        <v>57.93</v>
      </c>
      <c r="L2001" s="50"/>
      <c r="M2001" s="49">
        <f>SmtRes!DF805</f>
        <v>0</v>
      </c>
      <c r="O2001" s="94"/>
      <c r="P2001" s="94"/>
    </row>
    <row r="2002" spans="1:173" ht="15" x14ac:dyDescent="0.2">
      <c r="A2002" s="40"/>
      <c r="B2002" s="89"/>
      <c r="C2002" s="40"/>
      <c r="D2002" s="56" t="s">
        <v>1454</v>
      </c>
      <c r="E2002" s="41"/>
      <c r="F2002" s="42"/>
      <c r="G2002" s="42"/>
      <c r="H2002" s="42"/>
      <c r="I2002" s="44"/>
      <c r="J2002" s="43"/>
      <c r="K2002" s="44"/>
      <c r="L2002" s="43"/>
      <c r="M2002" s="44">
        <f>M1998+M2000</f>
        <v>2395.7600000000002</v>
      </c>
      <c r="O2002" s="94"/>
      <c r="P2002" s="94"/>
    </row>
    <row r="2003" spans="1:173" ht="14.25" x14ac:dyDescent="0.2">
      <c r="A2003" s="40"/>
      <c r="B2003" s="89"/>
      <c r="C2003" s="40"/>
      <c r="D2003" s="40" t="s">
        <v>1455</v>
      </c>
      <c r="E2003" s="41"/>
      <c r="F2003" s="42"/>
      <c r="G2003" s="42"/>
      <c r="H2003" s="42"/>
      <c r="I2003" s="44"/>
      <c r="J2003" s="43"/>
      <c r="K2003" s="44"/>
      <c r="L2003" s="43"/>
      <c r="M2003" s="44">
        <f>SUM(ED1997:ED2006)+SUM(EE1997:EE2006)+SUM(EF1997:EF2006)+SUM(EG1997:EG2006)+SUM(EH1997:EH2006)</f>
        <v>2395.7600000000002</v>
      </c>
      <c r="O2003" s="94"/>
      <c r="P2003" s="94"/>
    </row>
    <row r="2004" spans="1:173" ht="28.5" x14ac:dyDescent="0.2">
      <c r="A2004" s="40"/>
      <c r="B2004" s="89"/>
      <c r="C2004" s="40" t="s">
        <v>469</v>
      </c>
      <c r="D2004" s="40" t="s">
        <v>1585</v>
      </c>
      <c r="E2004" s="41" t="s">
        <v>1316</v>
      </c>
      <c r="F2004" s="42">
        <f>Source!BZ442</f>
        <v>97</v>
      </c>
      <c r="G2004" s="42"/>
      <c r="H2004" s="42">
        <f>Source!AT442</f>
        <v>97</v>
      </c>
      <c r="I2004" s="44"/>
      <c r="J2004" s="43"/>
      <c r="K2004" s="44"/>
      <c r="L2004" s="43"/>
      <c r="M2004" s="44">
        <f>SUM(EL1997:EL2006)</f>
        <v>2323.89</v>
      </c>
      <c r="O2004" s="94"/>
      <c r="P2004" s="94"/>
    </row>
    <row r="2005" spans="1:173" ht="28.5" x14ac:dyDescent="0.2">
      <c r="A2005" s="46"/>
      <c r="B2005" s="90"/>
      <c r="C2005" s="46" t="s">
        <v>470</v>
      </c>
      <c r="D2005" s="46" t="s">
        <v>1586</v>
      </c>
      <c r="E2005" s="47" t="s">
        <v>1316</v>
      </c>
      <c r="F2005" s="48">
        <f>Source!CA442</f>
        <v>51</v>
      </c>
      <c r="G2005" s="48"/>
      <c r="H2005" s="48">
        <f>Source!AU442</f>
        <v>51</v>
      </c>
      <c r="I2005" s="49"/>
      <c r="J2005" s="50"/>
      <c r="K2005" s="49"/>
      <c r="L2005" s="50"/>
      <c r="M2005" s="49">
        <f>SUM(EM1997:EM2006)</f>
        <v>1221.8399999999999</v>
      </c>
      <c r="O2005" s="94"/>
      <c r="P2005" s="94"/>
    </row>
    <row r="2006" spans="1:173" ht="15" x14ac:dyDescent="0.2">
      <c r="B2006" s="85">
        <v>135</v>
      </c>
      <c r="D2006" s="102" t="s">
        <v>1439</v>
      </c>
      <c r="E2006" s="102"/>
      <c r="F2006" s="102"/>
      <c r="G2006" s="102"/>
      <c r="H2006" s="102"/>
      <c r="I2006" s="102"/>
      <c r="J2006" s="103">
        <f>IF(F1997&lt;&gt;0,L2006/F1997, 0)</f>
        <v>5941.49</v>
      </c>
      <c r="K2006" s="103"/>
      <c r="L2006" s="103">
        <f>M1998+M2000+M2004+M2005</f>
        <v>5941.49</v>
      </c>
      <c r="M2006" s="103"/>
      <c r="O2006" s="94">
        <f>L2006*1.038</f>
        <v>6167.2666200000003</v>
      </c>
      <c r="P2006" s="94">
        <f>L2006*1.0795</f>
        <v>6413.8384549999992</v>
      </c>
      <c r="DP2006">
        <f>ROUND((Source!AT442/100)*((ROUND(SUMIF(SmtRes!AQ804:'SmtRes'!AQ806,"=1",SmtRes!AD804:'SmtRes'!AD806)*Source!I442, 2)+ROUND(SUMIF(SmtRes!AQ804:'SmtRes'!AQ806,"=1",SmtRes!AC804:'SmtRes'!AC806)*Source!I442, 2))), 2)</f>
        <v>700.39</v>
      </c>
      <c r="DQ2006">
        <f>ROUND((Source!AU442/100)*((ROUND(SUMIF(SmtRes!AQ804:'SmtRes'!AQ806,"=1",SmtRes!AD804:'SmtRes'!AD806)*Source!I442, 2)+ROUND(SUMIF(SmtRes!AQ804:'SmtRes'!AQ806,"=1",SmtRes!AC804:'SmtRes'!AC806)*Source!I442, 2))), 2)</f>
        <v>368.25</v>
      </c>
      <c r="DZ2006" s="51">
        <f>M1998+M2000+M2004+M2005</f>
        <v>5941.49</v>
      </c>
      <c r="EA2006">
        <f>0</f>
        <v>0</v>
      </c>
      <c r="EC2006" t="s">
        <v>1440</v>
      </c>
      <c r="ED2006" s="51">
        <f>M1998</f>
        <v>2395.7600000000002</v>
      </c>
      <c r="EF2006">
        <f>0</f>
        <v>0</v>
      </c>
      <c r="EH2006" t="s">
        <v>1440</v>
      </c>
      <c r="EI2006" s="51">
        <f>M2000</f>
        <v>0</v>
      </c>
      <c r="EL2006">
        <f>Source!X442</f>
        <v>2323.89</v>
      </c>
      <c r="EM2006">
        <f>Source!Y442</f>
        <v>1221.8399999999999</v>
      </c>
      <c r="FP2006">
        <v>2</v>
      </c>
    </row>
    <row r="2007" spans="1:173" ht="42.75" x14ac:dyDescent="0.2">
      <c r="D2007" s="37" t="str">
        <f>Source!G443</f>
        <v>Термоусаживаемые концевые муфты наружной установки для одножильного кабеля до 10 кВ</v>
      </c>
      <c r="O2007" s="94"/>
      <c r="P2007" s="94"/>
    </row>
    <row r="2008" spans="1:173" ht="149.25" x14ac:dyDescent="0.2">
      <c r="A2008" s="38" t="s">
        <v>644</v>
      </c>
      <c r="B2008" s="87"/>
      <c r="C2008" s="40" t="s">
        <v>1662</v>
      </c>
      <c r="D2008" s="40" t="s">
        <v>1663</v>
      </c>
      <c r="E2008" s="41" t="str">
        <f>Source!H444</f>
        <v>КОМПЛ</v>
      </c>
      <c r="F2008" s="42">
        <f>Source!K444</f>
        <v>1</v>
      </c>
      <c r="G2008" s="42"/>
      <c r="H2008" s="42">
        <f>Source!I444</f>
        <v>1</v>
      </c>
      <c r="I2008" s="44"/>
      <c r="J2008" s="43"/>
      <c r="K2008" s="44"/>
      <c r="L2008" s="43"/>
      <c r="M2008" s="44"/>
      <c r="O2008" s="94"/>
      <c r="P2008" s="94"/>
    </row>
    <row r="2009" spans="1:173" ht="14.25" x14ac:dyDescent="0.2">
      <c r="D2009" s="61" t="str">
        <f>Source!CB444</f>
        <v>прим. Демонтаж</v>
      </c>
      <c r="O2009" s="94"/>
      <c r="P2009" s="94"/>
    </row>
    <row r="2010" spans="1:173" ht="69" customHeight="1" x14ac:dyDescent="0.2">
      <c r="C2010" s="60" t="str">
        <f>Source!EO444</f>
        <v>Поправка: 571/пр_2022_п.84_т.3_стр.4_стб.3</v>
      </c>
      <c r="D2010" s="60" t="str">
        <f>Source!CN444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  <c r="O2010" s="94"/>
      <c r="P2010" s="94"/>
    </row>
    <row r="2011" spans="1:173" ht="15" x14ac:dyDescent="0.2">
      <c r="A2011" s="39"/>
      <c r="B2011" s="88"/>
      <c r="C2011" s="42">
        <v>1</v>
      </c>
      <c r="D2011" s="39" t="s">
        <v>1449</v>
      </c>
      <c r="E2011" s="41" t="s">
        <v>995</v>
      </c>
      <c r="F2011" s="54"/>
      <c r="G2011" s="42"/>
      <c r="H2011" s="42">
        <f>Source!U444</f>
        <v>0.91979999999999995</v>
      </c>
      <c r="I2011" s="42"/>
      <c r="J2011" s="42"/>
      <c r="K2011" s="42"/>
      <c r="L2011" s="42"/>
      <c r="M2011" s="53">
        <f>SUM(M2012:M2012)-SUMIF(FQ2012:FQ2012, 1, M2012:M2012)</f>
        <v>626.96</v>
      </c>
      <c r="O2011" s="94"/>
      <c r="P2011" s="94"/>
    </row>
    <row r="2012" spans="1:173" ht="14.25" x14ac:dyDescent="0.2">
      <c r="A2012" s="40"/>
      <c r="B2012" s="89"/>
      <c r="C2012" s="40" t="s">
        <v>1365</v>
      </c>
      <c r="D2012" s="40" t="s">
        <v>1366</v>
      </c>
      <c r="E2012" s="41" t="s">
        <v>995</v>
      </c>
      <c r="F2012" s="42">
        <v>3.65</v>
      </c>
      <c r="G2012" s="42">
        <f>ROUND((0.3)*0.84,7)</f>
        <v>0.252</v>
      </c>
      <c r="H2012" s="42">
        <f>SmtRes!CX807</f>
        <v>0.91979999999999995</v>
      </c>
      <c r="I2012" s="44"/>
      <c r="J2012" s="43"/>
      <c r="K2012" s="44">
        <f>SmtRes!CZ807</f>
        <v>681.63</v>
      </c>
      <c r="L2012" s="43"/>
      <c r="M2012" s="44">
        <f>SmtRes!DI807</f>
        <v>626.96</v>
      </c>
      <c r="O2012" s="94"/>
      <c r="P2012" s="94"/>
    </row>
    <row r="2013" spans="1:173" ht="15" x14ac:dyDescent="0.2">
      <c r="A2013" s="39"/>
      <c r="B2013" s="88"/>
      <c r="C2013" s="42">
        <v>2</v>
      </c>
      <c r="D2013" s="39" t="s">
        <v>1450</v>
      </c>
      <c r="E2013" s="41"/>
      <c r="F2013" s="54"/>
      <c r="G2013" s="42"/>
      <c r="H2013" s="42"/>
      <c r="I2013" s="42"/>
      <c r="J2013" s="42"/>
      <c r="K2013" s="42"/>
      <c r="L2013" s="42"/>
      <c r="M2013" s="53">
        <f>SUM(M2014:M2016)-SUMIF(FQ2014:FQ2016, 1, M2014:M2016)</f>
        <v>67.610000000000014</v>
      </c>
      <c r="O2013" s="94"/>
      <c r="P2013" s="94"/>
    </row>
    <row r="2014" spans="1:173" ht="15" x14ac:dyDescent="0.2">
      <c r="A2014" s="39"/>
      <c r="B2014" s="88"/>
      <c r="C2014" s="42"/>
      <c r="D2014" s="39" t="s">
        <v>1453</v>
      </c>
      <c r="E2014" s="41" t="s">
        <v>995</v>
      </c>
      <c r="F2014" s="54"/>
      <c r="G2014" s="42"/>
      <c r="H2014" s="42">
        <f>Source!V444</f>
        <v>0.13356000000000001</v>
      </c>
      <c r="I2014" s="42"/>
      <c r="J2014" s="42"/>
      <c r="K2014" s="42"/>
      <c r="L2014" s="42"/>
      <c r="M2014" s="53">
        <f>SUMIF(FQ2015:FQ2016, 1, M2015:M2016)</f>
        <v>96.44</v>
      </c>
      <c r="O2014" s="94"/>
      <c r="P2014" s="94"/>
      <c r="FQ2014">
        <v>1</v>
      </c>
    </row>
    <row r="2015" spans="1:173" ht="28.5" x14ac:dyDescent="0.2">
      <c r="A2015" s="40"/>
      <c r="B2015" s="89"/>
      <c r="C2015" s="40" t="s">
        <v>1367</v>
      </c>
      <c r="D2015" s="40" t="s">
        <v>1369</v>
      </c>
      <c r="E2015" s="41" t="s">
        <v>881</v>
      </c>
      <c r="F2015" s="42">
        <v>0.53</v>
      </c>
      <c r="G2015" s="42">
        <f>ROUND((0.3)*0.84,7)</f>
        <v>0.252</v>
      </c>
      <c r="H2015" s="42">
        <f>SmtRes!CX809</f>
        <v>0.13356000000000001</v>
      </c>
      <c r="I2015" s="44">
        <f>SmtRes!CZ809</f>
        <v>346.73</v>
      </c>
      <c r="J2015" s="43">
        <f>SmtRes!AJ809</f>
        <v>1.46</v>
      </c>
      <c r="K2015" s="44">
        <f>ROUND(I2015*J2015, 2)</f>
        <v>506.23</v>
      </c>
      <c r="L2015" s="43"/>
      <c r="M2015" s="44">
        <f>SmtRes!DG809</f>
        <v>67.61</v>
      </c>
      <c r="O2015" s="94"/>
      <c r="P2015" s="94"/>
    </row>
    <row r="2016" spans="1:173" ht="28.5" x14ac:dyDescent="0.2">
      <c r="A2016" s="40"/>
      <c r="B2016" s="89"/>
      <c r="C2016" s="40" t="s">
        <v>1006</v>
      </c>
      <c r="D2016" s="40" t="s">
        <v>1452</v>
      </c>
      <c r="E2016" s="41" t="s">
        <v>995</v>
      </c>
      <c r="F2016" s="42">
        <f>SmtRes!DO809*SmtRes!AT809</f>
        <v>0.53</v>
      </c>
      <c r="G2016" s="42">
        <f>ROUND((0.3)*0.84,7)</f>
        <v>0.252</v>
      </c>
      <c r="H2016" s="42">
        <f>ROUND(F2016*G2016*H2008, 7)</f>
        <v>0.13356000000000001</v>
      </c>
      <c r="I2016" s="44"/>
      <c r="J2016" s="43"/>
      <c r="K2016" s="44">
        <f>ROUND(SmtRes!AG809/SmtRes!DO809, 2)</f>
        <v>722.05</v>
      </c>
      <c r="L2016" s="43"/>
      <c r="M2016" s="44">
        <f>SmtRes!DH809</f>
        <v>96.44</v>
      </c>
      <c r="O2016" s="94"/>
      <c r="P2016" s="94"/>
      <c r="FQ2016">
        <v>1</v>
      </c>
    </row>
    <row r="2017" spans="1:173" ht="15" hidden="1" customHeight="1" x14ac:dyDescent="0.2">
      <c r="A2017" s="39"/>
      <c r="B2017" s="88"/>
      <c r="C2017" s="42">
        <v>4</v>
      </c>
      <c r="D2017" s="39" t="s">
        <v>1460</v>
      </c>
      <c r="E2017" s="41"/>
      <c r="F2017" s="54"/>
      <c r="G2017" s="42"/>
      <c r="H2017" s="42"/>
      <c r="I2017" s="42"/>
      <c r="J2017" s="42"/>
      <c r="K2017" s="42"/>
      <c r="L2017" s="42"/>
      <c r="M2017" s="53">
        <f>SUM(M2018:M2018)-SUMIF(FQ2018:FQ2018, 1, M2018:M2018)</f>
        <v>0</v>
      </c>
      <c r="O2017" s="94"/>
      <c r="P2017" s="94"/>
    </row>
    <row r="2018" spans="1:173" ht="14.25" x14ac:dyDescent="0.2">
      <c r="A2018" s="40"/>
      <c r="B2018" s="89"/>
      <c r="C2018" s="40" t="s">
        <v>1347</v>
      </c>
      <c r="D2018" s="46" t="s">
        <v>1349</v>
      </c>
      <c r="E2018" s="47" t="s">
        <v>1178</v>
      </c>
      <c r="F2018" s="48">
        <v>1.014</v>
      </c>
      <c r="G2018" s="48">
        <f>ROUND(0,7)</f>
        <v>0</v>
      </c>
      <c r="H2018" s="48">
        <f>SmtRes!CX810</f>
        <v>0</v>
      </c>
      <c r="I2018" s="49">
        <f>SmtRes!CZ810</f>
        <v>41.38</v>
      </c>
      <c r="J2018" s="50">
        <f>SmtRes!AI810</f>
        <v>1.4</v>
      </c>
      <c r="K2018" s="49">
        <f>ROUND(I2018*J2018, 2)</f>
        <v>57.93</v>
      </c>
      <c r="L2018" s="50"/>
      <c r="M2018" s="49">
        <f>SmtRes!DF810</f>
        <v>0</v>
      </c>
      <c r="O2018" s="94"/>
      <c r="P2018" s="94"/>
    </row>
    <row r="2019" spans="1:173" ht="15" x14ac:dyDescent="0.2">
      <c r="A2019" s="40"/>
      <c r="B2019" s="89"/>
      <c r="C2019" s="40"/>
      <c r="D2019" s="56" t="s">
        <v>1454</v>
      </c>
      <c r="E2019" s="41"/>
      <c r="F2019" s="42"/>
      <c r="G2019" s="42"/>
      <c r="H2019" s="42"/>
      <c r="I2019" s="44"/>
      <c r="J2019" s="43"/>
      <c r="K2019" s="44"/>
      <c r="L2019" s="43"/>
      <c r="M2019" s="44">
        <f>M2011+M2013+M2014+M2017</f>
        <v>791.01</v>
      </c>
      <c r="O2019" s="94"/>
      <c r="P2019" s="94"/>
    </row>
    <row r="2020" spans="1:173" ht="14.25" x14ac:dyDescent="0.2">
      <c r="A2020" s="40"/>
      <c r="B2020" s="89"/>
      <c r="C2020" s="40"/>
      <c r="D2020" s="40" t="s">
        <v>1455</v>
      </c>
      <c r="E2020" s="41"/>
      <c r="F2020" s="42"/>
      <c r="G2020" s="42"/>
      <c r="H2020" s="42"/>
      <c r="I2020" s="44"/>
      <c r="J2020" s="43"/>
      <c r="K2020" s="44"/>
      <c r="L2020" s="43"/>
      <c r="M2020" s="44">
        <f>SUM(ED2008:ED2023)+SUM(EE2008:EE2023)+SUM(EF2008:EF2023)+SUM(EG2008:EG2023)+SUM(EH2008:EH2023)</f>
        <v>723.40000000000009</v>
      </c>
      <c r="O2020" s="94"/>
      <c r="P2020" s="94"/>
    </row>
    <row r="2021" spans="1:173" ht="28.5" x14ac:dyDescent="0.2">
      <c r="A2021" s="40"/>
      <c r="B2021" s="89"/>
      <c r="C2021" s="40" t="s">
        <v>469</v>
      </c>
      <c r="D2021" s="40" t="s">
        <v>1585</v>
      </c>
      <c r="E2021" s="41" t="s">
        <v>1316</v>
      </c>
      <c r="F2021" s="42">
        <f>Source!BZ444</f>
        <v>97</v>
      </c>
      <c r="G2021" s="42"/>
      <c r="H2021" s="42">
        <f>Source!AT444</f>
        <v>97</v>
      </c>
      <c r="I2021" s="44"/>
      <c r="J2021" s="43"/>
      <c r="K2021" s="44"/>
      <c r="L2021" s="43"/>
      <c r="M2021" s="44">
        <f>SUM(EL2008:EL2023)</f>
        <v>701.7</v>
      </c>
      <c r="O2021" s="94"/>
      <c r="P2021" s="94"/>
    </row>
    <row r="2022" spans="1:173" ht="28.5" x14ac:dyDescent="0.2">
      <c r="A2022" s="46"/>
      <c r="B2022" s="90"/>
      <c r="C2022" s="46" t="s">
        <v>470</v>
      </c>
      <c r="D2022" s="46" t="s">
        <v>1586</v>
      </c>
      <c r="E2022" s="47" t="s">
        <v>1316</v>
      </c>
      <c r="F2022" s="48">
        <f>Source!CA444</f>
        <v>51</v>
      </c>
      <c r="G2022" s="48"/>
      <c r="H2022" s="48">
        <f>Source!AU444</f>
        <v>51</v>
      </c>
      <c r="I2022" s="49"/>
      <c r="J2022" s="50"/>
      <c r="K2022" s="49"/>
      <c r="L2022" s="50"/>
      <c r="M2022" s="49">
        <f>SUM(EM2008:EM2023)</f>
        <v>368.93</v>
      </c>
      <c r="O2022" s="94"/>
      <c r="P2022" s="94"/>
    </row>
    <row r="2023" spans="1:173" ht="15" x14ac:dyDescent="0.2">
      <c r="B2023" s="85">
        <v>136</v>
      </c>
      <c r="D2023" s="102" t="s">
        <v>1439</v>
      </c>
      <c r="E2023" s="102"/>
      <c r="F2023" s="102"/>
      <c r="G2023" s="102"/>
      <c r="H2023" s="102"/>
      <c r="I2023" s="102"/>
      <c r="J2023" s="103">
        <f>IF(F2008&lt;&gt;0,L2023/F2008, 0)</f>
        <v>1861.64</v>
      </c>
      <c r="K2023" s="103"/>
      <c r="L2023" s="103">
        <f>M2011+M2013+M2017+M2021+M2022+M2014</f>
        <v>1861.64</v>
      </c>
      <c r="M2023" s="103"/>
      <c r="O2023" s="94">
        <f>L2023*1.038</f>
        <v>1932.3823200000002</v>
      </c>
      <c r="P2023" s="94">
        <f>L2023*1.0795</f>
        <v>2009.6403799999998</v>
      </c>
      <c r="DP2023">
        <f>ROUND((Source!AT444/100)*((ROUND(SUMIF(SmtRes!AQ807:'SmtRes'!AQ811,"=1",SmtRes!AD807:'SmtRes'!AD811)*Source!I444, 2)+ROUND(SUMIF(SmtRes!AQ807:'SmtRes'!AQ811,"=1",SmtRes!AC807:'SmtRes'!AC811)*Source!I444, 2))), 2)</f>
        <v>1361.57</v>
      </c>
      <c r="DQ2023">
        <f>ROUND((Source!AU444/100)*((ROUND(SUMIF(SmtRes!AQ807:'SmtRes'!AQ811,"=1",SmtRes!AD807:'SmtRes'!AD811)*Source!I444, 2)+ROUND(SUMIF(SmtRes!AQ807:'SmtRes'!AQ811,"=1",SmtRes!AC807:'SmtRes'!AC811)*Source!I444, 2))), 2)</f>
        <v>715.88</v>
      </c>
      <c r="DZ2023" s="51">
        <f>M2011+M2013+M2017+M2021+M2022+M2014</f>
        <v>1861.64</v>
      </c>
      <c r="EA2023" s="51">
        <f>M2013</f>
        <v>67.610000000000014</v>
      </c>
      <c r="EC2023" t="s">
        <v>1440</v>
      </c>
      <c r="ED2023" s="51">
        <f>M2011</f>
        <v>626.96</v>
      </c>
      <c r="EF2023" s="51">
        <f>M2014</f>
        <v>96.44</v>
      </c>
      <c r="EH2023" t="s">
        <v>1440</v>
      </c>
      <c r="EI2023" s="51">
        <f>M2017</f>
        <v>0</v>
      </c>
      <c r="EL2023">
        <f>Source!X444</f>
        <v>701.7</v>
      </c>
      <c r="EM2023">
        <f>Source!Y444</f>
        <v>368.93</v>
      </c>
      <c r="FP2023">
        <v>2</v>
      </c>
    </row>
    <row r="2024" spans="1:173" ht="135" x14ac:dyDescent="0.2">
      <c r="A2024" s="38" t="s">
        <v>648</v>
      </c>
      <c r="B2024" s="87"/>
      <c r="C2024" s="40" t="s">
        <v>1662</v>
      </c>
      <c r="D2024" s="40" t="s">
        <v>1664</v>
      </c>
      <c r="E2024" s="41" t="str">
        <f>Source!H445</f>
        <v>КОМПЛ</v>
      </c>
      <c r="F2024" s="42">
        <f>Source!K445</f>
        <v>1</v>
      </c>
      <c r="G2024" s="42"/>
      <c r="H2024" s="42">
        <f>Source!I445</f>
        <v>1</v>
      </c>
      <c r="I2024" s="44"/>
      <c r="J2024" s="43"/>
      <c r="K2024" s="44"/>
      <c r="L2024" s="43"/>
      <c r="M2024" s="44"/>
      <c r="O2024" s="94"/>
      <c r="P2024" s="94"/>
    </row>
    <row r="2025" spans="1:173" ht="15" x14ac:dyDescent="0.2">
      <c r="A2025" s="39"/>
      <c r="B2025" s="88"/>
      <c r="C2025" s="42">
        <v>1</v>
      </c>
      <c r="D2025" s="39" t="s">
        <v>1449</v>
      </c>
      <c r="E2025" s="41" t="s">
        <v>995</v>
      </c>
      <c r="F2025" s="54"/>
      <c r="G2025" s="42"/>
      <c r="H2025" s="42">
        <f>Source!U445</f>
        <v>3.0659999999999998</v>
      </c>
      <c r="I2025" s="42"/>
      <c r="J2025" s="42"/>
      <c r="K2025" s="42"/>
      <c r="L2025" s="42"/>
      <c r="M2025" s="53">
        <f>SUM(M2026:M2026)-SUMIF(FQ2026:FQ2026, 1, M2026:M2026)</f>
        <v>2089.88</v>
      </c>
      <c r="O2025" s="94"/>
      <c r="P2025" s="94"/>
    </row>
    <row r="2026" spans="1:173" ht="14.25" x14ac:dyDescent="0.2">
      <c r="A2026" s="40"/>
      <c r="B2026" s="89"/>
      <c r="C2026" s="40" t="s">
        <v>1365</v>
      </c>
      <c r="D2026" s="40" t="s">
        <v>1366</v>
      </c>
      <c r="E2026" s="41" t="s">
        <v>995</v>
      </c>
      <c r="F2026" s="42">
        <v>3.65</v>
      </c>
      <c r="G2026" s="42">
        <f>ROUND(0.84,7)</f>
        <v>0.84</v>
      </c>
      <c r="H2026" s="42">
        <f>SmtRes!CX812</f>
        <v>3.0659999999999998</v>
      </c>
      <c r="I2026" s="44"/>
      <c r="J2026" s="43"/>
      <c r="K2026" s="44">
        <f>SmtRes!CZ812</f>
        <v>681.63</v>
      </c>
      <c r="L2026" s="43"/>
      <c r="M2026" s="44">
        <f>SmtRes!DI812</f>
        <v>2089.88</v>
      </c>
      <c r="O2026" s="94"/>
      <c r="P2026" s="94"/>
    </row>
    <row r="2027" spans="1:173" ht="15" x14ac:dyDescent="0.2">
      <c r="A2027" s="39"/>
      <c r="B2027" s="88"/>
      <c r="C2027" s="42">
        <v>2</v>
      </c>
      <c r="D2027" s="39" t="s">
        <v>1450</v>
      </c>
      <c r="E2027" s="41"/>
      <c r="F2027" s="54"/>
      <c r="G2027" s="42"/>
      <c r="H2027" s="42"/>
      <c r="I2027" s="42"/>
      <c r="J2027" s="42"/>
      <c r="K2027" s="42"/>
      <c r="L2027" s="42"/>
      <c r="M2027" s="53">
        <f>SUM(M2028:M2030)-SUMIF(FQ2028:FQ2030, 1, M2028:M2030)</f>
        <v>225.37</v>
      </c>
      <c r="O2027" s="94"/>
      <c r="P2027" s="94"/>
    </row>
    <row r="2028" spans="1:173" ht="15" x14ac:dyDescent="0.2">
      <c r="A2028" s="39"/>
      <c r="B2028" s="88"/>
      <c r="C2028" s="42"/>
      <c r="D2028" s="39" t="s">
        <v>1453</v>
      </c>
      <c r="E2028" s="41" t="s">
        <v>995</v>
      </c>
      <c r="F2028" s="54"/>
      <c r="G2028" s="42"/>
      <c r="H2028" s="42">
        <f>Source!V445</f>
        <v>0.44519999999999998</v>
      </c>
      <c r="I2028" s="42"/>
      <c r="J2028" s="42"/>
      <c r="K2028" s="42"/>
      <c r="L2028" s="42"/>
      <c r="M2028" s="53">
        <f>SUMIF(FQ2029:FQ2030, 1, M2029:M2030)</f>
        <v>321.45999999999998</v>
      </c>
      <c r="O2028" s="94"/>
      <c r="P2028" s="94"/>
      <c r="FQ2028">
        <v>1</v>
      </c>
    </row>
    <row r="2029" spans="1:173" ht="28.5" x14ac:dyDescent="0.2">
      <c r="A2029" s="40"/>
      <c r="B2029" s="89"/>
      <c r="C2029" s="40" t="s">
        <v>1367</v>
      </c>
      <c r="D2029" s="40" t="s">
        <v>1369</v>
      </c>
      <c r="E2029" s="41" t="s">
        <v>881</v>
      </c>
      <c r="F2029" s="42">
        <v>0.53</v>
      </c>
      <c r="G2029" s="42">
        <f>ROUND(0.84,7)</f>
        <v>0.84</v>
      </c>
      <c r="H2029" s="42">
        <f>SmtRes!CX814</f>
        <v>0.44519999999999998</v>
      </c>
      <c r="I2029" s="44">
        <f>SmtRes!CZ814</f>
        <v>346.73</v>
      </c>
      <c r="J2029" s="43">
        <f>SmtRes!AJ814</f>
        <v>1.46</v>
      </c>
      <c r="K2029" s="44">
        <f>ROUND(I2029*J2029, 2)</f>
        <v>506.23</v>
      </c>
      <c r="L2029" s="43"/>
      <c r="M2029" s="44">
        <f>SmtRes!DG814</f>
        <v>225.37</v>
      </c>
      <c r="O2029" s="94"/>
      <c r="P2029" s="94"/>
    </row>
    <row r="2030" spans="1:173" ht="28.5" x14ac:dyDescent="0.2">
      <c r="A2030" s="40"/>
      <c r="B2030" s="89"/>
      <c r="C2030" s="40" t="s">
        <v>1006</v>
      </c>
      <c r="D2030" s="40" t="s">
        <v>1452</v>
      </c>
      <c r="E2030" s="41" t="s">
        <v>995</v>
      </c>
      <c r="F2030" s="42">
        <f>SmtRes!DO814*SmtRes!AT814</f>
        <v>0.53</v>
      </c>
      <c r="G2030" s="42">
        <f>ROUND(0.84,7)</f>
        <v>0.84</v>
      </c>
      <c r="H2030" s="42">
        <f>ROUND(F2030*G2030*H2024, 7)</f>
        <v>0.44519999999999998</v>
      </c>
      <c r="I2030" s="44"/>
      <c r="J2030" s="43"/>
      <c r="K2030" s="44">
        <f>ROUND(SmtRes!AG814/SmtRes!DO814, 2)</f>
        <v>722.05</v>
      </c>
      <c r="L2030" s="43"/>
      <c r="M2030" s="44">
        <f>SmtRes!DH814</f>
        <v>321.45999999999998</v>
      </c>
      <c r="O2030" s="94"/>
      <c r="P2030" s="94"/>
      <c r="FQ2030">
        <v>1</v>
      </c>
    </row>
    <row r="2031" spans="1:173" ht="15" hidden="1" customHeight="1" x14ac:dyDescent="0.2">
      <c r="A2031" s="39"/>
      <c r="B2031" s="88"/>
      <c r="C2031" s="42">
        <v>4</v>
      </c>
      <c r="D2031" s="39" t="s">
        <v>1460</v>
      </c>
      <c r="E2031" s="41"/>
      <c r="F2031" s="54"/>
      <c r="G2031" s="42"/>
      <c r="H2031" s="42"/>
      <c r="I2031" s="42"/>
      <c r="J2031" s="42"/>
      <c r="K2031" s="42"/>
      <c r="L2031" s="42"/>
      <c r="M2031" s="53">
        <f>SUM(M2032:M2032)-SUMIF(FQ2032:FQ2032, 1, M2032:M2032)</f>
        <v>0</v>
      </c>
      <c r="O2031" s="94"/>
      <c r="P2031" s="94"/>
    </row>
    <row r="2032" spans="1:173" ht="14.25" x14ac:dyDescent="0.2">
      <c r="A2032" s="40"/>
      <c r="B2032" s="89"/>
      <c r="C2032" s="40" t="s">
        <v>1347</v>
      </c>
      <c r="D2032" s="46" t="s">
        <v>1349</v>
      </c>
      <c r="E2032" s="47" t="s">
        <v>1178</v>
      </c>
      <c r="F2032" s="48">
        <v>1.014</v>
      </c>
      <c r="G2032" s="48">
        <f>ROUND(0,7)</f>
        <v>0</v>
      </c>
      <c r="H2032" s="48">
        <f>SmtRes!CX815</f>
        <v>0</v>
      </c>
      <c r="I2032" s="49">
        <f>SmtRes!CZ815</f>
        <v>41.38</v>
      </c>
      <c r="J2032" s="50">
        <f>SmtRes!AI815</f>
        <v>1.4</v>
      </c>
      <c r="K2032" s="49">
        <f>ROUND(I2032*J2032, 2)</f>
        <v>57.93</v>
      </c>
      <c r="L2032" s="50"/>
      <c r="M2032" s="49">
        <f>SmtRes!DF815</f>
        <v>0</v>
      </c>
      <c r="O2032" s="94"/>
      <c r="P2032" s="94"/>
    </row>
    <row r="2033" spans="1:173" ht="15" x14ac:dyDescent="0.2">
      <c r="A2033" s="40"/>
      <c r="B2033" s="89"/>
      <c r="C2033" s="40"/>
      <c r="D2033" s="56" t="s">
        <v>1454</v>
      </c>
      <c r="E2033" s="41"/>
      <c r="F2033" s="42"/>
      <c r="G2033" s="42"/>
      <c r="H2033" s="42"/>
      <c r="I2033" s="44"/>
      <c r="J2033" s="43"/>
      <c r="K2033" s="44"/>
      <c r="L2033" s="43"/>
      <c r="M2033" s="44">
        <f>M2025+M2027+M2028+M2031</f>
        <v>2636.71</v>
      </c>
      <c r="O2033" s="94"/>
      <c r="P2033" s="94"/>
    </row>
    <row r="2034" spans="1:173" ht="14.25" x14ac:dyDescent="0.2">
      <c r="A2034" s="40"/>
      <c r="B2034" s="89"/>
      <c r="C2034" s="40"/>
      <c r="D2034" s="40" t="s">
        <v>1455</v>
      </c>
      <c r="E2034" s="41"/>
      <c r="F2034" s="42"/>
      <c r="G2034" s="42"/>
      <c r="H2034" s="42"/>
      <c r="I2034" s="44"/>
      <c r="J2034" s="43"/>
      <c r="K2034" s="44"/>
      <c r="L2034" s="43"/>
      <c r="M2034" s="44">
        <f>SUM(ED2024:ED2037)+SUM(EE2024:EE2037)+SUM(EF2024:EF2037)+SUM(EG2024:EG2037)+SUM(EH2024:EH2037)</f>
        <v>2411.34</v>
      </c>
      <c r="O2034" s="94"/>
      <c r="P2034" s="94"/>
    </row>
    <row r="2035" spans="1:173" ht="28.5" x14ac:dyDescent="0.2">
      <c r="A2035" s="40"/>
      <c r="B2035" s="89"/>
      <c r="C2035" s="40" t="s">
        <v>469</v>
      </c>
      <c r="D2035" s="40" t="s">
        <v>1585</v>
      </c>
      <c r="E2035" s="41" t="s">
        <v>1316</v>
      </c>
      <c r="F2035" s="42">
        <f>Source!BZ445</f>
        <v>97</v>
      </c>
      <c r="G2035" s="42"/>
      <c r="H2035" s="42">
        <f>Source!AT445</f>
        <v>97</v>
      </c>
      <c r="I2035" s="44"/>
      <c r="J2035" s="43"/>
      <c r="K2035" s="44"/>
      <c r="L2035" s="43"/>
      <c r="M2035" s="44">
        <f>SUM(EL2024:EL2037)</f>
        <v>2339</v>
      </c>
      <c r="O2035" s="94"/>
      <c r="P2035" s="94"/>
    </row>
    <row r="2036" spans="1:173" ht="28.5" x14ac:dyDescent="0.2">
      <c r="A2036" s="46"/>
      <c r="B2036" s="90"/>
      <c r="C2036" s="46" t="s">
        <v>470</v>
      </c>
      <c r="D2036" s="46" t="s">
        <v>1586</v>
      </c>
      <c r="E2036" s="47" t="s">
        <v>1316</v>
      </c>
      <c r="F2036" s="48">
        <f>Source!CA445</f>
        <v>51</v>
      </c>
      <c r="G2036" s="48"/>
      <c r="H2036" s="48">
        <f>Source!AU445</f>
        <v>51</v>
      </c>
      <c r="I2036" s="49"/>
      <c r="J2036" s="50"/>
      <c r="K2036" s="49"/>
      <c r="L2036" s="50"/>
      <c r="M2036" s="49">
        <f>SUM(EM2024:EM2037)</f>
        <v>1229.78</v>
      </c>
      <c r="O2036" s="94"/>
      <c r="P2036" s="94"/>
    </row>
    <row r="2037" spans="1:173" ht="15" x14ac:dyDescent="0.2">
      <c r="B2037" s="85">
        <v>137</v>
      </c>
      <c r="D2037" s="102" t="s">
        <v>1439</v>
      </c>
      <c r="E2037" s="102"/>
      <c r="F2037" s="102"/>
      <c r="G2037" s="102"/>
      <c r="H2037" s="102"/>
      <c r="I2037" s="102"/>
      <c r="J2037" s="103">
        <f>IF(F2024&lt;&gt;0,L2037/F2024, 0)</f>
        <v>6205.49</v>
      </c>
      <c r="K2037" s="103"/>
      <c r="L2037" s="103">
        <f>M2025+M2027+M2031+M2035+M2036+M2028</f>
        <v>6205.49</v>
      </c>
      <c r="M2037" s="103"/>
      <c r="O2037" s="94">
        <f>L2037*1.038</f>
        <v>6441.2986199999996</v>
      </c>
      <c r="P2037" s="94">
        <f>L2037*1.0795</f>
        <v>6698.8264549999994</v>
      </c>
      <c r="DP2037">
        <f>ROUND((Source!AT445/100)*((ROUND(SUMIF(SmtRes!AQ812:'SmtRes'!AQ816,"=1",SmtRes!AD812:'SmtRes'!AD816)*Source!I445, 2)+ROUND(SUMIF(SmtRes!AQ812:'SmtRes'!AQ816,"=1",SmtRes!AC812:'SmtRes'!AC816)*Source!I445, 2))), 2)</f>
        <v>1361.57</v>
      </c>
      <c r="DQ2037">
        <f>ROUND((Source!AU445/100)*((ROUND(SUMIF(SmtRes!AQ812:'SmtRes'!AQ816,"=1",SmtRes!AD812:'SmtRes'!AD816)*Source!I445, 2)+ROUND(SUMIF(SmtRes!AQ812:'SmtRes'!AQ816,"=1",SmtRes!AC812:'SmtRes'!AC816)*Source!I445, 2))), 2)</f>
        <v>715.88</v>
      </c>
      <c r="DZ2037" s="51">
        <f>M2025+M2027+M2031+M2035+M2036+M2028</f>
        <v>6205.49</v>
      </c>
      <c r="EA2037" s="51">
        <f>M2027</f>
        <v>225.37</v>
      </c>
      <c r="EC2037" t="s">
        <v>1440</v>
      </c>
      <c r="ED2037" s="51">
        <f>M2025</f>
        <v>2089.88</v>
      </c>
      <c r="EF2037" s="51">
        <f>M2028</f>
        <v>321.45999999999998</v>
      </c>
      <c r="EH2037" t="s">
        <v>1440</v>
      </c>
      <c r="EI2037" s="51">
        <f>M2031</f>
        <v>0</v>
      </c>
      <c r="EL2037">
        <f>Source!X445</f>
        <v>2339</v>
      </c>
      <c r="EM2037">
        <f>Source!Y445</f>
        <v>1229.78</v>
      </c>
      <c r="FP2037">
        <v>2</v>
      </c>
    </row>
    <row r="2038" spans="1:173" ht="149.25" x14ac:dyDescent="0.2">
      <c r="A2038" s="38" t="s">
        <v>650</v>
      </c>
      <c r="B2038" s="87"/>
      <c r="C2038" s="40" t="s">
        <v>1665</v>
      </c>
      <c r="D2038" s="40" t="s">
        <v>1666</v>
      </c>
      <c r="E2038" s="41" t="str">
        <f>Source!H446</f>
        <v>КОМПЛ</v>
      </c>
      <c r="F2038" s="42">
        <f>Source!K446</f>
        <v>1</v>
      </c>
      <c r="G2038" s="42"/>
      <c r="H2038" s="42">
        <f>Source!I446</f>
        <v>1</v>
      </c>
      <c r="I2038" s="44"/>
      <c r="J2038" s="43"/>
      <c r="K2038" s="44"/>
      <c r="L2038" s="43"/>
      <c r="M2038" s="44"/>
      <c r="O2038" s="94"/>
      <c r="P2038" s="94"/>
    </row>
    <row r="2039" spans="1:173" ht="14.25" x14ac:dyDescent="0.2">
      <c r="D2039" s="61" t="str">
        <f>Source!CB446</f>
        <v>прим. Демонтаж</v>
      </c>
      <c r="O2039" s="94"/>
      <c r="P2039" s="94"/>
    </row>
    <row r="2040" spans="1:173" ht="76.5" x14ac:dyDescent="0.2">
      <c r="C2040" s="60" t="str">
        <f>Source!EO446</f>
        <v>Поправка: 571/пр_2022_п.84_т.3_стр.4_стб.3</v>
      </c>
      <c r="D2040" s="60" t="str">
        <f>Source!CN446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  <c r="O2040" s="94"/>
      <c r="P2040" s="94"/>
    </row>
    <row r="2041" spans="1:173" ht="15" x14ac:dyDescent="0.2">
      <c r="A2041" s="39"/>
      <c r="B2041" s="88"/>
      <c r="C2041" s="42">
        <v>1</v>
      </c>
      <c r="D2041" s="39" t="s">
        <v>1449</v>
      </c>
      <c r="E2041" s="41" t="s">
        <v>995</v>
      </c>
      <c r="F2041" s="54"/>
      <c r="G2041" s="42"/>
      <c r="H2041" s="42">
        <f>Source!U446</f>
        <v>1.00044</v>
      </c>
      <c r="I2041" s="42"/>
      <c r="J2041" s="42"/>
      <c r="K2041" s="42"/>
      <c r="L2041" s="42"/>
      <c r="M2041" s="53">
        <f>SUM(M2042:M2042)-SUMIF(FQ2042:FQ2042, 1, M2042:M2042)</f>
        <v>722.37</v>
      </c>
      <c r="O2041" s="94"/>
      <c r="P2041" s="94"/>
    </row>
    <row r="2042" spans="1:173" ht="14.25" x14ac:dyDescent="0.2">
      <c r="A2042" s="40"/>
      <c r="B2042" s="89"/>
      <c r="C2042" s="40" t="s">
        <v>1125</v>
      </c>
      <c r="D2042" s="40" t="s">
        <v>1126</v>
      </c>
      <c r="E2042" s="41" t="s">
        <v>995</v>
      </c>
      <c r="F2042" s="42">
        <v>3.97</v>
      </c>
      <c r="G2042" s="42">
        <f>ROUND((0.3)*0.84,7)</f>
        <v>0.252</v>
      </c>
      <c r="H2042" s="42">
        <f>SmtRes!CX817</f>
        <v>1.00044</v>
      </c>
      <c r="I2042" s="44"/>
      <c r="J2042" s="43"/>
      <c r="K2042" s="44">
        <f>SmtRes!CZ817</f>
        <v>722.05</v>
      </c>
      <c r="L2042" s="43"/>
      <c r="M2042" s="44">
        <f>SmtRes!DI817</f>
        <v>722.37</v>
      </c>
      <c r="O2042" s="94"/>
      <c r="P2042" s="94"/>
    </row>
    <row r="2043" spans="1:173" ht="15" x14ac:dyDescent="0.2">
      <c r="A2043" s="39"/>
      <c r="B2043" s="88"/>
      <c r="C2043" s="42">
        <v>2</v>
      </c>
      <c r="D2043" s="39" t="s">
        <v>1450</v>
      </c>
      <c r="E2043" s="41"/>
      <c r="F2043" s="54"/>
      <c r="G2043" s="42"/>
      <c r="H2043" s="42"/>
      <c r="I2043" s="42"/>
      <c r="J2043" s="42"/>
      <c r="K2043" s="42"/>
      <c r="L2043" s="42"/>
      <c r="M2043" s="53">
        <f>SUM(M2044:M2046)-SUMIF(FQ2044:FQ2046, 1, M2044:M2046)</f>
        <v>67.610000000000014</v>
      </c>
      <c r="O2043" s="94"/>
      <c r="P2043" s="94"/>
    </row>
    <row r="2044" spans="1:173" ht="15" x14ac:dyDescent="0.2">
      <c r="A2044" s="39"/>
      <c r="B2044" s="88"/>
      <c r="C2044" s="42"/>
      <c r="D2044" s="39" t="s">
        <v>1453</v>
      </c>
      <c r="E2044" s="41" t="s">
        <v>995</v>
      </c>
      <c r="F2044" s="54"/>
      <c r="G2044" s="42"/>
      <c r="H2044" s="42">
        <f>Source!V446</f>
        <v>0.13356000000000001</v>
      </c>
      <c r="I2044" s="42"/>
      <c r="J2044" s="42"/>
      <c r="K2044" s="42"/>
      <c r="L2044" s="42"/>
      <c r="M2044" s="53">
        <f>SUMIF(FQ2045:FQ2046, 1, M2045:M2046)</f>
        <v>96.44</v>
      </c>
      <c r="O2044" s="94"/>
      <c r="P2044" s="94"/>
      <c r="FQ2044">
        <v>1</v>
      </c>
    </row>
    <row r="2045" spans="1:173" ht="28.5" x14ac:dyDescent="0.2">
      <c r="A2045" s="40"/>
      <c r="B2045" s="89"/>
      <c r="C2045" s="40" t="s">
        <v>1367</v>
      </c>
      <c r="D2045" s="40" t="s">
        <v>1369</v>
      </c>
      <c r="E2045" s="41" t="s">
        <v>881</v>
      </c>
      <c r="F2045" s="42">
        <v>0.53</v>
      </c>
      <c r="G2045" s="42">
        <f>ROUND((0.3)*0.84,7)</f>
        <v>0.252</v>
      </c>
      <c r="H2045" s="42">
        <f>SmtRes!CX819</f>
        <v>0.13356000000000001</v>
      </c>
      <c r="I2045" s="44">
        <f>SmtRes!CZ819</f>
        <v>346.73</v>
      </c>
      <c r="J2045" s="43">
        <f>SmtRes!AJ819</f>
        <v>1.46</v>
      </c>
      <c r="K2045" s="44">
        <f>ROUND(I2045*J2045, 2)</f>
        <v>506.23</v>
      </c>
      <c r="L2045" s="43"/>
      <c r="M2045" s="44">
        <f>SmtRes!DG819</f>
        <v>67.61</v>
      </c>
      <c r="O2045" s="94"/>
      <c r="P2045" s="94"/>
    </row>
    <row r="2046" spans="1:173" ht="28.5" x14ac:dyDescent="0.2">
      <c r="A2046" s="40"/>
      <c r="B2046" s="89"/>
      <c r="C2046" s="40" t="s">
        <v>1006</v>
      </c>
      <c r="D2046" s="40" t="s">
        <v>1452</v>
      </c>
      <c r="E2046" s="41" t="s">
        <v>995</v>
      </c>
      <c r="F2046" s="42">
        <f>SmtRes!DO819*SmtRes!AT819</f>
        <v>0.53</v>
      </c>
      <c r="G2046" s="42">
        <f>ROUND((0.3)*0.84,7)</f>
        <v>0.252</v>
      </c>
      <c r="H2046" s="42">
        <f>ROUND(F2046*G2046*H2038, 7)</f>
        <v>0.13356000000000001</v>
      </c>
      <c r="I2046" s="44"/>
      <c r="J2046" s="43"/>
      <c r="K2046" s="44">
        <f>ROUND(SmtRes!AG819/SmtRes!DO819, 2)</f>
        <v>722.05</v>
      </c>
      <c r="L2046" s="43"/>
      <c r="M2046" s="44">
        <f>SmtRes!DH819</f>
        <v>96.44</v>
      </c>
      <c r="O2046" s="94"/>
      <c r="P2046" s="94"/>
      <c r="FQ2046">
        <v>1</v>
      </c>
    </row>
    <row r="2047" spans="1:173" ht="15" hidden="1" customHeight="1" x14ac:dyDescent="0.2">
      <c r="A2047" s="39"/>
      <c r="B2047" s="88"/>
      <c r="C2047" s="42">
        <v>4</v>
      </c>
      <c r="D2047" s="39" t="s">
        <v>1460</v>
      </c>
      <c r="E2047" s="41"/>
      <c r="F2047" s="54"/>
      <c r="G2047" s="42"/>
      <c r="H2047" s="42"/>
      <c r="I2047" s="42"/>
      <c r="J2047" s="42"/>
      <c r="K2047" s="42"/>
      <c r="L2047" s="42"/>
      <c r="M2047" s="53">
        <f>SUM(M2048:M2048)-SUMIF(FQ2048:FQ2048, 1, M2048:M2048)</f>
        <v>0</v>
      </c>
      <c r="O2047" s="94"/>
      <c r="P2047" s="94"/>
    </row>
    <row r="2048" spans="1:173" ht="14.25" x14ac:dyDescent="0.2">
      <c r="A2048" s="40"/>
      <c r="B2048" s="89"/>
      <c r="C2048" s="40" t="s">
        <v>1347</v>
      </c>
      <c r="D2048" s="46" t="s">
        <v>1349</v>
      </c>
      <c r="E2048" s="47" t="s">
        <v>1178</v>
      </c>
      <c r="F2048" s="48">
        <v>1.0412999999999999</v>
      </c>
      <c r="G2048" s="48">
        <f>ROUND(0,7)</f>
        <v>0</v>
      </c>
      <c r="H2048" s="48">
        <f>SmtRes!CX820</f>
        <v>0</v>
      </c>
      <c r="I2048" s="49">
        <f>SmtRes!CZ820</f>
        <v>41.38</v>
      </c>
      <c r="J2048" s="50">
        <f>SmtRes!AI820</f>
        <v>1.4</v>
      </c>
      <c r="K2048" s="49">
        <f>ROUND(I2048*J2048, 2)</f>
        <v>57.93</v>
      </c>
      <c r="L2048" s="50"/>
      <c r="M2048" s="49">
        <f>SmtRes!DF820</f>
        <v>0</v>
      </c>
      <c r="O2048" s="94"/>
      <c r="P2048" s="94"/>
    </row>
    <row r="2049" spans="1:173" ht="15" x14ac:dyDescent="0.2">
      <c r="A2049" s="40"/>
      <c r="B2049" s="89"/>
      <c r="C2049" s="40"/>
      <c r="D2049" s="56" t="s">
        <v>1454</v>
      </c>
      <c r="E2049" s="41"/>
      <c r="F2049" s="42"/>
      <c r="G2049" s="42"/>
      <c r="H2049" s="42"/>
      <c r="I2049" s="44"/>
      <c r="J2049" s="43"/>
      <c r="K2049" s="44"/>
      <c r="L2049" s="43"/>
      <c r="M2049" s="44">
        <f>M2041+M2043+M2044+M2047</f>
        <v>886.42000000000007</v>
      </c>
      <c r="O2049" s="94"/>
      <c r="P2049" s="94"/>
    </row>
    <row r="2050" spans="1:173" ht="14.25" x14ac:dyDescent="0.2">
      <c r="A2050" s="40"/>
      <c r="B2050" s="89"/>
      <c r="C2050" s="40"/>
      <c r="D2050" s="40" t="s">
        <v>1455</v>
      </c>
      <c r="E2050" s="41"/>
      <c r="F2050" s="42"/>
      <c r="G2050" s="42"/>
      <c r="H2050" s="42"/>
      <c r="I2050" s="44"/>
      <c r="J2050" s="43"/>
      <c r="K2050" s="44"/>
      <c r="L2050" s="43"/>
      <c r="M2050" s="44">
        <f>SUM(ED2038:ED2053)+SUM(EE2038:EE2053)+SUM(EF2038:EF2053)+SUM(EG2038:EG2053)+SUM(EH2038:EH2053)</f>
        <v>818.81</v>
      </c>
      <c r="O2050" s="94"/>
      <c r="P2050" s="94"/>
    </row>
    <row r="2051" spans="1:173" ht="28.5" x14ac:dyDescent="0.2">
      <c r="A2051" s="40"/>
      <c r="B2051" s="89"/>
      <c r="C2051" s="40" t="s">
        <v>469</v>
      </c>
      <c r="D2051" s="40" t="s">
        <v>1585</v>
      </c>
      <c r="E2051" s="41" t="s">
        <v>1316</v>
      </c>
      <c r="F2051" s="42">
        <f>Source!BZ446</f>
        <v>97</v>
      </c>
      <c r="G2051" s="42"/>
      <c r="H2051" s="42">
        <f>Source!AT446</f>
        <v>97</v>
      </c>
      <c r="I2051" s="44"/>
      <c r="J2051" s="43"/>
      <c r="K2051" s="44"/>
      <c r="L2051" s="43"/>
      <c r="M2051" s="44">
        <f>SUM(EL2038:EL2053)</f>
        <v>794.25</v>
      </c>
      <c r="O2051" s="94"/>
      <c r="P2051" s="94"/>
    </row>
    <row r="2052" spans="1:173" ht="28.5" x14ac:dyDescent="0.2">
      <c r="A2052" s="46"/>
      <c r="B2052" s="90"/>
      <c r="C2052" s="46" t="s">
        <v>470</v>
      </c>
      <c r="D2052" s="46" t="s">
        <v>1586</v>
      </c>
      <c r="E2052" s="47" t="s">
        <v>1316</v>
      </c>
      <c r="F2052" s="48">
        <f>Source!CA446</f>
        <v>51</v>
      </c>
      <c r="G2052" s="48"/>
      <c r="H2052" s="48">
        <f>Source!AU446</f>
        <v>51</v>
      </c>
      <c r="I2052" s="49"/>
      <c r="J2052" s="50"/>
      <c r="K2052" s="49"/>
      <c r="L2052" s="50"/>
      <c r="M2052" s="49">
        <f>SUM(EM2038:EM2053)</f>
        <v>417.59</v>
      </c>
      <c r="O2052" s="94"/>
      <c r="P2052" s="94"/>
    </row>
    <row r="2053" spans="1:173" ht="15" x14ac:dyDescent="0.2">
      <c r="B2053" s="85">
        <v>138</v>
      </c>
      <c r="D2053" s="102" t="s">
        <v>1439</v>
      </c>
      <c r="E2053" s="102"/>
      <c r="F2053" s="102"/>
      <c r="G2053" s="102"/>
      <c r="H2053" s="102"/>
      <c r="I2053" s="102"/>
      <c r="J2053" s="103">
        <f>IF(F2038&lt;&gt;0,L2053/F2038, 0)</f>
        <v>2098.2599999999998</v>
      </c>
      <c r="K2053" s="103"/>
      <c r="L2053" s="103">
        <f>M2041+M2043+M2047+M2051+M2052+M2044</f>
        <v>2098.2599999999998</v>
      </c>
      <c r="M2053" s="103"/>
      <c r="O2053" s="94">
        <f>L2053*1.038</f>
        <v>2177.99388</v>
      </c>
      <c r="P2053" s="94">
        <f>L2053*1.0795</f>
        <v>2265.0716699999994</v>
      </c>
      <c r="DP2053">
        <f>ROUND((Source!AT446/100)*((ROUND(SUMIF(SmtRes!AQ817:'SmtRes'!AQ821,"=1",SmtRes!AD817:'SmtRes'!AD821)*Source!I446, 2)+ROUND(SUMIF(SmtRes!AQ817:'SmtRes'!AQ821,"=1",SmtRes!AC817:'SmtRes'!AC821)*Source!I446, 2))), 2)</f>
        <v>1400.78</v>
      </c>
      <c r="DQ2053">
        <f>ROUND((Source!AU446/100)*((ROUND(SUMIF(SmtRes!AQ817:'SmtRes'!AQ821,"=1",SmtRes!AD817:'SmtRes'!AD821)*Source!I446, 2)+ROUND(SUMIF(SmtRes!AQ817:'SmtRes'!AQ821,"=1",SmtRes!AC817:'SmtRes'!AC821)*Source!I446, 2))), 2)</f>
        <v>736.49</v>
      </c>
      <c r="DZ2053" s="51">
        <f>M2041+M2043+M2047+M2051+M2052+M2044</f>
        <v>2098.2599999999998</v>
      </c>
      <c r="EA2053" s="51">
        <f>M2043</f>
        <v>67.610000000000014</v>
      </c>
      <c r="EC2053" t="s">
        <v>1440</v>
      </c>
      <c r="ED2053" s="51">
        <f>M2041</f>
        <v>722.37</v>
      </c>
      <c r="EF2053" s="51">
        <f>M2044</f>
        <v>96.44</v>
      </c>
      <c r="EH2053" t="s">
        <v>1440</v>
      </c>
      <c r="EI2053" s="51">
        <f>M2047</f>
        <v>0</v>
      </c>
      <c r="EL2053">
        <f>Source!X446</f>
        <v>794.25</v>
      </c>
      <c r="EM2053">
        <f>Source!Y446</f>
        <v>417.59</v>
      </c>
      <c r="FP2053">
        <v>2</v>
      </c>
    </row>
    <row r="2054" spans="1:173" ht="135" x14ac:dyDescent="0.2">
      <c r="A2054" s="38" t="s">
        <v>654</v>
      </c>
      <c r="B2054" s="87"/>
      <c r="C2054" s="40" t="s">
        <v>1665</v>
      </c>
      <c r="D2054" s="40" t="s">
        <v>1667</v>
      </c>
      <c r="E2054" s="41" t="str">
        <f>Source!H447</f>
        <v>КОМПЛ</v>
      </c>
      <c r="F2054" s="42">
        <f>Source!K447</f>
        <v>1</v>
      </c>
      <c r="G2054" s="42"/>
      <c r="H2054" s="42">
        <f>Source!I447</f>
        <v>1</v>
      </c>
      <c r="I2054" s="44"/>
      <c r="J2054" s="43"/>
      <c r="K2054" s="44"/>
      <c r="L2054" s="43"/>
      <c r="M2054" s="44"/>
      <c r="O2054" s="94"/>
      <c r="P2054" s="94"/>
    </row>
    <row r="2055" spans="1:173" ht="15" x14ac:dyDescent="0.2">
      <c r="A2055" s="39"/>
      <c r="B2055" s="88"/>
      <c r="C2055" s="42">
        <v>1</v>
      </c>
      <c r="D2055" s="39" t="s">
        <v>1449</v>
      </c>
      <c r="E2055" s="41" t="s">
        <v>995</v>
      </c>
      <c r="F2055" s="54"/>
      <c r="G2055" s="42"/>
      <c r="H2055" s="42">
        <f>Source!U447</f>
        <v>3.3348</v>
      </c>
      <c r="I2055" s="42"/>
      <c r="J2055" s="42"/>
      <c r="K2055" s="42"/>
      <c r="L2055" s="42"/>
      <c r="M2055" s="53">
        <f>SUM(M2056:M2056)-SUMIF(FQ2056:FQ2056, 1, M2056:M2056)</f>
        <v>2407.89</v>
      </c>
      <c r="O2055" s="94"/>
      <c r="P2055" s="94"/>
    </row>
    <row r="2056" spans="1:173" ht="14.25" x14ac:dyDescent="0.2">
      <c r="A2056" s="40"/>
      <c r="B2056" s="89"/>
      <c r="C2056" s="40" t="s">
        <v>1125</v>
      </c>
      <c r="D2056" s="40" t="s">
        <v>1126</v>
      </c>
      <c r="E2056" s="41" t="s">
        <v>995</v>
      </c>
      <c r="F2056" s="42">
        <v>3.97</v>
      </c>
      <c r="G2056" s="42">
        <f>ROUND(0.84,7)</f>
        <v>0.84</v>
      </c>
      <c r="H2056" s="42">
        <f>SmtRes!CX822</f>
        <v>3.3348</v>
      </c>
      <c r="I2056" s="44"/>
      <c r="J2056" s="43"/>
      <c r="K2056" s="44">
        <f>SmtRes!CZ822</f>
        <v>722.05</v>
      </c>
      <c r="L2056" s="43"/>
      <c r="M2056" s="44">
        <f>SmtRes!DI822</f>
        <v>2407.89</v>
      </c>
      <c r="O2056" s="94"/>
      <c r="P2056" s="94"/>
    </row>
    <row r="2057" spans="1:173" ht="15" x14ac:dyDescent="0.2">
      <c r="A2057" s="39"/>
      <c r="B2057" s="88"/>
      <c r="C2057" s="42">
        <v>2</v>
      </c>
      <c r="D2057" s="39" t="s">
        <v>1450</v>
      </c>
      <c r="E2057" s="41"/>
      <c r="F2057" s="54"/>
      <c r="G2057" s="42"/>
      <c r="H2057" s="42"/>
      <c r="I2057" s="42"/>
      <c r="J2057" s="42"/>
      <c r="K2057" s="42"/>
      <c r="L2057" s="42"/>
      <c r="M2057" s="53">
        <f>SUM(M2058:M2060)-SUMIF(FQ2058:FQ2060, 1, M2058:M2060)</f>
        <v>225.37</v>
      </c>
      <c r="O2057" s="94"/>
      <c r="P2057" s="94"/>
    </row>
    <row r="2058" spans="1:173" ht="15" x14ac:dyDescent="0.2">
      <c r="A2058" s="39"/>
      <c r="B2058" s="88"/>
      <c r="C2058" s="42"/>
      <c r="D2058" s="39" t="s">
        <v>1453</v>
      </c>
      <c r="E2058" s="41" t="s">
        <v>995</v>
      </c>
      <c r="F2058" s="54"/>
      <c r="G2058" s="42"/>
      <c r="H2058" s="42">
        <f>Source!V447</f>
        <v>0.44519999999999998</v>
      </c>
      <c r="I2058" s="42"/>
      <c r="J2058" s="42"/>
      <c r="K2058" s="42"/>
      <c r="L2058" s="42"/>
      <c r="M2058" s="53">
        <f>SUMIF(FQ2059:FQ2060, 1, M2059:M2060)</f>
        <v>321.45999999999998</v>
      </c>
      <c r="O2058" s="94"/>
      <c r="P2058" s="94"/>
      <c r="FQ2058">
        <v>1</v>
      </c>
    </row>
    <row r="2059" spans="1:173" ht="28.5" x14ac:dyDescent="0.2">
      <c r="A2059" s="40"/>
      <c r="B2059" s="89"/>
      <c r="C2059" s="40" t="s">
        <v>1367</v>
      </c>
      <c r="D2059" s="40" t="s">
        <v>1369</v>
      </c>
      <c r="E2059" s="41" t="s">
        <v>881</v>
      </c>
      <c r="F2059" s="42">
        <v>0.53</v>
      </c>
      <c r="G2059" s="42">
        <f>ROUND(0.84,7)</f>
        <v>0.84</v>
      </c>
      <c r="H2059" s="42">
        <f>SmtRes!CX824</f>
        <v>0.44519999999999998</v>
      </c>
      <c r="I2059" s="44">
        <f>SmtRes!CZ824</f>
        <v>346.73</v>
      </c>
      <c r="J2059" s="43">
        <f>SmtRes!AJ824</f>
        <v>1.46</v>
      </c>
      <c r="K2059" s="44">
        <f>ROUND(I2059*J2059, 2)</f>
        <v>506.23</v>
      </c>
      <c r="L2059" s="43"/>
      <c r="M2059" s="44">
        <f>SmtRes!DG824</f>
        <v>225.37</v>
      </c>
      <c r="O2059" s="94"/>
      <c r="P2059" s="94"/>
    </row>
    <row r="2060" spans="1:173" ht="28.5" x14ac:dyDescent="0.2">
      <c r="A2060" s="40"/>
      <c r="B2060" s="89"/>
      <c r="C2060" s="40" t="s">
        <v>1006</v>
      </c>
      <c r="D2060" s="40" t="s">
        <v>1452</v>
      </c>
      <c r="E2060" s="41" t="s">
        <v>995</v>
      </c>
      <c r="F2060" s="42">
        <f>SmtRes!DO824*SmtRes!AT824</f>
        <v>0.53</v>
      </c>
      <c r="G2060" s="42">
        <f>ROUND(0.84,7)</f>
        <v>0.84</v>
      </c>
      <c r="H2060" s="42">
        <f>ROUND(F2060*G2060*H2054, 7)</f>
        <v>0.44519999999999998</v>
      </c>
      <c r="I2060" s="44"/>
      <c r="J2060" s="43"/>
      <c r="K2060" s="44">
        <f>ROUND(SmtRes!AG824/SmtRes!DO824, 2)</f>
        <v>722.05</v>
      </c>
      <c r="L2060" s="43"/>
      <c r="M2060" s="44">
        <f>SmtRes!DH824</f>
        <v>321.45999999999998</v>
      </c>
      <c r="O2060" s="94"/>
      <c r="P2060" s="94"/>
      <c r="FQ2060">
        <v>1</v>
      </c>
    </row>
    <row r="2061" spans="1:173" ht="15" hidden="1" customHeight="1" x14ac:dyDescent="0.2">
      <c r="A2061" s="39"/>
      <c r="B2061" s="88"/>
      <c r="C2061" s="42">
        <v>4</v>
      </c>
      <c r="D2061" s="39" t="s">
        <v>1460</v>
      </c>
      <c r="E2061" s="41"/>
      <c r="F2061" s="54"/>
      <c r="G2061" s="42"/>
      <c r="H2061" s="42"/>
      <c r="I2061" s="42"/>
      <c r="J2061" s="42"/>
      <c r="K2061" s="42"/>
      <c r="L2061" s="42"/>
      <c r="M2061" s="53">
        <f>SUM(M2062:M2062)-SUMIF(FQ2062:FQ2062, 1, M2062:M2062)</f>
        <v>0</v>
      </c>
      <c r="O2061" s="94"/>
      <c r="P2061" s="94"/>
    </row>
    <row r="2062" spans="1:173" ht="14.25" x14ac:dyDescent="0.2">
      <c r="A2062" s="40"/>
      <c r="B2062" s="89"/>
      <c r="C2062" s="40" t="s">
        <v>1347</v>
      </c>
      <c r="D2062" s="46" t="s">
        <v>1349</v>
      </c>
      <c r="E2062" s="47" t="s">
        <v>1178</v>
      </c>
      <c r="F2062" s="48">
        <v>1.0412999999999999</v>
      </c>
      <c r="G2062" s="48">
        <f>ROUND(0,7)</f>
        <v>0</v>
      </c>
      <c r="H2062" s="48">
        <f>SmtRes!CX825</f>
        <v>0</v>
      </c>
      <c r="I2062" s="49">
        <f>SmtRes!CZ825</f>
        <v>41.38</v>
      </c>
      <c r="J2062" s="50">
        <f>SmtRes!AI825</f>
        <v>1.4</v>
      </c>
      <c r="K2062" s="49">
        <f>ROUND(I2062*J2062, 2)</f>
        <v>57.93</v>
      </c>
      <c r="L2062" s="50"/>
      <c r="M2062" s="49">
        <f>SmtRes!DF825</f>
        <v>0</v>
      </c>
      <c r="O2062" s="94"/>
      <c r="P2062" s="94"/>
    </row>
    <row r="2063" spans="1:173" ht="15" x14ac:dyDescent="0.2">
      <c r="A2063" s="40"/>
      <c r="B2063" s="89"/>
      <c r="C2063" s="40"/>
      <c r="D2063" s="56" t="s">
        <v>1454</v>
      </c>
      <c r="E2063" s="41"/>
      <c r="F2063" s="42"/>
      <c r="G2063" s="42"/>
      <c r="H2063" s="42"/>
      <c r="I2063" s="44"/>
      <c r="J2063" s="43"/>
      <c r="K2063" s="44"/>
      <c r="L2063" s="43"/>
      <c r="M2063" s="44">
        <f>M2055+M2057+M2058+M2061</f>
        <v>2954.72</v>
      </c>
      <c r="O2063" s="94"/>
      <c r="P2063" s="94"/>
    </row>
    <row r="2064" spans="1:173" ht="14.25" x14ac:dyDescent="0.2">
      <c r="A2064" s="40"/>
      <c r="B2064" s="89"/>
      <c r="C2064" s="40"/>
      <c r="D2064" s="40" t="s">
        <v>1455</v>
      </c>
      <c r="E2064" s="41"/>
      <c r="F2064" s="42"/>
      <c r="G2064" s="42"/>
      <c r="H2064" s="42"/>
      <c r="I2064" s="44"/>
      <c r="J2064" s="43"/>
      <c r="K2064" s="44"/>
      <c r="L2064" s="43"/>
      <c r="M2064" s="44">
        <f>SUM(ED2054:ED2067)+SUM(EE2054:EE2067)+SUM(EF2054:EF2067)+SUM(EG2054:EG2067)+SUM(EH2054:EH2067)</f>
        <v>2729.35</v>
      </c>
      <c r="O2064" s="94"/>
      <c r="P2064" s="94"/>
    </row>
    <row r="2065" spans="1:173" ht="28.5" x14ac:dyDescent="0.2">
      <c r="A2065" s="40"/>
      <c r="B2065" s="89"/>
      <c r="C2065" s="40" t="s">
        <v>469</v>
      </c>
      <c r="D2065" s="40" t="s">
        <v>1585</v>
      </c>
      <c r="E2065" s="41" t="s">
        <v>1316</v>
      </c>
      <c r="F2065" s="42">
        <f>Source!BZ447</f>
        <v>97</v>
      </c>
      <c r="G2065" s="42"/>
      <c r="H2065" s="42">
        <f>Source!AT447</f>
        <v>97</v>
      </c>
      <c r="I2065" s="44"/>
      <c r="J2065" s="43"/>
      <c r="K2065" s="44"/>
      <c r="L2065" s="43"/>
      <c r="M2065" s="44">
        <f>SUM(EL2054:EL2067)</f>
        <v>2647.47</v>
      </c>
      <c r="O2065" s="94"/>
      <c r="P2065" s="94"/>
    </row>
    <row r="2066" spans="1:173" ht="28.5" x14ac:dyDescent="0.2">
      <c r="A2066" s="46"/>
      <c r="B2066" s="90"/>
      <c r="C2066" s="46" t="s">
        <v>470</v>
      </c>
      <c r="D2066" s="46" t="s">
        <v>1586</v>
      </c>
      <c r="E2066" s="47" t="s">
        <v>1316</v>
      </c>
      <c r="F2066" s="48">
        <f>Source!CA447</f>
        <v>51</v>
      </c>
      <c r="G2066" s="48"/>
      <c r="H2066" s="48">
        <f>Source!AU447</f>
        <v>51</v>
      </c>
      <c r="I2066" s="49"/>
      <c r="J2066" s="50"/>
      <c r="K2066" s="49"/>
      <c r="L2066" s="50"/>
      <c r="M2066" s="49">
        <f>SUM(EM2054:EM2067)</f>
        <v>1391.97</v>
      </c>
      <c r="O2066" s="94"/>
      <c r="P2066" s="94"/>
    </row>
    <row r="2067" spans="1:173" ht="15" x14ac:dyDescent="0.2">
      <c r="B2067" s="85">
        <v>139</v>
      </c>
      <c r="D2067" s="102" t="s">
        <v>1439</v>
      </c>
      <c r="E2067" s="102"/>
      <c r="F2067" s="102"/>
      <c r="G2067" s="102"/>
      <c r="H2067" s="102"/>
      <c r="I2067" s="102"/>
      <c r="J2067" s="103">
        <f>IF(F2054&lt;&gt;0,L2067/F2054, 0)</f>
        <v>6994.16</v>
      </c>
      <c r="K2067" s="103"/>
      <c r="L2067" s="103">
        <f>M2055+M2057+M2061+M2065+M2066+M2058</f>
        <v>6994.16</v>
      </c>
      <c r="M2067" s="103"/>
      <c r="O2067" s="94">
        <f>L2067*1.038</f>
        <v>7259.9380799999999</v>
      </c>
      <c r="P2067" s="94">
        <f>L2067*1.0795</f>
        <v>7550.1957199999988</v>
      </c>
      <c r="DP2067">
        <f>ROUND((Source!AT447/100)*((ROUND(SUMIF(SmtRes!AQ822:'SmtRes'!AQ826,"=1",SmtRes!AD822:'SmtRes'!AD826)*Source!I447, 2)+ROUND(SUMIF(SmtRes!AQ822:'SmtRes'!AQ826,"=1",SmtRes!AC822:'SmtRes'!AC826)*Source!I447, 2))), 2)</f>
        <v>1400.78</v>
      </c>
      <c r="DQ2067">
        <f>ROUND((Source!AU447/100)*((ROUND(SUMIF(SmtRes!AQ822:'SmtRes'!AQ826,"=1",SmtRes!AD822:'SmtRes'!AD826)*Source!I447, 2)+ROUND(SUMIF(SmtRes!AQ822:'SmtRes'!AQ826,"=1",SmtRes!AC822:'SmtRes'!AC826)*Source!I447, 2))), 2)</f>
        <v>736.49</v>
      </c>
      <c r="DZ2067" s="51">
        <f>M2055+M2057+M2061+M2065+M2066+M2058</f>
        <v>6994.16</v>
      </c>
      <c r="EA2067" s="51">
        <f>M2057</f>
        <v>225.37</v>
      </c>
      <c r="EC2067" t="s">
        <v>1440</v>
      </c>
      <c r="ED2067" s="51">
        <f>M2055</f>
        <v>2407.89</v>
      </c>
      <c r="EF2067" s="51">
        <f>M2058</f>
        <v>321.45999999999998</v>
      </c>
      <c r="EH2067" t="s">
        <v>1440</v>
      </c>
      <c r="EI2067" s="51">
        <f>M2061</f>
        <v>0</v>
      </c>
      <c r="EL2067">
        <f>Source!X447</f>
        <v>2647.47</v>
      </c>
      <c r="EM2067">
        <f>Source!Y447</f>
        <v>1391.97</v>
      </c>
      <c r="FP2067">
        <v>2</v>
      </c>
    </row>
    <row r="2068" spans="1:173" ht="149.25" x14ac:dyDescent="0.2">
      <c r="A2068" s="38" t="s">
        <v>656</v>
      </c>
      <c r="B2068" s="87"/>
      <c r="C2068" s="40" t="s">
        <v>1668</v>
      </c>
      <c r="D2068" s="40" t="s">
        <v>1669</v>
      </c>
      <c r="E2068" s="41" t="str">
        <f>Source!H448</f>
        <v>КОМПЛ</v>
      </c>
      <c r="F2068" s="42">
        <f>Source!K448</f>
        <v>1</v>
      </c>
      <c r="G2068" s="42"/>
      <c r="H2068" s="42">
        <f>Source!I448</f>
        <v>1</v>
      </c>
      <c r="I2068" s="44"/>
      <c r="J2068" s="43"/>
      <c r="K2068" s="44"/>
      <c r="L2068" s="43"/>
      <c r="M2068" s="44"/>
      <c r="O2068" s="94"/>
      <c r="P2068" s="94"/>
    </row>
    <row r="2069" spans="1:173" ht="14.25" x14ac:dyDescent="0.2">
      <c r="D2069" s="61" t="str">
        <f>Source!CB448</f>
        <v>прим. Демонтаж</v>
      </c>
      <c r="O2069" s="94"/>
      <c r="P2069" s="94"/>
    </row>
    <row r="2070" spans="1:173" ht="76.5" x14ac:dyDescent="0.2">
      <c r="C2070" s="60" t="str">
        <f>Source!EO448</f>
        <v>Поправка: 571/пр_2022_п.84_т.3_стр.4_стб.3</v>
      </c>
      <c r="D2070" s="60" t="str">
        <f>Source!CN448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  <c r="O2070" s="94"/>
      <c r="P2070" s="94"/>
    </row>
    <row r="2071" spans="1:173" ht="15" x14ac:dyDescent="0.2">
      <c r="A2071" s="39"/>
      <c r="B2071" s="88"/>
      <c r="C2071" s="42">
        <v>1</v>
      </c>
      <c r="D2071" s="39" t="s">
        <v>1449</v>
      </c>
      <c r="E2071" s="41" t="s">
        <v>995</v>
      </c>
      <c r="F2071" s="54"/>
      <c r="G2071" s="42"/>
      <c r="H2071" s="42">
        <f>Source!U448</f>
        <v>1.2499199999999999</v>
      </c>
      <c r="I2071" s="42"/>
      <c r="J2071" s="42"/>
      <c r="K2071" s="42"/>
      <c r="L2071" s="42"/>
      <c r="M2071" s="53">
        <f>SUM(M2072:M2072)-SUMIF(FQ2072:FQ2072, 1, M2072:M2072)</f>
        <v>902.5</v>
      </c>
      <c r="O2071" s="94"/>
      <c r="P2071" s="94"/>
    </row>
    <row r="2072" spans="1:173" ht="14.25" x14ac:dyDescent="0.2">
      <c r="A2072" s="40"/>
      <c r="B2072" s="89"/>
      <c r="C2072" s="40" t="s">
        <v>1125</v>
      </c>
      <c r="D2072" s="40" t="s">
        <v>1126</v>
      </c>
      <c r="E2072" s="41" t="s">
        <v>995</v>
      </c>
      <c r="F2072" s="42">
        <v>4.96</v>
      </c>
      <c r="G2072" s="42">
        <f>ROUND((0.3)*0.84,7)</f>
        <v>0.252</v>
      </c>
      <c r="H2072" s="42">
        <f>SmtRes!CX827</f>
        <v>1.2499199999999999</v>
      </c>
      <c r="I2072" s="44"/>
      <c r="J2072" s="43"/>
      <c r="K2072" s="44">
        <f>SmtRes!CZ827</f>
        <v>722.05</v>
      </c>
      <c r="L2072" s="43"/>
      <c r="M2072" s="44">
        <f>SmtRes!DI827</f>
        <v>902.5</v>
      </c>
      <c r="O2072" s="94"/>
      <c r="P2072" s="94"/>
    </row>
    <row r="2073" spans="1:173" ht="15" x14ac:dyDescent="0.2">
      <c r="A2073" s="39"/>
      <c r="B2073" s="88"/>
      <c r="C2073" s="42">
        <v>2</v>
      </c>
      <c r="D2073" s="39" t="s">
        <v>1450</v>
      </c>
      <c r="E2073" s="41"/>
      <c r="F2073" s="54"/>
      <c r="G2073" s="42"/>
      <c r="H2073" s="42"/>
      <c r="I2073" s="42"/>
      <c r="J2073" s="42"/>
      <c r="K2073" s="42"/>
      <c r="L2073" s="42"/>
      <c r="M2073" s="53">
        <f>SUM(M2074:M2076)-SUMIF(FQ2074:FQ2076, 1, M2074:M2076)</f>
        <v>67.610000000000014</v>
      </c>
      <c r="O2073" s="94"/>
      <c r="P2073" s="94"/>
    </row>
    <row r="2074" spans="1:173" ht="15" x14ac:dyDescent="0.2">
      <c r="A2074" s="39"/>
      <c r="B2074" s="88"/>
      <c r="C2074" s="42"/>
      <c r="D2074" s="39" t="s">
        <v>1453</v>
      </c>
      <c r="E2074" s="41" t="s">
        <v>995</v>
      </c>
      <c r="F2074" s="54"/>
      <c r="G2074" s="42"/>
      <c r="H2074" s="42">
        <f>Source!V448</f>
        <v>0.13356000000000001</v>
      </c>
      <c r="I2074" s="42"/>
      <c r="J2074" s="42"/>
      <c r="K2074" s="42"/>
      <c r="L2074" s="42"/>
      <c r="M2074" s="53">
        <f>SUMIF(FQ2075:FQ2076, 1, M2075:M2076)</f>
        <v>96.44</v>
      </c>
      <c r="O2074" s="94"/>
      <c r="P2074" s="94"/>
      <c r="FQ2074">
        <v>1</v>
      </c>
    </row>
    <row r="2075" spans="1:173" ht="28.5" x14ac:dyDescent="0.2">
      <c r="A2075" s="40"/>
      <c r="B2075" s="89"/>
      <c r="C2075" s="40" t="s">
        <v>1367</v>
      </c>
      <c r="D2075" s="40" t="s">
        <v>1369</v>
      </c>
      <c r="E2075" s="41" t="s">
        <v>881</v>
      </c>
      <c r="F2075" s="42">
        <v>0.53</v>
      </c>
      <c r="G2075" s="42">
        <f>ROUND((0.3)*0.84,7)</f>
        <v>0.252</v>
      </c>
      <c r="H2075" s="42">
        <f>SmtRes!CX829</f>
        <v>0.13356000000000001</v>
      </c>
      <c r="I2075" s="44">
        <f>SmtRes!CZ829</f>
        <v>346.73</v>
      </c>
      <c r="J2075" s="43">
        <f>SmtRes!AJ829</f>
        <v>1.46</v>
      </c>
      <c r="K2075" s="44">
        <f>ROUND(I2075*J2075, 2)</f>
        <v>506.23</v>
      </c>
      <c r="L2075" s="43"/>
      <c r="M2075" s="44">
        <f>SmtRes!DG829</f>
        <v>67.61</v>
      </c>
      <c r="O2075" s="94"/>
      <c r="P2075" s="94"/>
    </row>
    <row r="2076" spans="1:173" ht="28.5" x14ac:dyDescent="0.2">
      <c r="A2076" s="40"/>
      <c r="B2076" s="89"/>
      <c r="C2076" s="40" t="s">
        <v>1006</v>
      </c>
      <c r="D2076" s="40" t="s">
        <v>1452</v>
      </c>
      <c r="E2076" s="41" t="s">
        <v>995</v>
      </c>
      <c r="F2076" s="42">
        <f>SmtRes!DO829*SmtRes!AT829</f>
        <v>0.53</v>
      </c>
      <c r="G2076" s="42">
        <f>ROUND((0.3)*0.84,7)</f>
        <v>0.252</v>
      </c>
      <c r="H2076" s="42">
        <f>ROUND(F2076*G2076*H2068, 7)</f>
        <v>0.13356000000000001</v>
      </c>
      <c r="I2076" s="44"/>
      <c r="J2076" s="43"/>
      <c r="K2076" s="44">
        <f>ROUND(SmtRes!AG829/SmtRes!DO829, 2)</f>
        <v>722.05</v>
      </c>
      <c r="L2076" s="43"/>
      <c r="M2076" s="44">
        <f>SmtRes!DH829</f>
        <v>96.44</v>
      </c>
      <c r="O2076" s="94"/>
      <c r="P2076" s="94"/>
      <c r="FQ2076">
        <v>1</v>
      </c>
    </row>
    <row r="2077" spans="1:173" ht="15" hidden="1" customHeight="1" x14ac:dyDescent="0.2">
      <c r="A2077" s="39"/>
      <c r="B2077" s="88"/>
      <c r="C2077" s="42">
        <v>4</v>
      </c>
      <c r="D2077" s="39" t="s">
        <v>1460</v>
      </c>
      <c r="E2077" s="41"/>
      <c r="F2077" s="54"/>
      <c r="G2077" s="42"/>
      <c r="H2077" s="42"/>
      <c r="I2077" s="42"/>
      <c r="J2077" s="42"/>
      <c r="K2077" s="42"/>
      <c r="L2077" s="42"/>
      <c r="M2077" s="53">
        <f>SUM(M2078:M2078)-SUMIF(FQ2078:FQ2078, 1, M2078:M2078)</f>
        <v>0</v>
      </c>
      <c r="O2077" s="94"/>
      <c r="P2077" s="94"/>
    </row>
    <row r="2078" spans="1:173" ht="14.25" x14ac:dyDescent="0.2">
      <c r="A2078" s="40"/>
      <c r="B2078" s="89"/>
      <c r="C2078" s="40" t="s">
        <v>1347</v>
      </c>
      <c r="D2078" s="46" t="s">
        <v>1349</v>
      </c>
      <c r="E2078" s="47" t="s">
        <v>1178</v>
      </c>
      <c r="F2078" s="48">
        <v>1.0517000000000001</v>
      </c>
      <c r="G2078" s="48">
        <f>ROUND(0,7)</f>
        <v>0</v>
      </c>
      <c r="H2078" s="48">
        <f>SmtRes!CX830</f>
        <v>0</v>
      </c>
      <c r="I2078" s="49">
        <f>SmtRes!CZ830</f>
        <v>41.38</v>
      </c>
      <c r="J2078" s="50">
        <f>SmtRes!AI830</f>
        <v>1.4</v>
      </c>
      <c r="K2078" s="49">
        <f>ROUND(I2078*J2078, 2)</f>
        <v>57.93</v>
      </c>
      <c r="L2078" s="50"/>
      <c r="M2078" s="49">
        <f>SmtRes!DF830</f>
        <v>0</v>
      </c>
      <c r="O2078" s="94"/>
      <c r="P2078" s="94"/>
    </row>
    <row r="2079" spans="1:173" ht="15" x14ac:dyDescent="0.2">
      <c r="A2079" s="40"/>
      <c r="B2079" s="89"/>
      <c r="C2079" s="40"/>
      <c r="D2079" s="56" t="s">
        <v>1454</v>
      </c>
      <c r="E2079" s="41"/>
      <c r="F2079" s="42"/>
      <c r="G2079" s="42"/>
      <c r="H2079" s="42"/>
      <c r="I2079" s="44"/>
      <c r="J2079" s="43"/>
      <c r="K2079" s="44"/>
      <c r="L2079" s="43"/>
      <c r="M2079" s="44">
        <f>M2071+M2073+M2074+M2077</f>
        <v>1066.55</v>
      </c>
      <c r="O2079" s="94"/>
      <c r="P2079" s="94"/>
    </row>
    <row r="2080" spans="1:173" ht="14.25" x14ac:dyDescent="0.2">
      <c r="A2080" s="40"/>
      <c r="B2080" s="89"/>
      <c r="C2080" s="40"/>
      <c r="D2080" s="40" t="s">
        <v>1455</v>
      </c>
      <c r="E2080" s="41"/>
      <c r="F2080" s="42"/>
      <c r="G2080" s="42"/>
      <c r="H2080" s="42"/>
      <c r="I2080" s="44"/>
      <c r="J2080" s="43"/>
      <c r="K2080" s="44"/>
      <c r="L2080" s="43"/>
      <c r="M2080" s="44">
        <f>SUM(ED2068:ED2083)+SUM(EE2068:EE2083)+SUM(EF2068:EF2083)+SUM(EG2068:EG2083)+SUM(EH2068:EH2083)</f>
        <v>998.94</v>
      </c>
      <c r="O2080" s="94"/>
      <c r="P2080" s="94"/>
    </row>
    <row r="2081" spans="1:173" ht="28.5" x14ac:dyDescent="0.2">
      <c r="A2081" s="40"/>
      <c r="B2081" s="89"/>
      <c r="C2081" s="40" t="s">
        <v>469</v>
      </c>
      <c r="D2081" s="40" t="s">
        <v>1585</v>
      </c>
      <c r="E2081" s="41" t="s">
        <v>1316</v>
      </c>
      <c r="F2081" s="42">
        <f>Source!BZ448</f>
        <v>97</v>
      </c>
      <c r="G2081" s="42"/>
      <c r="H2081" s="42">
        <f>Source!AT448</f>
        <v>97</v>
      </c>
      <c r="I2081" s="44"/>
      <c r="J2081" s="43"/>
      <c r="K2081" s="44"/>
      <c r="L2081" s="43"/>
      <c r="M2081" s="44">
        <f>SUM(EL2068:EL2083)</f>
        <v>968.97</v>
      </c>
      <c r="O2081" s="94"/>
      <c r="P2081" s="94"/>
    </row>
    <row r="2082" spans="1:173" ht="28.5" x14ac:dyDescent="0.2">
      <c r="A2082" s="46"/>
      <c r="B2082" s="90"/>
      <c r="C2082" s="46" t="s">
        <v>470</v>
      </c>
      <c r="D2082" s="46" t="s">
        <v>1586</v>
      </c>
      <c r="E2082" s="47" t="s">
        <v>1316</v>
      </c>
      <c r="F2082" s="48">
        <f>Source!CA448</f>
        <v>51</v>
      </c>
      <c r="G2082" s="48"/>
      <c r="H2082" s="48">
        <f>Source!AU448</f>
        <v>51</v>
      </c>
      <c r="I2082" s="49"/>
      <c r="J2082" s="50"/>
      <c r="K2082" s="49"/>
      <c r="L2082" s="50"/>
      <c r="M2082" s="49">
        <f>SUM(EM2068:EM2083)</f>
        <v>509.46</v>
      </c>
      <c r="O2082" s="94"/>
      <c r="P2082" s="94"/>
    </row>
    <row r="2083" spans="1:173" ht="15" x14ac:dyDescent="0.2">
      <c r="B2083" s="85">
        <v>140</v>
      </c>
      <c r="D2083" s="102" t="s">
        <v>1439</v>
      </c>
      <c r="E2083" s="102"/>
      <c r="F2083" s="102"/>
      <c r="G2083" s="102"/>
      <c r="H2083" s="102"/>
      <c r="I2083" s="102"/>
      <c r="J2083" s="103">
        <f>IF(F2068&lt;&gt;0,L2083/F2068, 0)</f>
        <v>2544.98</v>
      </c>
      <c r="K2083" s="103"/>
      <c r="L2083" s="103">
        <f>M2071+M2073+M2077+M2081+M2082+M2074</f>
        <v>2544.98</v>
      </c>
      <c r="M2083" s="103"/>
      <c r="O2083" s="94">
        <f>L2083*1.038</f>
        <v>2641.6892400000002</v>
      </c>
      <c r="P2083" s="94">
        <f>L2083*1.0795</f>
        <v>2747.3059099999996</v>
      </c>
      <c r="DP2083">
        <f>ROUND((Source!AT448/100)*((ROUND(SUMIF(SmtRes!AQ827:'SmtRes'!AQ831,"=1",SmtRes!AD827:'SmtRes'!AD831)*Source!I448, 2)+ROUND(SUMIF(SmtRes!AQ827:'SmtRes'!AQ831,"=1",SmtRes!AC827:'SmtRes'!AC831)*Source!I448, 2))), 2)</f>
        <v>1400.78</v>
      </c>
      <c r="DQ2083">
        <f>ROUND((Source!AU448/100)*((ROUND(SUMIF(SmtRes!AQ827:'SmtRes'!AQ831,"=1",SmtRes!AD827:'SmtRes'!AD831)*Source!I448, 2)+ROUND(SUMIF(SmtRes!AQ827:'SmtRes'!AQ831,"=1",SmtRes!AC827:'SmtRes'!AC831)*Source!I448, 2))), 2)</f>
        <v>736.49</v>
      </c>
      <c r="DZ2083" s="51">
        <f>M2071+M2073+M2077+M2081+M2082+M2074</f>
        <v>2544.98</v>
      </c>
      <c r="EA2083" s="51">
        <f>M2073</f>
        <v>67.610000000000014</v>
      </c>
      <c r="EC2083" t="s">
        <v>1440</v>
      </c>
      <c r="ED2083" s="51">
        <f>M2071</f>
        <v>902.5</v>
      </c>
      <c r="EF2083" s="51">
        <f>M2074</f>
        <v>96.44</v>
      </c>
      <c r="EH2083" t="s">
        <v>1440</v>
      </c>
      <c r="EI2083" s="51">
        <f>M2077</f>
        <v>0</v>
      </c>
      <c r="EL2083">
        <f>Source!X448</f>
        <v>968.97</v>
      </c>
      <c r="EM2083">
        <f>Source!Y448</f>
        <v>509.46</v>
      </c>
      <c r="FP2083">
        <v>2</v>
      </c>
    </row>
    <row r="2084" spans="1:173" ht="135" x14ac:dyDescent="0.2">
      <c r="A2084" s="38" t="s">
        <v>660</v>
      </c>
      <c r="B2084" s="87"/>
      <c r="C2084" s="40" t="s">
        <v>1668</v>
      </c>
      <c r="D2084" s="40" t="s">
        <v>1670</v>
      </c>
      <c r="E2084" s="41" t="str">
        <f>Source!H449</f>
        <v>КОМПЛ</v>
      </c>
      <c r="F2084" s="42">
        <f>Source!K449</f>
        <v>1</v>
      </c>
      <c r="G2084" s="42"/>
      <c r="H2084" s="42">
        <f>Source!I449</f>
        <v>1</v>
      </c>
      <c r="I2084" s="44"/>
      <c r="J2084" s="43"/>
      <c r="K2084" s="44"/>
      <c r="L2084" s="43"/>
      <c r="M2084" s="44"/>
      <c r="O2084" s="94"/>
      <c r="P2084" s="94"/>
    </row>
    <row r="2085" spans="1:173" ht="15" x14ac:dyDescent="0.2">
      <c r="A2085" s="39"/>
      <c r="B2085" s="88"/>
      <c r="C2085" s="42">
        <v>1</v>
      </c>
      <c r="D2085" s="39" t="s">
        <v>1449</v>
      </c>
      <c r="E2085" s="41" t="s">
        <v>995</v>
      </c>
      <c r="F2085" s="54"/>
      <c r="G2085" s="42"/>
      <c r="H2085" s="42">
        <f>Source!U449</f>
        <v>4.1664000000000003</v>
      </c>
      <c r="I2085" s="42"/>
      <c r="J2085" s="42"/>
      <c r="K2085" s="42"/>
      <c r="L2085" s="42"/>
      <c r="M2085" s="53">
        <f>SUM(M2086:M2086)-SUMIF(FQ2086:FQ2086, 1, M2086:M2086)</f>
        <v>3008.35</v>
      </c>
      <c r="O2085" s="94"/>
      <c r="P2085" s="94"/>
    </row>
    <row r="2086" spans="1:173" ht="14.25" x14ac:dyDescent="0.2">
      <c r="A2086" s="40"/>
      <c r="B2086" s="89"/>
      <c r="C2086" s="40" t="s">
        <v>1125</v>
      </c>
      <c r="D2086" s="40" t="s">
        <v>1126</v>
      </c>
      <c r="E2086" s="41" t="s">
        <v>995</v>
      </c>
      <c r="F2086" s="42">
        <v>4.96</v>
      </c>
      <c r="G2086" s="42">
        <f>ROUND(0.84,7)</f>
        <v>0.84</v>
      </c>
      <c r="H2086" s="42">
        <f>SmtRes!CX832</f>
        <v>4.1664000000000003</v>
      </c>
      <c r="I2086" s="44"/>
      <c r="J2086" s="43"/>
      <c r="K2086" s="44">
        <f>SmtRes!CZ832</f>
        <v>722.05</v>
      </c>
      <c r="L2086" s="43"/>
      <c r="M2086" s="44">
        <f>SmtRes!DI832</f>
        <v>3008.35</v>
      </c>
      <c r="O2086" s="94"/>
      <c r="P2086" s="94"/>
    </row>
    <row r="2087" spans="1:173" ht="15" x14ac:dyDescent="0.2">
      <c r="A2087" s="39"/>
      <c r="B2087" s="88"/>
      <c r="C2087" s="42">
        <v>2</v>
      </c>
      <c r="D2087" s="39" t="s">
        <v>1450</v>
      </c>
      <c r="E2087" s="41"/>
      <c r="F2087" s="54"/>
      <c r="G2087" s="42"/>
      <c r="H2087" s="42"/>
      <c r="I2087" s="42"/>
      <c r="J2087" s="42"/>
      <c r="K2087" s="42"/>
      <c r="L2087" s="42"/>
      <c r="M2087" s="53">
        <f>SUM(M2088:M2090)-SUMIF(FQ2088:FQ2090, 1, M2088:M2090)</f>
        <v>225.37</v>
      </c>
      <c r="O2087" s="94"/>
      <c r="P2087" s="94"/>
    </row>
    <row r="2088" spans="1:173" ht="15" x14ac:dyDescent="0.2">
      <c r="A2088" s="39"/>
      <c r="B2088" s="88"/>
      <c r="C2088" s="42"/>
      <c r="D2088" s="39" t="s">
        <v>1453</v>
      </c>
      <c r="E2088" s="41" t="s">
        <v>995</v>
      </c>
      <c r="F2088" s="54"/>
      <c r="G2088" s="42"/>
      <c r="H2088" s="42">
        <f>Source!V449</f>
        <v>0.44519999999999998</v>
      </c>
      <c r="I2088" s="42"/>
      <c r="J2088" s="42"/>
      <c r="K2088" s="42"/>
      <c r="L2088" s="42"/>
      <c r="M2088" s="53">
        <f>SUMIF(FQ2089:FQ2090, 1, M2089:M2090)</f>
        <v>321.45999999999998</v>
      </c>
      <c r="O2088" s="94"/>
      <c r="P2088" s="94"/>
      <c r="FQ2088">
        <v>1</v>
      </c>
    </row>
    <row r="2089" spans="1:173" ht="28.5" x14ac:dyDescent="0.2">
      <c r="A2089" s="40"/>
      <c r="B2089" s="89"/>
      <c r="C2089" s="40" t="s">
        <v>1367</v>
      </c>
      <c r="D2089" s="40" t="s">
        <v>1369</v>
      </c>
      <c r="E2089" s="41" t="s">
        <v>881</v>
      </c>
      <c r="F2089" s="42">
        <v>0.53</v>
      </c>
      <c r="G2089" s="42">
        <f>ROUND(0.84,7)</f>
        <v>0.84</v>
      </c>
      <c r="H2089" s="42">
        <f>SmtRes!CX834</f>
        <v>0.44519999999999998</v>
      </c>
      <c r="I2089" s="44">
        <f>SmtRes!CZ834</f>
        <v>346.73</v>
      </c>
      <c r="J2089" s="43">
        <f>SmtRes!AJ834</f>
        <v>1.46</v>
      </c>
      <c r="K2089" s="44">
        <f>ROUND(I2089*J2089, 2)</f>
        <v>506.23</v>
      </c>
      <c r="L2089" s="43"/>
      <c r="M2089" s="44">
        <f>SmtRes!DG834</f>
        <v>225.37</v>
      </c>
      <c r="O2089" s="94"/>
      <c r="P2089" s="94"/>
    </row>
    <row r="2090" spans="1:173" ht="28.5" x14ac:dyDescent="0.2">
      <c r="A2090" s="40"/>
      <c r="B2090" s="89"/>
      <c r="C2090" s="40" t="s">
        <v>1006</v>
      </c>
      <c r="D2090" s="40" t="s">
        <v>1452</v>
      </c>
      <c r="E2090" s="41" t="s">
        <v>995</v>
      </c>
      <c r="F2090" s="42">
        <f>SmtRes!DO834*SmtRes!AT834</f>
        <v>0.53</v>
      </c>
      <c r="G2090" s="42">
        <f>ROUND(0.84,7)</f>
        <v>0.84</v>
      </c>
      <c r="H2090" s="42">
        <f>ROUND(F2090*G2090*H2084, 7)</f>
        <v>0.44519999999999998</v>
      </c>
      <c r="I2090" s="44"/>
      <c r="J2090" s="43"/>
      <c r="K2090" s="44">
        <f>ROUND(SmtRes!AG834/SmtRes!DO834, 2)</f>
        <v>722.05</v>
      </c>
      <c r="L2090" s="43"/>
      <c r="M2090" s="44">
        <f>SmtRes!DH834</f>
        <v>321.45999999999998</v>
      </c>
      <c r="O2090" s="94"/>
      <c r="P2090" s="94"/>
      <c r="FQ2090">
        <v>1</v>
      </c>
    </row>
    <row r="2091" spans="1:173" ht="15" hidden="1" customHeight="1" x14ac:dyDescent="0.2">
      <c r="A2091" s="39"/>
      <c r="B2091" s="88"/>
      <c r="C2091" s="42">
        <v>4</v>
      </c>
      <c r="D2091" s="39" t="s">
        <v>1460</v>
      </c>
      <c r="E2091" s="41"/>
      <c r="F2091" s="54"/>
      <c r="G2091" s="42"/>
      <c r="H2091" s="42"/>
      <c r="I2091" s="42"/>
      <c r="J2091" s="42"/>
      <c r="K2091" s="42"/>
      <c r="L2091" s="42"/>
      <c r="M2091" s="53">
        <f>SUM(M2092:M2092)-SUMIF(FQ2092:FQ2092, 1, M2092:M2092)</f>
        <v>0</v>
      </c>
      <c r="O2091" s="94"/>
      <c r="P2091" s="94"/>
    </row>
    <row r="2092" spans="1:173" ht="14.25" x14ac:dyDescent="0.2">
      <c r="A2092" s="40"/>
      <c r="B2092" s="89"/>
      <c r="C2092" s="40" t="s">
        <v>1347</v>
      </c>
      <c r="D2092" s="46" t="s">
        <v>1349</v>
      </c>
      <c r="E2092" s="47" t="s">
        <v>1178</v>
      </c>
      <c r="F2092" s="48">
        <v>1.0517000000000001</v>
      </c>
      <c r="G2092" s="48">
        <f>ROUND(0,7)</f>
        <v>0</v>
      </c>
      <c r="H2092" s="48">
        <f>SmtRes!CX835</f>
        <v>0</v>
      </c>
      <c r="I2092" s="49">
        <f>SmtRes!CZ835</f>
        <v>41.38</v>
      </c>
      <c r="J2092" s="50">
        <f>SmtRes!AI835</f>
        <v>1.4</v>
      </c>
      <c r="K2092" s="49">
        <f>ROUND(I2092*J2092, 2)</f>
        <v>57.93</v>
      </c>
      <c r="L2092" s="50"/>
      <c r="M2092" s="49">
        <f>SmtRes!DF835</f>
        <v>0</v>
      </c>
      <c r="O2092" s="94"/>
      <c r="P2092" s="94"/>
    </row>
    <row r="2093" spans="1:173" ht="15" x14ac:dyDescent="0.2">
      <c r="A2093" s="40"/>
      <c r="B2093" s="89"/>
      <c r="C2093" s="40"/>
      <c r="D2093" s="56" t="s">
        <v>1454</v>
      </c>
      <c r="E2093" s="41"/>
      <c r="F2093" s="42"/>
      <c r="G2093" s="42"/>
      <c r="H2093" s="42"/>
      <c r="I2093" s="44"/>
      <c r="J2093" s="43"/>
      <c r="K2093" s="44"/>
      <c r="L2093" s="43"/>
      <c r="M2093" s="44">
        <f>M2085+M2087+M2088+M2091</f>
        <v>3555.18</v>
      </c>
      <c r="O2093" s="94"/>
      <c r="P2093" s="94"/>
    </row>
    <row r="2094" spans="1:173" ht="14.25" x14ac:dyDescent="0.2">
      <c r="A2094" s="40"/>
      <c r="B2094" s="89"/>
      <c r="C2094" s="40"/>
      <c r="D2094" s="40" t="s">
        <v>1455</v>
      </c>
      <c r="E2094" s="41"/>
      <c r="F2094" s="42"/>
      <c r="G2094" s="42"/>
      <c r="H2094" s="42"/>
      <c r="I2094" s="44"/>
      <c r="J2094" s="43"/>
      <c r="K2094" s="44"/>
      <c r="L2094" s="43"/>
      <c r="M2094" s="44">
        <f>SUM(ED2084:ED2097)+SUM(EE2084:EE2097)+SUM(EF2084:EF2097)+SUM(EG2084:EG2097)+SUM(EH2084:EH2097)</f>
        <v>3329.81</v>
      </c>
      <c r="O2094" s="94"/>
      <c r="P2094" s="94"/>
    </row>
    <row r="2095" spans="1:173" ht="28.5" x14ac:dyDescent="0.2">
      <c r="A2095" s="40"/>
      <c r="B2095" s="89"/>
      <c r="C2095" s="40" t="s">
        <v>469</v>
      </c>
      <c r="D2095" s="40" t="s">
        <v>1585</v>
      </c>
      <c r="E2095" s="41" t="s">
        <v>1316</v>
      </c>
      <c r="F2095" s="42">
        <f>Source!BZ449</f>
        <v>97</v>
      </c>
      <c r="G2095" s="42"/>
      <c r="H2095" s="42">
        <f>Source!AT449</f>
        <v>97</v>
      </c>
      <c r="I2095" s="44"/>
      <c r="J2095" s="43"/>
      <c r="K2095" s="44"/>
      <c r="L2095" s="43"/>
      <c r="M2095" s="44">
        <f>SUM(EL2084:EL2097)</f>
        <v>3229.92</v>
      </c>
      <c r="O2095" s="94"/>
      <c r="P2095" s="94"/>
    </row>
    <row r="2096" spans="1:173" ht="28.5" x14ac:dyDescent="0.2">
      <c r="A2096" s="46"/>
      <c r="B2096" s="90"/>
      <c r="C2096" s="46" t="s">
        <v>470</v>
      </c>
      <c r="D2096" s="46" t="s">
        <v>1586</v>
      </c>
      <c r="E2096" s="47" t="s">
        <v>1316</v>
      </c>
      <c r="F2096" s="48">
        <f>Source!CA449</f>
        <v>51</v>
      </c>
      <c r="G2096" s="48"/>
      <c r="H2096" s="48">
        <f>Source!AU449</f>
        <v>51</v>
      </c>
      <c r="I2096" s="49"/>
      <c r="J2096" s="50"/>
      <c r="K2096" s="49"/>
      <c r="L2096" s="50"/>
      <c r="M2096" s="49">
        <f>SUM(EM2084:EM2097)</f>
        <v>1698.2</v>
      </c>
      <c r="O2096" s="94"/>
      <c r="P2096" s="94"/>
    </row>
    <row r="2097" spans="1:172" ht="15" x14ac:dyDescent="0.2">
      <c r="B2097" s="85">
        <v>141</v>
      </c>
      <c r="D2097" s="102" t="s">
        <v>1439</v>
      </c>
      <c r="E2097" s="102"/>
      <c r="F2097" s="102"/>
      <c r="G2097" s="102"/>
      <c r="H2097" s="102"/>
      <c r="I2097" s="102"/>
      <c r="J2097" s="103">
        <f>IF(F2084&lt;&gt;0,L2097/F2084, 0)</f>
        <v>8483.2999999999993</v>
      </c>
      <c r="K2097" s="103"/>
      <c r="L2097" s="103">
        <f>M2085+M2087+M2091+M2095+M2096+M2088</f>
        <v>8483.2999999999993</v>
      </c>
      <c r="M2097" s="103"/>
      <c r="O2097" s="94">
        <f>L2097*1.038</f>
        <v>8805.6653999999999</v>
      </c>
      <c r="P2097" s="94">
        <f>L2097*1.0795</f>
        <v>9157.7223499999982</v>
      </c>
      <c r="DP2097">
        <f>ROUND((Source!AT449/100)*((ROUND(SUMIF(SmtRes!AQ832:'SmtRes'!AQ836,"=1",SmtRes!AD832:'SmtRes'!AD836)*Source!I449, 2)+ROUND(SUMIF(SmtRes!AQ832:'SmtRes'!AQ836,"=1",SmtRes!AC832:'SmtRes'!AC836)*Source!I449, 2))), 2)</f>
        <v>1400.78</v>
      </c>
      <c r="DQ2097">
        <f>ROUND((Source!AU449/100)*((ROUND(SUMIF(SmtRes!AQ832:'SmtRes'!AQ836,"=1",SmtRes!AD832:'SmtRes'!AD836)*Source!I449, 2)+ROUND(SUMIF(SmtRes!AQ832:'SmtRes'!AQ836,"=1",SmtRes!AC832:'SmtRes'!AC836)*Source!I449, 2))), 2)</f>
        <v>736.49</v>
      </c>
      <c r="DZ2097" s="51">
        <f>M2085+M2087+M2091+M2095+M2096+M2088</f>
        <v>8483.2999999999993</v>
      </c>
      <c r="EA2097" s="51">
        <f>M2087</f>
        <v>225.37</v>
      </c>
      <c r="EC2097" t="s">
        <v>1440</v>
      </c>
      <c r="ED2097" s="51">
        <f>M2085</f>
        <v>3008.35</v>
      </c>
      <c r="EF2097" s="51">
        <f>M2088</f>
        <v>321.45999999999998</v>
      </c>
      <c r="EH2097" t="s">
        <v>1440</v>
      </c>
      <c r="EI2097" s="51">
        <f>M2091</f>
        <v>0</v>
      </c>
      <c r="EL2097">
        <f>Source!X449</f>
        <v>3229.92</v>
      </c>
      <c r="EM2097">
        <f>Source!Y449</f>
        <v>1698.2</v>
      </c>
      <c r="FP2097">
        <v>2</v>
      </c>
    </row>
    <row r="2098" spans="1:172" ht="57" x14ac:dyDescent="0.2">
      <c r="D2098" s="37" t="str">
        <f>Source!G450</f>
        <v>Термоусаживаемые концевые муфты внутренней установки для трехжильного  небронированного кабеля до 10 кВ</v>
      </c>
      <c r="O2098" s="94"/>
      <c r="P2098" s="94"/>
    </row>
    <row r="2099" spans="1:172" ht="163.5" x14ac:dyDescent="0.2">
      <c r="A2099" s="38" t="s">
        <v>663</v>
      </c>
      <c r="B2099" s="87"/>
      <c r="C2099" s="40" t="s">
        <v>1671</v>
      </c>
      <c r="D2099" s="40" t="s">
        <v>1672</v>
      </c>
      <c r="E2099" s="41" t="str">
        <f>Source!H451</f>
        <v>ШТ</v>
      </c>
      <c r="F2099" s="42">
        <f>Source!K451</f>
        <v>1</v>
      </c>
      <c r="G2099" s="42"/>
      <c r="H2099" s="42">
        <f>Source!I451</f>
        <v>1</v>
      </c>
      <c r="I2099" s="44"/>
      <c r="J2099" s="43"/>
      <c r="K2099" s="44"/>
      <c r="L2099" s="43"/>
      <c r="M2099" s="44"/>
      <c r="O2099" s="94"/>
      <c r="P2099" s="94"/>
    </row>
    <row r="2100" spans="1:172" ht="14.25" x14ac:dyDescent="0.2">
      <c r="D2100" s="61" t="str">
        <f>Source!CB451</f>
        <v>Прим. Демонтаж</v>
      </c>
      <c r="O2100" s="94"/>
      <c r="P2100" s="94"/>
    </row>
    <row r="2101" spans="1:172" ht="76.5" x14ac:dyDescent="0.2">
      <c r="C2101" s="60" t="str">
        <f>Source!EO451</f>
        <v>Поправка: 571/пр_2022_п.84_т.3_стр.4_стб.3</v>
      </c>
      <c r="D2101" s="60" t="str">
        <f>Source!CN451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  <c r="O2101" s="94"/>
      <c r="P2101" s="94"/>
    </row>
    <row r="2102" spans="1:172" ht="15" x14ac:dyDescent="0.2">
      <c r="A2102" s="39"/>
      <c r="B2102" s="88"/>
      <c r="C2102" s="42">
        <v>1</v>
      </c>
      <c r="D2102" s="39" t="s">
        <v>1449</v>
      </c>
      <c r="E2102" s="41" t="s">
        <v>995</v>
      </c>
      <c r="F2102" s="54"/>
      <c r="G2102" s="42"/>
      <c r="H2102" s="42">
        <f>Source!U451</f>
        <v>0.76104000000000005</v>
      </c>
      <c r="I2102" s="42"/>
      <c r="J2102" s="42"/>
      <c r="K2102" s="42"/>
      <c r="L2102" s="42"/>
      <c r="M2102" s="53">
        <f>SUM(M2103:M2104)-SUMIF(FQ2103:FQ2104, 1, M2103:M2104)</f>
        <v>518.75</v>
      </c>
      <c r="O2102" s="94"/>
      <c r="P2102" s="94"/>
    </row>
    <row r="2103" spans="1:172" ht="14.25" x14ac:dyDescent="0.2">
      <c r="A2103" s="40"/>
      <c r="B2103" s="89"/>
      <c r="C2103" s="40" t="s">
        <v>991</v>
      </c>
      <c r="D2103" s="40" t="s">
        <v>992</v>
      </c>
      <c r="E2103" s="41" t="s">
        <v>890</v>
      </c>
      <c r="F2103" s="42">
        <v>1.51</v>
      </c>
      <c r="G2103" s="42">
        <f>ROUND((0.3)*0.84,7)</f>
        <v>0.252</v>
      </c>
      <c r="H2103" s="42">
        <f>SmtRes!CX837</f>
        <v>0.38052000000000002</v>
      </c>
      <c r="I2103" s="44"/>
      <c r="J2103" s="43"/>
      <c r="K2103" s="44">
        <f>SmtRes!CZ837</f>
        <v>641.22</v>
      </c>
      <c r="L2103" s="43"/>
      <c r="M2103" s="44">
        <f>SmtRes!DI837</f>
        <v>244</v>
      </c>
      <c r="O2103" s="94"/>
      <c r="P2103" s="94"/>
    </row>
    <row r="2104" spans="1:172" ht="14.25" x14ac:dyDescent="0.2">
      <c r="A2104" s="40"/>
      <c r="B2104" s="89"/>
      <c r="C2104" s="40" t="s">
        <v>1293</v>
      </c>
      <c r="D2104" s="40" t="s">
        <v>1294</v>
      </c>
      <c r="E2104" s="41" t="s">
        <v>890</v>
      </c>
      <c r="F2104" s="42">
        <v>1.51</v>
      </c>
      <c r="G2104" s="42">
        <f>ROUND((0.3)*0.84,7)</f>
        <v>0.252</v>
      </c>
      <c r="H2104" s="42">
        <f>SmtRes!CX838</f>
        <v>0.38052000000000002</v>
      </c>
      <c r="I2104" s="44"/>
      <c r="J2104" s="43"/>
      <c r="K2104" s="44">
        <f>SmtRes!CZ838</f>
        <v>722.05</v>
      </c>
      <c r="L2104" s="43"/>
      <c r="M2104" s="44">
        <f>SmtRes!DI838</f>
        <v>274.75</v>
      </c>
      <c r="O2104" s="94"/>
      <c r="P2104" s="94"/>
    </row>
    <row r="2105" spans="1:172" ht="15" hidden="1" customHeight="1" x14ac:dyDescent="0.2">
      <c r="A2105" s="39"/>
      <c r="B2105" s="88"/>
      <c r="C2105" s="42">
        <v>4</v>
      </c>
      <c r="D2105" s="39" t="s">
        <v>1460</v>
      </c>
      <c r="E2105" s="41"/>
      <c r="F2105" s="54"/>
      <c r="G2105" s="42"/>
      <c r="H2105" s="42"/>
      <c r="I2105" s="42"/>
      <c r="J2105" s="42"/>
      <c r="K2105" s="42"/>
      <c r="L2105" s="42"/>
      <c r="M2105" s="53">
        <f>SUM(M2106:M2106)-SUMIF(FQ2106:FQ2106, 1, M2106:M2106)</f>
        <v>0</v>
      </c>
      <c r="O2105" s="94"/>
      <c r="P2105" s="94"/>
    </row>
    <row r="2106" spans="1:172" ht="14.25" x14ac:dyDescent="0.2">
      <c r="A2106" s="40"/>
      <c r="B2106" s="89"/>
      <c r="C2106" s="40" t="s">
        <v>1347</v>
      </c>
      <c r="D2106" s="46" t="s">
        <v>1349</v>
      </c>
      <c r="E2106" s="47" t="s">
        <v>1178</v>
      </c>
      <c r="F2106" s="48">
        <v>2.4563000000000001</v>
      </c>
      <c r="G2106" s="48">
        <f>ROUND(0,7)</f>
        <v>0</v>
      </c>
      <c r="H2106" s="48">
        <f>SmtRes!CX839</f>
        <v>0</v>
      </c>
      <c r="I2106" s="49">
        <f>SmtRes!CZ839</f>
        <v>41.38</v>
      </c>
      <c r="J2106" s="50">
        <f>SmtRes!AI839</f>
        <v>1.4</v>
      </c>
      <c r="K2106" s="49">
        <f>ROUND(I2106*J2106, 2)</f>
        <v>57.93</v>
      </c>
      <c r="L2106" s="50"/>
      <c r="M2106" s="49">
        <f>SmtRes!DF839</f>
        <v>0</v>
      </c>
      <c r="O2106" s="94"/>
      <c r="P2106" s="94"/>
    </row>
    <row r="2107" spans="1:172" ht="15" x14ac:dyDescent="0.2">
      <c r="A2107" s="40"/>
      <c r="B2107" s="89"/>
      <c r="C2107" s="40"/>
      <c r="D2107" s="56" t="s">
        <v>1454</v>
      </c>
      <c r="E2107" s="41"/>
      <c r="F2107" s="42"/>
      <c r="G2107" s="42"/>
      <c r="H2107" s="42"/>
      <c r="I2107" s="44"/>
      <c r="J2107" s="43"/>
      <c r="K2107" s="44"/>
      <c r="L2107" s="43"/>
      <c r="M2107" s="44">
        <f>M2102+M2105</f>
        <v>518.75</v>
      </c>
      <c r="O2107" s="94"/>
      <c r="P2107" s="94"/>
    </row>
    <row r="2108" spans="1:172" ht="14.25" x14ac:dyDescent="0.2">
      <c r="A2108" s="40"/>
      <c r="B2108" s="89"/>
      <c r="C2108" s="40"/>
      <c r="D2108" s="40" t="s">
        <v>1455</v>
      </c>
      <c r="E2108" s="41"/>
      <c r="F2108" s="42"/>
      <c r="G2108" s="42"/>
      <c r="H2108" s="42"/>
      <c r="I2108" s="44"/>
      <c r="J2108" s="43"/>
      <c r="K2108" s="44"/>
      <c r="L2108" s="43"/>
      <c r="M2108" s="44">
        <f>SUM(ED2099:ED2111)+SUM(EE2099:EE2111)+SUM(EF2099:EF2111)+SUM(EG2099:EG2111)+SUM(EH2099:EH2111)</f>
        <v>518.75</v>
      </c>
      <c r="O2108" s="94"/>
      <c r="P2108" s="94"/>
    </row>
    <row r="2109" spans="1:172" ht="28.5" x14ac:dyDescent="0.2">
      <c r="A2109" s="40"/>
      <c r="B2109" s="89"/>
      <c r="C2109" s="40" t="s">
        <v>469</v>
      </c>
      <c r="D2109" s="40" t="s">
        <v>1585</v>
      </c>
      <c r="E2109" s="41" t="s">
        <v>1316</v>
      </c>
      <c r="F2109" s="42">
        <f>Source!BZ451</f>
        <v>97</v>
      </c>
      <c r="G2109" s="42"/>
      <c r="H2109" s="42">
        <f>Source!AT451</f>
        <v>97</v>
      </c>
      <c r="I2109" s="44"/>
      <c r="J2109" s="43"/>
      <c r="K2109" s="44"/>
      <c r="L2109" s="43"/>
      <c r="M2109" s="44">
        <f>SUM(EL2099:EL2111)</f>
        <v>503.19</v>
      </c>
      <c r="O2109" s="94"/>
      <c r="P2109" s="94"/>
    </row>
    <row r="2110" spans="1:172" ht="28.5" x14ac:dyDescent="0.2">
      <c r="A2110" s="46"/>
      <c r="B2110" s="90"/>
      <c r="C2110" s="46" t="s">
        <v>470</v>
      </c>
      <c r="D2110" s="46" t="s">
        <v>1586</v>
      </c>
      <c r="E2110" s="47" t="s">
        <v>1316</v>
      </c>
      <c r="F2110" s="48">
        <f>Source!CA451</f>
        <v>51</v>
      </c>
      <c r="G2110" s="48"/>
      <c r="H2110" s="48">
        <f>Source!AU451</f>
        <v>51</v>
      </c>
      <c r="I2110" s="49"/>
      <c r="J2110" s="50"/>
      <c r="K2110" s="49"/>
      <c r="L2110" s="50"/>
      <c r="M2110" s="49">
        <f>SUM(EM2099:EM2111)</f>
        <v>264.56</v>
      </c>
      <c r="O2110" s="94"/>
      <c r="P2110" s="94"/>
    </row>
    <row r="2111" spans="1:172" ht="15" x14ac:dyDescent="0.2">
      <c r="B2111" s="85">
        <v>142</v>
      </c>
      <c r="D2111" s="102" t="s">
        <v>1439</v>
      </c>
      <c r="E2111" s="102"/>
      <c r="F2111" s="102"/>
      <c r="G2111" s="102"/>
      <c r="H2111" s="102"/>
      <c r="I2111" s="102"/>
      <c r="J2111" s="103">
        <f>IF(F2099&lt;&gt;0,L2111/F2099, 0)</f>
        <v>1286.5</v>
      </c>
      <c r="K2111" s="103"/>
      <c r="L2111" s="103">
        <f>M2102+M2105+M2109+M2110</f>
        <v>1286.5</v>
      </c>
      <c r="M2111" s="103"/>
      <c r="O2111" s="94">
        <f>L2111*1.038</f>
        <v>1335.3869999999999</v>
      </c>
      <c r="P2111" s="94">
        <f>L2111*1.0795</f>
        <v>1388.7767499999998</v>
      </c>
      <c r="DP2111">
        <f>ROUND((Source!AT451/100)*((ROUND(SUMIF(SmtRes!AQ837:'SmtRes'!AQ840,"=1",SmtRes!AD837:'SmtRes'!AD840)*Source!I451, 2)+ROUND(SUMIF(SmtRes!AQ837:'SmtRes'!AQ840,"=1",SmtRes!AC837:'SmtRes'!AC840)*Source!I451, 2))), 2)</f>
        <v>1322.37</v>
      </c>
      <c r="DQ2111">
        <f>ROUND((Source!AU451/100)*((ROUND(SUMIF(SmtRes!AQ837:'SmtRes'!AQ840,"=1",SmtRes!AD837:'SmtRes'!AD840)*Source!I451, 2)+ROUND(SUMIF(SmtRes!AQ837:'SmtRes'!AQ840,"=1",SmtRes!AC837:'SmtRes'!AC840)*Source!I451, 2))), 2)</f>
        <v>695.27</v>
      </c>
      <c r="DZ2111" s="51">
        <f>M2102+M2105+M2109+M2110</f>
        <v>1286.5</v>
      </c>
      <c r="EA2111">
        <f>0</f>
        <v>0</v>
      </c>
      <c r="EC2111" t="s">
        <v>1440</v>
      </c>
      <c r="ED2111" s="51">
        <f>M2102</f>
        <v>518.75</v>
      </c>
      <c r="EF2111">
        <f>0</f>
        <v>0</v>
      </c>
      <c r="EH2111" t="s">
        <v>1440</v>
      </c>
      <c r="EI2111" s="51">
        <f>M2105</f>
        <v>0</v>
      </c>
      <c r="EL2111">
        <f>Source!X451</f>
        <v>503.19</v>
      </c>
      <c r="EM2111">
        <f>Source!Y451</f>
        <v>264.56</v>
      </c>
      <c r="FP2111">
        <v>2</v>
      </c>
    </row>
    <row r="2112" spans="1:172" ht="149.25" x14ac:dyDescent="0.2">
      <c r="A2112" s="38" t="s">
        <v>668</v>
      </c>
      <c r="B2112" s="87"/>
      <c r="C2112" s="40" t="s">
        <v>1671</v>
      </c>
      <c r="D2112" s="40" t="s">
        <v>1673</v>
      </c>
      <c r="E2112" s="41" t="str">
        <f>Source!H452</f>
        <v>ШТ</v>
      </c>
      <c r="F2112" s="42">
        <f>Source!K452</f>
        <v>1</v>
      </c>
      <c r="G2112" s="42"/>
      <c r="H2112" s="42">
        <f>Source!I452</f>
        <v>1</v>
      </c>
      <c r="I2112" s="44"/>
      <c r="J2112" s="43"/>
      <c r="K2112" s="44"/>
      <c r="L2112" s="43"/>
      <c r="M2112" s="44"/>
      <c r="O2112" s="94"/>
      <c r="P2112" s="94"/>
    </row>
    <row r="2113" spans="1:172" ht="15" x14ac:dyDescent="0.2">
      <c r="A2113" s="39"/>
      <c r="B2113" s="88"/>
      <c r="C2113" s="42">
        <v>1</v>
      </c>
      <c r="D2113" s="39" t="s">
        <v>1449</v>
      </c>
      <c r="E2113" s="41" t="s">
        <v>995</v>
      </c>
      <c r="F2113" s="54"/>
      <c r="G2113" s="42"/>
      <c r="H2113" s="42">
        <f>Source!U452</f>
        <v>2.5367999999999999</v>
      </c>
      <c r="I2113" s="42"/>
      <c r="J2113" s="42"/>
      <c r="K2113" s="42"/>
      <c r="L2113" s="42"/>
      <c r="M2113" s="53">
        <f>SUM(M2114:M2115)-SUMIF(FQ2114:FQ2115, 1, M2114:M2115)</f>
        <v>1729.17</v>
      </c>
      <c r="O2113" s="94"/>
      <c r="P2113" s="94"/>
    </row>
    <row r="2114" spans="1:172" ht="14.25" x14ac:dyDescent="0.2">
      <c r="A2114" s="40"/>
      <c r="B2114" s="89"/>
      <c r="C2114" s="40" t="s">
        <v>991</v>
      </c>
      <c r="D2114" s="40" t="s">
        <v>992</v>
      </c>
      <c r="E2114" s="41" t="s">
        <v>890</v>
      </c>
      <c r="F2114" s="42">
        <v>1.51</v>
      </c>
      <c r="G2114" s="42">
        <f>ROUND(0.84,7)</f>
        <v>0.84</v>
      </c>
      <c r="H2114" s="42">
        <f>SmtRes!CX841</f>
        <v>1.2684</v>
      </c>
      <c r="I2114" s="44"/>
      <c r="J2114" s="43"/>
      <c r="K2114" s="44">
        <f>SmtRes!CZ841</f>
        <v>641.22</v>
      </c>
      <c r="L2114" s="43"/>
      <c r="M2114" s="44">
        <f>SmtRes!DI841</f>
        <v>813.32</v>
      </c>
      <c r="O2114" s="94"/>
      <c r="P2114" s="94"/>
    </row>
    <row r="2115" spans="1:172" ht="14.25" x14ac:dyDescent="0.2">
      <c r="A2115" s="40"/>
      <c r="B2115" s="89"/>
      <c r="C2115" s="40" t="s">
        <v>1293</v>
      </c>
      <c r="D2115" s="40" t="s">
        <v>1294</v>
      </c>
      <c r="E2115" s="41" t="s">
        <v>890</v>
      </c>
      <c r="F2115" s="42">
        <v>1.51</v>
      </c>
      <c r="G2115" s="42">
        <f>ROUND(0.84,7)</f>
        <v>0.84</v>
      </c>
      <c r="H2115" s="42">
        <f>SmtRes!CX842</f>
        <v>1.2684</v>
      </c>
      <c r="I2115" s="44"/>
      <c r="J2115" s="43"/>
      <c r="K2115" s="44">
        <f>SmtRes!CZ842</f>
        <v>722.05</v>
      </c>
      <c r="L2115" s="43"/>
      <c r="M2115" s="44">
        <f>SmtRes!DI842</f>
        <v>915.85</v>
      </c>
      <c r="O2115" s="94"/>
      <c r="P2115" s="94"/>
    </row>
    <row r="2116" spans="1:172" ht="15" hidden="1" customHeight="1" x14ac:dyDescent="0.2">
      <c r="A2116" s="39"/>
      <c r="B2116" s="88"/>
      <c r="C2116" s="42">
        <v>4</v>
      </c>
      <c r="D2116" s="39" t="s">
        <v>1460</v>
      </c>
      <c r="E2116" s="41"/>
      <c r="F2116" s="54"/>
      <c r="G2116" s="42"/>
      <c r="H2116" s="42"/>
      <c r="I2116" s="42"/>
      <c r="J2116" s="42"/>
      <c r="K2116" s="42"/>
      <c r="L2116" s="42"/>
      <c r="M2116" s="53">
        <f>SUM(M2117:M2117)-SUMIF(FQ2117:FQ2117, 1, M2117:M2117)</f>
        <v>0</v>
      </c>
      <c r="O2116" s="94"/>
      <c r="P2116" s="94"/>
    </row>
    <row r="2117" spans="1:172" ht="14.25" x14ac:dyDescent="0.2">
      <c r="A2117" s="40"/>
      <c r="B2117" s="89"/>
      <c r="C2117" s="40" t="s">
        <v>1347</v>
      </c>
      <c r="D2117" s="46" t="s">
        <v>1349</v>
      </c>
      <c r="E2117" s="47" t="s">
        <v>1178</v>
      </c>
      <c r="F2117" s="48">
        <v>2.4563000000000001</v>
      </c>
      <c r="G2117" s="48">
        <f>ROUND(0,7)</f>
        <v>0</v>
      </c>
      <c r="H2117" s="48">
        <f>SmtRes!CX843</f>
        <v>0</v>
      </c>
      <c r="I2117" s="49">
        <f>SmtRes!CZ843</f>
        <v>41.38</v>
      </c>
      <c r="J2117" s="50">
        <f>SmtRes!AI843</f>
        <v>1.4</v>
      </c>
      <c r="K2117" s="49">
        <f>ROUND(I2117*J2117, 2)</f>
        <v>57.93</v>
      </c>
      <c r="L2117" s="50"/>
      <c r="M2117" s="49">
        <f>SmtRes!DF843</f>
        <v>0</v>
      </c>
      <c r="O2117" s="94"/>
      <c r="P2117" s="94"/>
    </row>
    <row r="2118" spans="1:172" ht="15" x14ac:dyDescent="0.2">
      <c r="A2118" s="40"/>
      <c r="B2118" s="89"/>
      <c r="C2118" s="40"/>
      <c r="D2118" s="56" t="s">
        <v>1454</v>
      </c>
      <c r="E2118" s="41"/>
      <c r="F2118" s="42"/>
      <c r="G2118" s="42"/>
      <c r="H2118" s="42"/>
      <c r="I2118" s="44"/>
      <c r="J2118" s="43"/>
      <c r="K2118" s="44"/>
      <c r="L2118" s="43"/>
      <c r="M2118" s="44">
        <f>M2113+M2116</f>
        <v>1729.17</v>
      </c>
      <c r="O2118" s="94"/>
      <c r="P2118" s="94"/>
    </row>
    <row r="2119" spans="1:172" ht="14.25" x14ac:dyDescent="0.2">
      <c r="A2119" s="40"/>
      <c r="B2119" s="89"/>
      <c r="C2119" s="40"/>
      <c r="D2119" s="40" t="s">
        <v>1455</v>
      </c>
      <c r="E2119" s="41"/>
      <c r="F2119" s="42"/>
      <c r="G2119" s="42"/>
      <c r="H2119" s="42"/>
      <c r="I2119" s="44"/>
      <c r="J2119" s="43"/>
      <c r="K2119" s="44"/>
      <c r="L2119" s="43"/>
      <c r="M2119" s="44">
        <f>SUM(ED2112:ED2122)+SUM(EE2112:EE2122)+SUM(EF2112:EF2122)+SUM(EG2112:EG2122)+SUM(EH2112:EH2122)</f>
        <v>1729.17</v>
      </c>
      <c r="O2119" s="94"/>
      <c r="P2119" s="94"/>
    </row>
    <row r="2120" spans="1:172" ht="28.5" x14ac:dyDescent="0.2">
      <c r="A2120" s="40"/>
      <c r="B2120" s="89"/>
      <c r="C2120" s="40" t="s">
        <v>469</v>
      </c>
      <c r="D2120" s="40" t="s">
        <v>1585</v>
      </c>
      <c r="E2120" s="41" t="s">
        <v>1316</v>
      </c>
      <c r="F2120" s="42">
        <f>Source!BZ452</f>
        <v>97</v>
      </c>
      <c r="G2120" s="42"/>
      <c r="H2120" s="42">
        <f>Source!AT452</f>
        <v>97</v>
      </c>
      <c r="I2120" s="44"/>
      <c r="J2120" s="43"/>
      <c r="K2120" s="44"/>
      <c r="L2120" s="43"/>
      <c r="M2120" s="44">
        <f>SUM(EL2112:EL2122)</f>
        <v>1677.29</v>
      </c>
      <c r="O2120" s="94"/>
      <c r="P2120" s="94"/>
    </row>
    <row r="2121" spans="1:172" ht="28.5" x14ac:dyDescent="0.2">
      <c r="A2121" s="46"/>
      <c r="B2121" s="90"/>
      <c r="C2121" s="46" t="s">
        <v>470</v>
      </c>
      <c r="D2121" s="46" t="s">
        <v>1586</v>
      </c>
      <c r="E2121" s="47" t="s">
        <v>1316</v>
      </c>
      <c r="F2121" s="48">
        <f>Source!CA452</f>
        <v>51</v>
      </c>
      <c r="G2121" s="48"/>
      <c r="H2121" s="48">
        <f>Source!AU452</f>
        <v>51</v>
      </c>
      <c r="I2121" s="49"/>
      <c r="J2121" s="50"/>
      <c r="K2121" s="49"/>
      <c r="L2121" s="50"/>
      <c r="M2121" s="49">
        <f>SUM(EM2112:EM2122)</f>
        <v>881.88</v>
      </c>
      <c r="O2121" s="94"/>
      <c r="P2121" s="94"/>
    </row>
    <row r="2122" spans="1:172" ht="15" x14ac:dyDescent="0.2">
      <c r="B2122" s="85">
        <v>143</v>
      </c>
      <c r="D2122" s="102" t="s">
        <v>1439</v>
      </c>
      <c r="E2122" s="102"/>
      <c r="F2122" s="102"/>
      <c r="G2122" s="102"/>
      <c r="H2122" s="102"/>
      <c r="I2122" s="102"/>
      <c r="J2122" s="103">
        <f>IF(F2112&lt;&gt;0,L2122/F2112, 0)</f>
        <v>4288.34</v>
      </c>
      <c r="K2122" s="103"/>
      <c r="L2122" s="103">
        <f>M2113+M2116+M2120+M2121</f>
        <v>4288.34</v>
      </c>
      <c r="M2122" s="103"/>
      <c r="O2122" s="94">
        <f>L2122*1.038</f>
        <v>4451.2969200000007</v>
      </c>
      <c r="P2122" s="94">
        <f>L2122*1.0795</f>
        <v>4629.2630300000001</v>
      </c>
      <c r="DP2122">
        <f>ROUND((Source!AT452/100)*((ROUND(SUMIF(SmtRes!AQ841:'SmtRes'!AQ844,"=1",SmtRes!AD841:'SmtRes'!AD844)*Source!I452, 2)+ROUND(SUMIF(SmtRes!AQ841:'SmtRes'!AQ844,"=1",SmtRes!AC841:'SmtRes'!AC844)*Source!I452, 2))), 2)</f>
        <v>1322.37</v>
      </c>
      <c r="DQ2122">
        <f>ROUND((Source!AU452/100)*((ROUND(SUMIF(SmtRes!AQ841:'SmtRes'!AQ844,"=1",SmtRes!AD841:'SmtRes'!AD844)*Source!I452, 2)+ROUND(SUMIF(SmtRes!AQ841:'SmtRes'!AQ844,"=1",SmtRes!AC841:'SmtRes'!AC844)*Source!I452, 2))), 2)</f>
        <v>695.27</v>
      </c>
      <c r="DZ2122" s="51">
        <f>M2113+M2116+M2120+M2121</f>
        <v>4288.34</v>
      </c>
      <c r="EA2122">
        <f>0</f>
        <v>0</v>
      </c>
      <c r="EC2122" t="s">
        <v>1440</v>
      </c>
      <c r="ED2122" s="51">
        <f>M2113</f>
        <v>1729.17</v>
      </c>
      <c r="EF2122">
        <f>0</f>
        <v>0</v>
      </c>
      <c r="EH2122" t="s">
        <v>1440</v>
      </c>
      <c r="EI2122" s="51">
        <f>M2116</f>
        <v>0</v>
      </c>
      <c r="EL2122">
        <f>Source!X452</f>
        <v>1677.29</v>
      </c>
      <c r="EM2122">
        <f>Source!Y452</f>
        <v>881.88</v>
      </c>
      <c r="FP2122">
        <v>2</v>
      </c>
    </row>
    <row r="2123" spans="1:172" ht="163.5" x14ac:dyDescent="0.2">
      <c r="A2123" s="38" t="s">
        <v>670</v>
      </c>
      <c r="B2123" s="87"/>
      <c r="C2123" s="40" t="s">
        <v>1674</v>
      </c>
      <c r="D2123" s="40" t="s">
        <v>1675</v>
      </c>
      <c r="E2123" s="41" t="str">
        <f>Source!H453</f>
        <v>ШТ</v>
      </c>
      <c r="F2123" s="42">
        <f>Source!K453</f>
        <v>1</v>
      </c>
      <c r="G2123" s="42"/>
      <c r="H2123" s="42">
        <f>Source!I453</f>
        <v>1</v>
      </c>
      <c r="I2123" s="44"/>
      <c r="J2123" s="43"/>
      <c r="K2123" s="44"/>
      <c r="L2123" s="43"/>
      <c r="M2123" s="44"/>
      <c r="O2123" s="94"/>
      <c r="P2123" s="94"/>
    </row>
    <row r="2124" spans="1:172" ht="14.25" x14ac:dyDescent="0.2">
      <c r="D2124" s="61" t="str">
        <f>Source!CB453</f>
        <v>прим. Демонтаж</v>
      </c>
      <c r="O2124" s="94"/>
      <c r="P2124" s="94"/>
    </row>
    <row r="2125" spans="1:172" ht="76.5" x14ac:dyDescent="0.2">
      <c r="C2125" s="60" t="str">
        <f>Source!EO453</f>
        <v>Поправка: 571/пр_2022_п.84_т.3_стр.4_стб.3</v>
      </c>
      <c r="D2125" s="60" t="str">
        <f>Source!CN453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  <c r="O2125" s="94"/>
      <c r="P2125" s="94"/>
    </row>
    <row r="2126" spans="1:172" ht="15" x14ac:dyDescent="0.2">
      <c r="A2126" s="39"/>
      <c r="B2126" s="88"/>
      <c r="C2126" s="42">
        <v>1</v>
      </c>
      <c r="D2126" s="39" t="s">
        <v>1449</v>
      </c>
      <c r="E2126" s="41" t="s">
        <v>995</v>
      </c>
      <c r="F2126" s="54"/>
      <c r="G2126" s="42"/>
      <c r="H2126" s="42">
        <f>Source!U453</f>
        <v>0.94752000000000003</v>
      </c>
      <c r="I2126" s="42"/>
      <c r="J2126" s="42"/>
      <c r="K2126" s="42"/>
      <c r="L2126" s="42"/>
      <c r="M2126" s="53">
        <f>SUM(M2127:M2128)-SUMIF(FQ2127:FQ2128, 1, M2127:M2128)</f>
        <v>696.91</v>
      </c>
      <c r="O2126" s="94"/>
      <c r="P2126" s="94"/>
    </row>
    <row r="2127" spans="1:172" ht="14.25" x14ac:dyDescent="0.2">
      <c r="A2127" s="40"/>
      <c r="B2127" s="89"/>
      <c r="C2127" s="40" t="s">
        <v>991</v>
      </c>
      <c r="D2127" s="40" t="s">
        <v>992</v>
      </c>
      <c r="E2127" s="41" t="s">
        <v>890</v>
      </c>
      <c r="F2127" s="42">
        <v>1.88</v>
      </c>
      <c r="G2127" s="42">
        <f>ROUND((0.3)*0.84,7)</f>
        <v>0.252</v>
      </c>
      <c r="H2127" s="42">
        <f>SmtRes!CX845</f>
        <v>0.47376000000000001</v>
      </c>
      <c r="I2127" s="44"/>
      <c r="J2127" s="43"/>
      <c r="K2127" s="44">
        <f>SmtRes!CZ845</f>
        <v>641.22</v>
      </c>
      <c r="L2127" s="43"/>
      <c r="M2127" s="44">
        <f>SmtRes!DI845</f>
        <v>303.77999999999997</v>
      </c>
      <c r="O2127" s="94"/>
      <c r="P2127" s="94"/>
    </row>
    <row r="2128" spans="1:172" ht="14.25" x14ac:dyDescent="0.2">
      <c r="A2128" s="40"/>
      <c r="B2128" s="89"/>
      <c r="C2128" s="40" t="s">
        <v>1295</v>
      </c>
      <c r="D2128" s="40" t="s">
        <v>1296</v>
      </c>
      <c r="E2128" s="41" t="s">
        <v>890</v>
      </c>
      <c r="F2128" s="42">
        <v>1.88</v>
      </c>
      <c r="G2128" s="42">
        <f>ROUND((0.3)*0.84,7)</f>
        <v>0.252</v>
      </c>
      <c r="H2128" s="42">
        <f>SmtRes!CX846</f>
        <v>0.47376000000000001</v>
      </c>
      <c r="I2128" s="44"/>
      <c r="J2128" s="43"/>
      <c r="K2128" s="44">
        <f>SmtRes!CZ846</f>
        <v>829.81</v>
      </c>
      <c r="L2128" s="43"/>
      <c r="M2128" s="44">
        <f>SmtRes!DI846</f>
        <v>393.13</v>
      </c>
      <c r="O2128" s="94"/>
      <c r="P2128" s="94"/>
    </row>
    <row r="2129" spans="1:172" ht="15" hidden="1" customHeight="1" x14ac:dyDescent="0.2">
      <c r="A2129" s="39"/>
      <c r="B2129" s="88"/>
      <c r="C2129" s="42">
        <v>4</v>
      </c>
      <c r="D2129" s="39" t="s">
        <v>1460</v>
      </c>
      <c r="E2129" s="41"/>
      <c r="F2129" s="54"/>
      <c r="G2129" s="42"/>
      <c r="H2129" s="42"/>
      <c r="I2129" s="42"/>
      <c r="J2129" s="42"/>
      <c r="K2129" s="42"/>
      <c r="L2129" s="42"/>
      <c r="M2129" s="53">
        <f>SUM(M2130:M2130)-SUMIF(FQ2130:FQ2130, 1, M2130:M2130)</f>
        <v>0</v>
      </c>
      <c r="O2129" s="94"/>
      <c r="P2129" s="94"/>
    </row>
    <row r="2130" spans="1:172" ht="14.25" x14ac:dyDescent="0.2">
      <c r="A2130" s="40"/>
      <c r="B2130" s="89"/>
      <c r="C2130" s="40" t="s">
        <v>1347</v>
      </c>
      <c r="D2130" s="46" t="s">
        <v>1349</v>
      </c>
      <c r="E2130" s="47" t="s">
        <v>1178</v>
      </c>
      <c r="F2130" s="48">
        <v>3.0911</v>
      </c>
      <c r="G2130" s="48">
        <f>ROUND(0,7)</f>
        <v>0</v>
      </c>
      <c r="H2130" s="48">
        <f>SmtRes!CX847</f>
        <v>0</v>
      </c>
      <c r="I2130" s="49">
        <f>SmtRes!CZ847</f>
        <v>41.38</v>
      </c>
      <c r="J2130" s="50">
        <f>SmtRes!AI847</f>
        <v>1.4</v>
      </c>
      <c r="K2130" s="49">
        <f>ROUND(I2130*J2130, 2)</f>
        <v>57.93</v>
      </c>
      <c r="L2130" s="50"/>
      <c r="M2130" s="49">
        <f>SmtRes!DF847</f>
        <v>0</v>
      </c>
      <c r="O2130" s="94"/>
      <c r="P2130" s="94"/>
    </row>
    <row r="2131" spans="1:172" ht="15" x14ac:dyDescent="0.2">
      <c r="A2131" s="40"/>
      <c r="B2131" s="89"/>
      <c r="C2131" s="40"/>
      <c r="D2131" s="56" t="s">
        <v>1454</v>
      </c>
      <c r="E2131" s="41"/>
      <c r="F2131" s="42"/>
      <c r="G2131" s="42"/>
      <c r="H2131" s="42"/>
      <c r="I2131" s="44"/>
      <c r="J2131" s="43"/>
      <c r="K2131" s="44"/>
      <c r="L2131" s="43"/>
      <c r="M2131" s="44">
        <f>M2126+M2129</f>
        <v>696.91</v>
      </c>
      <c r="O2131" s="94"/>
      <c r="P2131" s="94"/>
    </row>
    <row r="2132" spans="1:172" ht="14.25" x14ac:dyDescent="0.2">
      <c r="A2132" s="40"/>
      <c r="B2132" s="89"/>
      <c r="C2132" s="40"/>
      <c r="D2132" s="40" t="s">
        <v>1455</v>
      </c>
      <c r="E2132" s="41"/>
      <c r="F2132" s="42"/>
      <c r="G2132" s="42"/>
      <c r="H2132" s="42"/>
      <c r="I2132" s="44"/>
      <c r="J2132" s="43"/>
      <c r="K2132" s="44"/>
      <c r="L2132" s="43"/>
      <c r="M2132" s="44">
        <f>SUM(ED2123:ED2135)+SUM(EE2123:EE2135)+SUM(EF2123:EF2135)+SUM(EG2123:EG2135)+SUM(EH2123:EH2135)</f>
        <v>696.91</v>
      </c>
      <c r="O2132" s="94"/>
      <c r="P2132" s="94"/>
    </row>
    <row r="2133" spans="1:172" ht="28.5" x14ac:dyDescent="0.2">
      <c r="A2133" s="40"/>
      <c r="B2133" s="89"/>
      <c r="C2133" s="40" t="s">
        <v>469</v>
      </c>
      <c r="D2133" s="40" t="s">
        <v>1585</v>
      </c>
      <c r="E2133" s="41" t="s">
        <v>1316</v>
      </c>
      <c r="F2133" s="42">
        <f>Source!BZ453</f>
        <v>97</v>
      </c>
      <c r="G2133" s="42"/>
      <c r="H2133" s="42">
        <f>Source!AT453</f>
        <v>97</v>
      </c>
      <c r="I2133" s="44"/>
      <c r="J2133" s="43"/>
      <c r="K2133" s="44"/>
      <c r="L2133" s="43"/>
      <c r="M2133" s="44">
        <f>SUM(EL2123:EL2135)</f>
        <v>676</v>
      </c>
      <c r="O2133" s="94"/>
      <c r="P2133" s="94"/>
    </row>
    <row r="2134" spans="1:172" ht="28.5" x14ac:dyDescent="0.2">
      <c r="A2134" s="46"/>
      <c r="B2134" s="90"/>
      <c r="C2134" s="46" t="s">
        <v>470</v>
      </c>
      <c r="D2134" s="46" t="s">
        <v>1586</v>
      </c>
      <c r="E2134" s="47" t="s">
        <v>1316</v>
      </c>
      <c r="F2134" s="48">
        <f>Source!CA453</f>
        <v>51</v>
      </c>
      <c r="G2134" s="48"/>
      <c r="H2134" s="48">
        <f>Source!AU453</f>
        <v>51</v>
      </c>
      <c r="I2134" s="49"/>
      <c r="J2134" s="50"/>
      <c r="K2134" s="49"/>
      <c r="L2134" s="50"/>
      <c r="M2134" s="49">
        <f>SUM(EM2123:EM2135)</f>
        <v>355.42</v>
      </c>
      <c r="O2134" s="94"/>
      <c r="P2134" s="94"/>
    </row>
    <row r="2135" spans="1:172" ht="15" x14ac:dyDescent="0.2">
      <c r="B2135" s="85">
        <v>144</v>
      </c>
      <c r="D2135" s="102" t="s">
        <v>1439</v>
      </c>
      <c r="E2135" s="102"/>
      <c r="F2135" s="102"/>
      <c r="G2135" s="102"/>
      <c r="H2135" s="102"/>
      <c r="I2135" s="102"/>
      <c r="J2135" s="103">
        <f>IF(F2123&lt;&gt;0,L2135/F2123, 0)</f>
        <v>1728.33</v>
      </c>
      <c r="K2135" s="103"/>
      <c r="L2135" s="103">
        <f>M2126+M2129+M2133+M2134</f>
        <v>1728.33</v>
      </c>
      <c r="M2135" s="103"/>
      <c r="O2135" s="94">
        <f>L2135*1.038</f>
        <v>1794.0065400000001</v>
      </c>
      <c r="P2135" s="94">
        <f>L2135*1.0795</f>
        <v>1865.7322349999997</v>
      </c>
      <c r="DP2135">
        <f>ROUND((Source!AT453/100)*((ROUND(SUMIF(SmtRes!AQ845:'SmtRes'!AQ848,"=1",SmtRes!AD845:'SmtRes'!AD848)*Source!I453, 2)+ROUND(SUMIF(SmtRes!AQ845:'SmtRes'!AQ848,"=1",SmtRes!AC845:'SmtRes'!AC848)*Source!I453, 2))), 2)</f>
        <v>1426.9</v>
      </c>
      <c r="DQ2135">
        <f>ROUND((Source!AU453/100)*((ROUND(SUMIF(SmtRes!AQ845:'SmtRes'!AQ848,"=1",SmtRes!AD845:'SmtRes'!AD848)*Source!I453, 2)+ROUND(SUMIF(SmtRes!AQ845:'SmtRes'!AQ848,"=1",SmtRes!AC845:'SmtRes'!AC848)*Source!I453, 2))), 2)</f>
        <v>750.23</v>
      </c>
      <c r="DZ2135" s="51">
        <f>M2126+M2129+M2133+M2134</f>
        <v>1728.33</v>
      </c>
      <c r="EA2135">
        <f>0</f>
        <v>0</v>
      </c>
      <c r="EC2135" t="s">
        <v>1440</v>
      </c>
      <c r="ED2135" s="51">
        <f>M2126</f>
        <v>696.91</v>
      </c>
      <c r="EF2135">
        <f>0</f>
        <v>0</v>
      </c>
      <c r="EH2135" t="s">
        <v>1440</v>
      </c>
      <c r="EI2135" s="51">
        <f>M2129</f>
        <v>0</v>
      </c>
      <c r="EL2135">
        <f>Source!X453</f>
        <v>676</v>
      </c>
      <c r="EM2135">
        <f>Source!Y453</f>
        <v>355.42</v>
      </c>
      <c r="FP2135">
        <v>2</v>
      </c>
    </row>
    <row r="2136" spans="1:172" ht="163.5" x14ac:dyDescent="0.2">
      <c r="A2136" s="38" t="s">
        <v>674</v>
      </c>
      <c r="B2136" s="87"/>
      <c r="C2136" s="40" t="s">
        <v>1674</v>
      </c>
      <c r="D2136" s="40" t="s">
        <v>1676</v>
      </c>
      <c r="E2136" s="41" t="str">
        <f>Source!H454</f>
        <v>ШТ</v>
      </c>
      <c r="F2136" s="42">
        <f>Source!K454</f>
        <v>1</v>
      </c>
      <c r="G2136" s="42"/>
      <c r="H2136" s="42">
        <f>Source!I454</f>
        <v>1</v>
      </c>
      <c r="I2136" s="44"/>
      <c r="J2136" s="43"/>
      <c r="K2136" s="44"/>
      <c r="L2136" s="43"/>
      <c r="M2136" s="44"/>
      <c r="O2136" s="94"/>
      <c r="P2136" s="94"/>
    </row>
    <row r="2137" spans="1:172" ht="15" x14ac:dyDescent="0.2">
      <c r="A2137" s="39"/>
      <c r="B2137" s="88"/>
      <c r="C2137" s="42">
        <v>1</v>
      </c>
      <c r="D2137" s="39" t="s">
        <v>1449</v>
      </c>
      <c r="E2137" s="41" t="s">
        <v>995</v>
      </c>
      <c r="F2137" s="54"/>
      <c r="G2137" s="42"/>
      <c r="H2137" s="42">
        <f>Source!U454</f>
        <v>3.1583999999999999</v>
      </c>
      <c r="I2137" s="42"/>
      <c r="J2137" s="42"/>
      <c r="K2137" s="42"/>
      <c r="L2137" s="42"/>
      <c r="M2137" s="53">
        <f>SUM(M2138:M2139)-SUMIF(FQ2138:FQ2139, 1, M2138:M2139)</f>
        <v>2323.0500000000002</v>
      </c>
      <c r="O2137" s="94"/>
      <c r="P2137" s="94"/>
    </row>
    <row r="2138" spans="1:172" ht="14.25" x14ac:dyDescent="0.2">
      <c r="A2138" s="40"/>
      <c r="B2138" s="89"/>
      <c r="C2138" s="40" t="s">
        <v>991</v>
      </c>
      <c r="D2138" s="40" t="s">
        <v>992</v>
      </c>
      <c r="E2138" s="41" t="s">
        <v>890</v>
      </c>
      <c r="F2138" s="42">
        <v>1.88</v>
      </c>
      <c r="G2138" s="42">
        <f>ROUND(0.84,7)</f>
        <v>0.84</v>
      </c>
      <c r="H2138" s="42">
        <f>SmtRes!CX849</f>
        <v>1.5791999999999999</v>
      </c>
      <c r="I2138" s="44"/>
      <c r="J2138" s="43"/>
      <c r="K2138" s="44">
        <f>SmtRes!CZ849</f>
        <v>641.22</v>
      </c>
      <c r="L2138" s="43"/>
      <c r="M2138" s="44">
        <f>SmtRes!DI849</f>
        <v>1012.61</v>
      </c>
      <c r="O2138" s="94"/>
      <c r="P2138" s="94"/>
    </row>
    <row r="2139" spans="1:172" ht="14.25" x14ac:dyDescent="0.2">
      <c r="A2139" s="40"/>
      <c r="B2139" s="89"/>
      <c r="C2139" s="40" t="s">
        <v>1295</v>
      </c>
      <c r="D2139" s="40" t="s">
        <v>1296</v>
      </c>
      <c r="E2139" s="41" t="s">
        <v>890</v>
      </c>
      <c r="F2139" s="42">
        <v>1.88</v>
      </c>
      <c r="G2139" s="42">
        <f>ROUND(0.84,7)</f>
        <v>0.84</v>
      </c>
      <c r="H2139" s="42">
        <f>SmtRes!CX850</f>
        <v>1.5791999999999999</v>
      </c>
      <c r="I2139" s="44"/>
      <c r="J2139" s="43"/>
      <c r="K2139" s="44">
        <f>SmtRes!CZ850</f>
        <v>829.81</v>
      </c>
      <c r="L2139" s="43"/>
      <c r="M2139" s="44">
        <f>SmtRes!DI850</f>
        <v>1310.44</v>
      </c>
      <c r="O2139" s="94"/>
      <c r="P2139" s="94"/>
    </row>
    <row r="2140" spans="1:172" ht="15" hidden="1" customHeight="1" x14ac:dyDescent="0.2">
      <c r="A2140" s="39"/>
      <c r="B2140" s="88"/>
      <c r="C2140" s="42">
        <v>4</v>
      </c>
      <c r="D2140" s="39" t="s">
        <v>1460</v>
      </c>
      <c r="E2140" s="41"/>
      <c r="F2140" s="54"/>
      <c r="G2140" s="42"/>
      <c r="H2140" s="42"/>
      <c r="I2140" s="42"/>
      <c r="J2140" s="42"/>
      <c r="K2140" s="42"/>
      <c r="L2140" s="42"/>
      <c r="M2140" s="53">
        <f>SUM(M2141:M2141)-SUMIF(FQ2141:FQ2141, 1, M2141:M2141)</f>
        <v>0</v>
      </c>
      <c r="O2140" s="94"/>
      <c r="P2140" s="94"/>
    </row>
    <row r="2141" spans="1:172" ht="14.25" x14ac:dyDescent="0.2">
      <c r="A2141" s="40"/>
      <c r="B2141" s="89"/>
      <c r="C2141" s="40" t="s">
        <v>1347</v>
      </c>
      <c r="D2141" s="46" t="s">
        <v>1349</v>
      </c>
      <c r="E2141" s="47" t="s">
        <v>1178</v>
      </c>
      <c r="F2141" s="48">
        <v>3.0911</v>
      </c>
      <c r="G2141" s="48">
        <f>ROUND(0,7)</f>
        <v>0</v>
      </c>
      <c r="H2141" s="48">
        <f>SmtRes!CX851</f>
        <v>0</v>
      </c>
      <c r="I2141" s="49">
        <f>SmtRes!CZ851</f>
        <v>41.38</v>
      </c>
      <c r="J2141" s="50">
        <f>SmtRes!AI851</f>
        <v>1.4</v>
      </c>
      <c r="K2141" s="49">
        <f>ROUND(I2141*J2141, 2)</f>
        <v>57.93</v>
      </c>
      <c r="L2141" s="50"/>
      <c r="M2141" s="49">
        <f>SmtRes!DF851</f>
        <v>0</v>
      </c>
      <c r="O2141" s="94"/>
      <c r="P2141" s="94"/>
    </row>
    <row r="2142" spans="1:172" ht="15" x14ac:dyDescent="0.2">
      <c r="A2142" s="40"/>
      <c r="B2142" s="89"/>
      <c r="C2142" s="40"/>
      <c r="D2142" s="56" t="s">
        <v>1454</v>
      </c>
      <c r="E2142" s="41"/>
      <c r="F2142" s="42"/>
      <c r="G2142" s="42"/>
      <c r="H2142" s="42"/>
      <c r="I2142" s="44"/>
      <c r="J2142" s="43"/>
      <c r="K2142" s="44"/>
      <c r="L2142" s="43"/>
      <c r="M2142" s="44">
        <f>M2137+M2140</f>
        <v>2323.0500000000002</v>
      </c>
      <c r="O2142" s="94"/>
      <c r="P2142" s="94"/>
    </row>
    <row r="2143" spans="1:172" ht="14.25" x14ac:dyDescent="0.2">
      <c r="A2143" s="40"/>
      <c r="B2143" s="89"/>
      <c r="C2143" s="40"/>
      <c r="D2143" s="40" t="s">
        <v>1455</v>
      </c>
      <c r="E2143" s="41"/>
      <c r="F2143" s="42"/>
      <c r="G2143" s="42"/>
      <c r="H2143" s="42"/>
      <c r="I2143" s="44"/>
      <c r="J2143" s="43"/>
      <c r="K2143" s="44"/>
      <c r="L2143" s="43"/>
      <c r="M2143" s="44">
        <f>SUM(ED2136:ED2146)+SUM(EE2136:EE2146)+SUM(EF2136:EF2146)+SUM(EG2136:EG2146)+SUM(EH2136:EH2146)</f>
        <v>2323.0500000000002</v>
      </c>
      <c r="O2143" s="94"/>
      <c r="P2143" s="94"/>
    </row>
    <row r="2144" spans="1:172" ht="28.5" x14ac:dyDescent="0.2">
      <c r="A2144" s="40"/>
      <c r="B2144" s="89"/>
      <c r="C2144" s="40" t="s">
        <v>469</v>
      </c>
      <c r="D2144" s="40" t="s">
        <v>1585</v>
      </c>
      <c r="E2144" s="41" t="s">
        <v>1316</v>
      </c>
      <c r="F2144" s="42">
        <f>Source!BZ454</f>
        <v>97</v>
      </c>
      <c r="G2144" s="42"/>
      <c r="H2144" s="42">
        <f>Source!AT454</f>
        <v>97</v>
      </c>
      <c r="I2144" s="44"/>
      <c r="J2144" s="43"/>
      <c r="K2144" s="44"/>
      <c r="L2144" s="43"/>
      <c r="M2144" s="44">
        <f>SUM(EL2136:EL2146)</f>
        <v>2253.36</v>
      </c>
      <c r="O2144" s="94"/>
      <c r="P2144" s="94"/>
    </row>
    <row r="2145" spans="1:172" ht="28.5" x14ac:dyDescent="0.2">
      <c r="A2145" s="46"/>
      <c r="B2145" s="90"/>
      <c r="C2145" s="46" t="s">
        <v>470</v>
      </c>
      <c r="D2145" s="46" t="s">
        <v>1586</v>
      </c>
      <c r="E2145" s="47" t="s">
        <v>1316</v>
      </c>
      <c r="F2145" s="48">
        <f>Source!CA454</f>
        <v>51</v>
      </c>
      <c r="G2145" s="48"/>
      <c r="H2145" s="48">
        <f>Source!AU454</f>
        <v>51</v>
      </c>
      <c r="I2145" s="49"/>
      <c r="J2145" s="50"/>
      <c r="K2145" s="49"/>
      <c r="L2145" s="50"/>
      <c r="M2145" s="49">
        <f>SUM(EM2136:EM2146)</f>
        <v>1184.76</v>
      </c>
      <c r="O2145" s="94"/>
      <c r="P2145" s="94"/>
    </row>
    <row r="2146" spans="1:172" ht="15" x14ac:dyDescent="0.2">
      <c r="B2146" s="85">
        <v>145</v>
      </c>
      <c r="D2146" s="102" t="s">
        <v>1439</v>
      </c>
      <c r="E2146" s="102"/>
      <c r="F2146" s="102"/>
      <c r="G2146" s="102"/>
      <c r="H2146" s="102"/>
      <c r="I2146" s="102"/>
      <c r="J2146" s="103">
        <f>IF(F2136&lt;&gt;0,L2146/F2136, 0)</f>
        <v>5761.17</v>
      </c>
      <c r="K2146" s="103"/>
      <c r="L2146" s="103">
        <f>M2137+M2140+M2144+M2145</f>
        <v>5761.17</v>
      </c>
      <c r="M2146" s="103"/>
      <c r="O2146" s="94">
        <f>L2146*1.038</f>
        <v>5980.0944600000003</v>
      </c>
      <c r="P2146" s="94">
        <f>L2146*1.0795</f>
        <v>6219.1830149999996</v>
      </c>
      <c r="DP2146">
        <f>ROUND((Source!AT454/100)*((ROUND(SUMIF(SmtRes!AQ849:'SmtRes'!AQ852,"=1",SmtRes!AD849:'SmtRes'!AD852)*Source!I454, 2)+ROUND(SUMIF(SmtRes!AQ849:'SmtRes'!AQ852,"=1",SmtRes!AC849:'SmtRes'!AC852)*Source!I454, 2))), 2)</f>
        <v>1426.9</v>
      </c>
      <c r="DQ2146">
        <f>ROUND((Source!AU454/100)*((ROUND(SUMIF(SmtRes!AQ849:'SmtRes'!AQ852,"=1",SmtRes!AD849:'SmtRes'!AD852)*Source!I454, 2)+ROUND(SUMIF(SmtRes!AQ849:'SmtRes'!AQ852,"=1",SmtRes!AC849:'SmtRes'!AC852)*Source!I454, 2))), 2)</f>
        <v>750.23</v>
      </c>
      <c r="DZ2146" s="51">
        <f>M2137+M2140+M2144+M2145</f>
        <v>5761.17</v>
      </c>
      <c r="EA2146">
        <f>0</f>
        <v>0</v>
      </c>
      <c r="EC2146" t="s">
        <v>1440</v>
      </c>
      <c r="ED2146" s="51">
        <f>M2137</f>
        <v>2323.0500000000002</v>
      </c>
      <c r="EF2146">
        <f>0</f>
        <v>0</v>
      </c>
      <c r="EH2146" t="s">
        <v>1440</v>
      </c>
      <c r="EI2146" s="51">
        <f>M2140</f>
        <v>0</v>
      </c>
      <c r="EL2146">
        <f>Source!X454</f>
        <v>2253.36</v>
      </c>
      <c r="EM2146">
        <f>Source!Y454</f>
        <v>1184.76</v>
      </c>
      <c r="FP2146">
        <v>2</v>
      </c>
    </row>
    <row r="2147" spans="1:172" ht="163.5" x14ac:dyDescent="0.2">
      <c r="A2147" s="38" t="s">
        <v>676</v>
      </c>
      <c r="B2147" s="87"/>
      <c r="C2147" s="40" t="s">
        <v>1677</v>
      </c>
      <c r="D2147" s="40" t="s">
        <v>1678</v>
      </c>
      <c r="E2147" s="41" t="str">
        <f>Source!H455</f>
        <v>ШТ</v>
      </c>
      <c r="F2147" s="42">
        <f>Source!K455</f>
        <v>1</v>
      </c>
      <c r="G2147" s="42"/>
      <c r="H2147" s="42">
        <f>Source!I455</f>
        <v>1</v>
      </c>
      <c r="I2147" s="44"/>
      <c r="J2147" s="43"/>
      <c r="K2147" s="44"/>
      <c r="L2147" s="43"/>
      <c r="M2147" s="44"/>
      <c r="O2147" s="94"/>
      <c r="P2147" s="94"/>
    </row>
    <row r="2148" spans="1:172" ht="14.25" x14ac:dyDescent="0.2">
      <c r="D2148" s="61" t="str">
        <f>Source!CB455</f>
        <v>прим. Демонтаж</v>
      </c>
      <c r="O2148" s="94"/>
      <c r="P2148" s="94"/>
    </row>
    <row r="2149" spans="1:172" ht="64.5" customHeight="1" x14ac:dyDescent="0.2">
      <c r="C2149" s="60" t="str">
        <f>Source!EO455</f>
        <v>Поправка: 571/пр_2022_п.84_т.3_стр.4_стб.3</v>
      </c>
      <c r="D2149" s="60" t="str">
        <f>Source!CN455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  <c r="O2149" s="94"/>
      <c r="P2149" s="94"/>
    </row>
    <row r="2150" spans="1:172" ht="15" x14ac:dyDescent="0.2">
      <c r="A2150" s="39"/>
      <c r="B2150" s="88"/>
      <c r="C2150" s="42">
        <v>1</v>
      </c>
      <c r="D2150" s="39" t="s">
        <v>1449</v>
      </c>
      <c r="E2150" s="41" t="s">
        <v>995</v>
      </c>
      <c r="F2150" s="54"/>
      <c r="G2150" s="42"/>
      <c r="H2150" s="42">
        <f>Source!U455</f>
        <v>1.2650399999999999</v>
      </c>
      <c r="I2150" s="42"/>
      <c r="J2150" s="42"/>
      <c r="K2150" s="42"/>
      <c r="L2150" s="42"/>
      <c r="M2150" s="53">
        <f>SUM(M2151:M2152)-SUMIF(FQ2151:FQ2152, 1, M2151:M2152)</f>
        <v>930.45</v>
      </c>
      <c r="O2150" s="94"/>
      <c r="P2150" s="94"/>
    </row>
    <row r="2151" spans="1:172" ht="14.25" x14ac:dyDescent="0.2">
      <c r="A2151" s="40"/>
      <c r="B2151" s="89"/>
      <c r="C2151" s="40" t="s">
        <v>991</v>
      </c>
      <c r="D2151" s="40" t="s">
        <v>992</v>
      </c>
      <c r="E2151" s="41" t="s">
        <v>890</v>
      </c>
      <c r="F2151" s="42">
        <v>2.5099999999999998</v>
      </c>
      <c r="G2151" s="42">
        <f>ROUND((0.3)*0.84,7)</f>
        <v>0.252</v>
      </c>
      <c r="H2151" s="42">
        <f>SmtRes!CX853</f>
        <v>0.63251999999999997</v>
      </c>
      <c r="I2151" s="44"/>
      <c r="J2151" s="43"/>
      <c r="K2151" s="44">
        <f>SmtRes!CZ853</f>
        <v>641.22</v>
      </c>
      <c r="L2151" s="43"/>
      <c r="M2151" s="44">
        <f>SmtRes!DI853</f>
        <v>405.58</v>
      </c>
      <c r="O2151" s="94"/>
      <c r="P2151" s="94"/>
    </row>
    <row r="2152" spans="1:172" ht="14.25" x14ac:dyDescent="0.2">
      <c r="A2152" s="40"/>
      <c r="B2152" s="89"/>
      <c r="C2152" s="40" t="s">
        <v>1295</v>
      </c>
      <c r="D2152" s="40" t="s">
        <v>1296</v>
      </c>
      <c r="E2152" s="41" t="s">
        <v>890</v>
      </c>
      <c r="F2152" s="42">
        <v>2.5099999999999998</v>
      </c>
      <c r="G2152" s="42">
        <f>ROUND((0.3)*0.84,7)</f>
        <v>0.252</v>
      </c>
      <c r="H2152" s="42">
        <f>SmtRes!CX854</f>
        <v>0.63251999999999997</v>
      </c>
      <c r="I2152" s="44"/>
      <c r="J2152" s="43"/>
      <c r="K2152" s="44">
        <f>SmtRes!CZ854</f>
        <v>829.81</v>
      </c>
      <c r="L2152" s="43"/>
      <c r="M2152" s="44">
        <f>SmtRes!DI854</f>
        <v>524.87</v>
      </c>
      <c r="O2152" s="94"/>
      <c r="P2152" s="94"/>
    </row>
    <row r="2153" spans="1:172" ht="15" hidden="1" customHeight="1" x14ac:dyDescent="0.2">
      <c r="A2153" s="39"/>
      <c r="B2153" s="88"/>
      <c r="C2153" s="42">
        <v>4</v>
      </c>
      <c r="D2153" s="39" t="s">
        <v>1460</v>
      </c>
      <c r="E2153" s="41"/>
      <c r="F2153" s="54"/>
      <c r="G2153" s="42"/>
      <c r="H2153" s="42"/>
      <c r="I2153" s="42"/>
      <c r="J2153" s="42"/>
      <c r="K2153" s="42"/>
      <c r="L2153" s="42"/>
      <c r="M2153" s="53">
        <f>SUM(M2154:M2154)-SUMIF(FQ2154:FQ2154, 1, M2154:M2154)</f>
        <v>0</v>
      </c>
      <c r="O2153" s="94"/>
      <c r="P2153" s="94"/>
    </row>
    <row r="2154" spans="1:172" ht="14.25" x14ac:dyDescent="0.2">
      <c r="A2154" s="40"/>
      <c r="B2154" s="89"/>
      <c r="C2154" s="40" t="s">
        <v>1347</v>
      </c>
      <c r="D2154" s="46" t="s">
        <v>1349</v>
      </c>
      <c r="E2154" s="47" t="s">
        <v>1178</v>
      </c>
      <c r="F2154" s="48">
        <v>3.9948000000000001</v>
      </c>
      <c r="G2154" s="48">
        <f>ROUND(0,7)</f>
        <v>0</v>
      </c>
      <c r="H2154" s="48">
        <f>SmtRes!CX855</f>
        <v>0</v>
      </c>
      <c r="I2154" s="49">
        <f>SmtRes!CZ855</f>
        <v>41.38</v>
      </c>
      <c r="J2154" s="50">
        <f>SmtRes!AI855</f>
        <v>1.4</v>
      </c>
      <c r="K2154" s="49">
        <f>ROUND(I2154*J2154, 2)</f>
        <v>57.93</v>
      </c>
      <c r="L2154" s="50"/>
      <c r="M2154" s="49">
        <f>SmtRes!DF855</f>
        <v>0</v>
      </c>
      <c r="O2154" s="94"/>
      <c r="P2154" s="94"/>
    </row>
    <row r="2155" spans="1:172" ht="15" x14ac:dyDescent="0.2">
      <c r="A2155" s="40"/>
      <c r="B2155" s="89"/>
      <c r="C2155" s="40"/>
      <c r="D2155" s="56" t="s">
        <v>1454</v>
      </c>
      <c r="E2155" s="41"/>
      <c r="F2155" s="42"/>
      <c r="G2155" s="42"/>
      <c r="H2155" s="42"/>
      <c r="I2155" s="44"/>
      <c r="J2155" s="43"/>
      <c r="K2155" s="44"/>
      <c r="L2155" s="43"/>
      <c r="M2155" s="44">
        <f>M2150+M2153</f>
        <v>930.45</v>
      </c>
      <c r="O2155" s="94"/>
      <c r="P2155" s="94"/>
    </row>
    <row r="2156" spans="1:172" ht="14.25" x14ac:dyDescent="0.2">
      <c r="A2156" s="40"/>
      <c r="B2156" s="89"/>
      <c r="C2156" s="40"/>
      <c r="D2156" s="40" t="s">
        <v>1455</v>
      </c>
      <c r="E2156" s="41"/>
      <c r="F2156" s="42"/>
      <c r="G2156" s="42"/>
      <c r="H2156" s="42"/>
      <c r="I2156" s="44"/>
      <c r="J2156" s="43"/>
      <c r="K2156" s="44"/>
      <c r="L2156" s="43"/>
      <c r="M2156" s="44">
        <f>SUM(ED2147:ED2159)+SUM(EE2147:EE2159)+SUM(EF2147:EF2159)+SUM(EG2147:EG2159)+SUM(EH2147:EH2159)</f>
        <v>930.45</v>
      </c>
      <c r="O2156" s="94"/>
      <c r="P2156" s="94"/>
    </row>
    <row r="2157" spans="1:172" ht="28.5" x14ac:dyDescent="0.2">
      <c r="A2157" s="40"/>
      <c r="B2157" s="89"/>
      <c r="C2157" s="40" t="s">
        <v>469</v>
      </c>
      <c r="D2157" s="40" t="s">
        <v>1585</v>
      </c>
      <c r="E2157" s="41" t="s">
        <v>1316</v>
      </c>
      <c r="F2157" s="42">
        <f>Source!BZ455</f>
        <v>97</v>
      </c>
      <c r="G2157" s="42"/>
      <c r="H2157" s="42">
        <f>Source!AT455</f>
        <v>97</v>
      </c>
      <c r="I2157" s="44"/>
      <c r="J2157" s="43"/>
      <c r="K2157" s="44"/>
      <c r="L2157" s="43"/>
      <c r="M2157" s="44">
        <f>SUM(EL2147:EL2159)</f>
        <v>902.54</v>
      </c>
      <c r="O2157" s="94"/>
      <c r="P2157" s="94"/>
    </row>
    <row r="2158" spans="1:172" ht="28.5" x14ac:dyDescent="0.2">
      <c r="A2158" s="46"/>
      <c r="B2158" s="90"/>
      <c r="C2158" s="46" t="s">
        <v>470</v>
      </c>
      <c r="D2158" s="46" t="s">
        <v>1586</v>
      </c>
      <c r="E2158" s="47" t="s">
        <v>1316</v>
      </c>
      <c r="F2158" s="48">
        <f>Source!CA455</f>
        <v>51</v>
      </c>
      <c r="G2158" s="48"/>
      <c r="H2158" s="48">
        <f>Source!AU455</f>
        <v>51</v>
      </c>
      <c r="I2158" s="49"/>
      <c r="J2158" s="50"/>
      <c r="K2158" s="49"/>
      <c r="L2158" s="50"/>
      <c r="M2158" s="49">
        <f>SUM(EM2147:EM2159)</f>
        <v>474.53</v>
      </c>
      <c r="O2158" s="94"/>
      <c r="P2158" s="94"/>
    </row>
    <row r="2159" spans="1:172" ht="15" x14ac:dyDescent="0.2">
      <c r="B2159" s="85">
        <v>146</v>
      </c>
      <c r="D2159" s="102" t="s">
        <v>1439</v>
      </c>
      <c r="E2159" s="102"/>
      <c r="F2159" s="102"/>
      <c r="G2159" s="102"/>
      <c r="H2159" s="102"/>
      <c r="I2159" s="102"/>
      <c r="J2159" s="103">
        <f>IF(F2147&lt;&gt;0,L2159/F2147, 0)</f>
        <v>2307.52</v>
      </c>
      <c r="K2159" s="103"/>
      <c r="L2159" s="103">
        <f>M2150+M2153+M2157+M2158</f>
        <v>2307.52</v>
      </c>
      <c r="M2159" s="103"/>
      <c r="O2159" s="94">
        <f>L2159*1.038</f>
        <v>2395.2057600000003</v>
      </c>
      <c r="P2159" s="94">
        <f>L2159*1.0795</f>
        <v>2490.9678399999998</v>
      </c>
      <c r="DP2159">
        <f>ROUND((Source!AT455/100)*((ROUND(SUMIF(SmtRes!AQ853:'SmtRes'!AQ856,"=1",SmtRes!AD853:'SmtRes'!AD856)*Source!I455, 2)+ROUND(SUMIF(SmtRes!AQ853:'SmtRes'!AQ856,"=1",SmtRes!AC853:'SmtRes'!AC856)*Source!I455, 2))), 2)</f>
        <v>1426.9</v>
      </c>
      <c r="DQ2159">
        <f>ROUND((Source!AU455/100)*((ROUND(SUMIF(SmtRes!AQ853:'SmtRes'!AQ856,"=1",SmtRes!AD853:'SmtRes'!AD856)*Source!I455, 2)+ROUND(SUMIF(SmtRes!AQ853:'SmtRes'!AQ856,"=1",SmtRes!AC853:'SmtRes'!AC856)*Source!I455, 2))), 2)</f>
        <v>750.23</v>
      </c>
      <c r="DZ2159" s="51">
        <f>M2150+M2153+M2157+M2158</f>
        <v>2307.52</v>
      </c>
      <c r="EA2159">
        <f>0</f>
        <v>0</v>
      </c>
      <c r="EC2159" t="s">
        <v>1440</v>
      </c>
      <c r="ED2159" s="51">
        <f>M2150</f>
        <v>930.45</v>
      </c>
      <c r="EF2159">
        <f>0</f>
        <v>0</v>
      </c>
      <c r="EH2159" t="s">
        <v>1440</v>
      </c>
      <c r="EI2159" s="51">
        <f>M2153</f>
        <v>0</v>
      </c>
      <c r="EL2159">
        <f>Source!X455</f>
        <v>902.54</v>
      </c>
      <c r="EM2159">
        <f>Source!Y455</f>
        <v>474.53</v>
      </c>
      <c r="FP2159">
        <v>2</v>
      </c>
    </row>
    <row r="2160" spans="1:172" ht="153" customHeight="1" x14ac:dyDescent="0.2">
      <c r="A2160" s="38" t="s">
        <v>680</v>
      </c>
      <c r="B2160" s="87"/>
      <c r="C2160" s="40" t="s">
        <v>1677</v>
      </c>
      <c r="D2160" s="40" t="s">
        <v>1679</v>
      </c>
      <c r="E2160" s="41" t="str">
        <f>Source!H456</f>
        <v>ШТ</v>
      </c>
      <c r="F2160" s="42">
        <f>Source!K456</f>
        <v>1</v>
      </c>
      <c r="G2160" s="42"/>
      <c r="H2160" s="42">
        <f>Source!I456</f>
        <v>1</v>
      </c>
      <c r="I2160" s="44"/>
      <c r="J2160" s="43"/>
      <c r="K2160" s="44"/>
      <c r="L2160" s="43"/>
      <c r="M2160" s="44"/>
      <c r="O2160" s="94"/>
      <c r="P2160" s="94"/>
    </row>
    <row r="2161" spans="1:172" ht="15" x14ac:dyDescent="0.2">
      <c r="A2161" s="39"/>
      <c r="B2161" s="88"/>
      <c r="C2161" s="42">
        <v>1</v>
      </c>
      <c r="D2161" s="39" t="s">
        <v>1449</v>
      </c>
      <c r="E2161" s="41" t="s">
        <v>995</v>
      </c>
      <c r="F2161" s="54"/>
      <c r="G2161" s="42"/>
      <c r="H2161" s="42">
        <f>Source!U456</f>
        <v>4.2168000000000001</v>
      </c>
      <c r="I2161" s="42"/>
      <c r="J2161" s="42"/>
      <c r="K2161" s="42"/>
      <c r="L2161" s="42"/>
      <c r="M2161" s="53">
        <f>SUM(M2162:M2163)-SUMIF(FQ2162:FQ2163, 1, M2162:M2163)</f>
        <v>3101.52</v>
      </c>
      <c r="O2161" s="94"/>
      <c r="P2161" s="94"/>
    </row>
    <row r="2162" spans="1:172" ht="14.25" x14ac:dyDescent="0.2">
      <c r="A2162" s="40"/>
      <c r="B2162" s="89"/>
      <c r="C2162" s="40" t="s">
        <v>991</v>
      </c>
      <c r="D2162" s="40" t="s">
        <v>992</v>
      </c>
      <c r="E2162" s="41" t="s">
        <v>890</v>
      </c>
      <c r="F2162" s="42">
        <v>2.5099999999999998</v>
      </c>
      <c r="G2162" s="42">
        <f>ROUND(0.84,7)</f>
        <v>0.84</v>
      </c>
      <c r="H2162" s="42">
        <f>SmtRes!CX857</f>
        <v>2.1084000000000001</v>
      </c>
      <c r="I2162" s="44"/>
      <c r="J2162" s="43"/>
      <c r="K2162" s="44">
        <f>SmtRes!CZ857</f>
        <v>641.22</v>
      </c>
      <c r="L2162" s="43"/>
      <c r="M2162" s="44">
        <f>SmtRes!DI857</f>
        <v>1351.95</v>
      </c>
      <c r="O2162" s="94"/>
      <c r="P2162" s="94"/>
    </row>
    <row r="2163" spans="1:172" ht="14.25" x14ac:dyDescent="0.2">
      <c r="A2163" s="40"/>
      <c r="B2163" s="89"/>
      <c r="C2163" s="40" t="s">
        <v>1295</v>
      </c>
      <c r="D2163" s="40" t="s">
        <v>1296</v>
      </c>
      <c r="E2163" s="41" t="s">
        <v>890</v>
      </c>
      <c r="F2163" s="42">
        <v>2.5099999999999998</v>
      </c>
      <c r="G2163" s="42">
        <f>ROUND(0.84,7)</f>
        <v>0.84</v>
      </c>
      <c r="H2163" s="42">
        <f>SmtRes!CX858</f>
        <v>2.1084000000000001</v>
      </c>
      <c r="I2163" s="44"/>
      <c r="J2163" s="43"/>
      <c r="K2163" s="44">
        <f>SmtRes!CZ858</f>
        <v>829.81</v>
      </c>
      <c r="L2163" s="43"/>
      <c r="M2163" s="44">
        <f>SmtRes!DI858</f>
        <v>1749.57</v>
      </c>
      <c r="O2163" s="94"/>
      <c r="P2163" s="94"/>
    </row>
    <row r="2164" spans="1:172" ht="15" hidden="1" customHeight="1" x14ac:dyDescent="0.2">
      <c r="A2164" s="39"/>
      <c r="B2164" s="88"/>
      <c r="C2164" s="42">
        <v>4</v>
      </c>
      <c r="D2164" s="39" t="s">
        <v>1460</v>
      </c>
      <c r="E2164" s="41"/>
      <c r="F2164" s="54"/>
      <c r="G2164" s="42"/>
      <c r="H2164" s="42"/>
      <c r="I2164" s="42"/>
      <c r="J2164" s="42"/>
      <c r="K2164" s="42"/>
      <c r="L2164" s="42"/>
      <c r="M2164" s="53">
        <f>SUM(M2165:M2165)-SUMIF(FQ2165:FQ2165, 1, M2165:M2165)</f>
        <v>0</v>
      </c>
      <c r="O2164" s="94"/>
      <c r="P2164" s="94"/>
    </row>
    <row r="2165" spans="1:172" ht="14.25" x14ac:dyDescent="0.2">
      <c r="A2165" s="40"/>
      <c r="B2165" s="89"/>
      <c r="C2165" s="40" t="s">
        <v>1347</v>
      </c>
      <c r="D2165" s="46" t="s">
        <v>1349</v>
      </c>
      <c r="E2165" s="47" t="s">
        <v>1178</v>
      </c>
      <c r="F2165" s="48">
        <v>3.9948000000000001</v>
      </c>
      <c r="G2165" s="48">
        <f>ROUND(0,7)</f>
        <v>0</v>
      </c>
      <c r="H2165" s="48">
        <f>SmtRes!CX859</f>
        <v>0</v>
      </c>
      <c r="I2165" s="49">
        <f>SmtRes!CZ859</f>
        <v>41.38</v>
      </c>
      <c r="J2165" s="50">
        <f>SmtRes!AI859</f>
        <v>1.4</v>
      </c>
      <c r="K2165" s="49">
        <f>ROUND(I2165*J2165, 2)</f>
        <v>57.93</v>
      </c>
      <c r="L2165" s="50"/>
      <c r="M2165" s="49">
        <f>SmtRes!DF859</f>
        <v>0</v>
      </c>
      <c r="O2165" s="94"/>
      <c r="P2165" s="94"/>
    </row>
    <row r="2166" spans="1:172" ht="15" x14ac:dyDescent="0.2">
      <c r="A2166" s="40"/>
      <c r="B2166" s="89"/>
      <c r="C2166" s="40"/>
      <c r="D2166" s="56" t="s">
        <v>1454</v>
      </c>
      <c r="E2166" s="41"/>
      <c r="F2166" s="42"/>
      <c r="G2166" s="42"/>
      <c r="H2166" s="42"/>
      <c r="I2166" s="44"/>
      <c r="J2166" s="43"/>
      <c r="K2166" s="44"/>
      <c r="L2166" s="43"/>
      <c r="M2166" s="44">
        <f>M2161+M2164</f>
        <v>3101.52</v>
      </c>
      <c r="O2166" s="94"/>
      <c r="P2166" s="94"/>
    </row>
    <row r="2167" spans="1:172" ht="14.25" x14ac:dyDescent="0.2">
      <c r="A2167" s="40"/>
      <c r="B2167" s="89"/>
      <c r="C2167" s="40"/>
      <c r="D2167" s="40" t="s">
        <v>1455</v>
      </c>
      <c r="E2167" s="41"/>
      <c r="F2167" s="42"/>
      <c r="G2167" s="42"/>
      <c r="H2167" s="42"/>
      <c r="I2167" s="44"/>
      <c r="J2167" s="43"/>
      <c r="K2167" s="44"/>
      <c r="L2167" s="43"/>
      <c r="M2167" s="44">
        <f>SUM(ED2160:ED2170)+SUM(EE2160:EE2170)+SUM(EF2160:EF2170)+SUM(EG2160:EG2170)+SUM(EH2160:EH2170)</f>
        <v>3101.52</v>
      </c>
      <c r="O2167" s="94"/>
      <c r="P2167" s="94"/>
    </row>
    <row r="2168" spans="1:172" ht="28.5" x14ac:dyDescent="0.2">
      <c r="A2168" s="40"/>
      <c r="B2168" s="89"/>
      <c r="C2168" s="40" t="s">
        <v>469</v>
      </c>
      <c r="D2168" s="40" t="s">
        <v>1585</v>
      </c>
      <c r="E2168" s="41" t="s">
        <v>1316</v>
      </c>
      <c r="F2168" s="42">
        <f>Source!BZ456</f>
        <v>97</v>
      </c>
      <c r="G2168" s="42"/>
      <c r="H2168" s="42">
        <f>Source!AT456</f>
        <v>97</v>
      </c>
      <c r="I2168" s="44"/>
      <c r="J2168" s="43"/>
      <c r="K2168" s="44"/>
      <c r="L2168" s="43"/>
      <c r="M2168" s="44">
        <f>SUM(EL2160:EL2170)</f>
        <v>3008.47</v>
      </c>
      <c r="O2168" s="94"/>
      <c r="P2168" s="94"/>
    </row>
    <row r="2169" spans="1:172" ht="28.5" x14ac:dyDescent="0.2">
      <c r="A2169" s="46"/>
      <c r="B2169" s="90"/>
      <c r="C2169" s="46" t="s">
        <v>470</v>
      </c>
      <c r="D2169" s="46" t="s">
        <v>1586</v>
      </c>
      <c r="E2169" s="47" t="s">
        <v>1316</v>
      </c>
      <c r="F2169" s="48">
        <f>Source!CA456</f>
        <v>51</v>
      </c>
      <c r="G2169" s="48"/>
      <c r="H2169" s="48">
        <f>Source!AU456</f>
        <v>51</v>
      </c>
      <c r="I2169" s="49"/>
      <c r="J2169" s="50"/>
      <c r="K2169" s="49"/>
      <c r="L2169" s="50"/>
      <c r="M2169" s="49">
        <f>SUM(EM2160:EM2170)</f>
        <v>1581.78</v>
      </c>
      <c r="O2169" s="94"/>
      <c r="P2169" s="94"/>
    </row>
    <row r="2170" spans="1:172" ht="15" x14ac:dyDescent="0.2">
      <c r="B2170" s="85">
        <v>147</v>
      </c>
      <c r="D2170" s="102" t="s">
        <v>1439</v>
      </c>
      <c r="E2170" s="102"/>
      <c r="F2170" s="102"/>
      <c r="G2170" s="102"/>
      <c r="H2170" s="102"/>
      <c r="I2170" s="102"/>
      <c r="J2170" s="103">
        <f>IF(F2160&lt;&gt;0,L2170/F2160, 0)</f>
        <v>7691.7699999999995</v>
      </c>
      <c r="K2170" s="103"/>
      <c r="L2170" s="103">
        <f>M2161+M2164+M2168+M2169</f>
        <v>7691.7699999999995</v>
      </c>
      <c r="M2170" s="103"/>
      <c r="O2170" s="94">
        <f>L2170*1.038</f>
        <v>7984.0572599999996</v>
      </c>
      <c r="P2170" s="94">
        <f>L2170*1.0795</f>
        <v>8303.2657149999995</v>
      </c>
      <c r="DP2170">
        <f>ROUND((Source!AT456/100)*((ROUND(SUMIF(SmtRes!AQ857:'SmtRes'!AQ860,"=1",SmtRes!AD857:'SmtRes'!AD860)*Source!I456, 2)+ROUND(SUMIF(SmtRes!AQ857:'SmtRes'!AQ860,"=1",SmtRes!AC857:'SmtRes'!AC860)*Source!I456, 2))), 2)</f>
        <v>1426.9</v>
      </c>
      <c r="DQ2170">
        <f>ROUND((Source!AU456/100)*((ROUND(SUMIF(SmtRes!AQ857:'SmtRes'!AQ860,"=1",SmtRes!AD857:'SmtRes'!AD860)*Source!I456, 2)+ROUND(SUMIF(SmtRes!AQ857:'SmtRes'!AQ860,"=1",SmtRes!AC857:'SmtRes'!AC860)*Source!I456, 2))), 2)</f>
        <v>750.23</v>
      </c>
      <c r="DZ2170" s="51">
        <f>M2161+M2164+M2168+M2169</f>
        <v>7691.7699999999995</v>
      </c>
      <c r="EA2170">
        <f>0</f>
        <v>0</v>
      </c>
      <c r="EC2170" t="s">
        <v>1440</v>
      </c>
      <c r="ED2170" s="51">
        <f>M2161</f>
        <v>3101.52</v>
      </c>
      <c r="EF2170">
        <f>0</f>
        <v>0</v>
      </c>
      <c r="EH2170" t="s">
        <v>1440</v>
      </c>
      <c r="EI2170" s="51">
        <f>M2164</f>
        <v>0</v>
      </c>
      <c r="EL2170">
        <f>Source!X456</f>
        <v>3008.47</v>
      </c>
      <c r="EM2170">
        <f>Source!Y456</f>
        <v>1581.78</v>
      </c>
      <c r="FP2170">
        <v>2</v>
      </c>
    </row>
    <row r="2171" spans="1:172" ht="57" x14ac:dyDescent="0.2">
      <c r="D2171" s="37" t="str">
        <f>Source!G457</f>
        <v>Термоусаживаемые концевые муфты внутренней установки для трехжильного  бронированного кабеля до 10 кВ</v>
      </c>
      <c r="O2171" s="94"/>
      <c r="P2171" s="94"/>
    </row>
    <row r="2172" spans="1:172" ht="163.5" x14ac:dyDescent="0.2">
      <c r="A2172" s="38" t="s">
        <v>683</v>
      </c>
      <c r="B2172" s="87"/>
      <c r="C2172" s="40" t="s">
        <v>1680</v>
      </c>
      <c r="D2172" s="40" t="s">
        <v>1681</v>
      </c>
      <c r="E2172" s="41" t="str">
        <f>Source!H458</f>
        <v>ШТ</v>
      </c>
      <c r="F2172" s="42">
        <f>Source!K458</f>
        <v>1</v>
      </c>
      <c r="G2172" s="42"/>
      <c r="H2172" s="42">
        <f>Source!I458</f>
        <v>1</v>
      </c>
      <c r="I2172" s="44"/>
      <c r="J2172" s="43"/>
      <c r="K2172" s="44"/>
      <c r="L2172" s="43"/>
      <c r="M2172" s="44"/>
      <c r="O2172" s="94"/>
      <c r="P2172" s="94"/>
    </row>
    <row r="2173" spans="1:172" ht="14.25" x14ac:dyDescent="0.2">
      <c r="D2173" s="61" t="str">
        <f>Source!CB458</f>
        <v>прим. Демонтаж</v>
      </c>
      <c r="O2173" s="94"/>
      <c r="P2173" s="94"/>
    </row>
    <row r="2174" spans="1:172" ht="66" customHeight="1" x14ac:dyDescent="0.2">
      <c r="C2174" s="60" t="str">
        <f>Source!EO458</f>
        <v>Поправка: 571/пр_2022_п.84_т.3_стр.4_стб.3</v>
      </c>
      <c r="D2174" s="60" t="str">
        <f>Source!CN458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  <c r="O2174" s="94"/>
      <c r="P2174" s="94"/>
    </row>
    <row r="2175" spans="1:172" ht="15" x14ac:dyDescent="0.2">
      <c r="A2175" s="39"/>
      <c r="B2175" s="88"/>
      <c r="C2175" s="42">
        <v>1</v>
      </c>
      <c r="D2175" s="39" t="s">
        <v>1449</v>
      </c>
      <c r="E2175" s="41" t="s">
        <v>995</v>
      </c>
      <c r="F2175" s="54"/>
      <c r="G2175" s="42"/>
      <c r="H2175" s="42">
        <f>Source!U458</f>
        <v>0.82655999999999996</v>
      </c>
      <c r="I2175" s="42"/>
      <c r="J2175" s="42"/>
      <c r="K2175" s="42"/>
      <c r="L2175" s="42"/>
      <c r="M2175" s="53">
        <f>SUM(M2176:M2177)-SUMIF(FQ2176:FQ2177, 1, M2176:M2177)</f>
        <v>563.41000000000008</v>
      </c>
      <c r="O2175" s="94"/>
      <c r="P2175" s="94"/>
    </row>
    <row r="2176" spans="1:172" ht="14.25" x14ac:dyDescent="0.2">
      <c r="A2176" s="40"/>
      <c r="B2176" s="89"/>
      <c r="C2176" s="40" t="s">
        <v>991</v>
      </c>
      <c r="D2176" s="40" t="s">
        <v>992</v>
      </c>
      <c r="E2176" s="41" t="s">
        <v>890</v>
      </c>
      <c r="F2176" s="42">
        <v>1.64</v>
      </c>
      <c r="G2176" s="42">
        <f>ROUND((0.3)*0.84,7)</f>
        <v>0.252</v>
      </c>
      <c r="H2176" s="42">
        <f>SmtRes!CX861</f>
        <v>0.41327999999999998</v>
      </c>
      <c r="I2176" s="44"/>
      <c r="J2176" s="43"/>
      <c r="K2176" s="44">
        <f>SmtRes!CZ861</f>
        <v>641.22</v>
      </c>
      <c r="L2176" s="43"/>
      <c r="M2176" s="44">
        <f>SmtRes!DI861</f>
        <v>265</v>
      </c>
      <c r="O2176" s="94"/>
      <c r="P2176" s="94"/>
    </row>
    <row r="2177" spans="1:172" ht="14.25" x14ac:dyDescent="0.2">
      <c r="A2177" s="40"/>
      <c r="B2177" s="89"/>
      <c r="C2177" s="40" t="s">
        <v>1293</v>
      </c>
      <c r="D2177" s="40" t="s">
        <v>1294</v>
      </c>
      <c r="E2177" s="41" t="s">
        <v>890</v>
      </c>
      <c r="F2177" s="42">
        <v>1.64</v>
      </c>
      <c r="G2177" s="42">
        <f>ROUND((0.3)*0.84,7)</f>
        <v>0.252</v>
      </c>
      <c r="H2177" s="42">
        <f>SmtRes!CX862</f>
        <v>0.41327999999999998</v>
      </c>
      <c r="I2177" s="44"/>
      <c r="J2177" s="43"/>
      <c r="K2177" s="44">
        <f>SmtRes!CZ862</f>
        <v>722.05</v>
      </c>
      <c r="L2177" s="43"/>
      <c r="M2177" s="44">
        <f>SmtRes!DI862</f>
        <v>298.41000000000003</v>
      </c>
      <c r="O2177" s="94"/>
      <c r="P2177" s="94"/>
    </row>
    <row r="2178" spans="1:172" ht="15" hidden="1" customHeight="1" x14ac:dyDescent="0.2">
      <c r="A2178" s="39"/>
      <c r="B2178" s="88"/>
      <c r="C2178" s="42">
        <v>4</v>
      </c>
      <c r="D2178" s="39" t="s">
        <v>1460</v>
      </c>
      <c r="E2178" s="41"/>
      <c r="F2178" s="54"/>
      <c r="G2178" s="42"/>
      <c r="H2178" s="42"/>
      <c r="I2178" s="42"/>
      <c r="J2178" s="42"/>
      <c r="K2178" s="42"/>
      <c r="L2178" s="42"/>
      <c r="M2178" s="53">
        <f>SUM(M2179:M2179)-SUMIF(FQ2179:FQ2179, 1, M2179:M2179)</f>
        <v>0</v>
      </c>
      <c r="O2178" s="94"/>
      <c r="P2178" s="94"/>
    </row>
    <row r="2179" spans="1:172" ht="14.25" x14ac:dyDescent="0.2">
      <c r="A2179" s="40"/>
      <c r="B2179" s="89"/>
      <c r="C2179" s="40" t="s">
        <v>1347</v>
      </c>
      <c r="D2179" s="46" t="s">
        <v>1349</v>
      </c>
      <c r="E2179" s="47" t="s">
        <v>1178</v>
      </c>
      <c r="F2179" s="48">
        <v>2.5038</v>
      </c>
      <c r="G2179" s="48">
        <f>ROUND(0,7)</f>
        <v>0</v>
      </c>
      <c r="H2179" s="48">
        <f>SmtRes!CX863</f>
        <v>0</v>
      </c>
      <c r="I2179" s="49">
        <f>SmtRes!CZ863</f>
        <v>41.38</v>
      </c>
      <c r="J2179" s="50">
        <f>SmtRes!AI863</f>
        <v>1.4</v>
      </c>
      <c r="K2179" s="49">
        <f>ROUND(I2179*J2179, 2)</f>
        <v>57.93</v>
      </c>
      <c r="L2179" s="50"/>
      <c r="M2179" s="49">
        <f>SmtRes!DF863</f>
        <v>0</v>
      </c>
      <c r="O2179" s="94"/>
      <c r="P2179" s="94"/>
    </row>
    <row r="2180" spans="1:172" ht="15" x14ac:dyDescent="0.2">
      <c r="A2180" s="40"/>
      <c r="B2180" s="89"/>
      <c r="C2180" s="40"/>
      <c r="D2180" s="56" t="s">
        <v>1454</v>
      </c>
      <c r="E2180" s="41"/>
      <c r="F2180" s="42"/>
      <c r="G2180" s="42"/>
      <c r="H2180" s="42"/>
      <c r="I2180" s="44"/>
      <c r="J2180" s="43"/>
      <c r="K2180" s="44"/>
      <c r="L2180" s="43"/>
      <c r="M2180" s="44">
        <f>M2175+M2178</f>
        <v>563.41000000000008</v>
      </c>
      <c r="O2180" s="94"/>
      <c r="P2180" s="94"/>
    </row>
    <row r="2181" spans="1:172" ht="14.25" x14ac:dyDescent="0.2">
      <c r="A2181" s="40"/>
      <c r="B2181" s="89"/>
      <c r="C2181" s="40"/>
      <c r="D2181" s="40" t="s">
        <v>1455</v>
      </c>
      <c r="E2181" s="41"/>
      <c r="F2181" s="42"/>
      <c r="G2181" s="42"/>
      <c r="H2181" s="42"/>
      <c r="I2181" s="44"/>
      <c r="J2181" s="43"/>
      <c r="K2181" s="44"/>
      <c r="L2181" s="43"/>
      <c r="M2181" s="44">
        <f>SUM(ED2172:ED2184)+SUM(EE2172:EE2184)+SUM(EF2172:EF2184)+SUM(EG2172:EG2184)+SUM(EH2172:EH2184)</f>
        <v>563.41000000000008</v>
      </c>
      <c r="O2181" s="94"/>
      <c r="P2181" s="94"/>
    </row>
    <row r="2182" spans="1:172" ht="28.5" x14ac:dyDescent="0.2">
      <c r="A2182" s="40"/>
      <c r="B2182" s="89"/>
      <c r="C2182" s="40" t="s">
        <v>469</v>
      </c>
      <c r="D2182" s="40" t="s">
        <v>1585</v>
      </c>
      <c r="E2182" s="41" t="s">
        <v>1316</v>
      </c>
      <c r="F2182" s="42">
        <f>Source!BZ458</f>
        <v>97</v>
      </c>
      <c r="G2182" s="42"/>
      <c r="H2182" s="42">
        <f>Source!AT458</f>
        <v>97</v>
      </c>
      <c r="I2182" s="44"/>
      <c r="J2182" s="43"/>
      <c r="K2182" s="44"/>
      <c r="L2182" s="43"/>
      <c r="M2182" s="44">
        <f>SUM(EL2172:EL2184)</f>
        <v>546.51</v>
      </c>
      <c r="O2182" s="94"/>
      <c r="P2182" s="94"/>
    </row>
    <row r="2183" spans="1:172" ht="28.5" x14ac:dyDescent="0.2">
      <c r="A2183" s="46"/>
      <c r="B2183" s="90"/>
      <c r="C2183" s="46" t="s">
        <v>470</v>
      </c>
      <c r="D2183" s="46" t="s">
        <v>1586</v>
      </c>
      <c r="E2183" s="47" t="s">
        <v>1316</v>
      </c>
      <c r="F2183" s="48">
        <f>Source!CA458</f>
        <v>51</v>
      </c>
      <c r="G2183" s="48"/>
      <c r="H2183" s="48">
        <f>Source!AU458</f>
        <v>51</v>
      </c>
      <c r="I2183" s="49"/>
      <c r="J2183" s="50"/>
      <c r="K2183" s="49"/>
      <c r="L2183" s="50"/>
      <c r="M2183" s="49">
        <f>SUM(EM2172:EM2184)</f>
        <v>287.33999999999997</v>
      </c>
      <c r="O2183" s="94"/>
      <c r="P2183" s="94"/>
    </row>
    <row r="2184" spans="1:172" ht="15" x14ac:dyDescent="0.2">
      <c r="B2184" s="85">
        <v>148</v>
      </c>
      <c r="D2184" s="102" t="s">
        <v>1439</v>
      </c>
      <c r="E2184" s="102"/>
      <c r="F2184" s="102"/>
      <c r="G2184" s="102"/>
      <c r="H2184" s="102"/>
      <c r="I2184" s="102"/>
      <c r="J2184" s="103">
        <f>IF(F2172&lt;&gt;0,L2184/F2172, 0)</f>
        <v>1397.26</v>
      </c>
      <c r="K2184" s="103"/>
      <c r="L2184" s="103">
        <f>M2175+M2178+M2182+M2183</f>
        <v>1397.26</v>
      </c>
      <c r="M2184" s="103"/>
      <c r="O2184" s="94">
        <f>L2184*1.038</f>
        <v>1450.3558800000001</v>
      </c>
      <c r="P2184" s="94">
        <f>L2184*1.0795</f>
        <v>1508.3421699999999</v>
      </c>
      <c r="DP2184">
        <f>ROUND((Source!AT458/100)*((ROUND(SUMIF(SmtRes!AQ861:'SmtRes'!AQ864,"=1",SmtRes!AD861:'SmtRes'!AD864)*Source!I458, 2)+ROUND(SUMIF(SmtRes!AQ861:'SmtRes'!AQ864,"=1",SmtRes!AC861:'SmtRes'!AC864)*Source!I458, 2))), 2)</f>
        <v>1322.37</v>
      </c>
      <c r="DQ2184">
        <f>ROUND((Source!AU458/100)*((ROUND(SUMIF(SmtRes!AQ861:'SmtRes'!AQ864,"=1",SmtRes!AD861:'SmtRes'!AD864)*Source!I458, 2)+ROUND(SUMIF(SmtRes!AQ861:'SmtRes'!AQ864,"=1",SmtRes!AC861:'SmtRes'!AC864)*Source!I458, 2))), 2)</f>
        <v>695.27</v>
      </c>
      <c r="DZ2184" s="51">
        <f>M2175+M2178+M2182+M2183</f>
        <v>1397.26</v>
      </c>
      <c r="EA2184">
        <f>0</f>
        <v>0</v>
      </c>
      <c r="EC2184" t="s">
        <v>1440</v>
      </c>
      <c r="ED2184" s="51">
        <f>M2175</f>
        <v>563.41000000000008</v>
      </c>
      <c r="EF2184">
        <f>0</f>
        <v>0</v>
      </c>
      <c r="EH2184" t="s">
        <v>1440</v>
      </c>
      <c r="EI2184" s="51">
        <f>M2178</f>
        <v>0</v>
      </c>
      <c r="EL2184">
        <f>Source!X458</f>
        <v>546.51</v>
      </c>
      <c r="EM2184">
        <f>Source!Y458</f>
        <v>287.33999999999997</v>
      </c>
      <c r="FP2184">
        <v>2</v>
      </c>
    </row>
    <row r="2185" spans="1:172" ht="149.25" x14ac:dyDescent="0.2">
      <c r="A2185" s="38" t="s">
        <v>687</v>
      </c>
      <c r="B2185" s="87"/>
      <c r="C2185" s="40" t="s">
        <v>1680</v>
      </c>
      <c r="D2185" s="40" t="s">
        <v>1682</v>
      </c>
      <c r="E2185" s="41" t="str">
        <f>Source!H459</f>
        <v>ШТ</v>
      </c>
      <c r="F2185" s="42">
        <f>Source!K459</f>
        <v>1</v>
      </c>
      <c r="G2185" s="42"/>
      <c r="H2185" s="42">
        <f>Source!I459</f>
        <v>1</v>
      </c>
      <c r="I2185" s="44"/>
      <c r="J2185" s="43"/>
      <c r="K2185" s="44"/>
      <c r="L2185" s="43"/>
      <c r="M2185" s="44"/>
      <c r="O2185" s="94"/>
      <c r="P2185" s="94"/>
    </row>
    <row r="2186" spans="1:172" ht="15" x14ac:dyDescent="0.2">
      <c r="A2186" s="39"/>
      <c r="B2186" s="88"/>
      <c r="C2186" s="42">
        <v>1</v>
      </c>
      <c r="D2186" s="39" t="s">
        <v>1449</v>
      </c>
      <c r="E2186" s="41" t="s">
        <v>995</v>
      </c>
      <c r="F2186" s="54"/>
      <c r="G2186" s="42"/>
      <c r="H2186" s="42">
        <f>Source!U459</f>
        <v>2.7551999999999999</v>
      </c>
      <c r="I2186" s="42"/>
      <c r="J2186" s="42"/>
      <c r="K2186" s="42"/>
      <c r="L2186" s="42"/>
      <c r="M2186" s="53">
        <f>SUM(M2187:M2188)-SUMIF(FQ2187:FQ2188, 1, M2187:M2188)</f>
        <v>1878.04</v>
      </c>
      <c r="O2186" s="94"/>
      <c r="P2186" s="94"/>
    </row>
    <row r="2187" spans="1:172" ht="14.25" x14ac:dyDescent="0.2">
      <c r="A2187" s="40"/>
      <c r="B2187" s="89"/>
      <c r="C2187" s="40" t="s">
        <v>991</v>
      </c>
      <c r="D2187" s="40" t="s">
        <v>992</v>
      </c>
      <c r="E2187" s="41" t="s">
        <v>890</v>
      </c>
      <c r="F2187" s="42">
        <v>1.64</v>
      </c>
      <c r="G2187" s="42">
        <f>ROUND(0.84,7)</f>
        <v>0.84</v>
      </c>
      <c r="H2187" s="42">
        <f>SmtRes!CX865</f>
        <v>1.3775999999999999</v>
      </c>
      <c r="I2187" s="44"/>
      <c r="J2187" s="43"/>
      <c r="K2187" s="44">
        <f>SmtRes!CZ865</f>
        <v>641.22</v>
      </c>
      <c r="L2187" s="43"/>
      <c r="M2187" s="44">
        <f>SmtRes!DI865</f>
        <v>883.34</v>
      </c>
      <c r="O2187" s="94"/>
      <c r="P2187" s="94"/>
    </row>
    <row r="2188" spans="1:172" ht="14.25" x14ac:dyDescent="0.2">
      <c r="A2188" s="40"/>
      <c r="B2188" s="89"/>
      <c r="C2188" s="40" t="s">
        <v>1293</v>
      </c>
      <c r="D2188" s="40" t="s">
        <v>1294</v>
      </c>
      <c r="E2188" s="41" t="s">
        <v>890</v>
      </c>
      <c r="F2188" s="42">
        <v>1.64</v>
      </c>
      <c r="G2188" s="42">
        <f>ROUND(0.84,7)</f>
        <v>0.84</v>
      </c>
      <c r="H2188" s="42">
        <f>SmtRes!CX866</f>
        <v>1.3775999999999999</v>
      </c>
      <c r="I2188" s="44"/>
      <c r="J2188" s="43"/>
      <c r="K2188" s="44">
        <f>SmtRes!CZ866</f>
        <v>722.05</v>
      </c>
      <c r="L2188" s="43"/>
      <c r="M2188" s="44">
        <f>SmtRes!DI866</f>
        <v>994.7</v>
      </c>
      <c r="O2188" s="94"/>
      <c r="P2188" s="94"/>
    </row>
    <row r="2189" spans="1:172" ht="15" hidden="1" customHeight="1" x14ac:dyDescent="0.2">
      <c r="A2189" s="39"/>
      <c r="B2189" s="88"/>
      <c r="C2189" s="42">
        <v>4</v>
      </c>
      <c r="D2189" s="39" t="s">
        <v>1460</v>
      </c>
      <c r="E2189" s="41"/>
      <c r="F2189" s="54"/>
      <c r="G2189" s="42"/>
      <c r="H2189" s="42"/>
      <c r="I2189" s="42"/>
      <c r="J2189" s="42"/>
      <c r="K2189" s="42"/>
      <c r="L2189" s="42"/>
      <c r="M2189" s="53">
        <f>SUM(M2190:M2190)-SUMIF(FQ2190:FQ2190, 1, M2190:M2190)</f>
        <v>0</v>
      </c>
      <c r="O2189" s="94"/>
      <c r="P2189" s="94"/>
    </row>
    <row r="2190" spans="1:172" ht="14.25" x14ac:dyDescent="0.2">
      <c r="A2190" s="40"/>
      <c r="B2190" s="89"/>
      <c r="C2190" s="40" t="s">
        <v>1347</v>
      </c>
      <c r="D2190" s="46" t="s">
        <v>1349</v>
      </c>
      <c r="E2190" s="47" t="s">
        <v>1178</v>
      </c>
      <c r="F2190" s="48">
        <v>2.5038</v>
      </c>
      <c r="G2190" s="48">
        <f>ROUND(0,7)</f>
        <v>0</v>
      </c>
      <c r="H2190" s="48">
        <f>SmtRes!CX867</f>
        <v>0</v>
      </c>
      <c r="I2190" s="49">
        <f>SmtRes!CZ867</f>
        <v>41.38</v>
      </c>
      <c r="J2190" s="50">
        <f>SmtRes!AI867</f>
        <v>1.4</v>
      </c>
      <c r="K2190" s="49">
        <f>ROUND(I2190*J2190, 2)</f>
        <v>57.93</v>
      </c>
      <c r="L2190" s="50"/>
      <c r="M2190" s="49">
        <f>SmtRes!DF867</f>
        <v>0</v>
      </c>
      <c r="O2190" s="94"/>
      <c r="P2190" s="94"/>
    </row>
    <row r="2191" spans="1:172" ht="15" x14ac:dyDescent="0.2">
      <c r="A2191" s="40"/>
      <c r="B2191" s="89"/>
      <c r="C2191" s="40"/>
      <c r="D2191" s="56" t="s">
        <v>1454</v>
      </c>
      <c r="E2191" s="41"/>
      <c r="F2191" s="42"/>
      <c r="G2191" s="42"/>
      <c r="H2191" s="42"/>
      <c r="I2191" s="44"/>
      <c r="J2191" s="43"/>
      <c r="K2191" s="44"/>
      <c r="L2191" s="43"/>
      <c r="M2191" s="44">
        <f>M2186+M2189</f>
        <v>1878.04</v>
      </c>
      <c r="O2191" s="94"/>
      <c r="P2191" s="94"/>
    </row>
    <row r="2192" spans="1:172" ht="14.25" x14ac:dyDescent="0.2">
      <c r="A2192" s="40"/>
      <c r="B2192" s="89"/>
      <c r="C2192" s="40"/>
      <c r="D2192" s="40" t="s">
        <v>1455</v>
      </c>
      <c r="E2192" s="41"/>
      <c r="F2192" s="42"/>
      <c r="G2192" s="42"/>
      <c r="H2192" s="42"/>
      <c r="I2192" s="44"/>
      <c r="J2192" s="43"/>
      <c r="K2192" s="44"/>
      <c r="L2192" s="43"/>
      <c r="M2192" s="44">
        <f>SUM(ED2185:ED2195)+SUM(EE2185:EE2195)+SUM(EF2185:EF2195)+SUM(EG2185:EG2195)+SUM(EH2185:EH2195)</f>
        <v>1878.04</v>
      </c>
      <c r="O2192" s="94"/>
      <c r="P2192" s="94"/>
    </row>
    <row r="2193" spans="1:172" ht="28.5" x14ac:dyDescent="0.2">
      <c r="A2193" s="40"/>
      <c r="B2193" s="89"/>
      <c r="C2193" s="40" t="s">
        <v>469</v>
      </c>
      <c r="D2193" s="40" t="s">
        <v>1585</v>
      </c>
      <c r="E2193" s="41" t="s">
        <v>1316</v>
      </c>
      <c r="F2193" s="42">
        <f>Source!BZ459</f>
        <v>97</v>
      </c>
      <c r="G2193" s="42"/>
      <c r="H2193" s="42">
        <f>Source!AT459</f>
        <v>97</v>
      </c>
      <c r="I2193" s="44"/>
      <c r="J2193" s="43"/>
      <c r="K2193" s="44"/>
      <c r="L2193" s="43"/>
      <c r="M2193" s="44">
        <f>SUM(EL2185:EL2195)</f>
        <v>1821.7</v>
      </c>
      <c r="O2193" s="94"/>
      <c r="P2193" s="94"/>
    </row>
    <row r="2194" spans="1:172" ht="28.5" x14ac:dyDescent="0.2">
      <c r="A2194" s="46"/>
      <c r="B2194" s="90"/>
      <c r="C2194" s="46" t="s">
        <v>470</v>
      </c>
      <c r="D2194" s="46" t="s">
        <v>1586</v>
      </c>
      <c r="E2194" s="47" t="s">
        <v>1316</v>
      </c>
      <c r="F2194" s="48">
        <f>Source!CA459</f>
        <v>51</v>
      </c>
      <c r="G2194" s="48"/>
      <c r="H2194" s="48">
        <f>Source!AU459</f>
        <v>51</v>
      </c>
      <c r="I2194" s="49"/>
      <c r="J2194" s="50"/>
      <c r="K2194" s="49"/>
      <c r="L2194" s="50"/>
      <c r="M2194" s="49">
        <f>SUM(EM2185:EM2195)</f>
        <v>957.8</v>
      </c>
      <c r="O2194" s="94"/>
      <c r="P2194" s="94"/>
    </row>
    <row r="2195" spans="1:172" ht="15" x14ac:dyDescent="0.2">
      <c r="B2195" s="85">
        <v>149</v>
      </c>
      <c r="D2195" s="102" t="s">
        <v>1439</v>
      </c>
      <c r="E2195" s="102"/>
      <c r="F2195" s="102"/>
      <c r="G2195" s="102"/>
      <c r="H2195" s="102"/>
      <c r="I2195" s="102"/>
      <c r="J2195" s="103">
        <f>IF(F2185&lt;&gt;0,L2195/F2185, 0)</f>
        <v>4657.54</v>
      </c>
      <c r="K2195" s="103"/>
      <c r="L2195" s="103">
        <f>M2186+M2189+M2193+M2194</f>
        <v>4657.54</v>
      </c>
      <c r="M2195" s="103"/>
      <c r="O2195" s="94">
        <f>L2195*1.038</f>
        <v>4834.5265200000003</v>
      </c>
      <c r="P2195" s="94">
        <f>L2195*1.0795</f>
        <v>5027.8144299999994</v>
      </c>
      <c r="DP2195">
        <f>ROUND((Source!AT459/100)*((ROUND(SUMIF(SmtRes!AQ865:'SmtRes'!AQ868,"=1",SmtRes!AD865:'SmtRes'!AD868)*Source!I459, 2)+ROUND(SUMIF(SmtRes!AQ865:'SmtRes'!AQ868,"=1",SmtRes!AC865:'SmtRes'!AC868)*Source!I459, 2))), 2)</f>
        <v>1322.37</v>
      </c>
      <c r="DQ2195">
        <f>ROUND((Source!AU459/100)*((ROUND(SUMIF(SmtRes!AQ865:'SmtRes'!AQ868,"=1",SmtRes!AD865:'SmtRes'!AD868)*Source!I459, 2)+ROUND(SUMIF(SmtRes!AQ865:'SmtRes'!AQ868,"=1",SmtRes!AC865:'SmtRes'!AC868)*Source!I459, 2))), 2)</f>
        <v>695.27</v>
      </c>
      <c r="DZ2195" s="51">
        <f>M2186+M2189+M2193+M2194</f>
        <v>4657.54</v>
      </c>
      <c r="EA2195">
        <f>0</f>
        <v>0</v>
      </c>
      <c r="EC2195" t="s">
        <v>1440</v>
      </c>
      <c r="ED2195" s="51">
        <f>M2186</f>
        <v>1878.04</v>
      </c>
      <c r="EF2195">
        <f>0</f>
        <v>0</v>
      </c>
      <c r="EH2195" t="s">
        <v>1440</v>
      </c>
      <c r="EI2195" s="51">
        <f>M2189</f>
        <v>0</v>
      </c>
      <c r="EL2195">
        <f>Source!X459</f>
        <v>1821.7</v>
      </c>
      <c r="EM2195">
        <f>Source!Y459</f>
        <v>957.8</v>
      </c>
      <c r="FP2195">
        <v>2</v>
      </c>
    </row>
    <row r="2196" spans="1:172" ht="163.5" x14ac:dyDescent="0.2">
      <c r="A2196" s="38" t="s">
        <v>689</v>
      </c>
      <c r="B2196" s="87"/>
      <c r="C2196" s="40" t="s">
        <v>1683</v>
      </c>
      <c r="D2196" s="40" t="s">
        <v>1684</v>
      </c>
      <c r="E2196" s="41" t="str">
        <f>Source!H460</f>
        <v>ШТ</v>
      </c>
      <c r="F2196" s="42">
        <f>Source!K460</f>
        <v>1</v>
      </c>
      <c r="G2196" s="42"/>
      <c r="H2196" s="42">
        <f>Source!I460</f>
        <v>1</v>
      </c>
      <c r="I2196" s="44"/>
      <c r="J2196" s="43"/>
      <c r="K2196" s="44"/>
      <c r="L2196" s="43"/>
      <c r="M2196" s="44"/>
      <c r="O2196" s="94"/>
      <c r="P2196" s="94"/>
    </row>
    <row r="2197" spans="1:172" ht="14.25" x14ac:dyDescent="0.2">
      <c r="D2197" s="61" t="str">
        <f>Source!CB460</f>
        <v>прим. Демонтаж</v>
      </c>
      <c r="O2197" s="94"/>
      <c r="P2197" s="94"/>
    </row>
    <row r="2198" spans="1:172" ht="76.5" x14ac:dyDescent="0.2">
      <c r="C2198" s="60" t="str">
        <f>Source!EO460</f>
        <v>Поправка: 571/пр_2022_п.84_т.3_стр.4_стб.3</v>
      </c>
      <c r="D2198" s="60" t="str">
        <f>Source!CN460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  <c r="O2198" s="94"/>
      <c r="P2198" s="94"/>
    </row>
    <row r="2199" spans="1:172" ht="15" x14ac:dyDescent="0.2">
      <c r="A2199" s="39"/>
      <c r="B2199" s="88"/>
      <c r="C2199" s="42">
        <v>1</v>
      </c>
      <c r="D2199" s="39" t="s">
        <v>1449</v>
      </c>
      <c r="E2199" s="41" t="s">
        <v>995</v>
      </c>
      <c r="F2199" s="54"/>
      <c r="G2199" s="42"/>
      <c r="H2199" s="42">
        <f>Source!U460</f>
        <v>1.0331999999999999</v>
      </c>
      <c r="I2199" s="42"/>
      <c r="J2199" s="42"/>
      <c r="K2199" s="42"/>
      <c r="L2199" s="42"/>
      <c r="M2199" s="53">
        <f>SUM(M2200:M2201)-SUMIF(FQ2200:FQ2201, 1, M2200:M2201)</f>
        <v>759.93000000000006</v>
      </c>
      <c r="O2199" s="94"/>
      <c r="P2199" s="94"/>
    </row>
    <row r="2200" spans="1:172" ht="14.25" x14ac:dyDescent="0.2">
      <c r="A2200" s="40"/>
      <c r="B2200" s="89"/>
      <c r="C2200" s="40" t="s">
        <v>991</v>
      </c>
      <c r="D2200" s="40" t="s">
        <v>992</v>
      </c>
      <c r="E2200" s="41" t="s">
        <v>890</v>
      </c>
      <c r="F2200" s="42">
        <v>2.0499999999999998</v>
      </c>
      <c r="G2200" s="42">
        <f>ROUND((0.3)*0.84,7)</f>
        <v>0.252</v>
      </c>
      <c r="H2200" s="42">
        <f>SmtRes!CX869</f>
        <v>0.51659999999999995</v>
      </c>
      <c r="I2200" s="44"/>
      <c r="J2200" s="43"/>
      <c r="K2200" s="44">
        <f>SmtRes!CZ869</f>
        <v>641.22</v>
      </c>
      <c r="L2200" s="43"/>
      <c r="M2200" s="44">
        <f>SmtRes!DI869</f>
        <v>331.25</v>
      </c>
      <c r="O2200" s="94"/>
      <c r="P2200" s="94"/>
    </row>
    <row r="2201" spans="1:172" ht="14.25" x14ac:dyDescent="0.2">
      <c r="A2201" s="40"/>
      <c r="B2201" s="89"/>
      <c r="C2201" s="40" t="s">
        <v>1295</v>
      </c>
      <c r="D2201" s="40" t="s">
        <v>1296</v>
      </c>
      <c r="E2201" s="41" t="s">
        <v>890</v>
      </c>
      <c r="F2201" s="42">
        <v>2.0499999999999998</v>
      </c>
      <c r="G2201" s="42">
        <f>ROUND((0.3)*0.84,7)</f>
        <v>0.252</v>
      </c>
      <c r="H2201" s="42">
        <f>SmtRes!CX870</f>
        <v>0.51659999999999995</v>
      </c>
      <c r="I2201" s="44"/>
      <c r="J2201" s="43"/>
      <c r="K2201" s="44">
        <f>SmtRes!CZ870</f>
        <v>829.81</v>
      </c>
      <c r="L2201" s="43"/>
      <c r="M2201" s="44">
        <f>SmtRes!DI870</f>
        <v>428.68</v>
      </c>
      <c r="O2201" s="94"/>
      <c r="P2201" s="94"/>
    </row>
    <row r="2202" spans="1:172" ht="15" hidden="1" customHeight="1" x14ac:dyDescent="0.2">
      <c r="A2202" s="39"/>
      <c r="B2202" s="88"/>
      <c r="C2202" s="42">
        <v>4</v>
      </c>
      <c r="D2202" s="39" t="s">
        <v>1460</v>
      </c>
      <c r="E2202" s="41"/>
      <c r="F2202" s="54"/>
      <c r="G2202" s="42"/>
      <c r="H2202" s="42"/>
      <c r="I2202" s="42"/>
      <c r="J2202" s="42"/>
      <c r="K2202" s="42"/>
      <c r="L2202" s="42"/>
      <c r="M2202" s="53">
        <f>SUM(M2203:M2203)-SUMIF(FQ2203:FQ2203, 1, M2203:M2203)</f>
        <v>0</v>
      </c>
      <c r="O2202" s="94"/>
      <c r="P2202" s="94"/>
    </row>
    <row r="2203" spans="1:172" ht="14.25" x14ac:dyDescent="0.2">
      <c r="A2203" s="40"/>
      <c r="B2203" s="89"/>
      <c r="C2203" s="40" t="s">
        <v>1347</v>
      </c>
      <c r="D2203" s="46" t="s">
        <v>1349</v>
      </c>
      <c r="E2203" s="47" t="s">
        <v>1178</v>
      </c>
      <c r="F2203" s="48">
        <v>3.1644000000000001</v>
      </c>
      <c r="G2203" s="48">
        <f>ROUND(0,7)</f>
        <v>0</v>
      </c>
      <c r="H2203" s="48">
        <f>SmtRes!CX871</f>
        <v>0</v>
      </c>
      <c r="I2203" s="49">
        <f>SmtRes!CZ871</f>
        <v>41.38</v>
      </c>
      <c r="J2203" s="50">
        <f>SmtRes!AI871</f>
        <v>1.4</v>
      </c>
      <c r="K2203" s="49">
        <f>ROUND(I2203*J2203, 2)</f>
        <v>57.93</v>
      </c>
      <c r="L2203" s="50"/>
      <c r="M2203" s="49">
        <f>SmtRes!DF871</f>
        <v>0</v>
      </c>
      <c r="O2203" s="94"/>
      <c r="P2203" s="94"/>
    </row>
    <row r="2204" spans="1:172" ht="15" x14ac:dyDescent="0.2">
      <c r="A2204" s="40"/>
      <c r="B2204" s="89"/>
      <c r="C2204" s="40"/>
      <c r="D2204" s="56" t="s">
        <v>1454</v>
      </c>
      <c r="E2204" s="41"/>
      <c r="F2204" s="42"/>
      <c r="G2204" s="42"/>
      <c r="H2204" s="42"/>
      <c r="I2204" s="44"/>
      <c r="J2204" s="43"/>
      <c r="K2204" s="44"/>
      <c r="L2204" s="43"/>
      <c r="M2204" s="44">
        <f>M2199+M2202</f>
        <v>759.93000000000006</v>
      </c>
      <c r="O2204" s="94"/>
      <c r="P2204" s="94"/>
    </row>
    <row r="2205" spans="1:172" ht="14.25" x14ac:dyDescent="0.2">
      <c r="A2205" s="40"/>
      <c r="B2205" s="89"/>
      <c r="C2205" s="40"/>
      <c r="D2205" s="40" t="s">
        <v>1455</v>
      </c>
      <c r="E2205" s="41"/>
      <c r="F2205" s="42"/>
      <c r="G2205" s="42"/>
      <c r="H2205" s="42"/>
      <c r="I2205" s="44"/>
      <c r="J2205" s="43"/>
      <c r="K2205" s="44"/>
      <c r="L2205" s="43"/>
      <c r="M2205" s="44">
        <f>SUM(ED2196:ED2208)+SUM(EE2196:EE2208)+SUM(EF2196:EF2208)+SUM(EG2196:EG2208)+SUM(EH2196:EH2208)</f>
        <v>759.93000000000006</v>
      </c>
      <c r="O2205" s="94"/>
      <c r="P2205" s="94"/>
    </row>
    <row r="2206" spans="1:172" ht="28.5" x14ac:dyDescent="0.2">
      <c r="A2206" s="40"/>
      <c r="B2206" s="89"/>
      <c r="C2206" s="40" t="s">
        <v>469</v>
      </c>
      <c r="D2206" s="40" t="s">
        <v>1585</v>
      </c>
      <c r="E2206" s="41" t="s">
        <v>1316</v>
      </c>
      <c r="F2206" s="42">
        <f>Source!BZ460</f>
        <v>97</v>
      </c>
      <c r="G2206" s="42"/>
      <c r="H2206" s="42">
        <f>Source!AT460</f>
        <v>97</v>
      </c>
      <c r="I2206" s="44"/>
      <c r="J2206" s="43"/>
      <c r="K2206" s="44"/>
      <c r="L2206" s="43"/>
      <c r="M2206" s="44">
        <f>SUM(EL2196:EL2208)</f>
        <v>737.13</v>
      </c>
      <c r="O2206" s="94"/>
      <c r="P2206" s="94"/>
    </row>
    <row r="2207" spans="1:172" ht="28.5" x14ac:dyDescent="0.2">
      <c r="A2207" s="46"/>
      <c r="B2207" s="90"/>
      <c r="C2207" s="46" t="s">
        <v>470</v>
      </c>
      <c r="D2207" s="46" t="s">
        <v>1586</v>
      </c>
      <c r="E2207" s="47" t="s">
        <v>1316</v>
      </c>
      <c r="F2207" s="48">
        <f>Source!CA460</f>
        <v>51</v>
      </c>
      <c r="G2207" s="48"/>
      <c r="H2207" s="48">
        <f>Source!AU460</f>
        <v>51</v>
      </c>
      <c r="I2207" s="49"/>
      <c r="J2207" s="50"/>
      <c r="K2207" s="49"/>
      <c r="L2207" s="50"/>
      <c r="M2207" s="49">
        <f>SUM(EM2196:EM2208)</f>
        <v>387.56</v>
      </c>
      <c r="O2207" s="94"/>
      <c r="P2207" s="94"/>
    </row>
    <row r="2208" spans="1:172" ht="15" x14ac:dyDescent="0.2">
      <c r="B2208" s="85">
        <v>150</v>
      </c>
      <c r="D2208" s="102" t="s">
        <v>1439</v>
      </c>
      <c r="E2208" s="102"/>
      <c r="F2208" s="102"/>
      <c r="G2208" s="102"/>
      <c r="H2208" s="102"/>
      <c r="I2208" s="102"/>
      <c r="J2208" s="103">
        <f>IF(F2196&lt;&gt;0,L2208/F2196, 0)</f>
        <v>1884.62</v>
      </c>
      <c r="K2208" s="103"/>
      <c r="L2208" s="103">
        <f>M2199+M2202+M2206+M2207</f>
        <v>1884.62</v>
      </c>
      <c r="M2208" s="103"/>
      <c r="O2208" s="94">
        <f>L2208*1.038</f>
        <v>1956.2355599999999</v>
      </c>
      <c r="P2208" s="94">
        <f>L2208*1.0795</f>
        <v>2034.4472899999996</v>
      </c>
      <c r="DP2208">
        <f>ROUND((Source!AT460/100)*((ROUND(SUMIF(SmtRes!AQ869:'SmtRes'!AQ872,"=1",SmtRes!AD869:'SmtRes'!AD872)*Source!I460, 2)+ROUND(SUMIF(SmtRes!AQ869:'SmtRes'!AQ872,"=1",SmtRes!AC869:'SmtRes'!AC872)*Source!I460, 2))), 2)</f>
        <v>1426.9</v>
      </c>
      <c r="DQ2208">
        <f>ROUND((Source!AU460/100)*((ROUND(SUMIF(SmtRes!AQ869:'SmtRes'!AQ872,"=1",SmtRes!AD869:'SmtRes'!AD872)*Source!I460, 2)+ROUND(SUMIF(SmtRes!AQ869:'SmtRes'!AQ872,"=1",SmtRes!AC869:'SmtRes'!AC872)*Source!I460, 2))), 2)</f>
        <v>750.23</v>
      </c>
      <c r="DZ2208" s="51">
        <f>M2199+M2202+M2206+M2207</f>
        <v>1884.62</v>
      </c>
      <c r="EA2208">
        <f>0</f>
        <v>0</v>
      </c>
      <c r="EC2208" t="s">
        <v>1440</v>
      </c>
      <c r="ED2208" s="51">
        <f>M2199</f>
        <v>759.93000000000006</v>
      </c>
      <c r="EF2208">
        <f>0</f>
        <v>0</v>
      </c>
      <c r="EH2208" t="s">
        <v>1440</v>
      </c>
      <c r="EI2208" s="51">
        <f>M2202</f>
        <v>0</v>
      </c>
      <c r="EL2208">
        <f>Source!X460</f>
        <v>737.13</v>
      </c>
      <c r="EM2208">
        <f>Source!Y460</f>
        <v>387.56</v>
      </c>
      <c r="FP2208">
        <v>2</v>
      </c>
    </row>
    <row r="2209" spans="1:172" ht="163.5" x14ac:dyDescent="0.2">
      <c r="A2209" s="38" t="s">
        <v>693</v>
      </c>
      <c r="B2209" s="87"/>
      <c r="C2209" s="40" t="s">
        <v>1683</v>
      </c>
      <c r="D2209" s="40" t="s">
        <v>1685</v>
      </c>
      <c r="E2209" s="41" t="str">
        <f>Source!H461</f>
        <v>ШТ</v>
      </c>
      <c r="F2209" s="42">
        <f>Source!K461</f>
        <v>1</v>
      </c>
      <c r="G2209" s="42"/>
      <c r="H2209" s="42">
        <f>Source!I461</f>
        <v>1</v>
      </c>
      <c r="I2209" s="44"/>
      <c r="J2209" s="43"/>
      <c r="K2209" s="44"/>
      <c r="L2209" s="43"/>
      <c r="M2209" s="44"/>
      <c r="O2209" s="94"/>
      <c r="P2209" s="94"/>
    </row>
    <row r="2210" spans="1:172" ht="15" x14ac:dyDescent="0.2">
      <c r="A2210" s="39"/>
      <c r="B2210" s="88"/>
      <c r="C2210" s="42">
        <v>1</v>
      </c>
      <c r="D2210" s="39" t="s">
        <v>1449</v>
      </c>
      <c r="E2210" s="41" t="s">
        <v>995</v>
      </c>
      <c r="F2210" s="54"/>
      <c r="G2210" s="42"/>
      <c r="H2210" s="42">
        <f>Source!U461</f>
        <v>3.444</v>
      </c>
      <c r="I2210" s="42"/>
      <c r="J2210" s="42"/>
      <c r="K2210" s="42"/>
      <c r="L2210" s="42"/>
      <c r="M2210" s="53">
        <f>SUM(M2211:M2212)-SUMIF(FQ2211:FQ2212, 1, M2211:M2212)</f>
        <v>2533.11</v>
      </c>
      <c r="O2210" s="94"/>
      <c r="P2210" s="94"/>
    </row>
    <row r="2211" spans="1:172" ht="14.25" x14ac:dyDescent="0.2">
      <c r="A2211" s="40"/>
      <c r="B2211" s="89"/>
      <c r="C2211" s="40" t="s">
        <v>991</v>
      </c>
      <c r="D2211" s="40" t="s">
        <v>992</v>
      </c>
      <c r="E2211" s="41" t="s">
        <v>890</v>
      </c>
      <c r="F2211" s="42">
        <v>2.0499999999999998</v>
      </c>
      <c r="G2211" s="42">
        <f>ROUND(0.84,7)</f>
        <v>0.84</v>
      </c>
      <c r="H2211" s="42">
        <f>SmtRes!CX873</f>
        <v>1.722</v>
      </c>
      <c r="I2211" s="44"/>
      <c r="J2211" s="43"/>
      <c r="K2211" s="44">
        <f>SmtRes!CZ873</f>
        <v>641.22</v>
      </c>
      <c r="L2211" s="43"/>
      <c r="M2211" s="44">
        <f>SmtRes!DI873</f>
        <v>1104.18</v>
      </c>
      <c r="O2211" s="94"/>
      <c r="P2211" s="94"/>
    </row>
    <row r="2212" spans="1:172" ht="14.25" x14ac:dyDescent="0.2">
      <c r="A2212" s="40"/>
      <c r="B2212" s="89"/>
      <c r="C2212" s="40" t="s">
        <v>1295</v>
      </c>
      <c r="D2212" s="40" t="s">
        <v>1296</v>
      </c>
      <c r="E2212" s="41" t="s">
        <v>890</v>
      </c>
      <c r="F2212" s="42">
        <v>2.0499999999999998</v>
      </c>
      <c r="G2212" s="42">
        <f>ROUND(0.84,7)</f>
        <v>0.84</v>
      </c>
      <c r="H2212" s="42">
        <f>SmtRes!CX874</f>
        <v>1.722</v>
      </c>
      <c r="I2212" s="44"/>
      <c r="J2212" s="43"/>
      <c r="K2212" s="44">
        <f>SmtRes!CZ874</f>
        <v>829.81</v>
      </c>
      <c r="L2212" s="43"/>
      <c r="M2212" s="44">
        <f>SmtRes!DI874</f>
        <v>1428.93</v>
      </c>
      <c r="O2212" s="94"/>
      <c r="P2212" s="94"/>
    </row>
    <row r="2213" spans="1:172" ht="15" hidden="1" customHeight="1" x14ac:dyDescent="0.2">
      <c r="A2213" s="39"/>
      <c r="B2213" s="88"/>
      <c r="C2213" s="42">
        <v>4</v>
      </c>
      <c r="D2213" s="39" t="s">
        <v>1460</v>
      </c>
      <c r="E2213" s="41"/>
      <c r="F2213" s="54"/>
      <c r="G2213" s="42"/>
      <c r="H2213" s="42"/>
      <c r="I2213" s="42"/>
      <c r="J2213" s="42"/>
      <c r="K2213" s="42"/>
      <c r="L2213" s="42"/>
      <c r="M2213" s="53">
        <f>SUM(M2214:M2214)-SUMIF(FQ2214:FQ2214, 1, M2214:M2214)</f>
        <v>0</v>
      </c>
      <c r="O2213" s="94"/>
      <c r="P2213" s="94"/>
    </row>
    <row r="2214" spans="1:172" ht="14.25" x14ac:dyDescent="0.2">
      <c r="A2214" s="40"/>
      <c r="B2214" s="89"/>
      <c r="C2214" s="40" t="s">
        <v>1347</v>
      </c>
      <c r="D2214" s="46" t="s">
        <v>1349</v>
      </c>
      <c r="E2214" s="47" t="s">
        <v>1178</v>
      </c>
      <c r="F2214" s="48">
        <v>3.1644000000000001</v>
      </c>
      <c r="G2214" s="48">
        <f>ROUND(0,7)</f>
        <v>0</v>
      </c>
      <c r="H2214" s="48">
        <f>SmtRes!CX875</f>
        <v>0</v>
      </c>
      <c r="I2214" s="49">
        <f>SmtRes!CZ875</f>
        <v>41.38</v>
      </c>
      <c r="J2214" s="50">
        <f>SmtRes!AI875</f>
        <v>1.4</v>
      </c>
      <c r="K2214" s="49">
        <f>ROUND(I2214*J2214, 2)</f>
        <v>57.93</v>
      </c>
      <c r="L2214" s="50"/>
      <c r="M2214" s="49">
        <f>SmtRes!DF875</f>
        <v>0</v>
      </c>
      <c r="O2214" s="94"/>
      <c r="P2214" s="94"/>
    </row>
    <row r="2215" spans="1:172" ht="15" x14ac:dyDescent="0.2">
      <c r="A2215" s="40"/>
      <c r="B2215" s="89"/>
      <c r="C2215" s="40"/>
      <c r="D2215" s="56" t="s">
        <v>1454</v>
      </c>
      <c r="E2215" s="41"/>
      <c r="F2215" s="42"/>
      <c r="G2215" s="42"/>
      <c r="H2215" s="42"/>
      <c r="I2215" s="44"/>
      <c r="J2215" s="43"/>
      <c r="K2215" s="44"/>
      <c r="L2215" s="43"/>
      <c r="M2215" s="44">
        <f>M2210+M2213</f>
        <v>2533.11</v>
      </c>
      <c r="O2215" s="94"/>
      <c r="P2215" s="94"/>
    </row>
    <row r="2216" spans="1:172" ht="14.25" x14ac:dyDescent="0.2">
      <c r="A2216" s="40"/>
      <c r="B2216" s="89"/>
      <c r="C2216" s="40"/>
      <c r="D2216" s="40" t="s">
        <v>1455</v>
      </c>
      <c r="E2216" s="41"/>
      <c r="F2216" s="42"/>
      <c r="G2216" s="42"/>
      <c r="H2216" s="42"/>
      <c r="I2216" s="44"/>
      <c r="J2216" s="43"/>
      <c r="K2216" s="44"/>
      <c r="L2216" s="43"/>
      <c r="M2216" s="44">
        <f>SUM(ED2209:ED2219)+SUM(EE2209:EE2219)+SUM(EF2209:EF2219)+SUM(EG2209:EG2219)+SUM(EH2209:EH2219)</f>
        <v>2533.11</v>
      </c>
      <c r="O2216" s="94"/>
      <c r="P2216" s="94"/>
    </row>
    <row r="2217" spans="1:172" ht="28.5" x14ac:dyDescent="0.2">
      <c r="A2217" s="40"/>
      <c r="B2217" s="89"/>
      <c r="C2217" s="40" t="s">
        <v>469</v>
      </c>
      <c r="D2217" s="40" t="s">
        <v>1585</v>
      </c>
      <c r="E2217" s="41" t="s">
        <v>1316</v>
      </c>
      <c r="F2217" s="42">
        <f>Source!BZ461</f>
        <v>97</v>
      </c>
      <c r="G2217" s="42"/>
      <c r="H2217" s="42">
        <f>Source!AT461</f>
        <v>97</v>
      </c>
      <c r="I2217" s="44"/>
      <c r="J2217" s="43"/>
      <c r="K2217" s="44"/>
      <c r="L2217" s="43"/>
      <c r="M2217" s="44">
        <f>SUM(EL2209:EL2219)</f>
        <v>2457.12</v>
      </c>
      <c r="O2217" s="94"/>
      <c r="P2217" s="94"/>
    </row>
    <row r="2218" spans="1:172" ht="28.5" x14ac:dyDescent="0.2">
      <c r="A2218" s="46"/>
      <c r="B2218" s="90"/>
      <c r="C2218" s="46" t="s">
        <v>470</v>
      </c>
      <c r="D2218" s="46" t="s">
        <v>1586</v>
      </c>
      <c r="E2218" s="47" t="s">
        <v>1316</v>
      </c>
      <c r="F2218" s="48">
        <f>Source!CA461</f>
        <v>51</v>
      </c>
      <c r="G2218" s="48"/>
      <c r="H2218" s="48">
        <f>Source!AU461</f>
        <v>51</v>
      </c>
      <c r="I2218" s="49"/>
      <c r="J2218" s="50"/>
      <c r="K2218" s="49"/>
      <c r="L2218" s="50"/>
      <c r="M2218" s="49">
        <f>SUM(EM2209:EM2219)</f>
        <v>1291.8900000000001</v>
      </c>
      <c r="O2218" s="94"/>
      <c r="P2218" s="94"/>
    </row>
    <row r="2219" spans="1:172" ht="15" x14ac:dyDescent="0.2">
      <c r="B2219" s="85">
        <v>151</v>
      </c>
      <c r="D2219" s="102" t="s">
        <v>1439</v>
      </c>
      <c r="E2219" s="102"/>
      <c r="F2219" s="102"/>
      <c r="G2219" s="102"/>
      <c r="H2219" s="102"/>
      <c r="I2219" s="102"/>
      <c r="J2219" s="103">
        <f>IF(F2209&lt;&gt;0,L2219/F2209, 0)</f>
        <v>6282.12</v>
      </c>
      <c r="K2219" s="103"/>
      <c r="L2219" s="103">
        <f>M2210+M2213+M2217+M2218</f>
        <v>6282.12</v>
      </c>
      <c r="M2219" s="103"/>
      <c r="O2219" s="94">
        <f>L2219*1.038</f>
        <v>6520.8405600000006</v>
      </c>
      <c r="P2219" s="94">
        <f>L2219*1.0795</f>
        <v>6781.5485399999989</v>
      </c>
      <c r="DP2219">
        <f>ROUND((Source!AT461/100)*((ROUND(SUMIF(SmtRes!AQ873:'SmtRes'!AQ876,"=1",SmtRes!AD873:'SmtRes'!AD876)*Source!I461, 2)+ROUND(SUMIF(SmtRes!AQ873:'SmtRes'!AQ876,"=1",SmtRes!AC873:'SmtRes'!AC876)*Source!I461, 2))), 2)</f>
        <v>1426.9</v>
      </c>
      <c r="DQ2219">
        <f>ROUND((Source!AU461/100)*((ROUND(SUMIF(SmtRes!AQ873:'SmtRes'!AQ876,"=1",SmtRes!AD873:'SmtRes'!AD876)*Source!I461, 2)+ROUND(SUMIF(SmtRes!AQ873:'SmtRes'!AQ876,"=1",SmtRes!AC873:'SmtRes'!AC876)*Source!I461, 2))), 2)</f>
        <v>750.23</v>
      </c>
      <c r="DZ2219" s="51">
        <f>M2210+M2213+M2217+M2218</f>
        <v>6282.12</v>
      </c>
      <c r="EA2219">
        <f>0</f>
        <v>0</v>
      </c>
      <c r="EC2219" t="s">
        <v>1440</v>
      </c>
      <c r="ED2219" s="51">
        <f>M2210</f>
        <v>2533.11</v>
      </c>
      <c r="EF2219">
        <f>0</f>
        <v>0</v>
      </c>
      <c r="EH2219" t="s">
        <v>1440</v>
      </c>
      <c r="EI2219" s="51">
        <f>M2213</f>
        <v>0</v>
      </c>
      <c r="EL2219">
        <f>Source!X461</f>
        <v>2457.12</v>
      </c>
      <c r="EM2219">
        <f>Source!Y461</f>
        <v>1291.8900000000001</v>
      </c>
      <c r="FP2219">
        <v>2</v>
      </c>
    </row>
    <row r="2220" spans="1:172" ht="163.5" x14ac:dyDescent="0.2">
      <c r="A2220" s="38" t="s">
        <v>695</v>
      </c>
      <c r="B2220" s="87"/>
      <c r="C2220" s="40" t="s">
        <v>1686</v>
      </c>
      <c r="D2220" s="40" t="s">
        <v>1687</v>
      </c>
      <c r="E2220" s="41" t="str">
        <f>Source!H462</f>
        <v>ШТ</v>
      </c>
      <c r="F2220" s="42">
        <f>Source!K462</f>
        <v>1</v>
      </c>
      <c r="G2220" s="42"/>
      <c r="H2220" s="42">
        <f>Source!I462</f>
        <v>1</v>
      </c>
      <c r="I2220" s="44"/>
      <c r="J2220" s="43"/>
      <c r="K2220" s="44"/>
      <c r="L2220" s="43"/>
      <c r="M2220" s="44"/>
      <c r="O2220" s="94"/>
      <c r="P2220" s="94"/>
    </row>
    <row r="2221" spans="1:172" ht="14.25" x14ac:dyDescent="0.2">
      <c r="D2221" s="61" t="str">
        <f>Source!CB462</f>
        <v>прим. Демонтаж</v>
      </c>
      <c r="O2221" s="94"/>
      <c r="P2221" s="94"/>
    </row>
    <row r="2222" spans="1:172" ht="67.5" customHeight="1" x14ac:dyDescent="0.2">
      <c r="C2222" s="60" t="str">
        <f>Source!EO462</f>
        <v>Поправка: 571/пр_2022_п.84_т.3_стр.4_стб.3</v>
      </c>
      <c r="D2222" s="60" t="str">
        <f>Source!CN462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  <c r="O2222" s="94"/>
      <c r="P2222" s="94"/>
    </row>
    <row r="2223" spans="1:172" ht="15" x14ac:dyDescent="0.2">
      <c r="A2223" s="39"/>
      <c r="B2223" s="88"/>
      <c r="C2223" s="42">
        <v>1</v>
      </c>
      <c r="D2223" s="39" t="s">
        <v>1449</v>
      </c>
      <c r="E2223" s="41" t="s">
        <v>995</v>
      </c>
      <c r="F2223" s="54"/>
      <c r="G2223" s="42"/>
      <c r="H2223" s="42">
        <f>Source!U462</f>
        <v>1.38096</v>
      </c>
      <c r="I2223" s="42"/>
      <c r="J2223" s="42"/>
      <c r="K2223" s="42"/>
      <c r="L2223" s="42"/>
      <c r="M2223" s="53">
        <f>SUM(M2224:M2225)-SUMIF(FQ2224:FQ2225, 1, M2224:M2225)</f>
        <v>1015.72</v>
      </c>
      <c r="O2223" s="94"/>
      <c r="P2223" s="94"/>
    </row>
    <row r="2224" spans="1:172" ht="14.25" x14ac:dyDescent="0.2">
      <c r="A2224" s="40"/>
      <c r="B2224" s="89"/>
      <c r="C2224" s="40" t="s">
        <v>991</v>
      </c>
      <c r="D2224" s="40" t="s">
        <v>992</v>
      </c>
      <c r="E2224" s="41" t="s">
        <v>890</v>
      </c>
      <c r="F2224" s="42">
        <v>2.74</v>
      </c>
      <c r="G2224" s="42">
        <f>ROUND((0.3)*0.84,7)</f>
        <v>0.252</v>
      </c>
      <c r="H2224" s="42">
        <f>SmtRes!CX877</f>
        <v>0.69047999999999998</v>
      </c>
      <c r="I2224" s="44"/>
      <c r="J2224" s="43"/>
      <c r="K2224" s="44">
        <f>SmtRes!CZ877</f>
        <v>641.22</v>
      </c>
      <c r="L2224" s="43"/>
      <c r="M2224" s="44">
        <f>SmtRes!DI877</f>
        <v>442.75</v>
      </c>
      <c r="O2224" s="94"/>
      <c r="P2224" s="94"/>
    </row>
    <row r="2225" spans="1:172" ht="14.25" x14ac:dyDescent="0.2">
      <c r="A2225" s="40"/>
      <c r="B2225" s="89"/>
      <c r="C2225" s="40" t="s">
        <v>1295</v>
      </c>
      <c r="D2225" s="40" t="s">
        <v>1296</v>
      </c>
      <c r="E2225" s="41" t="s">
        <v>890</v>
      </c>
      <c r="F2225" s="42">
        <v>2.74</v>
      </c>
      <c r="G2225" s="42">
        <f>ROUND((0.3)*0.84,7)</f>
        <v>0.252</v>
      </c>
      <c r="H2225" s="42">
        <f>SmtRes!CX878</f>
        <v>0.69047999999999998</v>
      </c>
      <c r="I2225" s="44"/>
      <c r="J2225" s="43"/>
      <c r="K2225" s="44">
        <f>SmtRes!CZ878</f>
        <v>829.81</v>
      </c>
      <c r="L2225" s="43"/>
      <c r="M2225" s="44">
        <f>SmtRes!DI878</f>
        <v>572.97</v>
      </c>
      <c r="O2225" s="94"/>
      <c r="P2225" s="94"/>
    </row>
    <row r="2226" spans="1:172" ht="15" hidden="1" customHeight="1" x14ac:dyDescent="0.2">
      <c r="A2226" s="39"/>
      <c r="B2226" s="88"/>
      <c r="C2226" s="42">
        <v>4</v>
      </c>
      <c r="D2226" s="39" t="s">
        <v>1460</v>
      </c>
      <c r="E2226" s="41"/>
      <c r="F2226" s="54"/>
      <c r="G2226" s="42"/>
      <c r="H2226" s="42"/>
      <c r="I2226" s="42"/>
      <c r="J2226" s="42"/>
      <c r="K2226" s="42"/>
      <c r="L2226" s="42"/>
      <c r="M2226" s="53">
        <f>SUM(M2227:M2227)-SUMIF(FQ2227:FQ2227, 1, M2227:M2227)</f>
        <v>0</v>
      </c>
      <c r="O2226" s="94"/>
      <c r="P2226" s="94"/>
    </row>
    <row r="2227" spans="1:172" ht="14.25" x14ac:dyDescent="0.2">
      <c r="A2227" s="40"/>
      <c r="B2227" s="89"/>
      <c r="C2227" s="40" t="s">
        <v>1347</v>
      </c>
      <c r="D2227" s="46" t="s">
        <v>1349</v>
      </c>
      <c r="E2227" s="47" t="s">
        <v>1178</v>
      </c>
      <c r="F2227" s="48">
        <v>4.1150000000000002</v>
      </c>
      <c r="G2227" s="48">
        <f>ROUND(0,7)</f>
        <v>0</v>
      </c>
      <c r="H2227" s="48">
        <f>SmtRes!CX879</f>
        <v>0</v>
      </c>
      <c r="I2227" s="49">
        <f>SmtRes!CZ879</f>
        <v>41.38</v>
      </c>
      <c r="J2227" s="50">
        <f>SmtRes!AI879</f>
        <v>1.4</v>
      </c>
      <c r="K2227" s="49">
        <f>ROUND(I2227*J2227, 2)</f>
        <v>57.93</v>
      </c>
      <c r="L2227" s="50"/>
      <c r="M2227" s="49">
        <f>SmtRes!DF879</f>
        <v>0</v>
      </c>
      <c r="O2227" s="94"/>
      <c r="P2227" s="94"/>
    </row>
    <row r="2228" spans="1:172" ht="15" x14ac:dyDescent="0.2">
      <c r="A2228" s="40"/>
      <c r="B2228" s="89"/>
      <c r="C2228" s="40"/>
      <c r="D2228" s="56" t="s">
        <v>1454</v>
      </c>
      <c r="E2228" s="41"/>
      <c r="F2228" s="42"/>
      <c r="G2228" s="42"/>
      <c r="H2228" s="42"/>
      <c r="I2228" s="44"/>
      <c r="J2228" s="43"/>
      <c r="K2228" s="44"/>
      <c r="L2228" s="43"/>
      <c r="M2228" s="44">
        <f>M2223+M2226</f>
        <v>1015.72</v>
      </c>
      <c r="O2228" s="94"/>
      <c r="P2228" s="94"/>
    </row>
    <row r="2229" spans="1:172" ht="14.25" x14ac:dyDescent="0.2">
      <c r="A2229" s="40"/>
      <c r="B2229" s="89"/>
      <c r="C2229" s="40"/>
      <c r="D2229" s="40" t="s">
        <v>1455</v>
      </c>
      <c r="E2229" s="41"/>
      <c r="F2229" s="42"/>
      <c r="G2229" s="42"/>
      <c r="H2229" s="42"/>
      <c r="I2229" s="44"/>
      <c r="J2229" s="43"/>
      <c r="K2229" s="44"/>
      <c r="L2229" s="43"/>
      <c r="M2229" s="44">
        <f>SUM(ED2220:ED2232)+SUM(EE2220:EE2232)+SUM(EF2220:EF2232)+SUM(EG2220:EG2232)+SUM(EH2220:EH2232)</f>
        <v>1015.72</v>
      </c>
      <c r="O2229" s="94"/>
      <c r="P2229" s="94"/>
    </row>
    <row r="2230" spans="1:172" ht="28.5" x14ac:dyDescent="0.2">
      <c r="A2230" s="40"/>
      <c r="B2230" s="89"/>
      <c r="C2230" s="40" t="s">
        <v>469</v>
      </c>
      <c r="D2230" s="40" t="s">
        <v>1585</v>
      </c>
      <c r="E2230" s="41" t="s">
        <v>1316</v>
      </c>
      <c r="F2230" s="42">
        <f>Source!BZ462</f>
        <v>97</v>
      </c>
      <c r="G2230" s="42"/>
      <c r="H2230" s="42">
        <f>Source!AT462</f>
        <v>97</v>
      </c>
      <c r="I2230" s="44"/>
      <c r="J2230" s="43"/>
      <c r="K2230" s="44"/>
      <c r="L2230" s="43"/>
      <c r="M2230" s="44">
        <f>SUM(EL2220:EL2232)</f>
        <v>985.25</v>
      </c>
      <c r="O2230" s="94"/>
      <c r="P2230" s="94"/>
    </row>
    <row r="2231" spans="1:172" ht="28.5" x14ac:dyDescent="0.2">
      <c r="A2231" s="46"/>
      <c r="B2231" s="90"/>
      <c r="C2231" s="46" t="s">
        <v>470</v>
      </c>
      <c r="D2231" s="46" t="s">
        <v>1586</v>
      </c>
      <c r="E2231" s="47" t="s">
        <v>1316</v>
      </c>
      <c r="F2231" s="48">
        <f>Source!CA462</f>
        <v>51</v>
      </c>
      <c r="G2231" s="48"/>
      <c r="H2231" s="48">
        <f>Source!AU462</f>
        <v>51</v>
      </c>
      <c r="I2231" s="49"/>
      <c r="J2231" s="50"/>
      <c r="K2231" s="49"/>
      <c r="L2231" s="50"/>
      <c r="M2231" s="49">
        <f>SUM(EM2220:EM2232)</f>
        <v>518.02</v>
      </c>
      <c r="O2231" s="94"/>
      <c r="P2231" s="94"/>
    </row>
    <row r="2232" spans="1:172" ht="15" x14ac:dyDescent="0.2">
      <c r="B2232" s="85">
        <v>152</v>
      </c>
      <c r="D2232" s="102" t="s">
        <v>1439</v>
      </c>
      <c r="E2232" s="102"/>
      <c r="F2232" s="102"/>
      <c r="G2232" s="102"/>
      <c r="H2232" s="102"/>
      <c r="I2232" s="102"/>
      <c r="J2232" s="103">
        <f>IF(F2220&lt;&gt;0,L2232/F2220, 0)</f>
        <v>2518.9899999999998</v>
      </c>
      <c r="K2232" s="103"/>
      <c r="L2232" s="103">
        <f>M2223+M2226+M2230+M2231</f>
        <v>2518.9899999999998</v>
      </c>
      <c r="M2232" s="103"/>
      <c r="O2232" s="94">
        <f>L2232*1.038</f>
        <v>2614.71162</v>
      </c>
      <c r="P2232" s="94">
        <f>L2232*1.0795</f>
        <v>2719.2497049999997</v>
      </c>
      <c r="DP2232">
        <f>ROUND((Source!AT462/100)*((ROUND(SUMIF(SmtRes!AQ877:'SmtRes'!AQ880,"=1",SmtRes!AD877:'SmtRes'!AD880)*Source!I462, 2)+ROUND(SUMIF(SmtRes!AQ877:'SmtRes'!AQ880,"=1",SmtRes!AC877:'SmtRes'!AC880)*Source!I462, 2))), 2)</f>
        <v>1426.9</v>
      </c>
      <c r="DQ2232">
        <f>ROUND((Source!AU462/100)*((ROUND(SUMIF(SmtRes!AQ877:'SmtRes'!AQ880,"=1",SmtRes!AD877:'SmtRes'!AD880)*Source!I462, 2)+ROUND(SUMIF(SmtRes!AQ877:'SmtRes'!AQ880,"=1",SmtRes!AC877:'SmtRes'!AC880)*Source!I462, 2))), 2)</f>
        <v>750.23</v>
      </c>
      <c r="DZ2232" s="51">
        <f>M2223+M2226+M2230+M2231</f>
        <v>2518.9899999999998</v>
      </c>
      <c r="EA2232">
        <f>0</f>
        <v>0</v>
      </c>
      <c r="EC2232" t="s">
        <v>1440</v>
      </c>
      <c r="ED2232" s="51">
        <f>M2223</f>
        <v>1015.72</v>
      </c>
      <c r="EF2232">
        <f>0</f>
        <v>0</v>
      </c>
      <c r="EH2232" t="s">
        <v>1440</v>
      </c>
      <c r="EI2232" s="51">
        <f>M2226</f>
        <v>0</v>
      </c>
      <c r="EL2232">
        <f>Source!X462</f>
        <v>985.25</v>
      </c>
      <c r="EM2232">
        <f>Source!Y462</f>
        <v>518.02</v>
      </c>
      <c r="FP2232">
        <v>2</v>
      </c>
    </row>
    <row r="2233" spans="1:172" ht="163.5" x14ac:dyDescent="0.2">
      <c r="A2233" s="38" t="s">
        <v>699</v>
      </c>
      <c r="B2233" s="87"/>
      <c r="C2233" s="40" t="s">
        <v>1686</v>
      </c>
      <c r="D2233" s="40" t="s">
        <v>1688</v>
      </c>
      <c r="E2233" s="41" t="str">
        <f>Source!H463</f>
        <v>ШТ</v>
      </c>
      <c r="F2233" s="42">
        <f>Source!K463</f>
        <v>1</v>
      </c>
      <c r="G2233" s="42"/>
      <c r="H2233" s="42">
        <f>Source!I463</f>
        <v>1</v>
      </c>
      <c r="I2233" s="44"/>
      <c r="J2233" s="43"/>
      <c r="K2233" s="44"/>
      <c r="L2233" s="43"/>
      <c r="M2233" s="44"/>
      <c r="O2233" s="94"/>
      <c r="P2233" s="94"/>
    </row>
    <row r="2234" spans="1:172" ht="15" x14ac:dyDescent="0.2">
      <c r="A2234" s="39"/>
      <c r="B2234" s="88"/>
      <c r="C2234" s="42">
        <v>1</v>
      </c>
      <c r="D2234" s="39" t="s">
        <v>1449</v>
      </c>
      <c r="E2234" s="41" t="s">
        <v>995</v>
      </c>
      <c r="F2234" s="54"/>
      <c r="G2234" s="42"/>
      <c r="H2234" s="42">
        <f>Source!U463</f>
        <v>4.6032000000000002</v>
      </c>
      <c r="I2234" s="42"/>
      <c r="J2234" s="42"/>
      <c r="K2234" s="42"/>
      <c r="L2234" s="42"/>
      <c r="M2234" s="53">
        <f>SUM(M2235:M2236)-SUMIF(FQ2235:FQ2236, 1, M2235:M2236)</f>
        <v>3385.7200000000003</v>
      </c>
      <c r="O2234" s="94"/>
      <c r="P2234" s="94"/>
    </row>
    <row r="2235" spans="1:172" ht="14.25" x14ac:dyDescent="0.2">
      <c r="A2235" s="40"/>
      <c r="B2235" s="89"/>
      <c r="C2235" s="40" t="s">
        <v>991</v>
      </c>
      <c r="D2235" s="40" t="s">
        <v>992</v>
      </c>
      <c r="E2235" s="41" t="s">
        <v>890</v>
      </c>
      <c r="F2235" s="42">
        <v>2.74</v>
      </c>
      <c r="G2235" s="42">
        <f>ROUND(0.84,7)</f>
        <v>0.84</v>
      </c>
      <c r="H2235" s="42">
        <f>SmtRes!CX881</f>
        <v>2.3016000000000001</v>
      </c>
      <c r="I2235" s="44"/>
      <c r="J2235" s="43"/>
      <c r="K2235" s="44">
        <f>SmtRes!CZ881</f>
        <v>641.22</v>
      </c>
      <c r="L2235" s="43"/>
      <c r="M2235" s="44">
        <f>SmtRes!DI881</f>
        <v>1475.83</v>
      </c>
      <c r="O2235" s="94"/>
      <c r="P2235" s="94"/>
    </row>
    <row r="2236" spans="1:172" ht="14.25" x14ac:dyDescent="0.2">
      <c r="A2236" s="40"/>
      <c r="B2236" s="89"/>
      <c r="C2236" s="40" t="s">
        <v>1295</v>
      </c>
      <c r="D2236" s="40" t="s">
        <v>1296</v>
      </c>
      <c r="E2236" s="41" t="s">
        <v>890</v>
      </c>
      <c r="F2236" s="42">
        <v>2.74</v>
      </c>
      <c r="G2236" s="42">
        <f>ROUND(0.84,7)</f>
        <v>0.84</v>
      </c>
      <c r="H2236" s="42">
        <f>SmtRes!CX882</f>
        <v>2.3016000000000001</v>
      </c>
      <c r="I2236" s="44"/>
      <c r="J2236" s="43"/>
      <c r="K2236" s="44">
        <f>SmtRes!CZ882</f>
        <v>829.81</v>
      </c>
      <c r="L2236" s="43"/>
      <c r="M2236" s="44">
        <f>SmtRes!DI882</f>
        <v>1909.89</v>
      </c>
      <c r="O2236" s="94"/>
      <c r="P2236" s="94"/>
    </row>
    <row r="2237" spans="1:172" ht="15" hidden="1" customHeight="1" x14ac:dyDescent="0.2">
      <c r="A2237" s="39"/>
      <c r="B2237" s="88"/>
      <c r="C2237" s="42">
        <v>4</v>
      </c>
      <c r="D2237" s="39" t="s">
        <v>1460</v>
      </c>
      <c r="E2237" s="41"/>
      <c r="F2237" s="54"/>
      <c r="G2237" s="42"/>
      <c r="H2237" s="42"/>
      <c r="I2237" s="42"/>
      <c r="J2237" s="42"/>
      <c r="K2237" s="42"/>
      <c r="L2237" s="42"/>
      <c r="M2237" s="53">
        <f>SUM(M2238:M2238)-SUMIF(FQ2238:FQ2238, 1, M2238:M2238)</f>
        <v>0</v>
      </c>
      <c r="O2237" s="94"/>
      <c r="P2237" s="94"/>
    </row>
    <row r="2238" spans="1:172" ht="14.25" x14ac:dyDescent="0.2">
      <c r="A2238" s="40"/>
      <c r="B2238" s="89"/>
      <c r="C2238" s="40" t="s">
        <v>1347</v>
      </c>
      <c r="D2238" s="46" t="s">
        <v>1349</v>
      </c>
      <c r="E2238" s="47" t="s">
        <v>1178</v>
      </c>
      <c r="F2238" s="48">
        <v>4.1150000000000002</v>
      </c>
      <c r="G2238" s="48">
        <f>ROUND(0,7)</f>
        <v>0</v>
      </c>
      <c r="H2238" s="48">
        <f>SmtRes!CX883</f>
        <v>0</v>
      </c>
      <c r="I2238" s="49">
        <f>SmtRes!CZ883</f>
        <v>41.38</v>
      </c>
      <c r="J2238" s="50">
        <f>SmtRes!AI883</f>
        <v>1.4</v>
      </c>
      <c r="K2238" s="49">
        <f>ROUND(I2238*J2238, 2)</f>
        <v>57.93</v>
      </c>
      <c r="L2238" s="50"/>
      <c r="M2238" s="49">
        <f>SmtRes!DF883</f>
        <v>0</v>
      </c>
      <c r="O2238" s="94"/>
      <c r="P2238" s="94"/>
    </row>
    <row r="2239" spans="1:172" ht="15" x14ac:dyDescent="0.2">
      <c r="A2239" s="40"/>
      <c r="B2239" s="89"/>
      <c r="C2239" s="40"/>
      <c r="D2239" s="56" t="s">
        <v>1454</v>
      </c>
      <c r="E2239" s="41"/>
      <c r="F2239" s="42"/>
      <c r="G2239" s="42"/>
      <c r="H2239" s="42"/>
      <c r="I2239" s="44"/>
      <c r="J2239" s="43"/>
      <c r="K2239" s="44"/>
      <c r="L2239" s="43"/>
      <c r="M2239" s="44">
        <f>M2234+M2237</f>
        <v>3385.7200000000003</v>
      </c>
      <c r="O2239" s="94"/>
      <c r="P2239" s="94"/>
    </row>
    <row r="2240" spans="1:172" ht="14.25" x14ac:dyDescent="0.2">
      <c r="A2240" s="40"/>
      <c r="B2240" s="89"/>
      <c r="C2240" s="40"/>
      <c r="D2240" s="40" t="s">
        <v>1455</v>
      </c>
      <c r="E2240" s="41"/>
      <c r="F2240" s="42"/>
      <c r="G2240" s="42"/>
      <c r="H2240" s="42"/>
      <c r="I2240" s="44"/>
      <c r="J2240" s="43"/>
      <c r="K2240" s="44"/>
      <c r="L2240" s="43"/>
      <c r="M2240" s="44">
        <f>SUM(ED2233:ED2243)+SUM(EE2233:EE2243)+SUM(EF2233:EF2243)+SUM(EG2233:EG2243)+SUM(EH2233:EH2243)</f>
        <v>3385.7200000000003</v>
      </c>
      <c r="O2240" s="94"/>
      <c r="P2240" s="94"/>
    </row>
    <row r="2241" spans="1:173" ht="28.5" x14ac:dyDescent="0.2">
      <c r="A2241" s="40"/>
      <c r="B2241" s="89"/>
      <c r="C2241" s="40" t="s">
        <v>469</v>
      </c>
      <c r="D2241" s="40" t="s">
        <v>1585</v>
      </c>
      <c r="E2241" s="41" t="s">
        <v>1316</v>
      </c>
      <c r="F2241" s="42">
        <f>Source!BZ463</f>
        <v>97</v>
      </c>
      <c r="G2241" s="42"/>
      <c r="H2241" s="42">
        <f>Source!AT463</f>
        <v>97</v>
      </c>
      <c r="I2241" s="44"/>
      <c r="J2241" s="43"/>
      <c r="K2241" s="44"/>
      <c r="L2241" s="43"/>
      <c r="M2241" s="44">
        <f>SUM(EL2233:EL2243)</f>
        <v>3284.15</v>
      </c>
      <c r="O2241" s="94"/>
      <c r="P2241" s="94"/>
    </row>
    <row r="2242" spans="1:173" ht="28.5" x14ac:dyDescent="0.2">
      <c r="A2242" s="46"/>
      <c r="B2242" s="90"/>
      <c r="C2242" s="46" t="s">
        <v>470</v>
      </c>
      <c r="D2242" s="46" t="s">
        <v>1586</v>
      </c>
      <c r="E2242" s="47" t="s">
        <v>1316</v>
      </c>
      <c r="F2242" s="48">
        <f>Source!CA463</f>
        <v>51</v>
      </c>
      <c r="G2242" s="48"/>
      <c r="H2242" s="48">
        <f>Source!AU463</f>
        <v>51</v>
      </c>
      <c r="I2242" s="49"/>
      <c r="J2242" s="50"/>
      <c r="K2242" s="49"/>
      <c r="L2242" s="50"/>
      <c r="M2242" s="49">
        <f>SUM(EM2233:EM2243)</f>
        <v>1726.72</v>
      </c>
      <c r="O2242" s="94"/>
      <c r="P2242" s="94"/>
    </row>
    <row r="2243" spans="1:173" ht="15" x14ac:dyDescent="0.2">
      <c r="B2243" s="85">
        <v>153</v>
      </c>
      <c r="D2243" s="102" t="s">
        <v>1439</v>
      </c>
      <c r="E2243" s="102"/>
      <c r="F2243" s="102"/>
      <c r="G2243" s="102"/>
      <c r="H2243" s="102"/>
      <c r="I2243" s="102"/>
      <c r="J2243" s="103">
        <f>IF(F2233&lt;&gt;0,L2243/F2233, 0)</f>
        <v>8396.59</v>
      </c>
      <c r="K2243" s="103"/>
      <c r="L2243" s="103">
        <f>M2234+M2237+M2241+M2242</f>
        <v>8396.59</v>
      </c>
      <c r="M2243" s="103"/>
      <c r="O2243" s="94">
        <f>L2243*1.038</f>
        <v>8715.6604200000002</v>
      </c>
      <c r="P2243" s="94">
        <f>L2243*1.0795</f>
        <v>9064.1189049999994</v>
      </c>
      <c r="DP2243">
        <f>ROUND((Source!AT463/100)*((ROUND(SUMIF(SmtRes!AQ881:'SmtRes'!AQ884,"=1",SmtRes!AD881:'SmtRes'!AD884)*Source!I463, 2)+ROUND(SUMIF(SmtRes!AQ881:'SmtRes'!AQ884,"=1",SmtRes!AC881:'SmtRes'!AC884)*Source!I463, 2))), 2)</f>
        <v>1426.9</v>
      </c>
      <c r="DQ2243">
        <f>ROUND((Source!AU463/100)*((ROUND(SUMIF(SmtRes!AQ881:'SmtRes'!AQ884,"=1",SmtRes!AD881:'SmtRes'!AD884)*Source!I463, 2)+ROUND(SUMIF(SmtRes!AQ881:'SmtRes'!AQ884,"=1",SmtRes!AC881:'SmtRes'!AC884)*Source!I463, 2))), 2)</f>
        <v>750.23</v>
      </c>
      <c r="DZ2243" s="51">
        <f>M2234+M2237+M2241+M2242</f>
        <v>8396.59</v>
      </c>
      <c r="EA2243">
        <f>0</f>
        <v>0</v>
      </c>
      <c r="EC2243" t="s">
        <v>1440</v>
      </c>
      <c r="ED2243" s="51">
        <f>M2234</f>
        <v>3385.7200000000003</v>
      </c>
      <c r="EF2243">
        <f>0</f>
        <v>0</v>
      </c>
      <c r="EH2243" t="s">
        <v>1440</v>
      </c>
      <c r="EI2243" s="51">
        <f>M2237</f>
        <v>0</v>
      </c>
      <c r="EL2243">
        <f>Source!X463</f>
        <v>3284.15</v>
      </c>
      <c r="EM2243">
        <f>Source!Y463</f>
        <v>1726.72</v>
      </c>
      <c r="FP2243">
        <v>2</v>
      </c>
    </row>
    <row r="2244" spans="1:173" ht="57" x14ac:dyDescent="0.2">
      <c r="D2244" s="37" t="str">
        <f>Source!G464</f>
        <v>Термоусаживаемые концевые муфты наружной установки для трехжильного  небронированного кабеля до 10 кВ</v>
      </c>
      <c r="O2244" s="94"/>
      <c r="P2244" s="94"/>
    </row>
    <row r="2245" spans="1:173" ht="163.5" x14ac:dyDescent="0.2">
      <c r="A2245" s="38" t="s">
        <v>702</v>
      </c>
      <c r="B2245" s="87"/>
      <c r="C2245" s="40" t="s">
        <v>1689</v>
      </c>
      <c r="D2245" s="40" t="s">
        <v>1690</v>
      </c>
      <c r="E2245" s="41" t="str">
        <f>Source!H465</f>
        <v>ШТ</v>
      </c>
      <c r="F2245" s="42">
        <f>Source!K465</f>
        <v>1</v>
      </c>
      <c r="G2245" s="42"/>
      <c r="H2245" s="42">
        <f>Source!I465</f>
        <v>1</v>
      </c>
      <c r="I2245" s="44"/>
      <c r="J2245" s="43"/>
      <c r="K2245" s="44"/>
      <c r="L2245" s="43"/>
      <c r="M2245" s="44"/>
      <c r="O2245" s="94"/>
      <c r="P2245" s="94"/>
    </row>
    <row r="2246" spans="1:173" ht="14.25" x14ac:dyDescent="0.2">
      <c r="D2246" s="61" t="str">
        <f>Source!CB465</f>
        <v>прим. Демонтаж</v>
      </c>
      <c r="O2246" s="94"/>
      <c r="P2246" s="94"/>
    </row>
    <row r="2247" spans="1:173" ht="76.5" x14ac:dyDescent="0.2">
      <c r="C2247" s="60" t="str">
        <f>Source!EO465</f>
        <v>Поправка: 571/пр_2022_п.84_т.3_стр.4_стб.3</v>
      </c>
      <c r="D2247" s="60" t="str">
        <f>Source!CN465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  <c r="O2247" s="94"/>
      <c r="P2247" s="94"/>
    </row>
    <row r="2248" spans="1:173" ht="15" x14ac:dyDescent="0.2">
      <c r="A2248" s="39"/>
      <c r="B2248" s="88"/>
      <c r="C2248" s="42">
        <v>1</v>
      </c>
      <c r="D2248" s="39" t="s">
        <v>1449</v>
      </c>
      <c r="E2248" s="41" t="s">
        <v>995</v>
      </c>
      <c r="F2248" s="54"/>
      <c r="G2248" s="42"/>
      <c r="H2248" s="42">
        <f>Source!U465</f>
        <v>1.0130399999999999</v>
      </c>
      <c r="I2248" s="42"/>
      <c r="J2248" s="42"/>
      <c r="K2248" s="42"/>
      <c r="L2248" s="42"/>
      <c r="M2248" s="53">
        <f>SUM(M2249:M2250)-SUMIF(FQ2249:FQ2250, 1, M2249:M2250)</f>
        <v>690.52</v>
      </c>
      <c r="O2248" s="94"/>
      <c r="P2248" s="94"/>
    </row>
    <row r="2249" spans="1:173" ht="14.25" x14ac:dyDescent="0.2">
      <c r="A2249" s="40"/>
      <c r="B2249" s="89"/>
      <c r="C2249" s="40" t="s">
        <v>991</v>
      </c>
      <c r="D2249" s="40" t="s">
        <v>992</v>
      </c>
      <c r="E2249" s="41" t="s">
        <v>890</v>
      </c>
      <c r="F2249" s="42">
        <v>2.0099999999999998</v>
      </c>
      <c r="G2249" s="42">
        <f>ROUND((0.3)*0.84,7)</f>
        <v>0.252</v>
      </c>
      <c r="H2249" s="42">
        <f>SmtRes!CX885</f>
        <v>0.50651999999999997</v>
      </c>
      <c r="I2249" s="44"/>
      <c r="J2249" s="43"/>
      <c r="K2249" s="44">
        <f>SmtRes!CZ885</f>
        <v>641.22</v>
      </c>
      <c r="L2249" s="43"/>
      <c r="M2249" s="44">
        <f>SmtRes!DI885</f>
        <v>324.79000000000002</v>
      </c>
      <c r="O2249" s="94"/>
      <c r="P2249" s="94"/>
    </row>
    <row r="2250" spans="1:173" ht="14.25" x14ac:dyDescent="0.2">
      <c r="A2250" s="40"/>
      <c r="B2250" s="89"/>
      <c r="C2250" s="40" t="s">
        <v>1293</v>
      </c>
      <c r="D2250" s="40" t="s">
        <v>1294</v>
      </c>
      <c r="E2250" s="41" t="s">
        <v>890</v>
      </c>
      <c r="F2250" s="42">
        <v>2.0099999999999998</v>
      </c>
      <c r="G2250" s="42">
        <f>ROUND((0.3)*0.84,7)</f>
        <v>0.252</v>
      </c>
      <c r="H2250" s="42">
        <f>SmtRes!CX886</f>
        <v>0.50651999999999997</v>
      </c>
      <c r="I2250" s="44"/>
      <c r="J2250" s="43"/>
      <c r="K2250" s="44">
        <f>SmtRes!CZ886</f>
        <v>722.05</v>
      </c>
      <c r="L2250" s="43"/>
      <c r="M2250" s="44">
        <f>SmtRes!DI886</f>
        <v>365.73</v>
      </c>
      <c r="O2250" s="94"/>
      <c r="P2250" s="94"/>
    </row>
    <row r="2251" spans="1:173" ht="15" x14ac:dyDescent="0.2">
      <c r="A2251" s="39"/>
      <c r="B2251" s="88"/>
      <c r="C2251" s="42">
        <v>2</v>
      </c>
      <c r="D2251" s="39" t="s">
        <v>1450</v>
      </c>
      <c r="E2251" s="41"/>
      <c r="F2251" s="54"/>
      <c r="G2251" s="42"/>
      <c r="H2251" s="42"/>
      <c r="I2251" s="42"/>
      <c r="J2251" s="42"/>
      <c r="K2251" s="42"/>
      <c r="L2251" s="42"/>
      <c r="M2251" s="53">
        <f>SUM(M2252:M2254)-SUMIF(FQ2252:FQ2254, 1, M2252:M2254)</f>
        <v>62.509999999999991</v>
      </c>
      <c r="O2251" s="94"/>
      <c r="P2251" s="94"/>
    </row>
    <row r="2252" spans="1:173" ht="15" x14ac:dyDescent="0.2">
      <c r="A2252" s="39"/>
      <c r="B2252" s="88"/>
      <c r="C2252" s="42"/>
      <c r="D2252" s="39" t="s">
        <v>1453</v>
      </c>
      <c r="E2252" s="41" t="s">
        <v>995</v>
      </c>
      <c r="F2252" s="54"/>
      <c r="G2252" s="42"/>
      <c r="H2252" s="42">
        <f>Source!V465</f>
        <v>0.12348000000000001</v>
      </c>
      <c r="I2252" s="42"/>
      <c r="J2252" s="42"/>
      <c r="K2252" s="42"/>
      <c r="L2252" s="42"/>
      <c r="M2252" s="53">
        <f>SUMIF(FQ2253:FQ2254, 1, M2253:M2254)</f>
        <v>89.16</v>
      </c>
      <c r="O2252" s="94"/>
      <c r="P2252" s="94"/>
      <c r="FQ2252">
        <v>1</v>
      </c>
    </row>
    <row r="2253" spans="1:173" ht="28.5" x14ac:dyDescent="0.2">
      <c r="A2253" s="40"/>
      <c r="B2253" s="89"/>
      <c r="C2253" s="40" t="s">
        <v>1367</v>
      </c>
      <c r="D2253" s="40" t="s">
        <v>1369</v>
      </c>
      <c r="E2253" s="41" t="s">
        <v>881</v>
      </c>
      <c r="F2253" s="42">
        <v>0.49</v>
      </c>
      <c r="G2253" s="42">
        <f>ROUND((0.3)*0.84,7)</f>
        <v>0.252</v>
      </c>
      <c r="H2253" s="42">
        <f>SmtRes!CX888</f>
        <v>0.12348000000000001</v>
      </c>
      <c r="I2253" s="44">
        <f>SmtRes!CZ888</f>
        <v>346.73</v>
      </c>
      <c r="J2253" s="43">
        <f>SmtRes!AJ888</f>
        <v>1.46</v>
      </c>
      <c r="K2253" s="44">
        <f>ROUND(I2253*J2253, 2)</f>
        <v>506.23</v>
      </c>
      <c r="L2253" s="43"/>
      <c r="M2253" s="44">
        <f>SmtRes!DG888</f>
        <v>62.51</v>
      </c>
      <c r="O2253" s="94"/>
      <c r="P2253" s="94"/>
    </row>
    <row r="2254" spans="1:173" ht="28.5" x14ac:dyDescent="0.2">
      <c r="A2254" s="40"/>
      <c r="B2254" s="89"/>
      <c r="C2254" s="40" t="s">
        <v>1006</v>
      </c>
      <c r="D2254" s="40" t="s">
        <v>1452</v>
      </c>
      <c r="E2254" s="41" t="s">
        <v>995</v>
      </c>
      <c r="F2254" s="42">
        <f>SmtRes!DO888*SmtRes!AT888</f>
        <v>0.49</v>
      </c>
      <c r="G2254" s="42">
        <f>ROUND((0.3)*0.84,7)</f>
        <v>0.252</v>
      </c>
      <c r="H2254" s="42">
        <f>ROUND(F2254*G2254*H2245, 7)</f>
        <v>0.12348000000000001</v>
      </c>
      <c r="I2254" s="44"/>
      <c r="J2254" s="43"/>
      <c r="K2254" s="44">
        <f>ROUND(SmtRes!AG888/SmtRes!DO888, 2)</f>
        <v>722.05</v>
      </c>
      <c r="L2254" s="43"/>
      <c r="M2254" s="44">
        <f>SmtRes!DH888</f>
        <v>89.16</v>
      </c>
      <c r="O2254" s="94"/>
      <c r="P2254" s="94"/>
      <c r="FQ2254">
        <v>1</v>
      </c>
    </row>
    <row r="2255" spans="1:173" ht="15" hidden="1" customHeight="1" x14ac:dyDescent="0.2">
      <c r="A2255" s="39"/>
      <c r="B2255" s="88"/>
      <c r="C2255" s="42">
        <v>4</v>
      </c>
      <c r="D2255" s="39" t="s">
        <v>1460</v>
      </c>
      <c r="E2255" s="41"/>
      <c r="F2255" s="54"/>
      <c r="G2255" s="42"/>
      <c r="H2255" s="42"/>
      <c r="I2255" s="42"/>
      <c r="J2255" s="42"/>
      <c r="K2255" s="42"/>
      <c r="L2255" s="42"/>
      <c r="M2255" s="53">
        <f>SUM(M2256:M2256)-SUMIF(FQ2256:FQ2256, 1, M2256:M2256)</f>
        <v>0</v>
      </c>
      <c r="O2255" s="94"/>
      <c r="P2255" s="94"/>
    </row>
    <row r="2256" spans="1:173" ht="14.25" x14ac:dyDescent="0.2">
      <c r="A2256" s="40"/>
      <c r="B2256" s="89"/>
      <c r="C2256" s="40" t="s">
        <v>1347</v>
      </c>
      <c r="D2256" s="46" t="s">
        <v>1349</v>
      </c>
      <c r="E2256" s="47" t="s">
        <v>1178</v>
      </c>
      <c r="F2256" s="48">
        <v>2.7643</v>
      </c>
      <c r="G2256" s="48">
        <f>ROUND(0,7)</f>
        <v>0</v>
      </c>
      <c r="H2256" s="48">
        <f>SmtRes!CX889</f>
        <v>0</v>
      </c>
      <c r="I2256" s="49">
        <f>SmtRes!CZ889</f>
        <v>41.38</v>
      </c>
      <c r="J2256" s="50">
        <f>SmtRes!AI889</f>
        <v>1.4</v>
      </c>
      <c r="K2256" s="49">
        <f>ROUND(I2256*J2256, 2)</f>
        <v>57.93</v>
      </c>
      <c r="L2256" s="50"/>
      <c r="M2256" s="49">
        <f>SmtRes!DF889</f>
        <v>0</v>
      </c>
      <c r="O2256" s="94"/>
      <c r="P2256" s="94"/>
    </row>
    <row r="2257" spans="1:173" ht="15" x14ac:dyDescent="0.2">
      <c r="A2257" s="40"/>
      <c r="B2257" s="89"/>
      <c r="C2257" s="40"/>
      <c r="D2257" s="56" t="s">
        <v>1454</v>
      </c>
      <c r="E2257" s="41"/>
      <c r="F2257" s="42"/>
      <c r="G2257" s="42"/>
      <c r="H2257" s="42"/>
      <c r="I2257" s="44"/>
      <c r="J2257" s="43"/>
      <c r="K2257" s="44"/>
      <c r="L2257" s="43"/>
      <c r="M2257" s="44">
        <f>M2248+M2251+M2252+M2255</f>
        <v>842.18999999999994</v>
      </c>
      <c r="O2257" s="94"/>
      <c r="P2257" s="94"/>
    </row>
    <row r="2258" spans="1:173" ht="14.25" x14ac:dyDescent="0.2">
      <c r="A2258" s="40"/>
      <c r="B2258" s="89"/>
      <c r="C2258" s="40"/>
      <c r="D2258" s="40" t="s">
        <v>1455</v>
      </c>
      <c r="E2258" s="41"/>
      <c r="F2258" s="42"/>
      <c r="G2258" s="42"/>
      <c r="H2258" s="42"/>
      <c r="I2258" s="44"/>
      <c r="J2258" s="43"/>
      <c r="K2258" s="44"/>
      <c r="L2258" s="43"/>
      <c r="M2258" s="44">
        <f>SUM(ED2245:ED2261)+SUM(EE2245:EE2261)+SUM(EF2245:EF2261)+SUM(EG2245:EG2261)+SUM(EH2245:EH2261)</f>
        <v>779.68</v>
      </c>
      <c r="O2258" s="94"/>
      <c r="P2258" s="94"/>
    </row>
    <row r="2259" spans="1:173" ht="28.5" x14ac:dyDescent="0.2">
      <c r="A2259" s="40"/>
      <c r="B2259" s="89"/>
      <c r="C2259" s="40" t="s">
        <v>469</v>
      </c>
      <c r="D2259" s="40" t="s">
        <v>1585</v>
      </c>
      <c r="E2259" s="41" t="s">
        <v>1316</v>
      </c>
      <c r="F2259" s="42">
        <f>Source!BZ465</f>
        <v>97</v>
      </c>
      <c r="G2259" s="42"/>
      <c r="H2259" s="42">
        <f>Source!AT465</f>
        <v>97</v>
      </c>
      <c r="I2259" s="44"/>
      <c r="J2259" s="43"/>
      <c r="K2259" s="44"/>
      <c r="L2259" s="43"/>
      <c r="M2259" s="44">
        <f>SUM(EL2245:EL2261)</f>
        <v>756.29</v>
      </c>
      <c r="O2259" s="94"/>
      <c r="P2259" s="94"/>
    </row>
    <row r="2260" spans="1:173" ht="28.5" x14ac:dyDescent="0.2">
      <c r="A2260" s="46"/>
      <c r="B2260" s="90"/>
      <c r="C2260" s="46" t="s">
        <v>470</v>
      </c>
      <c r="D2260" s="46" t="s">
        <v>1586</v>
      </c>
      <c r="E2260" s="47" t="s">
        <v>1316</v>
      </c>
      <c r="F2260" s="48">
        <f>Source!CA465</f>
        <v>51</v>
      </c>
      <c r="G2260" s="48"/>
      <c r="H2260" s="48">
        <f>Source!AU465</f>
        <v>51</v>
      </c>
      <c r="I2260" s="49"/>
      <c r="J2260" s="50"/>
      <c r="K2260" s="49"/>
      <c r="L2260" s="50"/>
      <c r="M2260" s="49">
        <f>SUM(EM2245:EM2261)</f>
        <v>397.64</v>
      </c>
      <c r="O2260" s="94"/>
      <c r="P2260" s="94"/>
    </row>
    <row r="2261" spans="1:173" ht="15" x14ac:dyDescent="0.2">
      <c r="B2261" s="85">
        <v>154</v>
      </c>
      <c r="D2261" s="102" t="s">
        <v>1439</v>
      </c>
      <c r="E2261" s="102"/>
      <c r="F2261" s="102"/>
      <c r="G2261" s="102"/>
      <c r="H2261" s="102"/>
      <c r="I2261" s="102"/>
      <c r="J2261" s="103">
        <f>IF(F2245&lt;&gt;0,L2261/F2245, 0)</f>
        <v>1996.1200000000001</v>
      </c>
      <c r="K2261" s="103"/>
      <c r="L2261" s="103">
        <f>M2248+M2251+M2255+M2259+M2260+M2252</f>
        <v>1996.1200000000001</v>
      </c>
      <c r="M2261" s="103"/>
      <c r="O2261" s="94">
        <f>L2261*1.038</f>
        <v>2071.9725600000002</v>
      </c>
      <c r="P2261" s="94">
        <f>L2261*1.0795</f>
        <v>2154.8115400000002</v>
      </c>
      <c r="DP2261">
        <f>ROUND((Source!AT465/100)*((ROUND(SUMIF(SmtRes!AQ885:'SmtRes'!AQ890,"=1",SmtRes!AD885:'SmtRes'!AD890)*Source!I465, 2)+ROUND(SUMIF(SmtRes!AQ885:'SmtRes'!AQ890,"=1",SmtRes!AC885:'SmtRes'!AC890)*Source!I465, 2))), 2)</f>
        <v>2022.76</v>
      </c>
      <c r="DQ2261">
        <f>ROUND((Source!AU465/100)*((ROUND(SUMIF(SmtRes!AQ885:'SmtRes'!AQ890,"=1",SmtRes!AD885:'SmtRes'!AD890)*Source!I465, 2)+ROUND(SUMIF(SmtRes!AQ885:'SmtRes'!AQ890,"=1",SmtRes!AC885:'SmtRes'!AC890)*Source!I465, 2))), 2)</f>
        <v>1063.51</v>
      </c>
      <c r="DZ2261" s="51">
        <f>M2248+M2251+M2255+M2259+M2260+M2252</f>
        <v>1996.1200000000001</v>
      </c>
      <c r="EA2261" s="51">
        <f>M2251</f>
        <v>62.509999999999991</v>
      </c>
      <c r="EC2261" t="s">
        <v>1440</v>
      </c>
      <c r="ED2261" s="51">
        <f>M2248</f>
        <v>690.52</v>
      </c>
      <c r="EF2261" s="51">
        <f>M2252</f>
        <v>89.16</v>
      </c>
      <c r="EH2261" t="s">
        <v>1440</v>
      </c>
      <c r="EI2261" s="51">
        <f>M2255</f>
        <v>0</v>
      </c>
      <c r="EL2261">
        <f>Source!X465</f>
        <v>756.29</v>
      </c>
      <c r="EM2261">
        <f>Source!Y465</f>
        <v>397.64</v>
      </c>
      <c r="FP2261">
        <v>2</v>
      </c>
    </row>
    <row r="2262" spans="1:173" ht="149.25" x14ac:dyDescent="0.2">
      <c r="A2262" s="38" t="s">
        <v>706</v>
      </c>
      <c r="B2262" s="87"/>
      <c r="C2262" s="40" t="s">
        <v>1689</v>
      </c>
      <c r="D2262" s="40" t="s">
        <v>1691</v>
      </c>
      <c r="E2262" s="41" t="str">
        <f>Source!H466</f>
        <v>ШТ</v>
      </c>
      <c r="F2262" s="42">
        <f>Source!K466</f>
        <v>1</v>
      </c>
      <c r="G2262" s="42"/>
      <c r="H2262" s="42">
        <f>Source!I466</f>
        <v>1</v>
      </c>
      <c r="I2262" s="44"/>
      <c r="J2262" s="43"/>
      <c r="K2262" s="44"/>
      <c r="L2262" s="43"/>
      <c r="M2262" s="44"/>
      <c r="O2262" s="94"/>
      <c r="P2262" s="94"/>
    </row>
    <row r="2263" spans="1:173" ht="15" x14ac:dyDescent="0.2">
      <c r="A2263" s="39"/>
      <c r="B2263" s="88"/>
      <c r="C2263" s="42">
        <v>1</v>
      </c>
      <c r="D2263" s="39" t="s">
        <v>1449</v>
      </c>
      <c r="E2263" s="41" t="s">
        <v>995</v>
      </c>
      <c r="F2263" s="54"/>
      <c r="G2263" s="42"/>
      <c r="H2263" s="42">
        <f>Source!U466</f>
        <v>3.3767999999999998</v>
      </c>
      <c r="I2263" s="42"/>
      <c r="J2263" s="42"/>
      <c r="K2263" s="42"/>
      <c r="L2263" s="42"/>
      <c r="M2263" s="53">
        <f>SUM(M2264:M2265)-SUMIF(FQ2264:FQ2265, 1, M2264:M2265)</f>
        <v>2301.75</v>
      </c>
      <c r="O2263" s="94"/>
      <c r="P2263" s="94"/>
    </row>
    <row r="2264" spans="1:173" ht="14.25" x14ac:dyDescent="0.2">
      <c r="A2264" s="40"/>
      <c r="B2264" s="89"/>
      <c r="C2264" s="40" t="s">
        <v>991</v>
      </c>
      <c r="D2264" s="40" t="s">
        <v>992</v>
      </c>
      <c r="E2264" s="41" t="s">
        <v>890</v>
      </c>
      <c r="F2264" s="42">
        <v>2.0099999999999998</v>
      </c>
      <c r="G2264" s="42">
        <f>ROUND(0.84,7)</f>
        <v>0.84</v>
      </c>
      <c r="H2264" s="42">
        <f>SmtRes!CX891</f>
        <v>1.6883999999999999</v>
      </c>
      <c r="I2264" s="44"/>
      <c r="J2264" s="43"/>
      <c r="K2264" s="44">
        <f>SmtRes!CZ891</f>
        <v>641.22</v>
      </c>
      <c r="L2264" s="43"/>
      <c r="M2264" s="44">
        <f>SmtRes!DI891</f>
        <v>1082.6400000000001</v>
      </c>
      <c r="O2264" s="94"/>
      <c r="P2264" s="94"/>
    </row>
    <row r="2265" spans="1:173" ht="14.25" x14ac:dyDescent="0.2">
      <c r="A2265" s="40"/>
      <c r="B2265" s="89"/>
      <c r="C2265" s="40" t="s">
        <v>1293</v>
      </c>
      <c r="D2265" s="40" t="s">
        <v>1294</v>
      </c>
      <c r="E2265" s="41" t="s">
        <v>890</v>
      </c>
      <c r="F2265" s="42">
        <v>2.0099999999999998</v>
      </c>
      <c r="G2265" s="42">
        <f>ROUND(0.84,7)</f>
        <v>0.84</v>
      </c>
      <c r="H2265" s="42">
        <f>SmtRes!CX892</f>
        <v>1.6883999999999999</v>
      </c>
      <c r="I2265" s="44"/>
      <c r="J2265" s="43"/>
      <c r="K2265" s="44">
        <f>SmtRes!CZ892</f>
        <v>722.05</v>
      </c>
      <c r="L2265" s="43"/>
      <c r="M2265" s="44">
        <f>SmtRes!DI892</f>
        <v>1219.1099999999999</v>
      </c>
      <c r="O2265" s="94"/>
      <c r="P2265" s="94"/>
    </row>
    <row r="2266" spans="1:173" ht="15" x14ac:dyDescent="0.2">
      <c r="A2266" s="39"/>
      <c r="B2266" s="88"/>
      <c r="C2266" s="42">
        <v>2</v>
      </c>
      <c r="D2266" s="39" t="s">
        <v>1450</v>
      </c>
      <c r="E2266" s="41"/>
      <c r="F2266" s="54"/>
      <c r="G2266" s="42"/>
      <c r="H2266" s="42"/>
      <c r="I2266" s="42"/>
      <c r="J2266" s="42"/>
      <c r="K2266" s="42"/>
      <c r="L2266" s="42"/>
      <c r="M2266" s="53">
        <f>SUM(M2267:M2269)-SUMIF(FQ2267:FQ2269, 1, M2267:M2269)</f>
        <v>208.36</v>
      </c>
      <c r="O2266" s="94"/>
      <c r="P2266" s="94"/>
    </row>
    <row r="2267" spans="1:173" ht="15" x14ac:dyDescent="0.2">
      <c r="A2267" s="39"/>
      <c r="B2267" s="88"/>
      <c r="C2267" s="42"/>
      <c r="D2267" s="39" t="s">
        <v>1453</v>
      </c>
      <c r="E2267" s="41" t="s">
        <v>995</v>
      </c>
      <c r="F2267" s="54"/>
      <c r="G2267" s="42"/>
      <c r="H2267" s="42">
        <f>Source!V466</f>
        <v>0.41160000000000002</v>
      </c>
      <c r="I2267" s="42"/>
      <c r="J2267" s="42"/>
      <c r="K2267" s="42"/>
      <c r="L2267" s="42"/>
      <c r="M2267" s="53">
        <f>SUMIF(FQ2268:FQ2269, 1, M2268:M2269)</f>
        <v>297.2</v>
      </c>
      <c r="O2267" s="94"/>
      <c r="P2267" s="94"/>
      <c r="FQ2267">
        <v>1</v>
      </c>
    </row>
    <row r="2268" spans="1:173" ht="28.5" x14ac:dyDescent="0.2">
      <c r="A2268" s="40"/>
      <c r="B2268" s="89"/>
      <c r="C2268" s="40" t="s">
        <v>1367</v>
      </c>
      <c r="D2268" s="40" t="s">
        <v>1369</v>
      </c>
      <c r="E2268" s="41" t="s">
        <v>881</v>
      </c>
      <c r="F2268" s="42">
        <v>0.49</v>
      </c>
      <c r="G2268" s="42">
        <f>ROUND(0.84,7)</f>
        <v>0.84</v>
      </c>
      <c r="H2268" s="42">
        <f>SmtRes!CX894</f>
        <v>0.41160000000000002</v>
      </c>
      <c r="I2268" s="44">
        <f>SmtRes!CZ894</f>
        <v>346.73</v>
      </c>
      <c r="J2268" s="43">
        <f>SmtRes!AJ894</f>
        <v>1.46</v>
      </c>
      <c r="K2268" s="44">
        <f>ROUND(I2268*J2268, 2)</f>
        <v>506.23</v>
      </c>
      <c r="L2268" s="43"/>
      <c r="M2268" s="44">
        <f>SmtRes!DG894</f>
        <v>208.36</v>
      </c>
      <c r="O2268" s="94"/>
      <c r="P2268" s="94"/>
    </row>
    <row r="2269" spans="1:173" ht="28.5" x14ac:dyDescent="0.2">
      <c r="A2269" s="40"/>
      <c r="B2269" s="89"/>
      <c r="C2269" s="40" t="s">
        <v>1006</v>
      </c>
      <c r="D2269" s="40" t="s">
        <v>1452</v>
      </c>
      <c r="E2269" s="41" t="s">
        <v>995</v>
      </c>
      <c r="F2269" s="42">
        <f>SmtRes!DO894*SmtRes!AT894</f>
        <v>0.49</v>
      </c>
      <c r="G2269" s="42">
        <f>ROUND(0.84,7)</f>
        <v>0.84</v>
      </c>
      <c r="H2269" s="42">
        <f>ROUND(F2269*G2269*H2262, 7)</f>
        <v>0.41160000000000002</v>
      </c>
      <c r="I2269" s="44"/>
      <c r="J2269" s="43"/>
      <c r="K2269" s="44">
        <f>ROUND(SmtRes!AG894/SmtRes!DO894, 2)</f>
        <v>722.05</v>
      </c>
      <c r="L2269" s="43"/>
      <c r="M2269" s="44">
        <f>SmtRes!DH894</f>
        <v>297.2</v>
      </c>
      <c r="O2269" s="94"/>
      <c r="P2269" s="94"/>
      <c r="FQ2269">
        <v>1</v>
      </c>
    </row>
    <row r="2270" spans="1:173" ht="15" hidden="1" customHeight="1" x14ac:dyDescent="0.2">
      <c r="A2270" s="39"/>
      <c r="B2270" s="88"/>
      <c r="C2270" s="42">
        <v>4</v>
      </c>
      <c r="D2270" s="39" t="s">
        <v>1460</v>
      </c>
      <c r="E2270" s="41"/>
      <c r="F2270" s="54"/>
      <c r="G2270" s="42"/>
      <c r="H2270" s="42"/>
      <c r="I2270" s="42"/>
      <c r="J2270" s="42"/>
      <c r="K2270" s="42"/>
      <c r="L2270" s="42"/>
      <c r="M2270" s="53">
        <f>SUM(M2271:M2271)-SUMIF(FQ2271:FQ2271, 1, M2271:M2271)</f>
        <v>0</v>
      </c>
      <c r="O2270" s="94"/>
      <c r="P2270" s="94"/>
    </row>
    <row r="2271" spans="1:173" ht="14.25" x14ac:dyDescent="0.2">
      <c r="A2271" s="40"/>
      <c r="B2271" s="89"/>
      <c r="C2271" s="40" t="s">
        <v>1347</v>
      </c>
      <c r="D2271" s="46" t="s">
        <v>1349</v>
      </c>
      <c r="E2271" s="47" t="s">
        <v>1178</v>
      </c>
      <c r="F2271" s="48">
        <v>2.7643</v>
      </c>
      <c r="G2271" s="48">
        <f>ROUND(0,7)</f>
        <v>0</v>
      </c>
      <c r="H2271" s="48">
        <f>SmtRes!CX895</f>
        <v>0</v>
      </c>
      <c r="I2271" s="49">
        <f>SmtRes!CZ895</f>
        <v>41.38</v>
      </c>
      <c r="J2271" s="50">
        <f>SmtRes!AI895</f>
        <v>1.4</v>
      </c>
      <c r="K2271" s="49">
        <f>ROUND(I2271*J2271, 2)</f>
        <v>57.93</v>
      </c>
      <c r="L2271" s="50"/>
      <c r="M2271" s="49">
        <f>SmtRes!DF895</f>
        <v>0</v>
      </c>
      <c r="O2271" s="94"/>
      <c r="P2271" s="94"/>
    </row>
    <row r="2272" spans="1:173" ht="15" x14ac:dyDescent="0.2">
      <c r="A2272" s="40"/>
      <c r="B2272" s="89"/>
      <c r="C2272" s="40"/>
      <c r="D2272" s="56" t="s">
        <v>1454</v>
      </c>
      <c r="E2272" s="41"/>
      <c r="F2272" s="42"/>
      <c r="G2272" s="42"/>
      <c r="H2272" s="42"/>
      <c r="I2272" s="44"/>
      <c r="J2272" s="43"/>
      <c r="K2272" s="44"/>
      <c r="L2272" s="43"/>
      <c r="M2272" s="44">
        <f>M2263+M2266+M2267+M2270</f>
        <v>2807.31</v>
      </c>
      <c r="O2272" s="94"/>
      <c r="P2272" s="94"/>
    </row>
    <row r="2273" spans="1:173" ht="14.25" x14ac:dyDescent="0.2">
      <c r="A2273" s="40"/>
      <c r="B2273" s="89"/>
      <c r="C2273" s="40"/>
      <c r="D2273" s="40" t="s">
        <v>1455</v>
      </c>
      <c r="E2273" s="41"/>
      <c r="F2273" s="42"/>
      <c r="G2273" s="42"/>
      <c r="H2273" s="42"/>
      <c r="I2273" s="44"/>
      <c r="J2273" s="43"/>
      <c r="K2273" s="44"/>
      <c r="L2273" s="43"/>
      <c r="M2273" s="44">
        <f>SUM(ED2262:ED2276)+SUM(EE2262:EE2276)+SUM(EF2262:EF2276)+SUM(EG2262:EG2276)+SUM(EH2262:EH2276)</f>
        <v>2598.9499999999998</v>
      </c>
      <c r="O2273" s="94"/>
      <c r="P2273" s="94"/>
    </row>
    <row r="2274" spans="1:173" ht="28.5" x14ac:dyDescent="0.2">
      <c r="A2274" s="40"/>
      <c r="B2274" s="89"/>
      <c r="C2274" s="40" t="s">
        <v>469</v>
      </c>
      <c r="D2274" s="40" t="s">
        <v>1585</v>
      </c>
      <c r="E2274" s="41" t="s">
        <v>1316</v>
      </c>
      <c r="F2274" s="42">
        <f>Source!BZ466</f>
        <v>97</v>
      </c>
      <c r="G2274" s="42"/>
      <c r="H2274" s="42">
        <f>Source!AT466</f>
        <v>97</v>
      </c>
      <c r="I2274" s="44"/>
      <c r="J2274" s="43"/>
      <c r="K2274" s="44"/>
      <c r="L2274" s="43"/>
      <c r="M2274" s="44">
        <f>SUM(EL2262:EL2276)</f>
        <v>2520.98</v>
      </c>
      <c r="O2274" s="94"/>
      <c r="P2274" s="94"/>
    </row>
    <row r="2275" spans="1:173" ht="28.5" x14ac:dyDescent="0.2">
      <c r="A2275" s="46"/>
      <c r="B2275" s="90"/>
      <c r="C2275" s="46" t="s">
        <v>470</v>
      </c>
      <c r="D2275" s="46" t="s">
        <v>1586</v>
      </c>
      <c r="E2275" s="47" t="s">
        <v>1316</v>
      </c>
      <c r="F2275" s="48">
        <f>Source!CA466</f>
        <v>51</v>
      </c>
      <c r="G2275" s="48"/>
      <c r="H2275" s="48">
        <f>Source!AU466</f>
        <v>51</v>
      </c>
      <c r="I2275" s="49"/>
      <c r="J2275" s="50"/>
      <c r="K2275" s="49"/>
      <c r="L2275" s="50"/>
      <c r="M2275" s="49">
        <f>SUM(EM2262:EM2276)</f>
        <v>1325.46</v>
      </c>
      <c r="O2275" s="94"/>
      <c r="P2275" s="94"/>
    </row>
    <row r="2276" spans="1:173" ht="15" x14ac:dyDescent="0.2">
      <c r="B2276" s="85">
        <v>155</v>
      </c>
      <c r="D2276" s="102" t="s">
        <v>1439</v>
      </c>
      <c r="E2276" s="102"/>
      <c r="F2276" s="102"/>
      <c r="G2276" s="102"/>
      <c r="H2276" s="102"/>
      <c r="I2276" s="102"/>
      <c r="J2276" s="103">
        <f>IF(F2262&lt;&gt;0,L2276/F2262, 0)</f>
        <v>6653.75</v>
      </c>
      <c r="K2276" s="103"/>
      <c r="L2276" s="103">
        <f>M2263+M2266+M2270+M2274+M2275+M2267</f>
        <v>6653.75</v>
      </c>
      <c r="M2276" s="103"/>
      <c r="O2276" s="94">
        <f>L2276*1.038</f>
        <v>6906.5925000000007</v>
      </c>
      <c r="P2276" s="94">
        <f>L2276*1.0795</f>
        <v>7182.7231249999995</v>
      </c>
      <c r="DP2276">
        <f>ROUND((Source!AT466/100)*((ROUND(SUMIF(SmtRes!AQ891:'SmtRes'!AQ896,"=1",SmtRes!AD891:'SmtRes'!AD896)*Source!I466, 2)+ROUND(SUMIF(SmtRes!AQ891:'SmtRes'!AQ896,"=1",SmtRes!AC891:'SmtRes'!AC896)*Source!I466, 2))), 2)</f>
        <v>2022.76</v>
      </c>
      <c r="DQ2276">
        <f>ROUND((Source!AU466/100)*((ROUND(SUMIF(SmtRes!AQ891:'SmtRes'!AQ896,"=1",SmtRes!AD891:'SmtRes'!AD896)*Source!I466, 2)+ROUND(SUMIF(SmtRes!AQ891:'SmtRes'!AQ896,"=1",SmtRes!AC891:'SmtRes'!AC896)*Source!I466, 2))), 2)</f>
        <v>1063.51</v>
      </c>
      <c r="DZ2276" s="51">
        <f>M2263+M2266+M2270+M2274+M2275+M2267</f>
        <v>6653.75</v>
      </c>
      <c r="EA2276" s="51">
        <f>M2266</f>
        <v>208.36</v>
      </c>
      <c r="EC2276" t="s">
        <v>1440</v>
      </c>
      <c r="ED2276" s="51">
        <f>M2263</f>
        <v>2301.75</v>
      </c>
      <c r="EF2276" s="51">
        <f>M2267</f>
        <v>297.2</v>
      </c>
      <c r="EH2276" t="s">
        <v>1440</v>
      </c>
      <c r="EI2276" s="51">
        <f>M2270</f>
        <v>0</v>
      </c>
      <c r="EL2276">
        <f>Source!X466</f>
        <v>2520.98</v>
      </c>
      <c r="EM2276">
        <f>Source!Y466</f>
        <v>1325.46</v>
      </c>
      <c r="FP2276">
        <v>2</v>
      </c>
    </row>
    <row r="2277" spans="1:173" ht="163.5" x14ac:dyDescent="0.2">
      <c r="A2277" s="38" t="s">
        <v>708</v>
      </c>
      <c r="B2277" s="87"/>
      <c r="C2277" s="40" t="s">
        <v>1692</v>
      </c>
      <c r="D2277" s="40" t="s">
        <v>1693</v>
      </c>
      <c r="E2277" s="41" t="str">
        <f>Source!H467</f>
        <v>ШТ</v>
      </c>
      <c r="F2277" s="42">
        <f>Source!K467</f>
        <v>1</v>
      </c>
      <c r="G2277" s="42"/>
      <c r="H2277" s="42">
        <f>Source!I467</f>
        <v>1</v>
      </c>
      <c r="I2277" s="44"/>
      <c r="J2277" s="43"/>
      <c r="K2277" s="44"/>
      <c r="L2277" s="43"/>
      <c r="M2277" s="44"/>
      <c r="O2277" s="94"/>
      <c r="P2277" s="94"/>
    </row>
    <row r="2278" spans="1:173" ht="14.25" x14ac:dyDescent="0.2">
      <c r="D2278" s="61" t="str">
        <f>Source!CB467</f>
        <v>прим. Демонтаж</v>
      </c>
      <c r="O2278" s="94"/>
      <c r="P2278" s="94"/>
    </row>
    <row r="2279" spans="1:173" ht="65.25" customHeight="1" x14ac:dyDescent="0.2">
      <c r="C2279" s="60" t="str">
        <f>Source!EO467</f>
        <v>Поправка: 571/пр_2022_п.84_т.3_стр.4_стб.3</v>
      </c>
      <c r="D2279" s="60" t="str">
        <f>Source!CN467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  <c r="O2279" s="94"/>
      <c r="P2279" s="94"/>
    </row>
    <row r="2280" spans="1:173" ht="15" x14ac:dyDescent="0.2">
      <c r="A2280" s="39"/>
      <c r="B2280" s="88"/>
      <c r="C2280" s="42">
        <v>1</v>
      </c>
      <c r="D2280" s="39" t="s">
        <v>1449</v>
      </c>
      <c r="E2280" s="41" t="s">
        <v>995</v>
      </c>
      <c r="F2280" s="54"/>
      <c r="G2280" s="42"/>
      <c r="H2280" s="42">
        <f>Source!U467</f>
        <v>1.19448</v>
      </c>
      <c r="I2280" s="42"/>
      <c r="J2280" s="42"/>
      <c r="K2280" s="42"/>
      <c r="L2280" s="42"/>
      <c r="M2280" s="53">
        <f>SUM(M2281:M2282)-SUMIF(FQ2281:FQ2282, 1, M2281:M2282)</f>
        <v>878.56</v>
      </c>
      <c r="O2280" s="94"/>
      <c r="P2280" s="94"/>
    </row>
    <row r="2281" spans="1:173" ht="14.25" x14ac:dyDescent="0.2">
      <c r="A2281" s="40"/>
      <c r="B2281" s="89"/>
      <c r="C2281" s="40" t="s">
        <v>991</v>
      </c>
      <c r="D2281" s="40" t="s">
        <v>992</v>
      </c>
      <c r="E2281" s="41" t="s">
        <v>890</v>
      </c>
      <c r="F2281" s="42">
        <v>2.37</v>
      </c>
      <c r="G2281" s="42">
        <f>ROUND((0.3)*0.84,7)</f>
        <v>0.252</v>
      </c>
      <c r="H2281" s="42">
        <f>SmtRes!CX897</f>
        <v>0.59723999999999999</v>
      </c>
      <c r="I2281" s="44"/>
      <c r="J2281" s="43"/>
      <c r="K2281" s="44">
        <f>SmtRes!CZ897</f>
        <v>641.22</v>
      </c>
      <c r="L2281" s="43"/>
      <c r="M2281" s="44">
        <f>SmtRes!DI897</f>
        <v>382.96</v>
      </c>
      <c r="O2281" s="94"/>
      <c r="P2281" s="94"/>
    </row>
    <row r="2282" spans="1:173" ht="14.25" x14ac:dyDescent="0.2">
      <c r="A2282" s="40"/>
      <c r="B2282" s="89"/>
      <c r="C2282" s="40" t="s">
        <v>1295</v>
      </c>
      <c r="D2282" s="40" t="s">
        <v>1296</v>
      </c>
      <c r="E2282" s="41" t="s">
        <v>890</v>
      </c>
      <c r="F2282" s="42">
        <v>2.37</v>
      </c>
      <c r="G2282" s="42">
        <f>ROUND((0.3)*0.84,7)</f>
        <v>0.252</v>
      </c>
      <c r="H2282" s="42">
        <f>SmtRes!CX898</f>
        <v>0.59723999999999999</v>
      </c>
      <c r="I2282" s="44"/>
      <c r="J2282" s="43"/>
      <c r="K2282" s="44">
        <f>SmtRes!CZ898</f>
        <v>829.81</v>
      </c>
      <c r="L2282" s="43"/>
      <c r="M2282" s="44">
        <f>SmtRes!DI898</f>
        <v>495.6</v>
      </c>
      <c r="O2282" s="94"/>
      <c r="P2282" s="94"/>
    </row>
    <row r="2283" spans="1:173" ht="15" x14ac:dyDescent="0.2">
      <c r="A2283" s="39"/>
      <c r="B2283" s="88"/>
      <c r="C2283" s="42">
        <v>2</v>
      </c>
      <c r="D2283" s="39" t="s">
        <v>1450</v>
      </c>
      <c r="E2283" s="41"/>
      <c r="F2283" s="54"/>
      <c r="G2283" s="42"/>
      <c r="H2283" s="42"/>
      <c r="I2283" s="42"/>
      <c r="J2283" s="42"/>
      <c r="K2283" s="42"/>
      <c r="L2283" s="42"/>
      <c r="M2283" s="53">
        <f>SUM(M2284:M2286)-SUMIF(FQ2284:FQ2286, 1, M2284:M2286)</f>
        <v>62.509999999999991</v>
      </c>
      <c r="O2283" s="94"/>
      <c r="P2283" s="94"/>
    </row>
    <row r="2284" spans="1:173" ht="15" x14ac:dyDescent="0.2">
      <c r="A2284" s="39"/>
      <c r="B2284" s="88"/>
      <c r="C2284" s="42"/>
      <c r="D2284" s="39" t="s">
        <v>1453</v>
      </c>
      <c r="E2284" s="41" t="s">
        <v>995</v>
      </c>
      <c r="F2284" s="54"/>
      <c r="G2284" s="42"/>
      <c r="H2284" s="42">
        <f>Source!V467</f>
        <v>0.12348000000000001</v>
      </c>
      <c r="I2284" s="42"/>
      <c r="J2284" s="42"/>
      <c r="K2284" s="42"/>
      <c r="L2284" s="42"/>
      <c r="M2284" s="53">
        <f>SUMIF(FQ2285:FQ2286, 1, M2285:M2286)</f>
        <v>89.16</v>
      </c>
      <c r="O2284" s="94"/>
      <c r="P2284" s="94"/>
      <c r="FQ2284">
        <v>1</v>
      </c>
    </row>
    <row r="2285" spans="1:173" ht="28.5" x14ac:dyDescent="0.2">
      <c r="A2285" s="40"/>
      <c r="B2285" s="89"/>
      <c r="C2285" s="40" t="s">
        <v>1367</v>
      </c>
      <c r="D2285" s="40" t="s">
        <v>1369</v>
      </c>
      <c r="E2285" s="41" t="s">
        <v>881</v>
      </c>
      <c r="F2285" s="42">
        <v>0.49</v>
      </c>
      <c r="G2285" s="42">
        <f>ROUND((0.3)*0.84,7)</f>
        <v>0.252</v>
      </c>
      <c r="H2285" s="42">
        <f>SmtRes!CX900</f>
        <v>0.12348000000000001</v>
      </c>
      <c r="I2285" s="44">
        <f>SmtRes!CZ900</f>
        <v>346.73</v>
      </c>
      <c r="J2285" s="43">
        <f>SmtRes!AJ900</f>
        <v>1.46</v>
      </c>
      <c r="K2285" s="44">
        <f>ROUND(I2285*J2285, 2)</f>
        <v>506.23</v>
      </c>
      <c r="L2285" s="43"/>
      <c r="M2285" s="44">
        <f>SmtRes!DG900</f>
        <v>62.51</v>
      </c>
      <c r="O2285" s="94"/>
      <c r="P2285" s="94"/>
    </row>
    <row r="2286" spans="1:173" ht="28.5" x14ac:dyDescent="0.2">
      <c r="A2286" s="40"/>
      <c r="B2286" s="89"/>
      <c r="C2286" s="40" t="s">
        <v>1006</v>
      </c>
      <c r="D2286" s="40" t="s">
        <v>1452</v>
      </c>
      <c r="E2286" s="41" t="s">
        <v>995</v>
      </c>
      <c r="F2286" s="42">
        <f>SmtRes!DO900*SmtRes!AT900</f>
        <v>0.49</v>
      </c>
      <c r="G2286" s="42">
        <f>ROUND((0.3)*0.84,7)</f>
        <v>0.252</v>
      </c>
      <c r="H2286" s="42">
        <f>ROUND(F2286*G2286*H2277, 7)</f>
        <v>0.12348000000000001</v>
      </c>
      <c r="I2286" s="44"/>
      <c r="J2286" s="43"/>
      <c r="K2286" s="44">
        <f>ROUND(SmtRes!AG900/SmtRes!DO900, 2)</f>
        <v>722.05</v>
      </c>
      <c r="L2286" s="43"/>
      <c r="M2286" s="44">
        <f>SmtRes!DH900</f>
        <v>89.16</v>
      </c>
      <c r="O2286" s="94"/>
      <c r="P2286" s="94"/>
      <c r="FQ2286">
        <v>1</v>
      </c>
    </row>
    <row r="2287" spans="1:173" ht="15" hidden="1" customHeight="1" x14ac:dyDescent="0.2">
      <c r="A2287" s="39"/>
      <c r="B2287" s="88"/>
      <c r="C2287" s="42">
        <v>4</v>
      </c>
      <c r="D2287" s="39" t="s">
        <v>1460</v>
      </c>
      <c r="E2287" s="41"/>
      <c r="F2287" s="54"/>
      <c r="G2287" s="42"/>
      <c r="H2287" s="42"/>
      <c r="I2287" s="42"/>
      <c r="J2287" s="42"/>
      <c r="K2287" s="42"/>
      <c r="L2287" s="42"/>
      <c r="M2287" s="53">
        <f>SUM(M2288:M2288)-SUMIF(FQ2288:FQ2288, 1, M2288:M2288)</f>
        <v>0</v>
      </c>
      <c r="O2287" s="94"/>
      <c r="P2287" s="94"/>
    </row>
    <row r="2288" spans="1:173" ht="14.25" x14ac:dyDescent="0.2">
      <c r="A2288" s="40"/>
      <c r="B2288" s="89"/>
      <c r="C2288" s="40" t="s">
        <v>1347</v>
      </c>
      <c r="D2288" s="46" t="s">
        <v>1349</v>
      </c>
      <c r="E2288" s="47" t="s">
        <v>1178</v>
      </c>
      <c r="F2288" s="48">
        <v>3.4011999999999998</v>
      </c>
      <c r="G2288" s="48">
        <f>ROUND(0,7)</f>
        <v>0</v>
      </c>
      <c r="H2288" s="48">
        <f>SmtRes!CX901</f>
        <v>0</v>
      </c>
      <c r="I2288" s="49">
        <f>SmtRes!CZ901</f>
        <v>41.38</v>
      </c>
      <c r="J2288" s="50">
        <f>SmtRes!AI901</f>
        <v>1.4</v>
      </c>
      <c r="K2288" s="49">
        <f>ROUND(I2288*J2288, 2)</f>
        <v>57.93</v>
      </c>
      <c r="L2288" s="50"/>
      <c r="M2288" s="49">
        <f>SmtRes!DF901</f>
        <v>0</v>
      </c>
      <c r="O2288" s="94"/>
      <c r="P2288" s="94"/>
    </row>
    <row r="2289" spans="1:173" ht="15" x14ac:dyDescent="0.2">
      <c r="A2289" s="40"/>
      <c r="B2289" s="89"/>
      <c r="C2289" s="40"/>
      <c r="D2289" s="56" t="s">
        <v>1454</v>
      </c>
      <c r="E2289" s="41"/>
      <c r="F2289" s="42"/>
      <c r="G2289" s="42"/>
      <c r="H2289" s="42"/>
      <c r="I2289" s="44"/>
      <c r="J2289" s="43"/>
      <c r="K2289" s="44"/>
      <c r="L2289" s="43"/>
      <c r="M2289" s="44">
        <f>M2280+M2283+M2284+M2287</f>
        <v>1030.23</v>
      </c>
      <c r="O2289" s="94"/>
      <c r="P2289" s="94"/>
    </row>
    <row r="2290" spans="1:173" ht="14.25" x14ac:dyDescent="0.2">
      <c r="A2290" s="40"/>
      <c r="B2290" s="89"/>
      <c r="C2290" s="40"/>
      <c r="D2290" s="40" t="s">
        <v>1455</v>
      </c>
      <c r="E2290" s="41"/>
      <c r="F2290" s="42"/>
      <c r="G2290" s="42"/>
      <c r="H2290" s="42"/>
      <c r="I2290" s="44"/>
      <c r="J2290" s="43"/>
      <c r="K2290" s="44"/>
      <c r="L2290" s="43"/>
      <c r="M2290" s="44">
        <f>SUM(ED2277:ED2293)+SUM(EE2277:EE2293)+SUM(EF2277:EF2293)+SUM(EG2277:EG2293)+SUM(EH2277:EH2293)</f>
        <v>967.71999999999991</v>
      </c>
      <c r="O2290" s="94"/>
      <c r="P2290" s="94"/>
    </row>
    <row r="2291" spans="1:173" ht="28.5" x14ac:dyDescent="0.2">
      <c r="A2291" s="40"/>
      <c r="B2291" s="89"/>
      <c r="C2291" s="40" t="s">
        <v>469</v>
      </c>
      <c r="D2291" s="40" t="s">
        <v>1585</v>
      </c>
      <c r="E2291" s="41" t="s">
        <v>1316</v>
      </c>
      <c r="F2291" s="42">
        <f>Source!BZ467</f>
        <v>97</v>
      </c>
      <c r="G2291" s="42"/>
      <c r="H2291" s="42">
        <f>Source!AT467</f>
        <v>97</v>
      </c>
      <c r="I2291" s="44"/>
      <c r="J2291" s="43"/>
      <c r="K2291" s="44"/>
      <c r="L2291" s="43"/>
      <c r="M2291" s="44">
        <f>SUM(EL2277:EL2293)</f>
        <v>938.69</v>
      </c>
      <c r="O2291" s="94"/>
      <c r="P2291" s="94"/>
    </row>
    <row r="2292" spans="1:173" ht="28.5" x14ac:dyDescent="0.2">
      <c r="A2292" s="46"/>
      <c r="B2292" s="90"/>
      <c r="C2292" s="46" t="s">
        <v>470</v>
      </c>
      <c r="D2292" s="46" t="s">
        <v>1586</v>
      </c>
      <c r="E2292" s="47" t="s">
        <v>1316</v>
      </c>
      <c r="F2292" s="48">
        <f>Source!CA467</f>
        <v>51</v>
      </c>
      <c r="G2292" s="48"/>
      <c r="H2292" s="48">
        <f>Source!AU467</f>
        <v>51</v>
      </c>
      <c r="I2292" s="49"/>
      <c r="J2292" s="50"/>
      <c r="K2292" s="49"/>
      <c r="L2292" s="50"/>
      <c r="M2292" s="49">
        <f>SUM(EM2277:EM2293)</f>
        <v>493.54</v>
      </c>
      <c r="O2292" s="94"/>
      <c r="P2292" s="94"/>
    </row>
    <row r="2293" spans="1:173" ht="15" x14ac:dyDescent="0.2">
      <c r="B2293" s="85">
        <v>156</v>
      </c>
      <c r="D2293" s="102" t="s">
        <v>1439</v>
      </c>
      <c r="E2293" s="102"/>
      <c r="F2293" s="102"/>
      <c r="G2293" s="102"/>
      <c r="H2293" s="102"/>
      <c r="I2293" s="102"/>
      <c r="J2293" s="103">
        <f>IF(F2277&lt;&gt;0,L2293/F2277, 0)</f>
        <v>2462.46</v>
      </c>
      <c r="K2293" s="103"/>
      <c r="L2293" s="103">
        <f>M2280+M2283+M2287+M2291+M2292+M2284</f>
        <v>2462.46</v>
      </c>
      <c r="M2293" s="103"/>
      <c r="O2293" s="94">
        <f>L2293*1.038</f>
        <v>2556.0334800000001</v>
      </c>
      <c r="P2293" s="94">
        <f>L2293*1.0795</f>
        <v>2658.2255699999996</v>
      </c>
      <c r="DP2293">
        <f>ROUND((Source!AT467/100)*((ROUND(SUMIF(SmtRes!AQ897:'SmtRes'!AQ902,"=1",SmtRes!AD897:'SmtRes'!AD902)*Source!I467, 2)+ROUND(SUMIF(SmtRes!AQ897:'SmtRes'!AQ902,"=1",SmtRes!AC897:'SmtRes'!AC902)*Source!I467, 2))), 2)</f>
        <v>2127.29</v>
      </c>
      <c r="DQ2293">
        <f>ROUND((Source!AU467/100)*((ROUND(SUMIF(SmtRes!AQ897:'SmtRes'!AQ902,"=1",SmtRes!AD897:'SmtRes'!AD902)*Source!I467, 2)+ROUND(SUMIF(SmtRes!AQ897:'SmtRes'!AQ902,"=1",SmtRes!AC897:'SmtRes'!AC902)*Source!I467, 2))), 2)</f>
        <v>1118.47</v>
      </c>
      <c r="DZ2293" s="51">
        <f>M2280+M2283+M2287+M2291+M2292+M2284</f>
        <v>2462.46</v>
      </c>
      <c r="EA2293" s="51">
        <f>M2283</f>
        <v>62.509999999999991</v>
      </c>
      <c r="EC2293" t="s">
        <v>1440</v>
      </c>
      <c r="ED2293" s="51">
        <f>M2280</f>
        <v>878.56</v>
      </c>
      <c r="EF2293" s="51">
        <f>M2284</f>
        <v>89.16</v>
      </c>
      <c r="EH2293" t="s">
        <v>1440</v>
      </c>
      <c r="EI2293" s="51">
        <f>M2287</f>
        <v>0</v>
      </c>
      <c r="EL2293">
        <f>Source!X467</f>
        <v>938.69</v>
      </c>
      <c r="EM2293">
        <f>Source!Y467</f>
        <v>493.54</v>
      </c>
      <c r="FP2293">
        <v>2</v>
      </c>
    </row>
    <row r="2294" spans="1:173" ht="149.25" x14ac:dyDescent="0.2">
      <c r="A2294" s="38" t="s">
        <v>712</v>
      </c>
      <c r="B2294" s="87"/>
      <c r="C2294" s="40" t="s">
        <v>1692</v>
      </c>
      <c r="D2294" s="40" t="s">
        <v>1694</v>
      </c>
      <c r="E2294" s="41" t="str">
        <f>Source!H468</f>
        <v>ШТ</v>
      </c>
      <c r="F2294" s="42">
        <f>Source!K468</f>
        <v>1</v>
      </c>
      <c r="G2294" s="42"/>
      <c r="H2294" s="42">
        <f>Source!I468</f>
        <v>1</v>
      </c>
      <c r="I2294" s="44"/>
      <c r="J2294" s="43"/>
      <c r="K2294" s="44"/>
      <c r="L2294" s="43"/>
      <c r="M2294" s="44"/>
      <c r="O2294" s="94"/>
      <c r="P2294" s="94"/>
    </row>
    <row r="2295" spans="1:173" ht="15" x14ac:dyDescent="0.2">
      <c r="A2295" s="39"/>
      <c r="B2295" s="88"/>
      <c r="C2295" s="42">
        <v>1</v>
      </c>
      <c r="D2295" s="39" t="s">
        <v>1449</v>
      </c>
      <c r="E2295" s="41" t="s">
        <v>995</v>
      </c>
      <c r="F2295" s="54"/>
      <c r="G2295" s="42"/>
      <c r="H2295" s="42">
        <f>Source!U468</f>
        <v>3.9815999999999998</v>
      </c>
      <c r="I2295" s="42"/>
      <c r="J2295" s="42"/>
      <c r="K2295" s="42"/>
      <c r="L2295" s="42"/>
      <c r="M2295" s="53">
        <f>SUM(M2296:M2297)-SUMIF(FQ2296:FQ2297, 1, M2296:M2297)</f>
        <v>2928.5299999999997</v>
      </c>
      <c r="O2295" s="94"/>
      <c r="P2295" s="94"/>
    </row>
    <row r="2296" spans="1:173" ht="14.25" x14ac:dyDescent="0.2">
      <c r="A2296" s="40"/>
      <c r="B2296" s="89"/>
      <c r="C2296" s="40" t="s">
        <v>991</v>
      </c>
      <c r="D2296" s="40" t="s">
        <v>992</v>
      </c>
      <c r="E2296" s="41" t="s">
        <v>890</v>
      </c>
      <c r="F2296" s="42">
        <v>2.37</v>
      </c>
      <c r="G2296" s="42">
        <f>ROUND(0.84,7)</f>
        <v>0.84</v>
      </c>
      <c r="H2296" s="42">
        <f>SmtRes!CX903</f>
        <v>1.9907999999999999</v>
      </c>
      <c r="I2296" s="44"/>
      <c r="J2296" s="43"/>
      <c r="K2296" s="44">
        <f>SmtRes!CZ903</f>
        <v>641.22</v>
      </c>
      <c r="L2296" s="43"/>
      <c r="M2296" s="44">
        <f>SmtRes!DI903</f>
        <v>1276.54</v>
      </c>
      <c r="O2296" s="94"/>
      <c r="P2296" s="94"/>
    </row>
    <row r="2297" spans="1:173" ht="14.25" x14ac:dyDescent="0.2">
      <c r="A2297" s="40"/>
      <c r="B2297" s="89"/>
      <c r="C2297" s="40" t="s">
        <v>1295</v>
      </c>
      <c r="D2297" s="40" t="s">
        <v>1296</v>
      </c>
      <c r="E2297" s="41" t="s">
        <v>890</v>
      </c>
      <c r="F2297" s="42">
        <v>2.37</v>
      </c>
      <c r="G2297" s="42">
        <f>ROUND(0.84,7)</f>
        <v>0.84</v>
      </c>
      <c r="H2297" s="42">
        <f>SmtRes!CX904</f>
        <v>1.9907999999999999</v>
      </c>
      <c r="I2297" s="44"/>
      <c r="J2297" s="43"/>
      <c r="K2297" s="44">
        <f>SmtRes!CZ904</f>
        <v>829.81</v>
      </c>
      <c r="L2297" s="43"/>
      <c r="M2297" s="44">
        <f>SmtRes!DI904</f>
        <v>1651.99</v>
      </c>
      <c r="O2297" s="94"/>
      <c r="P2297" s="94"/>
    </row>
    <row r="2298" spans="1:173" ht="15" x14ac:dyDescent="0.2">
      <c r="A2298" s="39"/>
      <c r="B2298" s="88"/>
      <c r="C2298" s="42">
        <v>2</v>
      </c>
      <c r="D2298" s="39" t="s">
        <v>1450</v>
      </c>
      <c r="E2298" s="41"/>
      <c r="F2298" s="54"/>
      <c r="G2298" s="42"/>
      <c r="H2298" s="42"/>
      <c r="I2298" s="42"/>
      <c r="J2298" s="42"/>
      <c r="K2298" s="42"/>
      <c r="L2298" s="42"/>
      <c r="M2298" s="53">
        <f>SUM(M2299:M2301)-SUMIF(FQ2299:FQ2301, 1, M2299:M2301)</f>
        <v>208.36</v>
      </c>
      <c r="O2298" s="94"/>
      <c r="P2298" s="94"/>
    </row>
    <row r="2299" spans="1:173" ht="15" x14ac:dyDescent="0.2">
      <c r="A2299" s="39"/>
      <c r="B2299" s="88"/>
      <c r="C2299" s="42"/>
      <c r="D2299" s="39" t="s">
        <v>1453</v>
      </c>
      <c r="E2299" s="41" t="s">
        <v>995</v>
      </c>
      <c r="F2299" s="54"/>
      <c r="G2299" s="42"/>
      <c r="H2299" s="42">
        <f>Source!V468</f>
        <v>0.41160000000000002</v>
      </c>
      <c r="I2299" s="42"/>
      <c r="J2299" s="42"/>
      <c r="K2299" s="42"/>
      <c r="L2299" s="42"/>
      <c r="M2299" s="53">
        <f>SUMIF(FQ2300:FQ2301, 1, M2300:M2301)</f>
        <v>297.2</v>
      </c>
      <c r="O2299" s="94"/>
      <c r="P2299" s="94"/>
      <c r="FQ2299">
        <v>1</v>
      </c>
    </row>
    <row r="2300" spans="1:173" ht="28.5" x14ac:dyDescent="0.2">
      <c r="A2300" s="40"/>
      <c r="B2300" s="89"/>
      <c r="C2300" s="40" t="s">
        <v>1367</v>
      </c>
      <c r="D2300" s="40" t="s">
        <v>1369</v>
      </c>
      <c r="E2300" s="41" t="s">
        <v>881</v>
      </c>
      <c r="F2300" s="42">
        <v>0.49</v>
      </c>
      <c r="G2300" s="42">
        <f>ROUND(0.84,7)</f>
        <v>0.84</v>
      </c>
      <c r="H2300" s="42">
        <f>SmtRes!CX906</f>
        <v>0.41160000000000002</v>
      </c>
      <c r="I2300" s="44">
        <f>SmtRes!CZ906</f>
        <v>346.73</v>
      </c>
      <c r="J2300" s="43">
        <f>SmtRes!AJ906</f>
        <v>1.46</v>
      </c>
      <c r="K2300" s="44">
        <f>ROUND(I2300*J2300, 2)</f>
        <v>506.23</v>
      </c>
      <c r="L2300" s="43"/>
      <c r="M2300" s="44">
        <f>SmtRes!DG906</f>
        <v>208.36</v>
      </c>
      <c r="O2300" s="94"/>
      <c r="P2300" s="94"/>
    </row>
    <row r="2301" spans="1:173" ht="28.5" x14ac:dyDescent="0.2">
      <c r="A2301" s="40"/>
      <c r="B2301" s="89"/>
      <c r="C2301" s="40" t="s">
        <v>1006</v>
      </c>
      <c r="D2301" s="40" t="s">
        <v>1452</v>
      </c>
      <c r="E2301" s="41" t="s">
        <v>995</v>
      </c>
      <c r="F2301" s="42">
        <f>SmtRes!DO906*SmtRes!AT906</f>
        <v>0.49</v>
      </c>
      <c r="G2301" s="42">
        <f>ROUND(0.84,7)</f>
        <v>0.84</v>
      </c>
      <c r="H2301" s="42">
        <f>ROUND(F2301*G2301*H2294, 7)</f>
        <v>0.41160000000000002</v>
      </c>
      <c r="I2301" s="44"/>
      <c r="J2301" s="43"/>
      <c r="K2301" s="44">
        <f>ROUND(SmtRes!AG906/SmtRes!DO906, 2)</f>
        <v>722.05</v>
      </c>
      <c r="L2301" s="43"/>
      <c r="M2301" s="44">
        <f>SmtRes!DH906</f>
        <v>297.2</v>
      </c>
      <c r="O2301" s="94"/>
      <c r="P2301" s="94"/>
      <c r="FQ2301">
        <v>1</v>
      </c>
    </row>
    <row r="2302" spans="1:173" ht="15" hidden="1" customHeight="1" x14ac:dyDescent="0.2">
      <c r="A2302" s="39"/>
      <c r="B2302" s="88"/>
      <c r="C2302" s="42">
        <v>4</v>
      </c>
      <c r="D2302" s="39" t="s">
        <v>1460</v>
      </c>
      <c r="E2302" s="41"/>
      <c r="F2302" s="54"/>
      <c r="G2302" s="42"/>
      <c r="H2302" s="42"/>
      <c r="I2302" s="42"/>
      <c r="J2302" s="42"/>
      <c r="K2302" s="42"/>
      <c r="L2302" s="42"/>
      <c r="M2302" s="53">
        <f>SUM(M2303:M2303)-SUMIF(FQ2303:FQ2303, 1, M2303:M2303)</f>
        <v>0</v>
      </c>
      <c r="O2302" s="94"/>
      <c r="P2302" s="94"/>
    </row>
    <row r="2303" spans="1:173" ht="14.25" x14ac:dyDescent="0.2">
      <c r="A2303" s="40"/>
      <c r="B2303" s="89"/>
      <c r="C2303" s="40" t="s">
        <v>1347</v>
      </c>
      <c r="D2303" s="46" t="s">
        <v>1349</v>
      </c>
      <c r="E2303" s="47" t="s">
        <v>1178</v>
      </c>
      <c r="F2303" s="48">
        <v>3.4011999999999998</v>
      </c>
      <c r="G2303" s="48">
        <f>ROUND(0,7)</f>
        <v>0</v>
      </c>
      <c r="H2303" s="48">
        <f>SmtRes!CX907</f>
        <v>0</v>
      </c>
      <c r="I2303" s="49">
        <f>SmtRes!CZ907</f>
        <v>41.38</v>
      </c>
      <c r="J2303" s="50">
        <f>SmtRes!AI907</f>
        <v>1.4</v>
      </c>
      <c r="K2303" s="49">
        <f>ROUND(I2303*J2303, 2)</f>
        <v>57.93</v>
      </c>
      <c r="L2303" s="50"/>
      <c r="M2303" s="49">
        <f>SmtRes!DF907</f>
        <v>0</v>
      </c>
      <c r="O2303" s="94"/>
      <c r="P2303" s="94"/>
    </row>
    <row r="2304" spans="1:173" ht="15" x14ac:dyDescent="0.2">
      <c r="A2304" s="40"/>
      <c r="B2304" s="89"/>
      <c r="C2304" s="40"/>
      <c r="D2304" s="56" t="s">
        <v>1454</v>
      </c>
      <c r="E2304" s="41"/>
      <c r="F2304" s="42"/>
      <c r="G2304" s="42"/>
      <c r="H2304" s="42"/>
      <c r="I2304" s="44"/>
      <c r="J2304" s="43"/>
      <c r="K2304" s="44"/>
      <c r="L2304" s="43"/>
      <c r="M2304" s="44">
        <f>M2295+M2298+M2299+M2302</f>
        <v>3434.0899999999997</v>
      </c>
      <c r="O2304" s="94"/>
      <c r="P2304" s="94"/>
    </row>
    <row r="2305" spans="1:173" ht="14.25" x14ac:dyDescent="0.2">
      <c r="A2305" s="40"/>
      <c r="B2305" s="89"/>
      <c r="C2305" s="40"/>
      <c r="D2305" s="40" t="s">
        <v>1455</v>
      </c>
      <c r="E2305" s="41"/>
      <c r="F2305" s="42"/>
      <c r="G2305" s="42"/>
      <c r="H2305" s="42"/>
      <c r="I2305" s="44"/>
      <c r="J2305" s="43"/>
      <c r="K2305" s="44"/>
      <c r="L2305" s="43"/>
      <c r="M2305" s="44">
        <f>SUM(ED2294:ED2308)+SUM(EE2294:EE2308)+SUM(EF2294:EF2308)+SUM(EG2294:EG2308)+SUM(EH2294:EH2308)</f>
        <v>3225.7299999999996</v>
      </c>
      <c r="O2305" s="94"/>
      <c r="P2305" s="94"/>
    </row>
    <row r="2306" spans="1:173" ht="28.5" x14ac:dyDescent="0.2">
      <c r="A2306" s="40"/>
      <c r="B2306" s="89"/>
      <c r="C2306" s="40" t="s">
        <v>469</v>
      </c>
      <c r="D2306" s="40" t="s">
        <v>1585</v>
      </c>
      <c r="E2306" s="41" t="s">
        <v>1316</v>
      </c>
      <c r="F2306" s="42">
        <f>Source!BZ468</f>
        <v>97</v>
      </c>
      <c r="G2306" s="42"/>
      <c r="H2306" s="42">
        <f>Source!AT468</f>
        <v>97</v>
      </c>
      <c r="I2306" s="44"/>
      <c r="J2306" s="43"/>
      <c r="K2306" s="44"/>
      <c r="L2306" s="43"/>
      <c r="M2306" s="44">
        <f>SUM(EL2294:EL2308)</f>
        <v>3128.96</v>
      </c>
      <c r="O2306" s="94"/>
      <c r="P2306" s="94"/>
    </row>
    <row r="2307" spans="1:173" ht="28.5" x14ac:dyDescent="0.2">
      <c r="A2307" s="46"/>
      <c r="B2307" s="90"/>
      <c r="C2307" s="46" t="s">
        <v>470</v>
      </c>
      <c r="D2307" s="46" t="s">
        <v>1586</v>
      </c>
      <c r="E2307" s="47" t="s">
        <v>1316</v>
      </c>
      <c r="F2307" s="48">
        <f>Source!CA468</f>
        <v>51</v>
      </c>
      <c r="G2307" s="48"/>
      <c r="H2307" s="48">
        <f>Source!AU468</f>
        <v>51</v>
      </c>
      <c r="I2307" s="49"/>
      <c r="J2307" s="50"/>
      <c r="K2307" s="49"/>
      <c r="L2307" s="50"/>
      <c r="M2307" s="49">
        <f>SUM(EM2294:EM2308)</f>
        <v>1645.12</v>
      </c>
      <c r="O2307" s="94"/>
      <c r="P2307" s="94"/>
    </row>
    <row r="2308" spans="1:173" ht="15" x14ac:dyDescent="0.2">
      <c r="B2308" s="85">
        <v>157</v>
      </c>
      <c r="D2308" s="102" t="s">
        <v>1439</v>
      </c>
      <c r="E2308" s="102"/>
      <c r="F2308" s="102"/>
      <c r="G2308" s="102"/>
      <c r="H2308" s="102"/>
      <c r="I2308" s="102"/>
      <c r="J2308" s="103">
        <f>IF(F2294&lt;&gt;0,L2308/F2294, 0)</f>
        <v>8208.17</v>
      </c>
      <c r="K2308" s="103"/>
      <c r="L2308" s="103">
        <f>M2295+M2298+M2302+M2306+M2307+M2299</f>
        <v>8208.17</v>
      </c>
      <c r="M2308" s="103"/>
      <c r="O2308" s="94">
        <f>L2308*1.038</f>
        <v>8520.080460000001</v>
      </c>
      <c r="P2308" s="94">
        <f>L2308*1.0795</f>
        <v>8860.7195149999989</v>
      </c>
      <c r="DP2308">
        <f>ROUND((Source!AT468/100)*((ROUND(SUMIF(SmtRes!AQ903:'SmtRes'!AQ908,"=1",SmtRes!AD903:'SmtRes'!AD908)*Source!I468, 2)+ROUND(SUMIF(SmtRes!AQ903:'SmtRes'!AQ908,"=1",SmtRes!AC903:'SmtRes'!AC908)*Source!I468, 2))), 2)</f>
        <v>2127.29</v>
      </c>
      <c r="DQ2308">
        <f>ROUND((Source!AU468/100)*((ROUND(SUMIF(SmtRes!AQ903:'SmtRes'!AQ908,"=1",SmtRes!AD903:'SmtRes'!AD908)*Source!I468, 2)+ROUND(SUMIF(SmtRes!AQ903:'SmtRes'!AQ908,"=1",SmtRes!AC903:'SmtRes'!AC908)*Source!I468, 2))), 2)</f>
        <v>1118.47</v>
      </c>
      <c r="DZ2308" s="51">
        <f>M2295+M2298+M2302+M2306+M2307+M2299</f>
        <v>8208.17</v>
      </c>
      <c r="EA2308" s="51">
        <f>M2298</f>
        <v>208.36</v>
      </c>
      <c r="EC2308" t="s">
        <v>1440</v>
      </c>
      <c r="ED2308" s="51">
        <f>M2295</f>
        <v>2928.5299999999997</v>
      </c>
      <c r="EF2308" s="51">
        <f>M2299</f>
        <v>297.2</v>
      </c>
      <c r="EH2308" t="s">
        <v>1440</v>
      </c>
      <c r="EI2308" s="51">
        <f>M2302</f>
        <v>0</v>
      </c>
      <c r="EL2308">
        <f>Source!X468</f>
        <v>3128.96</v>
      </c>
      <c r="EM2308">
        <f>Source!Y468</f>
        <v>1645.12</v>
      </c>
      <c r="FP2308">
        <v>2</v>
      </c>
    </row>
    <row r="2309" spans="1:173" ht="163.5" x14ac:dyDescent="0.2">
      <c r="A2309" s="38" t="s">
        <v>714</v>
      </c>
      <c r="B2309" s="87"/>
      <c r="C2309" s="40" t="s">
        <v>1695</v>
      </c>
      <c r="D2309" s="40" t="s">
        <v>1696</v>
      </c>
      <c r="E2309" s="41" t="str">
        <f>Source!H469</f>
        <v>ШТ</v>
      </c>
      <c r="F2309" s="42">
        <f>Source!K469</f>
        <v>1</v>
      </c>
      <c r="G2309" s="42"/>
      <c r="H2309" s="42">
        <f>Source!I469</f>
        <v>1</v>
      </c>
      <c r="I2309" s="44"/>
      <c r="J2309" s="43"/>
      <c r="K2309" s="44"/>
      <c r="L2309" s="43"/>
      <c r="M2309" s="44"/>
      <c r="O2309" s="94"/>
      <c r="P2309" s="94"/>
    </row>
    <row r="2310" spans="1:173" ht="14.25" x14ac:dyDescent="0.2">
      <c r="D2310" s="61" t="str">
        <f>Source!CB469</f>
        <v>прим. Демонтаж</v>
      </c>
      <c r="O2310" s="94"/>
      <c r="P2310" s="94"/>
    </row>
    <row r="2311" spans="1:173" ht="66.75" customHeight="1" x14ac:dyDescent="0.2">
      <c r="C2311" s="60" t="str">
        <f>Source!EO469</f>
        <v>Поправка: 571/пр_2022_п.84_т.3_стр.4_стб.3</v>
      </c>
      <c r="D2311" s="60" t="str">
        <f>Source!CN469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  <c r="O2311" s="94"/>
      <c r="P2311" s="94"/>
    </row>
    <row r="2312" spans="1:173" ht="15" x14ac:dyDescent="0.2">
      <c r="A2312" s="39"/>
      <c r="B2312" s="88"/>
      <c r="C2312" s="42">
        <v>1</v>
      </c>
      <c r="D2312" s="39" t="s">
        <v>1449</v>
      </c>
      <c r="E2312" s="41" t="s">
        <v>995</v>
      </c>
      <c r="F2312" s="54"/>
      <c r="G2312" s="42"/>
      <c r="H2312" s="42">
        <f>Source!U469</f>
        <v>1.5069600000000001</v>
      </c>
      <c r="I2312" s="42"/>
      <c r="J2312" s="42"/>
      <c r="K2312" s="42"/>
      <c r="L2312" s="42"/>
      <c r="M2312" s="53">
        <f>SUM(M2313:M2314)-SUMIF(FQ2313:FQ2314, 1, M2313:M2314)</f>
        <v>1108.4000000000001</v>
      </c>
      <c r="O2312" s="94"/>
      <c r="P2312" s="94"/>
    </row>
    <row r="2313" spans="1:173" ht="14.25" x14ac:dyDescent="0.2">
      <c r="A2313" s="40"/>
      <c r="B2313" s="89"/>
      <c r="C2313" s="40" t="s">
        <v>991</v>
      </c>
      <c r="D2313" s="40" t="s">
        <v>992</v>
      </c>
      <c r="E2313" s="41" t="s">
        <v>890</v>
      </c>
      <c r="F2313" s="42">
        <v>2.99</v>
      </c>
      <c r="G2313" s="42">
        <f>ROUND((0.3)*0.84,7)</f>
        <v>0.252</v>
      </c>
      <c r="H2313" s="42">
        <f>SmtRes!CX909</f>
        <v>0.75348000000000004</v>
      </c>
      <c r="I2313" s="44"/>
      <c r="J2313" s="43"/>
      <c r="K2313" s="44">
        <f>SmtRes!CZ909</f>
        <v>641.22</v>
      </c>
      <c r="L2313" s="43"/>
      <c r="M2313" s="44">
        <f>SmtRes!DI909</f>
        <v>483.15</v>
      </c>
      <c r="O2313" s="94"/>
      <c r="P2313" s="94"/>
    </row>
    <row r="2314" spans="1:173" ht="14.25" x14ac:dyDescent="0.2">
      <c r="A2314" s="40"/>
      <c r="B2314" s="89"/>
      <c r="C2314" s="40" t="s">
        <v>1295</v>
      </c>
      <c r="D2314" s="40" t="s">
        <v>1296</v>
      </c>
      <c r="E2314" s="41" t="s">
        <v>890</v>
      </c>
      <c r="F2314" s="42">
        <v>2.99</v>
      </c>
      <c r="G2314" s="42">
        <f>ROUND((0.3)*0.84,7)</f>
        <v>0.252</v>
      </c>
      <c r="H2314" s="42">
        <f>SmtRes!CX910</f>
        <v>0.75348000000000004</v>
      </c>
      <c r="I2314" s="44"/>
      <c r="J2314" s="43"/>
      <c r="K2314" s="44">
        <f>SmtRes!CZ910</f>
        <v>829.81</v>
      </c>
      <c r="L2314" s="43"/>
      <c r="M2314" s="44">
        <f>SmtRes!DI910</f>
        <v>625.25</v>
      </c>
      <c r="O2314" s="94"/>
      <c r="P2314" s="94"/>
    </row>
    <row r="2315" spans="1:173" ht="15" x14ac:dyDescent="0.2">
      <c r="A2315" s="39"/>
      <c r="B2315" s="88"/>
      <c r="C2315" s="42">
        <v>2</v>
      </c>
      <c r="D2315" s="39" t="s">
        <v>1450</v>
      </c>
      <c r="E2315" s="41"/>
      <c r="F2315" s="54"/>
      <c r="G2315" s="42"/>
      <c r="H2315" s="42"/>
      <c r="I2315" s="42"/>
      <c r="J2315" s="42"/>
      <c r="K2315" s="42"/>
      <c r="L2315" s="42"/>
      <c r="M2315" s="53">
        <f>SUM(M2316:M2318)-SUMIF(FQ2316:FQ2318, 1, M2316:M2318)</f>
        <v>62.509999999999991</v>
      </c>
      <c r="O2315" s="94"/>
      <c r="P2315" s="94"/>
    </row>
    <row r="2316" spans="1:173" ht="15" x14ac:dyDescent="0.2">
      <c r="A2316" s="39"/>
      <c r="B2316" s="88"/>
      <c r="C2316" s="42"/>
      <c r="D2316" s="39" t="s">
        <v>1453</v>
      </c>
      <c r="E2316" s="41" t="s">
        <v>995</v>
      </c>
      <c r="F2316" s="54"/>
      <c r="G2316" s="42"/>
      <c r="H2316" s="42">
        <f>Source!V469</f>
        <v>0.12348000000000001</v>
      </c>
      <c r="I2316" s="42"/>
      <c r="J2316" s="42"/>
      <c r="K2316" s="42"/>
      <c r="L2316" s="42"/>
      <c r="M2316" s="53">
        <f>SUMIF(FQ2317:FQ2318, 1, M2317:M2318)</f>
        <v>89.16</v>
      </c>
      <c r="O2316" s="94"/>
      <c r="P2316" s="94"/>
      <c r="FQ2316">
        <v>1</v>
      </c>
    </row>
    <row r="2317" spans="1:173" ht="28.5" x14ac:dyDescent="0.2">
      <c r="A2317" s="40"/>
      <c r="B2317" s="89"/>
      <c r="C2317" s="40" t="s">
        <v>1367</v>
      </c>
      <c r="D2317" s="40" t="s">
        <v>1369</v>
      </c>
      <c r="E2317" s="41" t="s">
        <v>881</v>
      </c>
      <c r="F2317" s="42">
        <v>0.49</v>
      </c>
      <c r="G2317" s="42">
        <f>ROUND((0.3)*0.84,7)</f>
        <v>0.252</v>
      </c>
      <c r="H2317" s="42">
        <f>SmtRes!CX912</f>
        <v>0.12348000000000001</v>
      </c>
      <c r="I2317" s="44">
        <f>SmtRes!CZ912</f>
        <v>346.73</v>
      </c>
      <c r="J2317" s="43">
        <f>SmtRes!AJ912</f>
        <v>1.46</v>
      </c>
      <c r="K2317" s="44">
        <f>ROUND(I2317*J2317, 2)</f>
        <v>506.23</v>
      </c>
      <c r="L2317" s="43"/>
      <c r="M2317" s="44">
        <f>SmtRes!DG912</f>
        <v>62.51</v>
      </c>
      <c r="O2317" s="94"/>
      <c r="P2317" s="94"/>
    </row>
    <row r="2318" spans="1:173" ht="28.5" x14ac:dyDescent="0.2">
      <c r="A2318" s="40"/>
      <c r="B2318" s="89"/>
      <c r="C2318" s="40" t="s">
        <v>1006</v>
      </c>
      <c r="D2318" s="40" t="s">
        <v>1452</v>
      </c>
      <c r="E2318" s="41" t="s">
        <v>995</v>
      </c>
      <c r="F2318" s="42">
        <f>SmtRes!DO912*SmtRes!AT912</f>
        <v>0.49</v>
      </c>
      <c r="G2318" s="42">
        <f>ROUND((0.3)*0.84,7)</f>
        <v>0.252</v>
      </c>
      <c r="H2318" s="42">
        <f>ROUND(F2318*G2318*H2309, 7)</f>
        <v>0.12348000000000001</v>
      </c>
      <c r="I2318" s="44"/>
      <c r="J2318" s="43"/>
      <c r="K2318" s="44">
        <f>ROUND(SmtRes!AG912/SmtRes!DO912, 2)</f>
        <v>722.05</v>
      </c>
      <c r="L2318" s="43"/>
      <c r="M2318" s="44">
        <f>SmtRes!DH912</f>
        <v>89.16</v>
      </c>
      <c r="O2318" s="94"/>
      <c r="P2318" s="94"/>
      <c r="FQ2318">
        <v>1</v>
      </c>
    </row>
    <row r="2319" spans="1:173" ht="15" hidden="1" customHeight="1" x14ac:dyDescent="0.2">
      <c r="A2319" s="39"/>
      <c r="B2319" s="88"/>
      <c r="C2319" s="42">
        <v>4</v>
      </c>
      <c r="D2319" s="39" t="s">
        <v>1460</v>
      </c>
      <c r="E2319" s="41"/>
      <c r="F2319" s="54"/>
      <c r="G2319" s="42"/>
      <c r="H2319" s="42"/>
      <c r="I2319" s="42"/>
      <c r="J2319" s="42"/>
      <c r="K2319" s="42"/>
      <c r="L2319" s="42"/>
      <c r="M2319" s="53">
        <f>SUM(M2320:M2320)-SUMIF(FQ2320:FQ2320, 1, M2320:M2320)</f>
        <v>0</v>
      </c>
      <c r="O2319" s="94"/>
      <c r="P2319" s="94"/>
    </row>
    <row r="2320" spans="1:173" ht="14.25" x14ac:dyDescent="0.2">
      <c r="A2320" s="40"/>
      <c r="B2320" s="89"/>
      <c r="C2320" s="40" t="s">
        <v>1347</v>
      </c>
      <c r="D2320" s="46" t="s">
        <v>1349</v>
      </c>
      <c r="E2320" s="47" t="s">
        <v>1178</v>
      </c>
      <c r="F2320" s="48">
        <v>4.3028000000000004</v>
      </c>
      <c r="G2320" s="48">
        <f>ROUND(0,7)</f>
        <v>0</v>
      </c>
      <c r="H2320" s="48">
        <f>SmtRes!CX913</f>
        <v>0</v>
      </c>
      <c r="I2320" s="49">
        <f>SmtRes!CZ913</f>
        <v>41.38</v>
      </c>
      <c r="J2320" s="50">
        <f>SmtRes!AI913</f>
        <v>1.4</v>
      </c>
      <c r="K2320" s="49">
        <f>ROUND(I2320*J2320, 2)</f>
        <v>57.93</v>
      </c>
      <c r="L2320" s="50"/>
      <c r="M2320" s="49">
        <f>SmtRes!DF913</f>
        <v>0</v>
      </c>
      <c r="O2320" s="94"/>
      <c r="P2320" s="94"/>
    </row>
    <row r="2321" spans="1:173" ht="15" x14ac:dyDescent="0.2">
      <c r="A2321" s="40"/>
      <c r="B2321" s="89"/>
      <c r="C2321" s="40"/>
      <c r="D2321" s="56" t="s">
        <v>1454</v>
      </c>
      <c r="E2321" s="41"/>
      <c r="F2321" s="42"/>
      <c r="G2321" s="42"/>
      <c r="H2321" s="42"/>
      <c r="I2321" s="44"/>
      <c r="J2321" s="43"/>
      <c r="K2321" s="44"/>
      <c r="L2321" s="43"/>
      <c r="M2321" s="44">
        <f>M2312+M2315+M2316+M2319</f>
        <v>1260.0700000000002</v>
      </c>
      <c r="O2321" s="94"/>
      <c r="P2321" s="94"/>
    </row>
    <row r="2322" spans="1:173" ht="14.25" x14ac:dyDescent="0.2">
      <c r="A2322" s="40"/>
      <c r="B2322" s="89"/>
      <c r="C2322" s="40"/>
      <c r="D2322" s="40" t="s">
        <v>1455</v>
      </c>
      <c r="E2322" s="41"/>
      <c r="F2322" s="42"/>
      <c r="G2322" s="42"/>
      <c r="H2322" s="42"/>
      <c r="I2322" s="44"/>
      <c r="J2322" s="43"/>
      <c r="K2322" s="44"/>
      <c r="L2322" s="43"/>
      <c r="M2322" s="44">
        <f>SUM(ED2309:ED2325)+SUM(EE2309:EE2325)+SUM(EF2309:EF2325)+SUM(EG2309:EG2325)+SUM(EH2309:EH2325)</f>
        <v>1197.5600000000002</v>
      </c>
      <c r="O2322" s="94"/>
      <c r="P2322" s="94"/>
    </row>
    <row r="2323" spans="1:173" ht="28.5" x14ac:dyDescent="0.2">
      <c r="A2323" s="40"/>
      <c r="B2323" s="89"/>
      <c r="C2323" s="40" t="s">
        <v>469</v>
      </c>
      <c r="D2323" s="40" t="s">
        <v>1585</v>
      </c>
      <c r="E2323" s="41" t="s">
        <v>1316</v>
      </c>
      <c r="F2323" s="42">
        <f>Source!BZ469</f>
        <v>97</v>
      </c>
      <c r="G2323" s="42"/>
      <c r="H2323" s="42">
        <f>Source!AT469</f>
        <v>97</v>
      </c>
      <c r="I2323" s="44"/>
      <c r="J2323" s="43"/>
      <c r="K2323" s="44"/>
      <c r="L2323" s="43"/>
      <c r="M2323" s="44">
        <f>SUM(EL2309:EL2325)</f>
        <v>1161.6300000000001</v>
      </c>
      <c r="O2323" s="94"/>
      <c r="P2323" s="94"/>
    </row>
    <row r="2324" spans="1:173" ht="28.5" x14ac:dyDescent="0.2">
      <c r="A2324" s="46"/>
      <c r="B2324" s="90"/>
      <c r="C2324" s="46" t="s">
        <v>470</v>
      </c>
      <c r="D2324" s="46" t="s">
        <v>1586</v>
      </c>
      <c r="E2324" s="47" t="s">
        <v>1316</v>
      </c>
      <c r="F2324" s="48">
        <f>Source!CA469</f>
        <v>51</v>
      </c>
      <c r="G2324" s="48"/>
      <c r="H2324" s="48">
        <f>Source!AU469</f>
        <v>51</v>
      </c>
      <c r="I2324" s="49"/>
      <c r="J2324" s="50"/>
      <c r="K2324" s="49"/>
      <c r="L2324" s="50"/>
      <c r="M2324" s="49">
        <f>SUM(EM2309:EM2325)</f>
        <v>610.76</v>
      </c>
      <c r="O2324" s="94"/>
      <c r="P2324" s="94"/>
    </row>
    <row r="2325" spans="1:173" ht="15" x14ac:dyDescent="0.2">
      <c r="B2325" s="85">
        <v>158</v>
      </c>
      <c r="D2325" s="102" t="s">
        <v>1439</v>
      </c>
      <c r="E2325" s="102"/>
      <c r="F2325" s="102"/>
      <c r="G2325" s="102"/>
      <c r="H2325" s="102"/>
      <c r="I2325" s="102"/>
      <c r="J2325" s="103">
        <f>IF(F2309&lt;&gt;0,L2325/F2309, 0)</f>
        <v>3032.46</v>
      </c>
      <c r="K2325" s="103"/>
      <c r="L2325" s="103">
        <f>M2312+M2315+M2319+M2323+M2324+M2316</f>
        <v>3032.46</v>
      </c>
      <c r="M2325" s="103"/>
      <c r="O2325" s="94">
        <f>L2325*1.038</f>
        <v>3147.6934800000004</v>
      </c>
      <c r="P2325" s="94">
        <f>L2325*1.0795</f>
        <v>3273.5405699999997</v>
      </c>
      <c r="DP2325">
        <f>ROUND((Source!AT469/100)*((ROUND(SUMIF(SmtRes!AQ909:'SmtRes'!AQ914,"=1",SmtRes!AD909:'SmtRes'!AD914)*Source!I469, 2)+ROUND(SUMIF(SmtRes!AQ909:'SmtRes'!AQ914,"=1",SmtRes!AC909:'SmtRes'!AC914)*Source!I469, 2))), 2)</f>
        <v>2127.29</v>
      </c>
      <c r="DQ2325">
        <f>ROUND((Source!AU469/100)*((ROUND(SUMIF(SmtRes!AQ909:'SmtRes'!AQ914,"=1",SmtRes!AD909:'SmtRes'!AD914)*Source!I469, 2)+ROUND(SUMIF(SmtRes!AQ909:'SmtRes'!AQ914,"=1",SmtRes!AC909:'SmtRes'!AC914)*Source!I469, 2))), 2)</f>
        <v>1118.47</v>
      </c>
      <c r="DZ2325" s="51">
        <f>M2312+M2315+M2319+M2323+M2324+M2316</f>
        <v>3032.46</v>
      </c>
      <c r="EA2325" s="51">
        <f>M2315</f>
        <v>62.509999999999991</v>
      </c>
      <c r="EC2325" t="s">
        <v>1440</v>
      </c>
      <c r="ED2325" s="51">
        <f>M2312</f>
        <v>1108.4000000000001</v>
      </c>
      <c r="EF2325" s="51">
        <f>M2316</f>
        <v>89.16</v>
      </c>
      <c r="EH2325" t="s">
        <v>1440</v>
      </c>
      <c r="EI2325" s="51">
        <f>M2319</f>
        <v>0</v>
      </c>
      <c r="EL2325">
        <f>Source!X469</f>
        <v>1161.6300000000001</v>
      </c>
      <c r="EM2325">
        <f>Source!Y469</f>
        <v>610.76</v>
      </c>
      <c r="FP2325">
        <v>2</v>
      </c>
    </row>
    <row r="2326" spans="1:173" ht="149.25" x14ac:dyDescent="0.2">
      <c r="A2326" s="38" t="s">
        <v>718</v>
      </c>
      <c r="B2326" s="87"/>
      <c r="C2326" s="40" t="s">
        <v>1695</v>
      </c>
      <c r="D2326" s="40" t="s">
        <v>1697</v>
      </c>
      <c r="E2326" s="41" t="str">
        <f>Source!H470</f>
        <v>ШТ</v>
      </c>
      <c r="F2326" s="42">
        <f>Source!K470</f>
        <v>1</v>
      </c>
      <c r="G2326" s="42"/>
      <c r="H2326" s="42">
        <f>Source!I470</f>
        <v>1</v>
      </c>
      <c r="I2326" s="44"/>
      <c r="J2326" s="43"/>
      <c r="K2326" s="44"/>
      <c r="L2326" s="43"/>
      <c r="M2326" s="44"/>
      <c r="O2326" s="94"/>
      <c r="P2326" s="94"/>
    </row>
    <row r="2327" spans="1:173" ht="15" x14ac:dyDescent="0.2">
      <c r="A2327" s="39"/>
      <c r="B2327" s="88"/>
      <c r="C2327" s="42">
        <v>1</v>
      </c>
      <c r="D2327" s="39" t="s">
        <v>1449</v>
      </c>
      <c r="E2327" s="41" t="s">
        <v>995</v>
      </c>
      <c r="F2327" s="54"/>
      <c r="G2327" s="42"/>
      <c r="H2327" s="42">
        <f>Source!U470</f>
        <v>5.0232000000000001</v>
      </c>
      <c r="I2327" s="42"/>
      <c r="J2327" s="42"/>
      <c r="K2327" s="42"/>
      <c r="L2327" s="42"/>
      <c r="M2327" s="53">
        <f>SUM(M2328:M2329)-SUMIF(FQ2328:FQ2329, 1, M2328:M2329)</f>
        <v>3694.6400000000003</v>
      </c>
      <c r="O2327" s="94"/>
      <c r="P2327" s="94"/>
    </row>
    <row r="2328" spans="1:173" ht="14.25" x14ac:dyDescent="0.2">
      <c r="A2328" s="40"/>
      <c r="B2328" s="89"/>
      <c r="C2328" s="40" t="s">
        <v>991</v>
      </c>
      <c r="D2328" s="40" t="s">
        <v>992</v>
      </c>
      <c r="E2328" s="41" t="s">
        <v>890</v>
      </c>
      <c r="F2328" s="42">
        <v>2.99</v>
      </c>
      <c r="G2328" s="42">
        <f>ROUND(0.84,7)</f>
        <v>0.84</v>
      </c>
      <c r="H2328" s="42">
        <f>SmtRes!CX915</f>
        <v>2.5116000000000001</v>
      </c>
      <c r="I2328" s="44"/>
      <c r="J2328" s="43"/>
      <c r="K2328" s="44">
        <f>SmtRes!CZ915</f>
        <v>641.22</v>
      </c>
      <c r="L2328" s="43"/>
      <c r="M2328" s="44">
        <f>SmtRes!DI915</f>
        <v>1610.49</v>
      </c>
      <c r="O2328" s="94"/>
      <c r="P2328" s="94"/>
    </row>
    <row r="2329" spans="1:173" ht="14.25" x14ac:dyDescent="0.2">
      <c r="A2329" s="40"/>
      <c r="B2329" s="89"/>
      <c r="C2329" s="40" t="s">
        <v>1295</v>
      </c>
      <c r="D2329" s="40" t="s">
        <v>1296</v>
      </c>
      <c r="E2329" s="41" t="s">
        <v>890</v>
      </c>
      <c r="F2329" s="42">
        <v>2.99</v>
      </c>
      <c r="G2329" s="42">
        <f>ROUND(0.84,7)</f>
        <v>0.84</v>
      </c>
      <c r="H2329" s="42">
        <f>SmtRes!CX916</f>
        <v>2.5116000000000001</v>
      </c>
      <c r="I2329" s="44"/>
      <c r="J2329" s="43"/>
      <c r="K2329" s="44">
        <f>SmtRes!CZ916</f>
        <v>829.81</v>
      </c>
      <c r="L2329" s="43"/>
      <c r="M2329" s="44">
        <f>SmtRes!DI916</f>
        <v>2084.15</v>
      </c>
      <c r="O2329" s="94"/>
      <c r="P2329" s="94"/>
    </row>
    <row r="2330" spans="1:173" ht="15" x14ac:dyDescent="0.2">
      <c r="A2330" s="39"/>
      <c r="B2330" s="88"/>
      <c r="C2330" s="42">
        <v>2</v>
      </c>
      <c r="D2330" s="39" t="s">
        <v>1450</v>
      </c>
      <c r="E2330" s="41"/>
      <c r="F2330" s="54"/>
      <c r="G2330" s="42"/>
      <c r="H2330" s="42"/>
      <c r="I2330" s="42"/>
      <c r="J2330" s="42"/>
      <c r="K2330" s="42"/>
      <c r="L2330" s="42"/>
      <c r="M2330" s="53">
        <f>SUM(M2331:M2333)-SUMIF(FQ2331:FQ2333, 1, M2331:M2333)</f>
        <v>208.36</v>
      </c>
      <c r="O2330" s="94"/>
      <c r="P2330" s="94"/>
    </row>
    <row r="2331" spans="1:173" ht="15" x14ac:dyDescent="0.2">
      <c r="A2331" s="39"/>
      <c r="B2331" s="88"/>
      <c r="C2331" s="42"/>
      <c r="D2331" s="39" t="s">
        <v>1453</v>
      </c>
      <c r="E2331" s="41" t="s">
        <v>995</v>
      </c>
      <c r="F2331" s="54"/>
      <c r="G2331" s="42"/>
      <c r="H2331" s="42">
        <f>Source!V470</f>
        <v>0.41160000000000002</v>
      </c>
      <c r="I2331" s="42"/>
      <c r="J2331" s="42"/>
      <c r="K2331" s="42"/>
      <c r="L2331" s="42"/>
      <c r="M2331" s="53">
        <f>SUMIF(FQ2332:FQ2333, 1, M2332:M2333)</f>
        <v>297.2</v>
      </c>
      <c r="O2331" s="94"/>
      <c r="P2331" s="94"/>
      <c r="FQ2331">
        <v>1</v>
      </c>
    </row>
    <row r="2332" spans="1:173" ht="28.5" x14ac:dyDescent="0.2">
      <c r="A2332" s="40"/>
      <c r="B2332" s="89"/>
      <c r="C2332" s="40" t="s">
        <v>1367</v>
      </c>
      <c r="D2332" s="40" t="s">
        <v>1369</v>
      </c>
      <c r="E2332" s="41" t="s">
        <v>881</v>
      </c>
      <c r="F2332" s="42">
        <v>0.49</v>
      </c>
      <c r="G2332" s="42">
        <f>ROUND(0.84,7)</f>
        <v>0.84</v>
      </c>
      <c r="H2332" s="42">
        <f>SmtRes!CX918</f>
        <v>0.41160000000000002</v>
      </c>
      <c r="I2332" s="44">
        <f>SmtRes!CZ918</f>
        <v>346.73</v>
      </c>
      <c r="J2332" s="43">
        <f>SmtRes!AJ918</f>
        <v>1.46</v>
      </c>
      <c r="K2332" s="44">
        <f>ROUND(I2332*J2332, 2)</f>
        <v>506.23</v>
      </c>
      <c r="L2332" s="43"/>
      <c r="M2332" s="44">
        <f>SmtRes!DG918</f>
        <v>208.36</v>
      </c>
      <c r="O2332" s="94"/>
      <c r="P2332" s="94"/>
    </row>
    <row r="2333" spans="1:173" ht="28.5" x14ac:dyDescent="0.2">
      <c r="A2333" s="40"/>
      <c r="B2333" s="89"/>
      <c r="C2333" s="40" t="s">
        <v>1006</v>
      </c>
      <c r="D2333" s="40" t="s">
        <v>1452</v>
      </c>
      <c r="E2333" s="41" t="s">
        <v>995</v>
      </c>
      <c r="F2333" s="42">
        <f>SmtRes!DO918*SmtRes!AT918</f>
        <v>0.49</v>
      </c>
      <c r="G2333" s="42">
        <f>ROUND(0.84,7)</f>
        <v>0.84</v>
      </c>
      <c r="H2333" s="42">
        <f>ROUND(F2333*G2333*H2326, 7)</f>
        <v>0.41160000000000002</v>
      </c>
      <c r="I2333" s="44"/>
      <c r="J2333" s="43"/>
      <c r="K2333" s="44">
        <f>ROUND(SmtRes!AG918/SmtRes!DO918, 2)</f>
        <v>722.05</v>
      </c>
      <c r="L2333" s="43"/>
      <c r="M2333" s="44">
        <f>SmtRes!DH918</f>
        <v>297.2</v>
      </c>
      <c r="O2333" s="94"/>
      <c r="P2333" s="94"/>
      <c r="FQ2333">
        <v>1</v>
      </c>
    </row>
    <row r="2334" spans="1:173" ht="15" hidden="1" customHeight="1" x14ac:dyDescent="0.2">
      <c r="A2334" s="39"/>
      <c r="B2334" s="88"/>
      <c r="C2334" s="42">
        <v>4</v>
      </c>
      <c r="D2334" s="39" t="s">
        <v>1460</v>
      </c>
      <c r="E2334" s="41"/>
      <c r="F2334" s="54"/>
      <c r="G2334" s="42"/>
      <c r="H2334" s="42"/>
      <c r="I2334" s="42"/>
      <c r="J2334" s="42"/>
      <c r="K2334" s="42"/>
      <c r="L2334" s="42"/>
      <c r="M2334" s="53">
        <f>SUM(M2335:M2335)-SUMIF(FQ2335:FQ2335, 1, M2335:M2335)</f>
        <v>0</v>
      </c>
      <c r="O2334" s="94"/>
      <c r="P2334" s="94"/>
    </row>
    <row r="2335" spans="1:173" ht="14.25" x14ac:dyDescent="0.2">
      <c r="A2335" s="40"/>
      <c r="B2335" s="89"/>
      <c r="C2335" s="40" t="s">
        <v>1347</v>
      </c>
      <c r="D2335" s="46" t="s">
        <v>1349</v>
      </c>
      <c r="E2335" s="47" t="s">
        <v>1178</v>
      </c>
      <c r="F2335" s="48">
        <v>4.3028000000000004</v>
      </c>
      <c r="G2335" s="48">
        <f>ROUND(0,7)</f>
        <v>0</v>
      </c>
      <c r="H2335" s="48">
        <f>SmtRes!CX919</f>
        <v>0</v>
      </c>
      <c r="I2335" s="49">
        <f>SmtRes!CZ919</f>
        <v>41.38</v>
      </c>
      <c r="J2335" s="50">
        <f>SmtRes!AI919</f>
        <v>1.4</v>
      </c>
      <c r="K2335" s="49">
        <f>ROUND(I2335*J2335, 2)</f>
        <v>57.93</v>
      </c>
      <c r="L2335" s="50"/>
      <c r="M2335" s="49">
        <f>SmtRes!DF919</f>
        <v>0</v>
      </c>
      <c r="O2335" s="94"/>
      <c r="P2335" s="94"/>
    </row>
    <row r="2336" spans="1:173" ht="15" x14ac:dyDescent="0.2">
      <c r="A2336" s="40"/>
      <c r="B2336" s="89"/>
      <c r="C2336" s="40"/>
      <c r="D2336" s="56" t="s">
        <v>1454</v>
      </c>
      <c r="E2336" s="41"/>
      <c r="F2336" s="42"/>
      <c r="G2336" s="42"/>
      <c r="H2336" s="42"/>
      <c r="I2336" s="44"/>
      <c r="J2336" s="43"/>
      <c r="K2336" s="44"/>
      <c r="L2336" s="43"/>
      <c r="M2336" s="44">
        <f>M2327+M2330+M2331+M2334</f>
        <v>4200.2000000000007</v>
      </c>
      <c r="O2336" s="94"/>
      <c r="P2336" s="94"/>
    </row>
    <row r="2337" spans="1:173" ht="14.25" x14ac:dyDescent="0.2">
      <c r="A2337" s="40"/>
      <c r="B2337" s="89"/>
      <c r="C2337" s="40"/>
      <c r="D2337" s="40" t="s">
        <v>1455</v>
      </c>
      <c r="E2337" s="41"/>
      <c r="F2337" s="42"/>
      <c r="G2337" s="42"/>
      <c r="H2337" s="42"/>
      <c r="I2337" s="44"/>
      <c r="J2337" s="43"/>
      <c r="K2337" s="44"/>
      <c r="L2337" s="43"/>
      <c r="M2337" s="44">
        <f>SUM(ED2326:ED2340)+SUM(EE2326:EE2340)+SUM(EF2326:EF2340)+SUM(EG2326:EG2340)+SUM(EH2326:EH2340)</f>
        <v>3991.84</v>
      </c>
      <c r="O2337" s="94"/>
      <c r="P2337" s="94"/>
    </row>
    <row r="2338" spans="1:173" ht="28.5" x14ac:dyDescent="0.2">
      <c r="A2338" s="40"/>
      <c r="B2338" s="89"/>
      <c r="C2338" s="40" t="s">
        <v>469</v>
      </c>
      <c r="D2338" s="40" t="s">
        <v>1585</v>
      </c>
      <c r="E2338" s="41" t="s">
        <v>1316</v>
      </c>
      <c r="F2338" s="42">
        <f>Source!BZ470</f>
        <v>97</v>
      </c>
      <c r="G2338" s="42"/>
      <c r="H2338" s="42">
        <f>Source!AT470</f>
        <v>97</v>
      </c>
      <c r="I2338" s="44"/>
      <c r="J2338" s="43"/>
      <c r="K2338" s="44"/>
      <c r="L2338" s="43"/>
      <c r="M2338" s="44">
        <f>SUM(EL2326:EL2340)</f>
        <v>3872.08</v>
      </c>
      <c r="O2338" s="94"/>
      <c r="P2338" s="94"/>
    </row>
    <row r="2339" spans="1:173" ht="28.5" x14ac:dyDescent="0.2">
      <c r="A2339" s="46"/>
      <c r="B2339" s="90"/>
      <c r="C2339" s="46" t="s">
        <v>470</v>
      </c>
      <c r="D2339" s="46" t="s">
        <v>1586</v>
      </c>
      <c r="E2339" s="47" t="s">
        <v>1316</v>
      </c>
      <c r="F2339" s="48">
        <f>Source!CA470</f>
        <v>51</v>
      </c>
      <c r="G2339" s="48"/>
      <c r="H2339" s="48">
        <f>Source!AU470</f>
        <v>51</v>
      </c>
      <c r="I2339" s="49"/>
      <c r="J2339" s="50"/>
      <c r="K2339" s="49"/>
      <c r="L2339" s="50"/>
      <c r="M2339" s="49">
        <f>SUM(EM2326:EM2340)</f>
        <v>2035.84</v>
      </c>
      <c r="O2339" s="94"/>
      <c r="P2339" s="94"/>
    </row>
    <row r="2340" spans="1:173" ht="15" x14ac:dyDescent="0.2">
      <c r="B2340" s="85">
        <v>159</v>
      </c>
      <c r="D2340" s="102" t="s">
        <v>1439</v>
      </c>
      <c r="E2340" s="102"/>
      <c r="F2340" s="102"/>
      <c r="G2340" s="102"/>
      <c r="H2340" s="102"/>
      <c r="I2340" s="102"/>
      <c r="J2340" s="103">
        <f>IF(F2326&lt;&gt;0,L2340/F2326, 0)</f>
        <v>10108.120000000001</v>
      </c>
      <c r="K2340" s="103"/>
      <c r="L2340" s="103">
        <f>M2327+M2330+M2334+M2338+M2339+M2331</f>
        <v>10108.120000000001</v>
      </c>
      <c r="M2340" s="103"/>
      <c r="O2340" s="94">
        <f>L2340*1.038</f>
        <v>10492.228560000001</v>
      </c>
      <c r="P2340" s="94">
        <f>L2340*1.0795</f>
        <v>10911.715539999999</v>
      </c>
      <c r="DP2340">
        <f>ROUND((Source!AT470/100)*((ROUND(SUMIF(SmtRes!AQ915:'SmtRes'!AQ920,"=1",SmtRes!AD915:'SmtRes'!AD920)*Source!I470, 2)+ROUND(SUMIF(SmtRes!AQ915:'SmtRes'!AQ920,"=1",SmtRes!AC915:'SmtRes'!AC920)*Source!I470, 2))), 2)</f>
        <v>2127.29</v>
      </c>
      <c r="DQ2340">
        <f>ROUND((Source!AU470/100)*((ROUND(SUMIF(SmtRes!AQ915:'SmtRes'!AQ920,"=1",SmtRes!AD915:'SmtRes'!AD920)*Source!I470, 2)+ROUND(SUMIF(SmtRes!AQ915:'SmtRes'!AQ920,"=1",SmtRes!AC915:'SmtRes'!AC920)*Source!I470, 2))), 2)</f>
        <v>1118.47</v>
      </c>
      <c r="DZ2340" s="51">
        <f>M2327+M2330+M2334+M2338+M2339+M2331</f>
        <v>10108.120000000001</v>
      </c>
      <c r="EA2340" s="51">
        <f>M2330</f>
        <v>208.36</v>
      </c>
      <c r="EC2340" t="s">
        <v>1440</v>
      </c>
      <c r="ED2340" s="51">
        <f>M2327</f>
        <v>3694.6400000000003</v>
      </c>
      <c r="EF2340" s="51">
        <f>M2331</f>
        <v>297.2</v>
      </c>
      <c r="EH2340" t="s">
        <v>1440</v>
      </c>
      <c r="EI2340" s="51">
        <f>M2334</f>
        <v>0</v>
      </c>
      <c r="EL2340">
        <f>Source!X470</f>
        <v>3872.08</v>
      </c>
      <c r="EM2340">
        <f>Source!Y470</f>
        <v>2035.84</v>
      </c>
      <c r="FP2340">
        <v>2</v>
      </c>
    </row>
    <row r="2341" spans="1:173" ht="57" x14ac:dyDescent="0.2">
      <c r="D2341" s="37" t="str">
        <f>Source!G471</f>
        <v>Термоусаживаемые концевые муфты наружной установки для трехжильного  бронированного кабеля до 10 кВ</v>
      </c>
      <c r="O2341" s="94"/>
      <c r="P2341" s="94"/>
    </row>
    <row r="2342" spans="1:173" ht="163.5" x14ac:dyDescent="0.2">
      <c r="A2342" s="38" t="s">
        <v>721</v>
      </c>
      <c r="B2342" s="87"/>
      <c r="C2342" s="40" t="s">
        <v>1698</v>
      </c>
      <c r="D2342" s="40" t="s">
        <v>1699</v>
      </c>
      <c r="E2342" s="41" t="str">
        <f>Source!H472</f>
        <v>ШТ</v>
      </c>
      <c r="F2342" s="42">
        <f>Source!K472</f>
        <v>1</v>
      </c>
      <c r="G2342" s="42"/>
      <c r="H2342" s="42">
        <f>Source!I472</f>
        <v>1</v>
      </c>
      <c r="I2342" s="44"/>
      <c r="J2342" s="43"/>
      <c r="K2342" s="44"/>
      <c r="L2342" s="43"/>
      <c r="M2342" s="44"/>
      <c r="O2342" s="94"/>
      <c r="P2342" s="94"/>
    </row>
    <row r="2343" spans="1:173" ht="14.25" x14ac:dyDescent="0.2">
      <c r="D2343" s="61" t="str">
        <f>Source!CB472</f>
        <v>прим. Демонтаж</v>
      </c>
      <c r="O2343" s="94"/>
      <c r="P2343" s="94"/>
    </row>
    <row r="2344" spans="1:173" ht="76.5" x14ac:dyDescent="0.2">
      <c r="C2344" s="60" t="str">
        <f>Source!EO472</f>
        <v>Поправка: 571/пр_2022_п.84_т.3_стр.4_стб.3</v>
      </c>
      <c r="D2344" s="60" t="str">
        <f>Source!CN472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  <c r="O2344" s="94"/>
      <c r="P2344" s="94"/>
    </row>
    <row r="2345" spans="1:173" ht="15" x14ac:dyDescent="0.2">
      <c r="A2345" s="39"/>
      <c r="B2345" s="88"/>
      <c r="C2345" s="42">
        <v>1</v>
      </c>
      <c r="D2345" s="39" t="s">
        <v>1449</v>
      </c>
      <c r="E2345" s="41" t="s">
        <v>995</v>
      </c>
      <c r="F2345" s="54"/>
      <c r="G2345" s="42"/>
      <c r="H2345" s="42">
        <f>Source!U472</f>
        <v>1.07352</v>
      </c>
      <c r="I2345" s="42"/>
      <c r="J2345" s="42"/>
      <c r="K2345" s="42"/>
      <c r="L2345" s="42"/>
      <c r="M2345" s="53">
        <f>SUM(M2346:M2347)-SUMIF(FQ2346:FQ2347, 1, M2346:M2347)</f>
        <v>731.75</v>
      </c>
      <c r="O2345" s="94"/>
      <c r="P2345" s="94"/>
    </row>
    <row r="2346" spans="1:173" ht="14.25" x14ac:dyDescent="0.2">
      <c r="A2346" s="40"/>
      <c r="B2346" s="89"/>
      <c r="C2346" s="40" t="s">
        <v>991</v>
      </c>
      <c r="D2346" s="40" t="s">
        <v>992</v>
      </c>
      <c r="E2346" s="41" t="s">
        <v>890</v>
      </c>
      <c r="F2346" s="42">
        <v>2.13</v>
      </c>
      <c r="G2346" s="42">
        <f>ROUND((0.3)*0.84,7)</f>
        <v>0.252</v>
      </c>
      <c r="H2346" s="42">
        <f>SmtRes!CX921</f>
        <v>0.53676000000000001</v>
      </c>
      <c r="I2346" s="44"/>
      <c r="J2346" s="43"/>
      <c r="K2346" s="44">
        <f>SmtRes!CZ921</f>
        <v>641.22</v>
      </c>
      <c r="L2346" s="43"/>
      <c r="M2346" s="44">
        <f>SmtRes!DI921</f>
        <v>344.18</v>
      </c>
      <c r="O2346" s="94"/>
      <c r="P2346" s="94"/>
    </row>
    <row r="2347" spans="1:173" ht="14.25" x14ac:dyDescent="0.2">
      <c r="A2347" s="40"/>
      <c r="B2347" s="89"/>
      <c r="C2347" s="40" t="s">
        <v>1293</v>
      </c>
      <c r="D2347" s="40" t="s">
        <v>1294</v>
      </c>
      <c r="E2347" s="41" t="s">
        <v>890</v>
      </c>
      <c r="F2347" s="42">
        <v>2.13</v>
      </c>
      <c r="G2347" s="42">
        <f>ROUND((0.3)*0.84,7)</f>
        <v>0.252</v>
      </c>
      <c r="H2347" s="42">
        <f>SmtRes!CX922</f>
        <v>0.53676000000000001</v>
      </c>
      <c r="I2347" s="44"/>
      <c r="J2347" s="43"/>
      <c r="K2347" s="44">
        <f>SmtRes!CZ922</f>
        <v>722.05</v>
      </c>
      <c r="L2347" s="43"/>
      <c r="M2347" s="44">
        <f>SmtRes!DI922</f>
        <v>387.57</v>
      </c>
      <c r="O2347" s="94"/>
      <c r="P2347" s="94"/>
    </row>
    <row r="2348" spans="1:173" ht="15" x14ac:dyDescent="0.2">
      <c r="A2348" s="39"/>
      <c r="B2348" s="88"/>
      <c r="C2348" s="42">
        <v>2</v>
      </c>
      <c r="D2348" s="39" t="s">
        <v>1450</v>
      </c>
      <c r="E2348" s="41"/>
      <c r="F2348" s="54"/>
      <c r="G2348" s="42"/>
      <c r="H2348" s="42"/>
      <c r="I2348" s="42"/>
      <c r="J2348" s="42"/>
      <c r="K2348" s="42"/>
      <c r="L2348" s="42"/>
      <c r="M2348" s="53">
        <f>SUM(M2349:M2351)-SUMIF(FQ2349:FQ2351, 1, M2349:M2351)</f>
        <v>62.509999999999991</v>
      </c>
      <c r="O2348" s="94"/>
      <c r="P2348" s="94"/>
    </row>
    <row r="2349" spans="1:173" ht="15" x14ac:dyDescent="0.2">
      <c r="A2349" s="39"/>
      <c r="B2349" s="88"/>
      <c r="C2349" s="42"/>
      <c r="D2349" s="39" t="s">
        <v>1453</v>
      </c>
      <c r="E2349" s="41" t="s">
        <v>995</v>
      </c>
      <c r="F2349" s="54"/>
      <c r="G2349" s="42"/>
      <c r="H2349" s="42">
        <f>Source!V472</f>
        <v>0.12348000000000001</v>
      </c>
      <c r="I2349" s="42"/>
      <c r="J2349" s="42"/>
      <c r="K2349" s="42"/>
      <c r="L2349" s="42"/>
      <c r="M2349" s="53">
        <f>SUMIF(FQ2350:FQ2351, 1, M2350:M2351)</f>
        <v>89.16</v>
      </c>
      <c r="O2349" s="94"/>
      <c r="P2349" s="94"/>
      <c r="FQ2349">
        <v>1</v>
      </c>
    </row>
    <row r="2350" spans="1:173" ht="28.5" x14ac:dyDescent="0.2">
      <c r="A2350" s="40"/>
      <c r="B2350" s="89"/>
      <c r="C2350" s="40" t="s">
        <v>1367</v>
      </c>
      <c r="D2350" s="40" t="s">
        <v>1369</v>
      </c>
      <c r="E2350" s="41" t="s">
        <v>881</v>
      </c>
      <c r="F2350" s="42">
        <v>0.49</v>
      </c>
      <c r="G2350" s="42">
        <f>ROUND((0.3)*0.84,7)</f>
        <v>0.252</v>
      </c>
      <c r="H2350" s="42">
        <f>SmtRes!CX924</f>
        <v>0.12348000000000001</v>
      </c>
      <c r="I2350" s="44">
        <f>SmtRes!CZ924</f>
        <v>346.73</v>
      </c>
      <c r="J2350" s="43">
        <f>SmtRes!AJ924</f>
        <v>1.46</v>
      </c>
      <c r="K2350" s="44">
        <f>ROUND(I2350*J2350, 2)</f>
        <v>506.23</v>
      </c>
      <c r="L2350" s="43"/>
      <c r="M2350" s="44">
        <f>SmtRes!DG924</f>
        <v>62.51</v>
      </c>
      <c r="O2350" s="94"/>
      <c r="P2350" s="94"/>
    </row>
    <row r="2351" spans="1:173" ht="28.5" x14ac:dyDescent="0.2">
      <c r="A2351" s="40"/>
      <c r="B2351" s="89"/>
      <c r="C2351" s="40" t="s">
        <v>1006</v>
      </c>
      <c r="D2351" s="40" t="s">
        <v>1452</v>
      </c>
      <c r="E2351" s="41" t="s">
        <v>995</v>
      </c>
      <c r="F2351" s="42">
        <f>SmtRes!DO924*SmtRes!AT924</f>
        <v>0.49</v>
      </c>
      <c r="G2351" s="42">
        <f>ROUND((0.3)*0.84,7)</f>
        <v>0.252</v>
      </c>
      <c r="H2351" s="42">
        <f>ROUND(F2351*G2351*H2342, 7)</f>
        <v>0.12348000000000001</v>
      </c>
      <c r="I2351" s="44"/>
      <c r="J2351" s="43"/>
      <c r="K2351" s="44">
        <f>ROUND(SmtRes!AG924/SmtRes!DO924, 2)</f>
        <v>722.05</v>
      </c>
      <c r="L2351" s="43"/>
      <c r="M2351" s="44">
        <f>SmtRes!DH924</f>
        <v>89.16</v>
      </c>
      <c r="O2351" s="94"/>
      <c r="P2351" s="94"/>
      <c r="FQ2351">
        <v>1</v>
      </c>
    </row>
    <row r="2352" spans="1:173" ht="15" hidden="1" customHeight="1" x14ac:dyDescent="0.2">
      <c r="A2352" s="39"/>
      <c r="B2352" s="88"/>
      <c r="C2352" s="42">
        <v>4</v>
      </c>
      <c r="D2352" s="39" t="s">
        <v>1460</v>
      </c>
      <c r="E2352" s="41"/>
      <c r="F2352" s="54"/>
      <c r="G2352" s="42"/>
      <c r="H2352" s="42"/>
      <c r="I2352" s="42"/>
      <c r="J2352" s="42"/>
      <c r="K2352" s="42"/>
      <c r="L2352" s="42"/>
      <c r="M2352" s="53">
        <f>SUM(M2353:M2353)-SUMIF(FQ2353:FQ2353, 1, M2353:M2353)</f>
        <v>0</v>
      </c>
      <c r="O2352" s="94"/>
      <c r="P2352" s="94"/>
    </row>
    <row r="2353" spans="1:173" ht="14.25" x14ac:dyDescent="0.2">
      <c r="A2353" s="40"/>
      <c r="B2353" s="89"/>
      <c r="C2353" s="40" t="s">
        <v>1347</v>
      </c>
      <c r="D2353" s="46" t="s">
        <v>1349</v>
      </c>
      <c r="E2353" s="47" t="s">
        <v>1178</v>
      </c>
      <c r="F2353" s="48">
        <v>2.8117999999999999</v>
      </c>
      <c r="G2353" s="48">
        <f>ROUND(0,7)</f>
        <v>0</v>
      </c>
      <c r="H2353" s="48">
        <f>SmtRes!CX925</f>
        <v>0</v>
      </c>
      <c r="I2353" s="49">
        <f>SmtRes!CZ925</f>
        <v>41.38</v>
      </c>
      <c r="J2353" s="50">
        <f>SmtRes!AI925</f>
        <v>1.4</v>
      </c>
      <c r="K2353" s="49">
        <f>ROUND(I2353*J2353, 2)</f>
        <v>57.93</v>
      </c>
      <c r="L2353" s="50"/>
      <c r="M2353" s="49">
        <f>SmtRes!DF925</f>
        <v>0</v>
      </c>
      <c r="O2353" s="94"/>
      <c r="P2353" s="94"/>
    </row>
    <row r="2354" spans="1:173" ht="15" x14ac:dyDescent="0.2">
      <c r="A2354" s="40"/>
      <c r="B2354" s="89"/>
      <c r="C2354" s="40"/>
      <c r="D2354" s="56" t="s">
        <v>1454</v>
      </c>
      <c r="E2354" s="41"/>
      <c r="F2354" s="42"/>
      <c r="G2354" s="42"/>
      <c r="H2354" s="42"/>
      <c r="I2354" s="44"/>
      <c r="J2354" s="43"/>
      <c r="K2354" s="44"/>
      <c r="L2354" s="43"/>
      <c r="M2354" s="44">
        <f>M2345+M2348+M2349+M2352</f>
        <v>883.42</v>
      </c>
      <c r="O2354" s="94"/>
      <c r="P2354" s="94"/>
    </row>
    <row r="2355" spans="1:173" ht="14.25" x14ac:dyDescent="0.2">
      <c r="A2355" s="40"/>
      <c r="B2355" s="89"/>
      <c r="C2355" s="40"/>
      <c r="D2355" s="40" t="s">
        <v>1455</v>
      </c>
      <c r="E2355" s="41"/>
      <c r="F2355" s="42"/>
      <c r="G2355" s="42"/>
      <c r="H2355" s="42"/>
      <c r="I2355" s="44"/>
      <c r="J2355" s="43"/>
      <c r="K2355" s="44"/>
      <c r="L2355" s="43"/>
      <c r="M2355" s="44">
        <f>SUM(ED2342:ED2358)+SUM(EE2342:EE2358)+SUM(EF2342:EF2358)+SUM(EG2342:EG2358)+SUM(EH2342:EH2358)</f>
        <v>820.91</v>
      </c>
      <c r="O2355" s="94"/>
      <c r="P2355" s="94"/>
    </row>
    <row r="2356" spans="1:173" ht="28.5" x14ac:dyDescent="0.2">
      <c r="A2356" s="40"/>
      <c r="B2356" s="89"/>
      <c r="C2356" s="40" t="s">
        <v>469</v>
      </c>
      <c r="D2356" s="40" t="s">
        <v>1585</v>
      </c>
      <c r="E2356" s="41" t="s">
        <v>1316</v>
      </c>
      <c r="F2356" s="42">
        <f>Source!BZ472</f>
        <v>97</v>
      </c>
      <c r="G2356" s="42"/>
      <c r="H2356" s="42">
        <f>Source!AT472</f>
        <v>97</v>
      </c>
      <c r="I2356" s="44"/>
      <c r="J2356" s="43"/>
      <c r="K2356" s="44"/>
      <c r="L2356" s="43"/>
      <c r="M2356" s="44">
        <f>SUM(EL2342:EL2358)</f>
        <v>796.28</v>
      </c>
      <c r="O2356" s="94"/>
      <c r="P2356" s="94"/>
    </row>
    <row r="2357" spans="1:173" ht="28.5" x14ac:dyDescent="0.2">
      <c r="A2357" s="46"/>
      <c r="B2357" s="90"/>
      <c r="C2357" s="46" t="s">
        <v>470</v>
      </c>
      <c r="D2357" s="46" t="s">
        <v>1586</v>
      </c>
      <c r="E2357" s="47" t="s">
        <v>1316</v>
      </c>
      <c r="F2357" s="48">
        <f>Source!CA472</f>
        <v>51</v>
      </c>
      <c r="G2357" s="48"/>
      <c r="H2357" s="48">
        <f>Source!AU472</f>
        <v>51</v>
      </c>
      <c r="I2357" s="49"/>
      <c r="J2357" s="50"/>
      <c r="K2357" s="49"/>
      <c r="L2357" s="50"/>
      <c r="M2357" s="49">
        <f>SUM(EM2342:EM2358)</f>
        <v>418.66</v>
      </c>
      <c r="O2357" s="94"/>
      <c r="P2357" s="94"/>
    </row>
    <row r="2358" spans="1:173" ht="15" x14ac:dyDescent="0.2">
      <c r="B2358" s="85">
        <v>160</v>
      </c>
      <c r="D2358" s="102" t="s">
        <v>1439</v>
      </c>
      <c r="E2358" s="102"/>
      <c r="F2358" s="102"/>
      <c r="G2358" s="102"/>
      <c r="H2358" s="102"/>
      <c r="I2358" s="102"/>
      <c r="J2358" s="103">
        <f>IF(F2342&lt;&gt;0,L2358/F2342, 0)</f>
        <v>2098.36</v>
      </c>
      <c r="K2358" s="103"/>
      <c r="L2358" s="103">
        <f>M2345+M2348+M2352+M2356+M2357+M2349</f>
        <v>2098.36</v>
      </c>
      <c r="M2358" s="103"/>
      <c r="O2358" s="94">
        <f>L2358*1.038</f>
        <v>2178.0976800000003</v>
      </c>
      <c r="P2358" s="94">
        <f>L2358*1.0795</f>
        <v>2265.1796199999999</v>
      </c>
      <c r="DP2358">
        <f>ROUND((Source!AT472/100)*((ROUND(SUMIF(SmtRes!AQ921:'SmtRes'!AQ926,"=1",SmtRes!AD921:'SmtRes'!AD926)*Source!I472, 2)+ROUND(SUMIF(SmtRes!AQ921:'SmtRes'!AQ926,"=1",SmtRes!AC921:'SmtRes'!AC926)*Source!I472, 2))), 2)</f>
        <v>2022.76</v>
      </c>
      <c r="DQ2358">
        <f>ROUND((Source!AU472/100)*((ROUND(SUMIF(SmtRes!AQ921:'SmtRes'!AQ926,"=1",SmtRes!AD921:'SmtRes'!AD926)*Source!I472, 2)+ROUND(SUMIF(SmtRes!AQ921:'SmtRes'!AQ926,"=1",SmtRes!AC921:'SmtRes'!AC926)*Source!I472, 2))), 2)</f>
        <v>1063.51</v>
      </c>
      <c r="DZ2358" s="51">
        <f>M2345+M2348+M2352+M2356+M2357+M2349</f>
        <v>2098.36</v>
      </c>
      <c r="EA2358" s="51">
        <f>M2348</f>
        <v>62.509999999999991</v>
      </c>
      <c r="EC2358" t="s">
        <v>1440</v>
      </c>
      <c r="ED2358" s="51">
        <f>M2345</f>
        <v>731.75</v>
      </c>
      <c r="EF2358" s="51">
        <f>M2349</f>
        <v>89.16</v>
      </c>
      <c r="EH2358" t="s">
        <v>1440</v>
      </c>
      <c r="EI2358" s="51">
        <f>M2352</f>
        <v>0</v>
      </c>
      <c r="EL2358">
        <f>Source!X472</f>
        <v>796.28</v>
      </c>
      <c r="EM2358">
        <f>Source!Y472</f>
        <v>418.66</v>
      </c>
      <c r="FP2358">
        <v>2</v>
      </c>
    </row>
    <row r="2359" spans="1:173" ht="149.25" x14ac:dyDescent="0.2">
      <c r="A2359" s="38" t="s">
        <v>725</v>
      </c>
      <c r="B2359" s="87"/>
      <c r="C2359" s="40" t="s">
        <v>1698</v>
      </c>
      <c r="D2359" s="40" t="s">
        <v>1700</v>
      </c>
      <c r="E2359" s="41" t="str">
        <f>Source!H473</f>
        <v>ШТ</v>
      </c>
      <c r="F2359" s="42">
        <f>Source!K473</f>
        <v>1</v>
      </c>
      <c r="G2359" s="42"/>
      <c r="H2359" s="42">
        <f>Source!I473</f>
        <v>1</v>
      </c>
      <c r="I2359" s="44"/>
      <c r="J2359" s="43"/>
      <c r="K2359" s="44"/>
      <c r="L2359" s="43"/>
      <c r="M2359" s="44"/>
      <c r="O2359" s="94"/>
      <c r="P2359" s="94"/>
    </row>
    <row r="2360" spans="1:173" ht="15" x14ac:dyDescent="0.2">
      <c r="A2360" s="39"/>
      <c r="B2360" s="88"/>
      <c r="C2360" s="42">
        <v>1</v>
      </c>
      <c r="D2360" s="39" t="s">
        <v>1449</v>
      </c>
      <c r="E2360" s="41" t="s">
        <v>995</v>
      </c>
      <c r="F2360" s="54"/>
      <c r="G2360" s="42"/>
      <c r="H2360" s="42">
        <f>Source!U473</f>
        <v>3.5783999999999998</v>
      </c>
      <c r="I2360" s="42"/>
      <c r="J2360" s="42"/>
      <c r="K2360" s="42"/>
      <c r="L2360" s="42"/>
      <c r="M2360" s="53">
        <f>SUM(M2361:M2362)-SUMIF(FQ2361:FQ2362, 1, M2361:M2362)</f>
        <v>2439.16</v>
      </c>
      <c r="O2360" s="94"/>
      <c r="P2360" s="94"/>
    </row>
    <row r="2361" spans="1:173" ht="14.25" x14ac:dyDescent="0.2">
      <c r="A2361" s="40"/>
      <c r="B2361" s="89"/>
      <c r="C2361" s="40" t="s">
        <v>991</v>
      </c>
      <c r="D2361" s="40" t="s">
        <v>992</v>
      </c>
      <c r="E2361" s="41" t="s">
        <v>890</v>
      </c>
      <c r="F2361" s="42">
        <v>2.13</v>
      </c>
      <c r="G2361" s="42">
        <f>ROUND(0.84,7)</f>
        <v>0.84</v>
      </c>
      <c r="H2361" s="42">
        <f>SmtRes!CX927</f>
        <v>1.7891999999999999</v>
      </c>
      <c r="I2361" s="44"/>
      <c r="J2361" s="43"/>
      <c r="K2361" s="44">
        <f>SmtRes!CZ927</f>
        <v>641.22</v>
      </c>
      <c r="L2361" s="43"/>
      <c r="M2361" s="44">
        <f>SmtRes!DI927</f>
        <v>1147.27</v>
      </c>
      <c r="O2361" s="94"/>
      <c r="P2361" s="94"/>
    </row>
    <row r="2362" spans="1:173" ht="14.25" x14ac:dyDescent="0.2">
      <c r="A2362" s="40"/>
      <c r="B2362" s="89"/>
      <c r="C2362" s="40" t="s">
        <v>1293</v>
      </c>
      <c r="D2362" s="40" t="s">
        <v>1294</v>
      </c>
      <c r="E2362" s="41" t="s">
        <v>890</v>
      </c>
      <c r="F2362" s="42">
        <v>2.13</v>
      </c>
      <c r="G2362" s="42">
        <f>ROUND(0.84,7)</f>
        <v>0.84</v>
      </c>
      <c r="H2362" s="42">
        <f>SmtRes!CX928</f>
        <v>1.7891999999999999</v>
      </c>
      <c r="I2362" s="44"/>
      <c r="J2362" s="43"/>
      <c r="K2362" s="44">
        <f>SmtRes!CZ928</f>
        <v>722.05</v>
      </c>
      <c r="L2362" s="43"/>
      <c r="M2362" s="44">
        <f>SmtRes!DI928</f>
        <v>1291.8900000000001</v>
      </c>
      <c r="O2362" s="94"/>
      <c r="P2362" s="94"/>
    </row>
    <row r="2363" spans="1:173" ht="15" x14ac:dyDescent="0.2">
      <c r="A2363" s="39"/>
      <c r="B2363" s="88"/>
      <c r="C2363" s="42">
        <v>2</v>
      </c>
      <c r="D2363" s="39" t="s">
        <v>1450</v>
      </c>
      <c r="E2363" s="41"/>
      <c r="F2363" s="54"/>
      <c r="G2363" s="42"/>
      <c r="H2363" s="42"/>
      <c r="I2363" s="42"/>
      <c r="J2363" s="42"/>
      <c r="K2363" s="42"/>
      <c r="L2363" s="42"/>
      <c r="M2363" s="53">
        <f>SUM(M2364:M2366)-SUMIF(FQ2364:FQ2366, 1, M2364:M2366)</f>
        <v>208.36</v>
      </c>
      <c r="O2363" s="94"/>
      <c r="P2363" s="94"/>
    </row>
    <row r="2364" spans="1:173" ht="15" x14ac:dyDescent="0.2">
      <c r="A2364" s="39"/>
      <c r="B2364" s="88"/>
      <c r="C2364" s="42"/>
      <c r="D2364" s="39" t="s">
        <v>1453</v>
      </c>
      <c r="E2364" s="41" t="s">
        <v>995</v>
      </c>
      <c r="F2364" s="54"/>
      <c r="G2364" s="42"/>
      <c r="H2364" s="42">
        <f>Source!V473</f>
        <v>0.41160000000000002</v>
      </c>
      <c r="I2364" s="42"/>
      <c r="J2364" s="42"/>
      <c r="K2364" s="42"/>
      <c r="L2364" s="42"/>
      <c r="M2364" s="53">
        <f>SUMIF(FQ2365:FQ2366, 1, M2365:M2366)</f>
        <v>297.2</v>
      </c>
      <c r="O2364" s="94"/>
      <c r="P2364" s="94"/>
      <c r="FQ2364">
        <v>1</v>
      </c>
    </row>
    <row r="2365" spans="1:173" ht="28.5" x14ac:dyDescent="0.2">
      <c r="A2365" s="40"/>
      <c r="B2365" s="89"/>
      <c r="C2365" s="40" t="s">
        <v>1367</v>
      </c>
      <c r="D2365" s="40" t="s">
        <v>1369</v>
      </c>
      <c r="E2365" s="41" t="s">
        <v>881</v>
      </c>
      <c r="F2365" s="42">
        <v>0.49</v>
      </c>
      <c r="G2365" s="42">
        <f>ROUND(0.84,7)</f>
        <v>0.84</v>
      </c>
      <c r="H2365" s="42">
        <f>SmtRes!CX930</f>
        <v>0.41160000000000002</v>
      </c>
      <c r="I2365" s="44">
        <f>SmtRes!CZ930</f>
        <v>346.73</v>
      </c>
      <c r="J2365" s="43">
        <f>SmtRes!AJ930</f>
        <v>1.46</v>
      </c>
      <c r="K2365" s="44">
        <f>ROUND(I2365*J2365, 2)</f>
        <v>506.23</v>
      </c>
      <c r="L2365" s="43"/>
      <c r="M2365" s="44">
        <f>SmtRes!DG930</f>
        <v>208.36</v>
      </c>
      <c r="O2365" s="94"/>
      <c r="P2365" s="94"/>
    </row>
    <row r="2366" spans="1:173" ht="28.5" x14ac:dyDescent="0.2">
      <c r="A2366" s="40"/>
      <c r="B2366" s="89"/>
      <c r="C2366" s="40" t="s">
        <v>1006</v>
      </c>
      <c r="D2366" s="40" t="s">
        <v>1452</v>
      </c>
      <c r="E2366" s="41" t="s">
        <v>995</v>
      </c>
      <c r="F2366" s="42">
        <f>SmtRes!DO930*SmtRes!AT930</f>
        <v>0.49</v>
      </c>
      <c r="G2366" s="42">
        <f>ROUND(0.84,7)</f>
        <v>0.84</v>
      </c>
      <c r="H2366" s="42">
        <f>ROUND(F2366*G2366*H2359, 7)</f>
        <v>0.41160000000000002</v>
      </c>
      <c r="I2366" s="44"/>
      <c r="J2366" s="43"/>
      <c r="K2366" s="44">
        <f>ROUND(SmtRes!AG930/SmtRes!DO930, 2)</f>
        <v>722.05</v>
      </c>
      <c r="L2366" s="43"/>
      <c r="M2366" s="44">
        <f>SmtRes!DH930</f>
        <v>297.2</v>
      </c>
      <c r="O2366" s="94"/>
      <c r="P2366" s="94"/>
      <c r="FQ2366">
        <v>1</v>
      </c>
    </row>
    <row r="2367" spans="1:173" ht="15" hidden="1" customHeight="1" x14ac:dyDescent="0.2">
      <c r="A2367" s="39"/>
      <c r="B2367" s="88"/>
      <c r="C2367" s="42">
        <v>4</v>
      </c>
      <c r="D2367" s="39" t="s">
        <v>1460</v>
      </c>
      <c r="E2367" s="41"/>
      <c r="F2367" s="54"/>
      <c r="G2367" s="42"/>
      <c r="H2367" s="42"/>
      <c r="I2367" s="42"/>
      <c r="J2367" s="42"/>
      <c r="K2367" s="42"/>
      <c r="L2367" s="42"/>
      <c r="M2367" s="53">
        <f>SUM(M2368:M2368)-SUMIF(FQ2368:FQ2368, 1, M2368:M2368)</f>
        <v>0</v>
      </c>
      <c r="O2367" s="94"/>
      <c r="P2367" s="94"/>
    </row>
    <row r="2368" spans="1:173" ht="14.25" x14ac:dyDescent="0.2">
      <c r="A2368" s="40"/>
      <c r="B2368" s="89"/>
      <c r="C2368" s="40" t="s">
        <v>1347</v>
      </c>
      <c r="D2368" s="46" t="s">
        <v>1349</v>
      </c>
      <c r="E2368" s="47" t="s">
        <v>1178</v>
      </c>
      <c r="F2368" s="48">
        <v>2.8117999999999999</v>
      </c>
      <c r="G2368" s="48">
        <f>ROUND(0,7)</f>
        <v>0</v>
      </c>
      <c r="H2368" s="48">
        <f>SmtRes!CX931</f>
        <v>0</v>
      </c>
      <c r="I2368" s="49">
        <f>SmtRes!CZ931</f>
        <v>41.38</v>
      </c>
      <c r="J2368" s="50">
        <f>SmtRes!AI931</f>
        <v>1.4</v>
      </c>
      <c r="K2368" s="49">
        <f>ROUND(I2368*J2368, 2)</f>
        <v>57.93</v>
      </c>
      <c r="L2368" s="50"/>
      <c r="M2368" s="49">
        <f>SmtRes!DF931</f>
        <v>0</v>
      </c>
      <c r="O2368" s="94"/>
      <c r="P2368" s="94"/>
    </row>
    <row r="2369" spans="1:173" ht="15" x14ac:dyDescent="0.2">
      <c r="A2369" s="40"/>
      <c r="B2369" s="89"/>
      <c r="C2369" s="40"/>
      <c r="D2369" s="56" t="s">
        <v>1454</v>
      </c>
      <c r="E2369" s="41"/>
      <c r="F2369" s="42"/>
      <c r="G2369" s="42"/>
      <c r="H2369" s="42"/>
      <c r="I2369" s="44"/>
      <c r="J2369" s="43"/>
      <c r="K2369" s="44"/>
      <c r="L2369" s="43"/>
      <c r="M2369" s="44">
        <f>M2360+M2363+M2364+M2367</f>
        <v>2944.72</v>
      </c>
      <c r="O2369" s="94"/>
      <c r="P2369" s="94"/>
    </row>
    <row r="2370" spans="1:173" ht="14.25" x14ac:dyDescent="0.2">
      <c r="A2370" s="40"/>
      <c r="B2370" s="89"/>
      <c r="C2370" s="40"/>
      <c r="D2370" s="40" t="s">
        <v>1455</v>
      </c>
      <c r="E2370" s="41"/>
      <c r="F2370" s="42"/>
      <c r="G2370" s="42"/>
      <c r="H2370" s="42"/>
      <c r="I2370" s="44"/>
      <c r="J2370" s="43"/>
      <c r="K2370" s="44"/>
      <c r="L2370" s="43"/>
      <c r="M2370" s="44">
        <f>SUM(ED2359:ED2373)+SUM(EE2359:EE2373)+SUM(EF2359:EF2373)+SUM(EG2359:EG2373)+SUM(EH2359:EH2373)</f>
        <v>2736.3599999999997</v>
      </c>
      <c r="O2370" s="94"/>
      <c r="P2370" s="94"/>
    </row>
    <row r="2371" spans="1:173" ht="28.5" x14ac:dyDescent="0.2">
      <c r="A2371" s="40"/>
      <c r="B2371" s="89"/>
      <c r="C2371" s="40" t="s">
        <v>469</v>
      </c>
      <c r="D2371" s="40" t="s">
        <v>1585</v>
      </c>
      <c r="E2371" s="41" t="s">
        <v>1316</v>
      </c>
      <c r="F2371" s="42">
        <f>Source!BZ473</f>
        <v>97</v>
      </c>
      <c r="G2371" s="42"/>
      <c r="H2371" s="42">
        <f>Source!AT473</f>
        <v>97</v>
      </c>
      <c r="I2371" s="44"/>
      <c r="J2371" s="43"/>
      <c r="K2371" s="44"/>
      <c r="L2371" s="43"/>
      <c r="M2371" s="44">
        <f>SUM(EL2359:EL2373)</f>
        <v>2654.27</v>
      </c>
      <c r="O2371" s="94"/>
      <c r="P2371" s="94"/>
    </row>
    <row r="2372" spans="1:173" ht="28.5" x14ac:dyDescent="0.2">
      <c r="A2372" s="46"/>
      <c r="B2372" s="90"/>
      <c r="C2372" s="46" t="s">
        <v>470</v>
      </c>
      <c r="D2372" s="46" t="s">
        <v>1586</v>
      </c>
      <c r="E2372" s="47" t="s">
        <v>1316</v>
      </c>
      <c r="F2372" s="48">
        <f>Source!CA473</f>
        <v>51</v>
      </c>
      <c r="G2372" s="48"/>
      <c r="H2372" s="48">
        <f>Source!AU473</f>
        <v>51</v>
      </c>
      <c r="I2372" s="49"/>
      <c r="J2372" s="50"/>
      <c r="K2372" s="49"/>
      <c r="L2372" s="50"/>
      <c r="M2372" s="49">
        <f>SUM(EM2359:EM2373)</f>
        <v>1395.54</v>
      </c>
      <c r="O2372" s="94"/>
      <c r="P2372" s="94"/>
    </row>
    <row r="2373" spans="1:173" ht="15" x14ac:dyDescent="0.2">
      <c r="B2373" s="85">
        <v>161</v>
      </c>
      <c r="D2373" s="102" t="s">
        <v>1439</v>
      </c>
      <c r="E2373" s="102"/>
      <c r="F2373" s="102"/>
      <c r="G2373" s="102"/>
      <c r="H2373" s="102"/>
      <c r="I2373" s="102"/>
      <c r="J2373" s="103">
        <f>IF(F2359&lt;&gt;0,L2373/F2359, 0)</f>
        <v>6994.53</v>
      </c>
      <c r="K2373" s="103"/>
      <c r="L2373" s="103">
        <f>M2360+M2363+M2367+M2371+M2372+M2364</f>
        <v>6994.53</v>
      </c>
      <c r="M2373" s="103"/>
      <c r="O2373" s="94">
        <f>L2373*1.038</f>
        <v>7260.3221400000002</v>
      </c>
      <c r="P2373" s="94">
        <f>L2373*1.0795</f>
        <v>7550.5951349999987</v>
      </c>
      <c r="DP2373">
        <f>ROUND((Source!AT473/100)*((ROUND(SUMIF(SmtRes!AQ927:'SmtRes'!AQ932,"=1",SmtRes!AD927:'SmtRes'!AD932)*Source!I473, 2)+ROUND(SUMIF(SmtRes!AQ927:'SmtRes'!AQ932,"=1",SmtRes!AC927:'SmtRes'!AC932)*Source!I473, 2))), 2)</f>
        <v>2022.76</v>
      </c>
      <c r="DQ2373">
        <f>ROUND((Source!AU473/100)*((ROUND(SUMIF(SmtRes!AQ927:'SmtRes'!AQ932,"=1",SmtRes!AD927:'SmtRes'!AD932)*Source!I473, 2)+ROUND(SUMIF(SmtRes!AQ927:'SmtRes'!AQ932,"=1",SmtRes!AC927:'SmtRes'!AC932)*Source!I473, 2))), 2)</f>
        <v>1063.51</v>
      </c>
      <c r="DZ2373" s="51">
        <f>M2360+M2363+M2367+M2371+M2372+M2364</f>
        <v>6994.53</v>
      </c>
      <c r="EA2373" s="51">
        <f>M2363</f>
        <v>208.36</v>
      </c>
      <c r="EC2373" t="s">
        <v>1440</v>
      </c>
      <c r="ED2373" s="51">
        <f>M2360</f>
        <v>2439.16</v>
      </c>
      <c r="EF2373" s="51">
        <f>M2364</f>
        <v>297.2</v>
      </c>
      <c r="EH2373" t="s">
        <v>1440</v>
      </c>
      <c r="EI2373" s="51">
        <f>M2367</f>
        <v>0</v>
      </c>
      <c r="EL2373">
        <f>Source!X473</f>
        <v>2654.27</v>
      </c>
      <c r="EM2373">
        <f>Source!Y473</f>
        <v>1395.54</v>
      </c>
      <c r="FP2373">
        <v>2</v>
      </c>
    </row>
    <row r="2374" spans="1:173" ht="163.5" x14ac:dyDescent="0.2">
      <c r="A2374" s="38" t="s">
        <v>727</v>
      </c>
      <c r="B2374" s="87"/>
      <c r="C2374" s="40" t="s">
        <v>1701</v>
      </c>
      <c r="D2374" s="40" t="s">
        <v>1702</v>
      </c>
      <c r="E2374" s="41" t="str">
        <f>Source!H474</f>
        <v>ШТ</v>
      </c>
      <c r="F2374" s="42">
        <f>Source!K474</f>
        <v>1</v>
      </c>
      <c r="G2374" s="42"/>
      <c r="H2374" s="42">
        <f>Source!I474</f>
        <v>1</v>
      </c>
      <c r="I2374" s="44"/>
      <c r="J2374" s="43"/>
      <c r="K2374" s="44"/>
      <c r="L2374" s="43"/>
      <c r="M2374" s="44"/>
      <c r="O2374" s="94"/>
      <c r="P2374" s="94"/>
    </row>
    <row r="2375" spans="1:173" ht="14.25" x14ac:dyDescent="0.2">
      <c r="D2375" s="61" t="str">
        <f>Source!CB474</f>
        <v>прим. Демонтаж</v>
      </c>
      <c r="O2375" s="94"/>
      <c r="P2375" s="94"/>
    </row>
    <row r="2376" spans="1:173" ht="76.5" x14ac:dyDescent="0.2">
      <c r="C2376" s="60" t="str">
        <f>Source!EO474</f>
        <v>Поправка: 571/пр_2022_п.84_т.3_стр.4_стб.3</v>
      </c>
      <c r="D2376" s="60" t="str">
        <f>Source!CN474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  <c r="O2376" s="94"/>
      <c r="P2376" s="94"/>
    </row>
    <row r="2377" spans="1:173" ht="15" x14ac:dyDescent="0.2">
      <c r="A2377" s="39"/>
      <c r="B2377" s="88"/>
      <c r="C2377" s="42">
        <v>1</v>
      </c>
      <c r="D2377" s="39" t="s">
        <v>1449</v>
      </c>
      <c r="E2377" s="41" t="s">
        <v>995</v>
      </c>
      <c r="F2377" s="54"/>
      <c r="G2377" s="42"/>
      <c r="H2377" s="42">
        <f>Source!U474</f>
        <v>1.28016</v>
      </c>
      <c r="I2377" s="42"/>
      <c r="J2377" s="42"/>
      <c r="K2377" s="42"/>
      <c r="L2377" s="42"/>
      <c r="M2377" s="53">
        <f>SUM(M2378:M2379)-SUMIF(FQ2378:FQ2379, 1, M2378:M2379)</f>
        <v>941.56999999999994</v>
      </c>
      <c r="O2377" s="94"/>
      <c r="P2377" s="94"/>
    </row>
    <row r="2378" spans="1:173" ht="14.25" x14ac:dyDescent="0.2">
      <c r="A2378" s="40"/>
      <c r="B2378" s="89"/>
      <c r="C2378" s="40" t="s">
        <v>991</v>
      </c>
      <c r="D2378" s="40" t="s">
        <v>992</v>
      </c>
      <c r="E2378" s="41" t="s">
        <v>890</v>
      </c>
      <c r="F2378" s="42">
        <v>2.54</v>
      </c>
      <c r="G2378" s="42">
        <f>ROUND((0.3)*0.84,7)</f>
        <v>0.252</v>
      </c>
      <c r="H2378" s="42">
        <f>SmtRes!CX933</f>
        <v>0.64007999999999998</v>
      </c>
      <c r="I2378" s="44"/>
      <c r="J2378" s="43"/>
      <c r="K2378" s="44">
        <f>SmtRes!CZ933</f>
        <v>641.22</v>
      </c>
      <c r="L2378" s="43"/>
      <c r="M2378" s="44">
        <f>SmtRes!DI933</f>
        <v>410.43</v>
      </c>
      <c r="O2378" s="94"/>
      <c r="P2378" s="94"/>
    </row>
    <row r="2379" spans="1:173" ht="14.25" x14ac:dyDescent="0.2">
      <c r="A2379" s="40"/>
      <c r="B2379" s="89"/>
      <c r="C2379" s="40" t="s">
        <v>1295</v>
      </c>
      <c r="D2379" s="40" t="s">
        <v>1296</v>
      </c>
      <c r="E2379" s="41" t="s">
        <v>890</v>
      </c>
      <c r="F2379" s="42">
        <v>2.54</v>
      </c>
      <c r="G2379" s="42">
        <f>ROUND((0.3)*0.84,7)</f>
        <v>0.252</v>
      </c>
      <c r="H2379" s="42">
        <f>SmtRes!CX934</f>
        <v>0.64007999999999998</v>
      </c>
      <c r="I2379" s="44"/>
      <c r="J2379" s="43"/>
      <c r="K2379" s="44">
        <f>SmtRes!CZ934</f>
        <v>829.81</v>
      </c>
      <c r="L2379" s="43"/>
      <c r="M2379" s="44">
        <f>SmtRes!DI934</f>
        <v>531.14</v>
      </c>
      <c r="O2379" s="94"/>
      <c r="P2379" s="94"/>
    </row>
    <row r="2380" spans="1:173" ht="15" x14ac:dyDescent="0.2">
      <c r="A2380" s="39"/>
      <c r="B2380" s="88"/>
      <c r="C2380" s="42">
        <v>2</v>
      </c>
      <c r="D2380" s="39" t="s">
        <v>1450</v>
      </c>
      <c r="E2380" s="41"/>
      <c r="F2380" s="54"/>
      <c r="G2380" s="42"/>
      <c r="H2380" s="42"/>
      <c r="I2380" s="42"/>
      <c r="J2380" s="42"/>
      <c r="K2380" s="42"/>
      <c r="L2380" s="42"/>
      <c r="M2380" s="53">
        <f>SUM(M2381:M2383)-SUMIF(FQ2381:FQ2383, 1, M2381:M2383)</f>
        <v>62.509999999999991</v>
      </c>
      <c r="O2380" s="94"/>
      <c r="P2380" s="94"/>
    </row>
    <row r="2381" spans="1:173" ht="15" x14ac:dyDescent="0.2">
      <c r="A2381" s="39"/>
      <c r="B2381" s="88"/>
      <c r="C2381" s="42"/>
      <c r="D2381" s="39" t="s">
        <v>1453</v>
      </c>
      <c r="E2381" s="41" t="s">
        <v>995</v>
      </c>
      <c r="F2381" s="54"/>
      <c r="G2381" s="42"/>
      <c r="H2381" s="42">
        <f>Source!V474</f>
        <v>0.12348000000000001</v>
      </c>
      <c r="I2381" s="42"/>
      <c r="J2381" s="42"/>
      <c r="K2381" s="42"/>
      <c r="L2381" s="42"/>
      <c r="M2381" s="53">
        <f>SUMIF(FQ2382:FQ2383, 1, M2382:M2383)</f>
        <v>89.16</v>
      </c>
      <c r="O2381" s="94"/>
      <c r="P2381" s="94"/>
      <c r="FQ2381">
        <v>1</v>
      </c>
    </row>
    <row r="2382" spans="1:173" ht="28.5" x14ac:dyDescent="0.2">
      <c r="A2382" s="40"/>
      <c r="B2382" s="89"/>
      <c r="C2382" s="40" t="s">
        <v>1367</v>
      </c>
      <c r="D2382" s="40" t="s">
        <v>1369</v>
      </c>
      <c r="E2382" s="41" t="s">
        <v>881</v>
      </c>
      <c r="F2382" s="42">
        <v>0.49</v>
      </c>
      <c r="G2382" s="42">
        <f>ROUND((0.3)*0.84,7)</f>
        <v>0.252</v>
      </c>
      <c r="H2382" s="42">
        <f>SmtRes!CX936</f>
        <v>0.12348000000000001</v>
      </c>
      <c r="I2382" s="44">
        <f>SmtRes!CZ936</f>
        <v>346.73</v>
      </c>
      <c r="J2382" s="43">
        <f>SmtRes!AJ936</f>
        <v>1.46</v>
      </c>
      <c r="K2382" s="44">
        <f>ROUND(I2382*J2382, 2)</f>
        <v>506.23</v>
      </c>
      <c r="L2382" s="43"/>
      <c r="M2382" s="44">
        <f>SmtRes!DG936</f>
        <v>62.51</v>
      </c>
      <c r="O2382" s="94"/>
      <c r="P2382" s="94"/>
    </row>
    <row r="2383" spans="1:173" ht="28.5" x14ac:dyDescent="0.2">
      <c r="A2383" s="40"/>
      <c r="B2383" s="89"/>
      <c r="C2383" s="40" t="s">
        <v>1006</v>
      </c>
      <c r="D2383" s="40" t="s">
        <v>1452</v>
      </c>
      <c r="E2383" s="41" t="s">
        <v>995</v>
      </c>
      <c r="F2383" s="42">
        <f>SmtRes!DO936*SmtRes!AT936</f>
        <v>0.49</v>
      </c>
      <c r="G2383" s="42">
        <f>ROUND((0.3)*0.84,7)</f>
        <v>0.252</v>
      </c>
      <c r="H2383" s="42">
        <f>ROUND(F2383*G2383*H2374, 7)</f>
        <v>0.12348000000000001</v>
      </c>
      <c r="I2383" s="44"/>
      <c r="J2383" s="43"/>
      <c r="K2383" s="44">
        <f>ROUND(SmtRes!AG936/SmtRes!DO936, 2)</f>
        <v>722.05</v>
      </c>
      <c r="L2383" s="43"/>
      <c r="M2383" s="44">
        <f>SmtRes!DH936</f>
        <v>89.16</v>
      </c>
      <c r="O2383" s="94"/>
      <c r="P2383" s="94"/>
      <c r="FQ2383">
        <v>1</v>
      </c>
    </row>
    <row r="2384" spans="1:173" ht="15" hidden="1" customHeight="1" x14ac:dyDescent="0.2">
      <c r="A2384" s="39"/>
      <c r="B2384" s="88"/>
      <c r="C2384" s="42">
        <v>4</v>
      </c>
      <c r="D2384" s="39" t="s">
        <v>1460</v>
      </c>
      <c r="E2384" s="41"/>
      <c r="F2384" s="54"/>
      <c r="G2384" s="42"/>
      <c r="H2384" s="42"/>
      <c r="I2384" s="42"/>
      <c r="J2384" s="42"/>
      <c r="K2384" s="42"/>
      <c r="L2384" s="42"/>
      <c r="M2384" s="53">
        <f>SUM(M2385:M2385)-SUMIF(FQ2385:FQ2385, 1, M2385:M2385)</f>
        <v>0</v>
      </c>
      <c r="O2384" s="94"/>
      <c r="P2384" s="94"/>
    </row>
    <row r="2385" spans="1:173" ht="14.25" x14ac:dyDescent="0.2">
      <c r="A2385" s="40"/>
      <c r="B2385" s="89"/>
      <c r="C2385" s="40" t="s">
        <v>1347</v>
      </c>
      <c r="D2385" s="46" t="s">
        <v>1349</v>
      </c>
      <c r="E2385" s="47" t="s">
        <v>1178</v>
      </c>
      <c r="F2385" s="48">
        <v>3.4744999999999999</v>
      </c>
      <c r="G2385" s="48">
        <f>ROUND(0,7)</f>
        <v>0</v>
      </c>
      <c r="H2385" s="48">
        <f>SmtRes!CX937</f>
        <v>0</v>
      </c>
      <c r="I2385" s="49">
        <f>SmtRes!CZ937</f>
        <v>41.38</v>
      </c>
      <c r="J2385" s="50">
        <f>SmtRes!AI937</f>
        <v>1.4</v>
      </c>
      <c r="K2385" s="49">
        <f>ROUND(I2385*J2385, 2)</f>
        <v>57.93</v>
      </c>
      <c r="L2385" s="50"/>
      <c r="M2385" s="49">
        <f>SmtRes!DF937</f>
        <v>0</v>
      </c>
      <c r="O2385" s="94"/>
      <c r="P2385" s="94"/>
    </row>
    <row r="2386" spans="1:173" ht="15" x14ac:dyDescent="0.2">
      <c r="A2386" s="40"/>
      <c r="B2386" s="89"/>
      <c r="C2386" s="40"/>
      <c r="D2386" s="56" t="s">
        <v>1454</v>
      </c>
      <c r="E2386" s="41"/>
      <c r="F2386" s="42"/>
      <c r="G2386" s="42"/>
      <c r="H2386" s="42"/>
      <c r="I2386" s="44"/>
      <c r="J2386" s="43"/>
      <c r="K2386" s="44"/>
      <c r="L2386" s="43"/>
      <c r="M2386" s="44">
        <f>M2377+M2380+M2381+M2384</f>
        <v>1093.24</v>
      </c>
      <c r="O2386" s="94"/>
      <c r="P2386" s="94"/>
    </row>
    <row r="2387" spans="1:173" ht="14.25" x14ac:dyDescent="0.2">
      <c r="A2387" s="40"/>
      <c r="B2387" s="89"/>
      <c r="C2387" s="40"/>
      <c r="D2387" s="40" t="s">
        <v>1455</v>
      </c>
      <c r="E2387" s="41"/>
      <c r="F2387" s="42"/>
      <c r="G2387" s="42"/>
      <c r="H2387" s="42"/>
      <c r="I2387" s="44"/>
      <c r="J2387" s="43"/>
      <c r="K2387" s="44"/>
      <c r="L2387" s="43"/>
      <c r="M2387" s="44">
        <f>SUM(ED2374:ED2390)+SUM(EE2374:EE2390)+SUM(EF2374:EF2390)+SUM(EG2374:EG2390)+SUM(EH2374:EH2390)</f>
        <v>1030.73</v>
      </c>
      <c r="O2387" s="94"/>
      <c r="P2387" s="94"/>
    </row>
    <row r="2388" spans="1:173" ht="28.5" x14ac:dyDescent="0.2">
      <c r="A2388" s="40"/>
      <c r="B2388" s="89"/>
      <c r="C2388" s="40" t="s">
        <v>469</v>
      </c>
      <c r="D2388" s="40" t="s">
        <v>1585</v>
      </c>
      <c r="E2388" s="41" t="s">
        <v>1316</v>
      </c>
      <c r="F2388" s="42">
        <f>Source!BZ474</f>
        <v>97</v>
      </c>
      <c r="G2388" s="42"/>
      <c r="H2388" s="42">
        <f>Source!AT474</f>
        <v>97</v>
      </c>
      <c r="I2388" s="44"/>
      <c r="J2388" s="43"/>
      <c r="K2388" s="44"/>
      <c r="L2388" s="43"/>
      <c r="M2388" s="44">
        <f>SUM(EL2374:EL2390)</f>
        <v>999.81</v>
      </c>
      <c r="O2388" s="94"/>
      <c r="P2388" s="94"/>
    </row>
    <row r="2389" spans="1:173" ht="28.5" x14ac:dyDescent="0.2">
      <c r="A2389" s="46"/>
      <c r="B2389" s="90"/>
      <c r="C2389" s="46" t="s">
        <v>470</v>
      </c>
      <c r="D2389" s="46" t="s">
        <v>1586</v>
      </c>
      <c r="E2389" s="47" t="s">
        <v>1316</v>
      </c>
      <c r="F2389" s="48">
        <f>Source!CA474</f>
        <v>51</v>
      </c>
      <c r="G2389" s="48"/>
      <c r="H2389" s="48">
        <f>Source!AU474</f>
        <v>51</v>
      </c>
      <c r="I2389" s="49"/>
      <c r="J2389" s="50"/>
      <c r="K2389" s="49"/>
      <c r="L2389" s="50"/>
      <c r="M2389" s="49">
        <f>SUM(EM2374:EM2390)</f>
        <v>525.66999999999996</v>
      </c>
      <c r="O2389" s="94"/>
      <c r="P2389" s="94"/>
    </row>
    <row r="2390" spans="1:173" ht="15" x14ac:dyDescent="0.2">
      <c r="B2390" s="85">
        <v>162</v>
      </c>
      <c r="D2390" s="102" t="s">
        <v>1439</v>
      </c>
      <c r="E2390" s="102"/>
      <c r="F2390" s="102"/>
      <c r="G2390" s="102"/>
      <c r="H2390" s="102"/>
      <c r="I2390" s="102"/>
      <c r="J2390" s="103">
        <f>IF(F2374&lt;&gt;0,L2390/F2374, 0)</f>
        <v>2618.7199999999998</v>
      </c>
      <c r="K2390" s="103"/>
      <c r="L2390" s="103">
        <f>M2377+M2380+M2384+M2388+M2389+M2381</f>
        <v>2618.7199999999998</v>
      </c>
      <c r="M2390" s="103"/>
      <c r="O2390" s="94">
        <f>L2390*1.038</f>
        <v>2718.2313599999998</v>
      </c>
      <c r="P2390" s="94">
        <f>L2390*1.0795</f>
        <v>2826.9082399999998</v>
      </c>
      <c r="DP2390">
        <f>ROUND((Source!AT474/100)*((ROUND(SUMIF(SmtRes!AQ933:'SmtRes'!AQ938,"=1",SmtRes!AD933:'SmtRes'!AD938)*Source!I474, 2)+ROUND(SUMIF(SmtRes!AQ933:'SmtRes'!AQ938,"=1",SmtRes!AC933:'SmtRes'!AC938)*Source!I474, 2))), 2)</f>
        <v>2127.29</v>
      </c>
      <c r="DQ2390">
        <f>ROUND((Source!AU474/100)*((ROUND(SUMIF(SmtRes!AQ933:'SmtRes'!AQ938,"=1",SmtRes!AD933:'SmtRes'!AD938)*Source!I474, 2)+ROUND(SUMIF(SmtRes!AQ933:'SmtRes'!AQ938,"=1",SmtRes!AC933:'SmtRes'!AC938)*Source!I474, 2))), 2)</f>
        <v>1118.47</v>
      </c>
      <c r="DZ2390" s="51">
        <f>M2377+M2380+M2384+M2388+M2389+M2381</f>
        <v>2618.7199999999998</v>
      </c>
      <c r="EA2390" s="51">
        <f>M2380</f>
        <v>62.509999999999991</v>
      </c>
      <c r="EC2390" t="s">
        <v>1440</v>
      </c>
      <c r="ED2390" s="51">
        <f>M2377</f>
        <v>941.56999999999994</v>
      </c>
      <c r="EF2390" s="51">
        <f>M2381</f>
        <v>89.16</v>
      </c>
      <c r="EH2390" t="s">
        <v>1440</v>
      </c>
      <c r="EI2390" s="51">
        <f>M2384</f>
        <v>0</v>
      </c>
      <c r="EL2390">
        <f>Source!X474</f>
        <v>999.81</v>
      </c>
      <c r="EM2390">
        <f>Source!Y474</f>
        <v>525.66999999999996</v>
      </c>
      <c r="FP2390">
        <v>2</v>
      </c>
    </row>
    <row r="2391" spans="1:173" ht="149.25" x14ac:dyDescent="0.2">
      <c r="A2391" s="38" t="s">
        <v>731</v>
      </c>
      <c r="B2391" s="87"/>
      <c r="C2391" s="40" t="s">
        <v>1701</v>
      </c>
      <c r="D2391" s="40" t="s">
        <v>1703</v>
      </c>
      <c r="E2391" s="41" t="str">
        <f>Source!H475</f>
        <v>ШТ</v>
      </c>
      <c r="F2391" s="42">
        <f>Source!K475</f>
        <v>1</v>
      </c>
      <c r="G2391" s="42"/>
      <c r="H2391" s="42">
        <f>Source!I475</f>
        <v>1</v>
      </c>
      <c r="I2391" s="44"/>
      <c r="J2391" s="43"/>
      <c r="K2391" s="44"/>
      <c r="L2391" s="43"/>
      <c r="M2391" s="44"/>
      <c r="O2391" s="94"/>
      <c r="P2391" s="94"/>
    </row>
    <row r="2392" spans="1:173" ht="15" x14ac:dyDescent="0.2">
      <c r="A2392" s="39"/>
      <c r="B2392" s="88"/>
      <c r="C2392" s="42">
        <v>1</v>
      </c>
      <c r="D2392" s="39" t="s">
        <v>1449</v>
      </c>
      <c r="E2392" s="41" t="s">
        <v>995</v>
      </c>
      <c r="F2392" s="54"/>
      <c r="G2392" s="42"/>
      <c r="H2392" s="42">
        <f>Source!U475</f>
        <v>4.2671999999999999</v>
      </c>
      <c r="I2392" s="42"/>
      <c r="J2392" s="42"/>
      <c r="K2392" s="42"/>
      <c r="L2392" s="42"/>
      <c r="M2392" s="53">
        <f>SUM(M2393:M2394)-SUMIF(FQ2393:FQ2394, 1, M2393:M2394)</f>
        <v>3138.59</v>
      </c>
      <c r="O2392" s="94"/>
      <c r="P2392" s="94"/>
    </row>
    <row r="2393" spans="1:173" ht="14.25" x14ac:dyDescent="0.2">
      <c r="A2393" s="40"/>
      <c r="B2393" s="89"/>
      <c r="C2393" s="40" t="s">
        <v>991</v>
      </c>
      <c r="D2393" s="40" t="s">
        <v>992</v>
      </c>
      <c r="E2393" s="41" t="s">
        <v>890</v>
      </c>
      <c r="F2393" s="42">
        <v>2.54</v>
      </c>
      <c r="G2393" s="42">
        <f>ROUND(0.84,7)</f>
        <v>0.84</v>
      </c>
      <c r="H2393" s="42">
        <f>SmtRes!CX939</f>
        <v>2.1335999999999999</v>
      </c>
      <c r="I2393" s="44"/>
      <c r="J2393" s="43"/>
      <c r="K2393" s="44">
        <f>SmtRes!CZ939</f>
        <v>641.22</v>
      </c>
      <c r="L2393" s="43"/>
      <c r="M2393" s="44">
        <f>SmtRes!DI939</f>
        <v>1368.11</v>
      </c>
      <c r="O2393" s="94"/>
      <c r="P2393" s="94"/>
    </row>
    <row r="2394" spans="1:173" ht="14.25" x14ac:dyDescent="0.2">
      <c r="A2394" s="40"/>
      <c r="B2394" s="89"/>
      <c r="C2394" s="40" t="s">
        <v>1295</v>
      </c>
      <c r="D2394" s="40" t="s">
        <v>1296</v>
      </c>
      <c r="E2394" s="41" t="s">
        <v>890</v>
      </c>
      <c r="F2394" s="42">
        <v>2.54</v>
      </c>
      <c r="G2394" s="42">
        <f>ROUND(0.84,7)</f>
        <v>0.84</v>
      </c>
      <c r="H2394" s="42">
        <f>SmtRes!CX940</f>
        <v>2.1335999999999999</v>
      </c>
      <c r="I2394" s="44"/>
      <c r="J2394" s="43"/>
      <c r="K2394" s="44">
        <f>SmtRes!CZ940</f>
        <v>829.81</v>
      </c>
      <c r="L2394" s="43"/>
      <c r="M2394" s="44">
        <f>SmtRes!DI940</f>
        <v>1770.48</v>
      </c>
      <c r="O2394" s="94"/>
      <c r="P2394" s="94"/>
    </row>
    <row r="2395" spans="1:173" ht="15" x14ac:dyDescent="0.2">
      <c r="A2395" s="39"/>
      <c r="B2395" s="88"/>
      <c r="C2395" s="42">
        <v>2</v>
      </c>
      <c r="D2395" s="39" t="s">
        <v>1450</v>
      </c>
      <c r="E2395" s="41"/>
      <c r="F2395" s="54"/>
      <c r="G2395" s="42"/>
      <c r="H2395" s="42"/>
      <c r="I2395" s="42"/>
      <c r="J2395" s="42"/>
      <c r="K2395" s="42"/>
      <c r="L2395" s="42"/>
      <c r="M2395" s="53">
        <f>SUM(M2396:M2398)-SUMIF(FQ2396:FQ2398, 1, M2396:M2398)</f>
        <v>208.36</v>
      </c>
      <c r="O2395" s="94"/>
      <c r="P2395" s="94"/>
    </row>
    <row r="2396" spans="1:173" ht="15" x14ac:dyDescent="0.2">
      <c r="A2396" s="39"/>
      <c r="B2396" s="88"/>
      <c r="C2396" s="42"/>
      <c r="D2396" s="39" t="s">
        <v>1453</v>
      </c>
      <c r="E2396" s="41" t="s">
        <v>995</v>
      </c>
      <c r="F2396" s="54"/>
      <c r="G2396" s="42"/>
      <c r="H2396" s="42">
        <f>Source!V475</f>
        <v>0.41160000000000002</v>
      </c>
      <c r="I2396" s="42"/>
      <c r="J2396" s="42"/>
      <c r="K2396" s="42"/>
      <c r="L2396" s="42"/>
      <c r="M2396" s="53">
        <f>SUMIF(FQ2397:FQ2398, 1, M2397:M2398)</f>
        <v>297.2</v>
      </c>
      <c r="O2396" s="94"/>
      <c r="P2396" s="94"/>
      <c r="FQ2396">
        <v>1</v>
      </c>
    </row>
    <row r="2397" spans="1:173" ht="28.5" x14ac:dyDescent="0.2">
      <c r="A2397" s="40"/>
      <c r="B2397" s="89"/>
      <c r="C2397" s="40" t="s">
        <v>1367</v>
      </c>
      <c r="D2397" s="40" t="s">
        <v>1369</v>
      </c>
      <c r="E2397" s="41" t="s">
        <v>881</v>
      </c>
      <c r="F2397" s="42">
        <v>0.49</v>
      </c>
      <c r="G2397" s="42">
        <f>ROUND(0.84,7)</f>
        <v>0.84</v>
      </c>
      <c r="H2397" s="42">
        <f>SmtRes!CX942</f>
        <v>0.41160000000000002</v>
      </c>
      <c r="I2397" s="44">
        <f>SmtRes!CZ942</f>
        <v>346.73</v>
      </c>
      <c r="J2397" s="43">
        <f>SmtRes!AJ942</f>
        <v>1.46</v>
      </c>
      <c r="K2397" s="44">
        <f>ROUND(I2397*J2397, 2)</f>
        <v>506.23</v>
      </c>
      <c r="L2397" s="43"/>
      <c r="M2397" s="44">
        <f>SmtRes!DG942</f>
        <v>208.36</v>
      </c>
      <c r="O2397" s="94"/>
      <c r="P2397" s="94"/>
    </row>
    <row r="2398" spans="1:173" ht="28.5" x14ac:dyDescent="0.2">
      <c r="A2398" s="40"/>
      <c r="B2398" s="89"/>
      <c r="C2398" s="40" t="s">
        <v>1006</v>
      </c>
      <c r="D2398" s="40" t="s">
        <v>1452</v>
      </c>
      <c r="E2398" s="41" t="s">
        <v>995</v>
      </c>
      <c r="F2398" s="42">
        <f>SmtRes!DO942*SmtRes!AT942</f>
        <v>0.49</v>
      </c>
      <c r="G2398" s="42">
        <f>ROUND(0.84,7)</f>
        <v>0.84</v>
      </c>
      <c r="H2398" s="42">
        <f>ROUND(F2398*G2398*H2391, 7)</f>
        <v>0.41160000000000002</v>
      </c>
      <c r="I2398" s="44"/>
      <c r="J2398" s="43"/>
      <c r="K2398" s="44">
        <f>ROUND(SmtRes!AG942/SmtRes!DO942, 2)</f>
        <v>722.05</v>
      </c>
      <c r="L2398" s="43"/>
      <c r="M2398" s="44">
        <f>SmtRes!DH942</f>
        <v>297.2</v>
      </c>
      <c r="O2398" s="94"/>
      <c r="P2398" s="94"/>
      <c r="FQ2398">
        <v>1</v>
      </c>
    </row>
    <row r="2399" spans="1:173" ht="15" hidden="1" customHeight="1" x14ac:dyDescent="0.2">
      <c r="A2399" s="39"/>
      <c r="B2399" s="88"/>
      <c r="C2399" s="42">
        <v>4</v>
      </c>
      <c r="D2399" s="39" t="s">
        <v>1460</v>
      </c>
      <c r="E2399" s="41"/>
      <c r="F2399" s="54"/>
      <c r="G2399" s="42"/>
      <c r="H2399" s="42"/>
      <c r="I2399" s="42"/>
      <c r="J2399" s="42"/>
      <c r="K2399" s="42"/>
      <c r="L2399" s="42"/>
      <c r="M2399" s="53">
        <f>SUM(M2400:M2400)-SUMIF(FQ2400:FQ2400, 1, M2400:M2400)</f>
        <v>0</v>
      </c>
      <c r="O2399" s="94"/>
      <c r="P2399" s="94"/>
    </row>
    <row r="2400" spans="1:173" ht="14.25" x14ac:dyDescent="0.2">
      <c r="A2400" s="40"/>
      <c r="B2400" s="89"/>
      <c r="C2400" s="40" t="s">
        <v>1347</v>
      </c>
      <c r="D2400" s="46" t="s">
        <v>1349</v>
      </c>
      <c r="E2400" s="47" t="s">
        <v>1178</v>
      </c>
      <c r="F2400" s="48">
        <v>3.4744999999999999</v>
      </c>
      <c r="G2400" s="48">
        <f>ROUND(0,7)</f>
        <v>0</v>
      </c>
      <c r="H2400" s="48">
        <f>SmtRes!CX943</f>
        <v>0</v>
      </c>
      <c r="I2400" s="49">
        <f>SmtRes!CZ943</f>
        <v>41.38</v>
      </c>
      <c r="J2400" s="50">
        <f>SmtRes!AI943</f>
        <v>1.4</v>
      </c>
      <c r="K2400" s="49">
        <f>ROUND(I2400*J2400, 2)</f>
        <v>57.93</v>
      </c>
      <c r="L2400" s="50"/>
      <c r="M2400" s="49">
        <f>SmtRes!DF943</f>
        <v>0</v>
      </c>
      <c r="O2400" s="94"/>
      <c r="P2400" s="94"/>
    </row>
    <row r="2401" spans="1:173" ht="15" x14ac:dyDescent="0.2">
      <c r="A2401" s="40"/>
      <c r="B2401" s="89"/>
      <c r="C2401" s="40"/>
      <c r="D2401" s="56" t="s">
        <v>1454</v>
      </c>
      <c r="E2401" s="41"/>
      <c r="F2401" s="42"/>
      <c r="G2401" s="42"/>
      <c r="H2401" s="42"/>
      <c r="I2401" s="44"/>
      <c r="J2401" s="43"/>
      <c r="K2401" s="44"/>
      <c r="L2401" s="43"/>
      <c r="M2401" s="44">
        <f>M2392+M2395+M2396+M2399</f>
        <v>3644.15</v>
      </c>
      <c r="O2401" s="94"/>
      <c r="P2401" s="94"/>
    </row>
    <row r="2402" spans="1:173" ht="14.25" x14ac:dyDescent="0.2">
      <c r="A2402" s="40"/>
      <c r="B2402" s="89"/>
      <c r="C2402" s="40"/>
      <c r="D2402" s="40" t="s">
        <v>1455</v>
      </c>
      <c r="E2402" s="41"/>
      <c r="F2402" s="42"/>
      <c r="G2402" s="42"/>
      <c r="H2402" s="42"/>
      <c r="I2402" s="44"/>
      <c r="J2402" s="43"/>
      <c r="K2402" s="44"/>
      <c r="L2402" s="43"/>
      <c r="M2402" s="44">
        <f>SUM(ED2391:ED2405)+SUM(EE2391:EE2405)+SUM(EF2391:EF2405)+SUM(EG2391:EG2405)+SUM(EH2391:EH2405)</f>
        <v>3435.79</v>
      </c>
      <c r="O2402" s="94"/>
      <c r="P2402" s="94"/>
    </row>
    <row r="2403" spans="1:173" ht="28.5" x14ac:dyDescent="0.2">
      <c r="A2403" s="40"/>
      <c r="B2403" s="89"/>
      <c r="C2403" s="40" t="s">
        <v>469</v>
      </c>
      <c r="D2403" s="40" t="s">
        <v>1585</v>
      </c>
      <c r="E2403" s="41" t="s">
        <v>1316</v>
      </c>
      <c r="F2403" s="42">
        <f>Source!BZ475</f>
        <v>97</v>
      </c>
      <c r="G2403" s="42"/>
      <c r="H2403" s="42">
        <f>Source!AT475</f>
        <v>97</v>
      </c>
      <c r="I2403" s="44"/>
      <c r="J2403" s="43"/>
      <c r="K2403" s="44"/>
      <c r="L2403" s="43"/>
      <c r="M2403" s="44">
        <f>SUM(EL2391:EL2405)</f>
        <v>3332.72</v>
      </c>
      <c r="O2403" s="94"/>
      <c r="P2403" s="94"/>
    </row>
    <row r="2404" spans="1:173" ht="28.5" x14ac:dyDescent="0.2">
      <c r="A2404" s="46"/>
      <c r="B2404" s="90"/>
      <c r="C2404" s="46" t="s">
        <v>470</v>
      </c>
      <c r="D2404" s="46" t="s">
        <v>1586</v>
      </c>
      <c r="E2404" s="47" t="s">
        <v>1316</v>
      </c>
      <c r="F2404" s="48">
        <f>Source!CA475</f>
        <v>51</v>
      </c>
      <c r="G2404" s="48"/>
      <c r="H2404" s="48">
        <f>Source!AU475</f>
        <v>51</v>
      </c>
      <c r="I2404" s="49"/>
      <c r="J2404" s="50"/>
      <c r="K2404" s="49"/>
      <c r="L2404" s="50"/>
      <c r="M2404" s="49">
        <f>SUM(EM2391:EM2405)</f>
        <v>1752.25</v>
      </c>
      <c r="O2404" s="94"/>
      <c r="P2404" s="94"/>
    </row>
    <row r="2405" spans="1:173" ht="15" x14ac:dyDescent="0.2">
      <c r="B2405" s="85">
        <v>163</v>
      </c>
      <c r="D2405" s="102" t="s">
        <v>1439</v>
      </c>
      <c r="E2405" s="102"/>
      <c r="F2405" s="102"/>
      <c r="G2405" s="102"/>
      <c r="H2405" s="102"/>
      <c r="I2405" s="102"/>
      <c r="J2405" s="103">
        <f>IF(F2391&lt;&gt;0,L2405/F2391, 0)</f>
        <v>8729.1200000000008</v>
      </c>
      <c r="K2405" s="103"/>
      <c r="L2405" s="103">
        <f>M2392+M2395+M2399+M2403+M2404+M2396</f>
        <v>8729.1200000000008</v>
      </c>
      <c r="M2405" s="103"/>
      <c r="O2405" s="94">
        <f>L2405*1.038</f>
        <v>9060.8265600000013</v>
      </c>
      <c r="P2405" s="94">
        <f>L2405*1.0795</f>
        <v>9423.0850399999999</v>
      </c>
      <c r="DP2405">
        <f>ROUND((Source!AT475/100)*((ROUND(SUMIF(SmtRes!AQ939:'SmtRes'!AQ944,"=1",SmtRes!AD939:'SmtRes'!AD944)*Source!I475, 2)+ROUND(SUMIF(SmtRes!AQ939:'SmtRes'!AQ944,"=1",SmtRes!AC939:'SmtRes'!AC944)*Source!I475, 2))), 2)</f>
        <v>2127.29</v>
      </c>
      <c r="DQ2405">
        <f>ROUND((Source!AU475/100)*((ROUND(SUMIF(SmtRes!AQ939:'SmtRes'!AQ944,"=1",SmtRes!AD939:'SmtRes'!AD944)*Source!I475, 2)+ROUND(SUMIF(SmtRes!AQ939:'SmtRes'!AQ944,"=1",SmtRes!AC939:'SmtRes'!AC944)*Source!I475, 2))), 2)</f>
        <v>1118.47</v>
      </c>
      <c r="DZ2405" s="51">
        <f>M2392+M2395+M2399+M2403+M2404+M2396</f>
        <v>8729.1200000000008</v>
      </c>
      <c r="EA2405" s="51">
        <f>M2395</f>
        <v>208.36</v>
      </c>
      <c r="EC2405" t="s">
        <v>1440</v>
      </c>
      <c r="ED2405" s="51">
        <f>M2392</f>
        <v>3138.59</v>
      </c>
      <c r="EF2405" s="51">
        <f>M2396</f>
        <v>297.2</v>
      </c>
      <c r="EH2405" t="s">
        <v>1440</v>
      </c>
      <c r="EI2405" s="51">
        <f>M2399</f>
        <v>0</v>
      </c>
      <c r="EL2405">
        <f>Source!X475</f>
        <v>3332.72</v>
      </c>
      <c r="EM2405">
        <f>Source!Y475</f>
        <v>1752.25</v>
      </c>
      <c r="FP2405">
        <v>2</v>
      </c>
    </row>
    <row r="2406" spans="1:173" ht="163.5" x14ac:dyDescent="0.2">
      <c r="A2406" s="38" t="s">
        <v>733</v>
      </c>
      <c r="B2406" s="87"/>
      <c r="C2406" s="40" t="s">
        <v>1704</v>
      </c>
      <c r="D2406" s="40" t="s">
        <v>1705</v>
      </c>
      <c r="E2406" s="41" t="str">
        <f>Source!H476</f>
        <v>ШТ</v>
      </c>
      <c r="F2406" s="42">
        <f>Source!K476</f>
        <v>1</v>
      </c>
      <c r="G2406" s="42"/>
      <c r="H2406" s="42">
        <f>Source!I476</f>
        <v>1</v>
      </c>
      <c r="I2406" s="44"/>
      <c r="J2406" s="43"/>
      <c r="K2406" s="44"/>
      <c r="L2406" s="43"/>
      <c r="M2406" s="44"/>
      <c r="O2406" s="94"/>
      <c r="P2406" s="94"/>
    </row>
    <row r="2407" spans="1:173" ht="14.25" x14ac:dyDescent="0.2">
      <c r="D2407" s="61" t="str">
        <f>Source!CB476</f>
        <v>прим. Демонтаж</v>
      </c>
      <c r="O2407" s="94"/>
      <c r="P2407" s="94"/>
    </row>
    <row r="2408" spans="1:173" ht="66" customHeight="1" x14ac:dyDescent="0.2">
      <c r="C2408" s="60" t="str">
        <f>Source!EO476</f>
        <v>Поправка: 571/пр_2022_п.84_т.3_стр.4_стб.3</v>
      </c>
      <c r="D2408" s="60" t="str">
        <f>Source!CN476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  <c r="O2408" s="94"/>
      <c r="P2408" s="94"/>
    </row>
    <row r="2409" spans="1:173" ht="15" x14ac:dyDescent="0.2">
      <c r="A2409" s="39"/>
      <c r="B2409" s="88"/>
      <c r="C2409" s="42">
        <v>1</v>
      </c>
      <c r="D2409" s="39" t="s">
        <v>1449</v>
      </c>
      <c r="E2409" s="41" t="s">
        <v>995</v>
      </c>
      <c r="F2409" s="54"/>
      <c r="G2409" s="42"/>
      <c r="H2409" s="42">
        <f>Source!U476</f>
        <v>1.62792</v>
      </c>
      <c r="I2409" s="42"/>
      <c r="J2409" s="42"/>
      <c r="K2409" s="42"/>
      <c r="L2409" s="42"/>
      <c r="M2409" s="53">
        <f>SUM(M2410:M2411)-SUMIF(FQ2410:FQ2411, 1, M2410:M2411)</f>
        <v>1197.3599999999999</v>
      </c>
      <c r="O2409" s="94"/>
      <c r="P2409" s="94"/>
    </row>
    <row r="2410" spans="1:173" ht="14.25" x14ac:dyDescent="0.2">
      <c r="A2410" s="40"/>
      <c r="B2410" s="89"/>
      <c r="C2410" s="40" t="s">
        <v>991</v>
      </c>
      <c r="D2410" s="40" t="s">
        <v>992</v>
      </c>
      <c r="E2410" s="41" t="s">
        <v>890</v>
      </c>
      <c r="F2410" s="42">
        <v>3.23</v>
      </c>
      <c r="G2410" s="42">
        <f>ROUND((0.3)*0.84,7)</f>
        <v>0.252</v>
      </c>
      <c r="H2410" s="42">
        <f>SmtRes!CX945</f>
        <v>0.81396000000000002</v>
      </c>
      <c r="I2410" s="44"/>
      <c r="J2410" s="43"/>
      <c r="K2410" s="44">
        <f>SmtRes!CZ945</f>
        <v>641.22</v>
      </c>
      <c r="L2410" s="43"/>
      <c r="M2410" s="44">
        <f>SmtRes!DI945</f>
        <v>521.92999999999995</v>
      </c>
      <c r="O2410" s="94"/>
      <c r="P2410" s="94"/>
    </row>
    <row r="2411" spans="1:173" ht="14.25" x14ac:dyDescent="0.2">
      <c r="A2411" s="40"/>
      <c r="B2411" s="89"/>
      <c r="C2411" s="40" t="s">
        <v>1295</v>
      </c>
      <c r="D2411" s="40" t="s">
        <v>1296</v>
      </c>
      <c r="E2411" s="41" t="s">
        <v>890</v>
      </c>
      <c r="F2411" s="42">
        <v>3.23</v>
      </c>
      <c r="G2411" s="42">
        <f>ROUND((0.3)*0.84,7)</f>
        <v>0.252</v>
      </c>
      <c r="H2411" s="42">
        <f>SmtRes!CX946</f>
        <v>0.81396000000000002</v>
      </c>
      <c r="I2411" s="44"/>
      <c r="J2411" s="43"/>
      <c r="K2411" s="44">
        <f>SmtRes!CZ946</f>
        <v>829.81</v>
      </c>
      <c r="L2411" s="43"/>
      <c r="M2411" s="44">
        <f>SmtRes!DI946</f>
        <v>675.43</v>
      </c>
      <c r="O2411" s="94"/>
      <c r="P2411" s="94"/>
    </row>
    <row r="2412" spans="1:173" ht="15" x14ac:dyDescent="0.2">
      <c r="A2412" s="39"/>
      <c r="B2412" s="88"/>
      <c r="C2412" s="42">
        <v>2</v>
      </c>
      <c r="D2412" s="39" t="s">
        <v>1450</v>
      </c>
      <c r="E2412" s="41"/>
      <c r="F2412" s="54"/>
      <c r="G2412" s="42"/>
      <c r="H2412" s="42"/>
      <c r="I2412" s="42"/>
      <c r="J2412" s="42"/>
      <c r="K2412" s="42"/>
      <c r="L2412" s="42"/>
      <c r="M2412" s="53">
        <f>SUM(M2413:M2415)-SUMIF(FQ2413:FQ2415, 1, M2413:M2415)</f>
        <v>62.509999999999991</v>
      </c>
      <c r="O2412" s="94"/>
      <c r="P2412" s="94"/>
    </row>
    <row r="2413" spans="1:173" ht="15" x14ac:dyDescent="0.2">
      <c r="A2413" s="39"/>
      <c r="B2413" s="88"/>
      <c r="C2413" s="42"/>
      <c r="D2413" s="39" t="s">
        <v>1453</v>
      </c>
      <c r="E2413" s="41" t="s">
        <v>995</v>
      </c>
      <c r="F2413" s="54"/>
      <c r="G2413" s="42"/>
      <c r="H2413" s="42">
        <f>Source!V476</f>
        <v>0.12348000000000001</v>
      </c>
      <c r="I2413" s="42"/>
      <c r="J2413" s="42"/>
      <c r="K2413" s="42"/>
      <c r="L2413" s="42"/>
      <c r="M2413" s="53">
        <f>SUMIF(FQ2414:FQ2415, 1, M2414:M2415)</f>
        <v>89.16</v>
      </c>
      <c r="O2413" s="94"/>
      <c r="P2413" s="94"/>
      <c r="FQ2413">
        <v>1</v>
      </c>
    </row>
    <row r="2414" spans="1:173" ht="28.5" x14ac:dyDescent="0.2">
      <c r="A2414" s="40"/>
      <c r="B2414" s="89"/>
      <c r="C2414" s="40" t="s">
        <v>1367</v>
      </c>
      <c r="D2414" s="40" t="s">
        <v>1369</v>
      </c>
      <c r="E2414" s="41" t="s">
        <v>881</v>
      </c>
      <c r="F2414" s="42">
        <v>0.49</v>
      </c>
      <c r="G2414" s="42">
        <f>ROUND((0.3)*0.84,7)</f>
        <v>0.252</v>
      </c>
      <c r="H2414" s="42">
        <f>SmtRes!CX948</f>
        <v>0.12348000000000001</v>
      </c>
      <c r="I2414" s="44">
        <f>SmtRes!CZ948</f>
        <v>346.73</v>
      </c>
      <c r="J2414" s="43">
        <f>SmtRes!AJ948</f>
        <v>1.46</v>
      </c>
      <c r="K2414" s="44">
        <f>ROUND(I2414*J2414, 2)</f>
        <v>506.23</v>
      </c>
      <c r="L2414" s="43"/>
      <c r="M2414" s="44">
        <f>SmtRes!DG948</f>
        <v>62.51</v>
      </c>
      <c r="O2414" s="94"/>
      <c r="P2414" s="94"/>
    </row>
    <row r="2415" spans="1:173" ht="28.5" x14ac:dyDescent="0.2">
      <c r="A2415" s="40"/>
      <c r="B2415" s="89"/>
      <c r="C2415" s="40" t="s">
        <v>1006</v>
      </c>
      <c r="D2415" s="40" t="s">
        <v>1452</v>
      </c>
      <c r="E2415" s="41" t="s">
        <v>995</v>
      </c>
      <c r="F2415" s="42">
        <f>SmtRes!DO948*SmtRes!AT948</f>
        <v>0.49</v>
      </c>
      <c r="G2415" s="42">
        <f>ROUND((0.3)*0.84,7)</f>
        <v>0.252</v>
      </c>
      <c r="H2415" s="42">
        <f>ROUND(F2415*G2415*H2406, 7)</f>
        <v>0.12348000000000001</v>
      </c>
      <c r="I2415" s="44"/>
      <c r="J2415" s="43"/>
      <c r="K2415" s="44">
        <f>ROUND(SmtRes!AG948/SmtRes!DO948, 2)</f>
        <v>722.05</v>
      </c>
      <c r="L2415" s="43"/>
      <c r="M2415" s="44">
        <f>SmtRes!DH948</f>
        <v>89.16</v>
      </c>
      <c r="O2415" s="94"/>
      <c r="P2415" s="94"/>
      <c r="FQ2415">
        <v>1</v>
      </c>
    </row>
    <row r="2416" spans="1:173" ht="15" hidden="1" customHeight="1" x14ac:dyDescent="0.2">
      <c r="A2416" s="39"/>
      <c r="B2416" s="88"/>
      <c r="C2416" s="42">
        <v>4</v>
      </c>
      <c r="D2416" s="39" t="s">
        <v>1460</v>
      </c>
      <c r="E2416" s="41"/>
      <c r="F2416" s="54"/>
      <c r="G2416" s="42"/>
      <c r="H2416" s="42"/>
      <c r="I2416" s="42"/>
      <c r="J2416" s="42"/>
      <c r="K2416" s="42"/>
      <c r="L2416" s="42"/>
      <c r="M2416" s="53">
        <f>SUM(M2417:M2417)-SUMIF(FQ2417:FQ2417, 1, M2417:M2417)</f>
        <v>0</v>
      </c>
      <c r="O2416" s="94"/>
      <c r="P2416" s="94"/>
    </row>
    <row r="2417" spans="1:173" ht="14.25" x14ac:dyDescent="0.2">
      <c r="A2417" s="40"/>
      <c r="B2417" s="89"/>
      <c r="C2417" s="40" t="s">
        <v>1347</v>
      </c>
      <c r="D2417" s="46" t="s">
        <v>1349</v>
      </c>
      <c r="E2417" s="47" t="s">
        <v>1178</v>
      </c>
      <c r="F2417" s="48">
        <v>4.423</v>
      </c>
      <c r="G2417" s="48">
        <f>ROUND(0,7)</f>
        <v>0</v>
      </c>
      <c r="H2417" s="48">
        <f>SmtRes!CX949</f>
        <v>0</v>
      </c>
      <c r="I2417" s="49">
        <f>SmtRes!CZ949</f>
        <v>41.38</v>
      </c>
      <c r="J2417" s="50">
        <f>SmtRes!AI949</f>
        <v>1.4</v>
      </c>
      <c r="K2417" s="49">
        <f>ROUND(I2417*J2417, 2)</f>
        <v>57.93</v>
      </c>
      <c r="L2417" s="50"/>
      <c r="M2417" s="49">
        <f>SmtRes!DF949</f>
        <v>0</v>
      </c>
      <c r="O2417" s="94"/>
      <c r="P2417" s="94"/>
    </row>
    <row r="2418" spans="1:173" ht="15" x14ac:dyDescent="0.2">
      <c r="A2418" s="40"/>
      <c r="B2418" s="89"/>
      <c r="C2418" s="40"/>
      <c r="D2418" s="56" t="s">
        <v>1454</v>
      </c>
      <c r="E2418" s="41"/>
      <c r="F2418" s="42"/>
      <c r="G2418" s="42"/>
      <c r="H2418" s="42"/>
      <c r="I2418" s="44"/>
      <c r="J2418" s="43"/>
      <c r="K2418" s="44"/>
      <c r="L2418" s="43"/>
      <c r="M2418" s="44">
        <f>M2409+M2412+M2413+M2416</f>
        <v>1349.03</v>
      </c>
      <c r="O2418" s="94"/>
      <c r="P2418" s="94"/>
    </row>
    <row r="2419" spans="1:173" ht="14.25" x14ac:dyDescent="0.2">
      <c r="A2419" s="40"/>
      <c r="B2419" s="89"/>
      <c r="C2419" s="40"/>
      <c r="D2419" s="40" t="s">
        <v>1455</v>
      </c>
      <c r="E2419" s="41"/>
      <c r="F2419" s="42"/>
      <c r="G2419" s="42"/>
      <c r="H2419" s="42"/>
      <c r="I2419" s="44"/>
      <c r="J2419" s="43"/>
      <c r="K2419" s="44"/>
      <c r="L2419" s="43"/>
      <c r="M2419" s="44">
        <f>SUM(ED2406:ED2422)+SUM(EE2406:EE2422)+SUM(EF2406:EF2422)+SUM(EG2406:EG2422)+SUM(EH2406:EH2422)</f>
        <v>1286.52</v>
      </c>
      <c r="O2419" s="94"/>
      <c r="P2419" s="94"/>
    </row>
    <row r="2420" spans="1:173" ht="28.5" x14ac:dyDescent="0.2">
      <c r="A2420" s="40"/>
      <c r="B2420" s="89"/>
      <c r="C2420" s="40" t="s">
        <v>469</v>
      </c>
      <c r="D2420" s="40" t="s">
        <v>1585</v>
      </c>
      <c r="E2420" s="41" t="s">
        <v>1316</v>
      </c>
      <c r="F2420" s="42">
        <f>Source!BZ476</f>
        <v>97</v>
      </c>
      <c r="G2420" s="42"/>
      <c r="H2420" s="42">
        <f>Source!AT476</f>
        <v>97</v>
      </c>
      <c r="I2420" s="44"/>
      <c r="J2420" s="43"/>
      <c r="K2420" s="44"/>
      <c r="L2420" s="43"/>
      <c r="M2420" s="44">
        <f>SUM(EL2406:EL2422)</f>
        <v>1247.92</v>
      </c>
      <c r="O2420" s="94"/>
      <c r="P2420" s="94"/>
    </row>
    <row r="2421" spans="1:173" ht="28.5" x14ac:dyDescent="0.2">
      <c r="A2421" s="46"/>
      <c r="B2421" s="90"/>
      <c r="C2421" s="46" t="s">
        <v>470</v>
      </c>
      <c r="D2421" s="46" t="s">
        <v>1586</v>
      </c>
      <c r="E2421" s="47" t="s">
        <v>1316</v>
      </c>
      <c r="F2421" s="48">
        <f>Source!CA476</f>
        <v>51</v>
      </c>
      <c r="G2421" s="48"/>
      <c r="H2421" s="48">
        <f>Source!AU476</f>
        <v>51</v>
      </c>
      <c r="I2421" s="49"/>
      <c r="J2421" s="50"/>
      <c r="K2421" s="49"/>
      <c r="L2421" s="50"/>
      <c r="M2421" s="49">
        <f>SUM(EM2406:EM2422)</f>
        <v>656.13</v>
      </c>
      <c r="O2421" s="94"/>
      <c r="P2421" s="94"/>
    </row>
    <row r="2422" spans="1:173" ht="15" x14ac:dyDescent="0.2">
      <c r="B2422" s="85">
        <v>164</v>
      </c>
      <c r="D2422" s="102" t="s">
        <v>1439</v>
      </c>
      <c r="E2422" s="102"/>
      <c r="F2422" s="102"/>
      <c r="G2422" s="102"/>
      <c r="H2422" s="102"/>
      <c r="I2422" s="102"/>
      <c r="J2422" s="103">
        <f>IF(F2406&lt;&gt;0,L2422/F2406, 0)</f>
        <v>3253.08</v>
      </c>
      <c r="K2422" s="103"/>
      <c r="L2422" s="103">
        <f>M2409+M2412+M2416+M2420+M2421+M2413</f>
        <v>3253.08</v>
      </c>
      <c r="M2422" s="103"/>
      <c r="O2422" s="94">
        <f>L2422*1.038</f>
        <v>3376.69704</v>
      </c>
      <c r="P2422" s="94">
        <f>L2422*1.0795</f>
        <v>3511.6998599999997</v>
      </c>
      <c r="DP2422">
        <f>ROUND((Source!AT476/100)*((ROUND(SUMIF(SmtRes!AQ945:'SmtRes'!AQ950,"=1",SmtRes!AD945:'SmtRes'!AD950)*Source!I476, 2)+ROUND(SUMIF(SmtRes!AQ945:'SmtRes'!AQ950,"=1",SmtRes!AC945:'SmtRes'!AC950)*Source!I476, 2))), 2)</f>
        <v>2127.29</v>
      </c>
      <c r="DQ2422">
        <f>ROUND((Source!AU476/100)*((ROUND(SUMIF(SmtRes!AQ945:'SmtRes'!AQ950,"=1",SmtRes!AD945:'SmtRes'!AD950)*Source!I476, 2)+ROUND(SUMIF(SmtRes!AQ945:'SmtRes'!AQ950,"=1",SmtRes!AC945:'SmtRes'!AC950)*Source!I476, 2))), 2)</f>
        <v>1118.47</v>
      </c>
      <c r="DZ2422" s="51">
        <f>M2409+M2412+M2416+M2420+M2421+M2413</f>
        <v>3253.08</v>
      </c>
      <c r="EA2422" s="51">
        <f>M2412</f>
        <v>62.509999999999991</v>
      </c>
      <c r="EC2422" t="s">
        <v>1440</v>
      </c>
      <c r="ED2422" s="51">
        <f>M2409</f>
        <v>1197.3599999999999</v>
      </c>
      <c r="EF2422" s="51">
        <f>M2413</f>
        <v>89.16</v>
      </c>
      <c r="EH2422" t="s">
        <v>1440</v>
      </c>
      <c r="EI2422" s="51">
        <f>M2416</f>
        <v>0</v>
      </c>
      <c r="EL2422">
        <f>Source!X476</f>
        <v>1247.92</v>
      </c>
      <c r="EM2422">
        <f>Source!Y476</f>
        <v>656.13</v>
      </c>
      <c r="FP2422">
        <v>2</v>
      </c>
    </row>
    <row r="2423" spans="1:173" ht="149.25" x14ac:dyDescent="0.2">
      <c r="A2423" s="38" t="s">
        <v>737</v>
      </c>
      <c r="B2423" s="87"/>
      <c r="C2423" s="40" t="s">
        <v>1704</v>
      </c>
      <c r="D2423" s="40" t="s">
        <v>1706</v>
      </c>
      <c r="E2423" s="41" t="str">
        <f>Source!H477</f>
        <v>ШТ</v>
      </c>
      <c r="F2423" s="42">
        <f>Source!K477</f>
        <v>1</v>
      </c>
      <c r="G2423" s="42"/>
      <c r="H2423" s="42">
        <f>Source!I477</f>
        <v>1</v>
      </c>
      <c r="I2423" s="44"/>
      <c r="J2423" s="43"/>
      <c r="K2423" s="44"/>
      <c r="L2423" s="43"/>
      <c r="M2423" s="44"/>
      <c r="O2423" s="94"/>
      <c r="P2423" s="94"/>
    </row>
    <row r="2424" spans="1:173" ht="15" x14ac:dyDescent="0.2">
      <c r="A2424" s="39"/>
      <c r="B2424" s="88"/>
      <c r="C2424" s="42">
        <v>1</v>
      </c>
      <c r="D2424" s="39" t="s">
        <v>1449</v>
      </c>
      <c r="E2424" s="41" t="s">
        <v>995</v>
      </c>
      <c r="F2424" s="54"/>
      <c r="G2424" s="42"/>
      <c r="H2424" s="42">
        <f>Source!U477</f>
        <v>5.4264000000000001</v>
      </c>
      <c r="I2424" s="42"/>
      <c r="J2424" s="42"/>
      <c r="K2424" s="42"/>
      <c r="L2424" s="42"/>
      <c r="M2424" s="53">
        <f>SUM(M2425:M2426)-SUMIF(FQ2425:FQ2426, 1, M2425:M2426)</f>
        <v>3991.2</v>
      </c>
      <c r="O2424" s="94"/>
      <c r="P2424" s="94"/>
    </row>
    <row r="2425" spans="1:173" ht="14.25" x14ac:dyDescent="0.2">
      <c r="A2425" s="40"/>
      <c r="B2425" s="89"/>
      <c r="C2425" s="40" t="s">
        <v>991</v>
      </c>
      <c r="D2425" s="40" t="s">
        <v>992</v>
      </c>
      <c r="E2425" s="41" t="s">
        <v>890</v>
      </c>
      <c r="F2425" s="42">
        <v>3.23</v>
      </c>
      <c r="G2425" s="42">
        <f>ROUND(0.84,7)</f>
        <v>0.84</v>
      </c>
      <c r="H2425" s="42">
        <f>SmtRes!CX951</f>
        <v>2.7132000000000001</v>
      </c>
      <c r="I2425" s="44"/>
      <c r="J2425" s="43"/>
      <c r="K2425" s="44">
        <f>SmtRes!CZ951</f>
        <v>641.22</v>
      </c>
      <c r="L2425" s="43"/>
      <c r="M2425" s="44">
        <f>SmtRes!DI951</f>
        <v>1739.76</v>
      </c>
      <c r="O2425" s="94"/>
      <c r="P2425" s="94"/>
    </row>
    <row r="2426" spans="1:173" ht="14.25" x14ac:dyDescent="0.2">
      <c r="A2426" s="40"/>
      <c r="B2426" s="89"/>
      <c r="C2426" s="40" t="s">
        <v>1295</v>
      </c>
      <c r="D2426" s="40" t="s">
        <v>1296</v>
      </c>
      <c r="E2426" s="41" t="s">
        <v>890</v>
      </c>
      <c r="F2426" s="42">
        <v>3.23</v>
      </c>
      <c r="G2426" s="42">
        <f>ROUND(0.84,7)</f>
        <v>0.84</v>
      </c>
      <c r="H2426" s="42">
        <f>SmtRes!CX952</f>
        <v>2.7132000000000001</v>
      </c>
      <c r="I2426" s="44"/>
      <c r="J2426" s="43"/>
      <c r="K2426" s="44">
        <f>SmtRes!CZ952</f>
        <v>829.81</v>
      </c>
      <c r="L2426" s="43"/>
      <c r="M2426" s="44">
        <f>SmtRes!DI952</f>
        <v>2251.44</v>
      </c>
      <c r="O2426" s="94"/>
      <c r="P2426" s="94"/>
    </row>
    <row r="2427" spans="1:173" ht="15" x14ac:dyDescent="0.2">
      <c r="A2427" s="39"/>
      <c r="B2427" s="88"/>
      <c r="C2427" s="42">
        <v>2</v>
      </c>
      <c r="D2427" s="39" t="s">
        <v>1450</v>
      </c>
      <c r="E2427" s="41"/>
      <c r="F2427" s="54"/>
      <c r="G2427" s="42"/>
      <c r="H2427" s="42"/>
      <c r="I2427" s="42"/>
      <c r="J2427" s="42"/>
      <c r="K2427" s="42"/>
      <c r="L2427" s="42"/>
      <c r="M2427" s="53">
        <f>SUM(M2428:M2430)-SUMIF(FQ2428:FQ2430, 1, M2428:M2430)</f>
        <v>208.36</v>
      </c>
      <c r="O2427" s="94"/>
      <c r="P2427" s="94"/>
    </row>
    <row r="2428" spans="1:173" ht="15" x14ac:dyDescent="0.2">
      <c r="A2428" s="39"/>
      <c r="B2428" s="88"/>
      <c r="C2428" s="42"/>
      <c r="D2428" s="39" t="s">
        <v>1453</v>
      </c>
      <c r="E2428" s="41" t="s">
        <v>995</v>
      </c>
      <c r="F2428" s="54"/>
      <c r="G2428" s="42"/>
      <c r="H2428" s="42">
        <f>Source!V477</f>
        <v>0.41160000000000002</v>
      </c>
      <c r="I2428" s="42"/>
      <c r="J2428" s="42"/>
      <c r="K2428" s="42"/>
      <c r="L2428" s="42"/>
      <c r="M2428" s="53">
        <f>SUMIF(FQ2429:FQ2430, 1, M2429:M2430)</f>
        <v>297.2</v>
      </c>
      <c r="O2428" s="94"/>
      <c r="P2428" s="94"/>
      <c r="FQ2428">
        <v>1</v>
      </c>
    </row>
    <row r="2429" spans="1:173" ht="28.5" x14ac:dyDescent="0.2">
      <c r="A2429" s="40"/>
      <c r="B2429" s="89"/>
      <c r="C2429" s="40" t="s">
        <v>1367</v>
      </c>
      <c r="D2429" s="40" t="s">
        <v>1369</v>
      </c>
      <c r="E2429" s="41" t="s">
        <v>881</v>
      </c>
      <c r="F2429" s="42">
        <v>0.49</v>
      </c>
      <c r="G2429" s="42">
        <f>ROUND(0.84,7)</f>
        <v>0.84</v>
      </c>
      <c r="H2429" s="42">
        <f>SmtRes!CX954</f>
        <v>0.41160000000000002</v>
      </c>
      <c r="I2429" s="44">
        <f>SmtRes!CZ954</f>
        <v>346.73</v>
      </c>
      <c r="J2429" s="43">
        <f>SmtRes!AJ954</f>
        <v>1.46</v>
      </c>
      <c r="K2429" s="44">
        <f>ROUND(I2429*J2429, 2)</f>
        <v>506.23</v>
      </c>
      <c r="L2429" s="43"/>
      <c r="M2429" s="44">
        <f>SmtRes!DG954</f>
        <v>208.36</v>
      </c>
      <c r="O2429" s="94"/>
      <c r="P2429" s="94"/>
    </row>
    <row r="2430" spans="1:173" ht="28.5" x14ac:dyDescent="0.2">
      <c r="A2430" s="40"/>
      <c r="B2430" s="89"/>
      <c r="C2430" s="40" t="s">
        <v>1006</v>
      </c>
      <c r="D2430" s="40" t="s">
        <v>1452</v>
      </c>
      <c r="E2430" s="41" t="s">
        <v>995</v>
      </c>
      <c r="F2430" s="42">
        <f>SmtRes!DO954*SmtRes!AT954</f>
        <v>0.49</v>
      </c>
      <c r="G2430" s="42">
        <f>ROUND(0.84,7)</f>
        <v>0.84</v>
      </c>
      <c r="H2430" s="42">
        <f>ROUND(F2430*G2430*H2423, 7)</f>
        <v>0.41160000000000002</v>
      </c>
      <c r="I2430" s="44"/>
      <c r="J2430" s="43"/>
      <c r="K2430" s="44">
        <f>ROUND(SmtRes!AG954/SmtRes!DO954, 2)</f>
        <v>722.05</v>
      </c>
      <c r="L2430" s="43"/>
      <c r="M2430" s="44">
        <f>SmtRes!DH954</f>
        <v>297.2</v>
      </c>
      <c r="O2430" s="94"/>
      <c r="P2430" s="94"/>
      <c r="FQ2430">
        <v>1</v>
      </c>
    </row>
    <row r="2431" spans="1:173" ht="15" hidden="1" customHeight="1" x14ac:dyDescent="0.2">
      <c r="A2431" s="39"/>
      <c r="B2431" s="88"/>
      <c r="C2431" s="42">
        <v>4</v>
      </c>
      <c r="D2431" s="39" t="s">
        <v>1460</v>
      </c>
      <c r="E2431" s="41"/>
      <c r="F2431" s="54"/>
      <c r="G2431" s="42"/>
      <c r="H2431" s="42"/>
      <c r="I2431" s="42"/>
      <c r="J2431" s="42"/>
      <c r="K2431" s="42"/>
      <c r="L2431" s="42"/>
      <c r="M2431" s="53">
        <f>SUM(M2432:M2432)-SUMIF(FQ2432:FQ2432, 1, M2432:M2432)</f>
        <v>0</v>
      </c>
      <c r="O2431" s="94"/>
      <c r="P2431" s="94"/>
    </row>
    <row r="2432" spans="1:173" ht="14.25" x14ac:dyDescent="0.2">
      <c r="A2432" s="40"/>
      <c r="B2432" s="89"/>
      <c r="C2432" s="40" t="s">
        <v>1347</v>
      </c>
      <c r="D2432" s="46" t="s">
        <v>1349</v>
      </c>
      <c r="E2432" s="47" t="s">
        <v>1178</v>
      </c>
      <c r="F2432" s="48">
        <v>4.423</v>
      </c>
      <c r="G2432" s="48">
        <f>ROUND(0,7)</f>
        <v>0</v>
      </c>
      <c r="H2432" s="48">
        <f>SmtRes!CX955</f>
        <v>0</v>
      </c>
      <c r="I2432" s="49">
        <f>SmtRes!CZ955</f>
        <v>41.38</v>
      </c>
      <c r="J2432" s="50">
        <f>SmtRes!AI955</f>
        <v>1.4</v>
      </c>
      <c r="K2432" s="49">
        <f>ROUND(I2432*J2432, 2)</f>
        <v>57.93</v>
      </c>
      <c r="L2432" s="50"/>
      <c r="M2432" s="49">
        <f>SmtRes!DF955</f>
        <v>0</v>
      </c>
      <c r="O2432" s="94"/>
      <c r="P2432" s="94"/>
    </row>
    <row r="2433" spans="1:173" ht="15" x14ac:dyDescent="0.2">
      <c r="A2433" s="40"/>
      <c r="B2433" s="89"/>
      <c r="C2433" s="40"/>
      <c r="D2433" s="56" t="s">
        <v>1454</v>
      </c>
      <c r="E2433" s="41"/>
      <c r="F2433" s="42"/>
      <c r="G2433" s="42"/>
      <c r="H2433" s="42"/>
      <c r="I2433" s="44"/>
      <c r="J2433" s="43"/>
      <c r="K2433" s="44"/>
      <c r="L2433" s="43"/>
      <c r="M2433" s="44">
        <f>M2424+M2427+M2428+M2431</f>
        <v>4496.7599999999993</v>
      </c>
      <c r="O2433" s="94"/>
      <c r="P2433" s="94"/>
    </row>
    <row r="2434" spans="1:173" ht="14.25" x14ac:dyDescent="0.2">
      <c r="A2434" s="40"/>
      <c r="B2434" s="89"/>
      <c r="C2434" s="40"/>
      <c r="D2434" s="40" t="s">
        <v>1455</v>
      </c>
      <c r="E2434" s="41"/>
      <c r="F2434" s="42"/>
      <c r="G2434" s="42"/>
      <c r="H2434" s="42"/>
      <c r="I2434" s="44"/>
      <c r="J2434" s="43"/>
      <c r="K2434" s="44"/>
      <c r="L2434" s="43"/>
      <c r="M2434" s="44">
        <f>SUM(ED2423:ED2437)+SUM(EE2423:EE2437)+SUM(EF2423:EF2437)+SUM(EG2423:EG2437)+SUM(EH2423:EH2437)</f>
        <v>4288.3999999999996</v>
      </c>
      <c r="O2434" s="94"/>
      <c r="P2434" s="94"/>
    </row>
    <row r="2435" spans="1:173" ht="28.5" x14ac:dyDescent="0.2">
      <c r="A2435" s="40"/>
      <c r="B2435" s="89"/>
      <c r="C2435" s="40" t="s">
        <v>469</v>
      </c>
      <c r="D2435" s="40" t="s">
        <v>1585</v>
      </c>
      <c r="E2435" s="41" t="s">
        <v>1316</v>
      </c>
      <c r="F2435" s="42">
        <f>Source!BZ477</f>
        <v>97</v>
      </c>
      <c r="G2435" s="42"/>
      <c r="H2435" s="42">
        <f>Source!AT477</f>
        <v>97</v>
      </c>
      <c r="I2435" s="44"/>
      <c r="J2435" s="43"/>
      <c r="K2435" s="44"/>
      <c r="L2435" s="43"/>
      <c r="M2435" s="44">
        <f>SUM(EL2423:EL2437)</f>
        <v>4159.75</v>
      </c>
      <c r="O2435" s="94"/>
      <c r="P2435" s="94"/>
    </row>
    <row r="2436" spans="1:173" ht="28.5" x14ac:dyDescent="0.2">
      <c r="A2436" s="46"/>
      <c r="B2436" s="90"/>
      <c r="C2436" s="46" t="s">
        <v>470</v>
      </c>
      <c r="D2436" s="46" t="s">
        <v>1586</v>
      </c>
      <c r="E2436" s="47" t="s">
        <v>1316</v>
      </c>
      <c r="F2436" s="48">
        <f>Source!CA477</f>
        <v>51</v>
      </c>
      <c r="G2436" s="48"/>
      <c r="H2436" s="48">
        <f>Source!AU477</f>
        <v>51</v>
      </c>
      <c r="I2436" s="49"/>
      <c r="J2436" s="50"/>
      <c r="K2436" s="49"/>
      <c r="L2436" s="50"/>
      <c r="M2436" s="49">
        <f>SUM(EM2423:EM2437)</f>
        <v>2187.08</v>
      </c>
      <c r="O2436" s="94"/>
      <c r="P2436" s="94"/>
    </row>
    <row r="2437" spans="1:173" ht="15" x14ac:dyDescent="0.2">
      <c r="B2437" s="85">
        <v>165</v>
      </c>
      <c r="D2437" s="102" t="s">
        <v>1439</v>
      </c>
      <c r="E2437" s="102"/>
      <c r="F2437" s="102"/>
      <c r="G2437" s="102"/>
      <c r="H2437" s="102"/>
      <c r="I2437" s="102"/>
      <c r="J2437" s="103">
        <f>IF(F2423&lt;&gt;0,L2437/F2423, 0)</f>
        <v>10843.59</v>
      </c>
      <c r="K2437" s="103"/>
      <c r="L2437" s="103">
        <f>M2424+M2427+M2431+M2435+M2436+M2428</f>
        <v>10843.59</v>
      </c>
      <c r="M2437" s="103"/>
      <c r="O2437" s="94">
        <f>L2437*1.038</f>
        <v>11255.646420000001</v>
      </c>
      <c r="P2437" s="94">
        <f>L2437*1.0795</f>
        <v>11705.655405</v>
      </c>
      <c r="DP2437">
        <f>ROUND((Source!AT477/100)*((ROUND(SUMIF(SmtRes!AQ951:'SmtRes'!AQ956,"=1",SmtRes!AD951:'SmtRes'!AD956)*Source!I477, 2)+ROUND(SUMIF(SmtRes!AQ951:'SmtRes'!AQ956,"=1",SmtRes!AC951:'SmtRes'!AC956)*Source!I477, 2))), 2)</f>
        <v>2127.29</v>
      </c>
      <c r="DQ2437">
        <f>ROUND((Source!AU477/100)*((ROUND(SUMIF(SmtRes!AQ951:'SmtRes'!AQ956,"=1",SmtRes!AD951:'SmtRes'!AD956)*Source!I477, 2)+ROUND(SUMIF(SmtRes!AQ951:'SmtRes'!AQ956,"=1",SmtRes!AC951:'SmtRes'!AC956)*Source!I477, 2))), 2)</f>
        <v>1118.47</v>
      </c>
      <c r="DZ2437" s="51">
        <f>M2424+M2427+M2431+M2435+M2436+M2428</f>
        <v>10843.59</v>
      </c>
      <c r="EA2437" s="51">
        <f>M2427</f>
        <v>208.36</v>
      </c>
      <c r="EC2437" t="s">
        <v>1440</v>
      </c>
      <c r="ED2437" s="51">
        <f>M2424</f>
        <v>3991.2</v>
      </c>
      <c r="EF2437" s="51">
        <f>M2428</f>
        <v>297.2</v>
      </c>
      <c r="EH2437" t="s">
        <v>1440</v>
      </c>
      <c r="EI2437" s="51">
        <f>M2431</f>
        <v>0</v>
      </c>
      <c r="EL2437">
        <f>Source!X477</f>
        <v>4159.75</v>
      </c>
      <c r="EM2437">
        <f>Source!Y477</f>
        <v>2187.08</v>
      </c>
      <c r="FP2437">
        <v>2</v>
      </c>
    </row>
    <row r="2438" spans="1:173" x14ac:dyDescent="0.2">
      <c r="O2438" s="94"/>
      <c r="P2438" s="94"/>
    </row>
    <row r="2439" spans="1:173" x14ac:dyDescent="0.2">
      <c r="O2439" s="94"/>
      <c r="P2439" s="94"/>
    </row>
    <row r="2440" spans="1:173" x14ac:dyDescent="0.2">
      <c r="O2440" s="94"/>
      <c r="P2440" s="94"/>
    </row>
    <row r="2441" spans="1:173" ht="16.5" x14ac:dyDescent="0.2">
      <c r="A2441" s="106" t="s">
        <v>1707</v>
      </c>
      <c r="B2441" s="106"/>
      <c r="C2441" s="106"/>
      <c r="D2441" s="106"/>
      <c r="E2441" s="106"/>
      <c r="F2441" s="106"/>
      <c r="G2441" s="106"/>
      <c r="H2441" s="106"/>
      <c r="I2441" s="106"/>
      <c r="J2441" s="106"/>
      <c r="K2441" s="106"/>
      <c r="L2441" s="106"/>
      <c r="M2441" s="106"/>
      <c r="O2441" s="94"/>
      <c r="P2441" s="94"/>
    </row>
    <row r="2442" spans="1:173" ht="106.5" x14ac:dyDescent="0.2">
      <c r="A2442" s="38" t="s">
        <v>744</v>
      </c>
      <c r="B2442" s="87"/>
      <c r="C2442" s="40" t="s">
        <v>1708</v>
      </c>
      <c r="D2442" s="40" t="s">
        <v>1709</v>
      </c>
      <c r="E2442" s="41" t="str">
        <f>Source!H515</f>
        <v>т</v>
      </c>
      <c r="F2442" s="42">
        <f>Source!K515</f>
        <v>1</v>
      </c>
      <c r="G2442" s="42"/>
      <c r="H2442" s="42">
        <f>Source!I515</f>
        <v>1</v>
      </c>
      <c r="I2442" s="44"/>
      <c r="J2442" s="43"/>
      <c r="K2442" s="44"/>
      <c r="L2442" s="43"/>
      <c r="M2442" s="44"/>
      <c r="O2442" s="94"/>
      <c r="P2442" s="94"/>
    </row>
    <row r="2443" spans="1:173" ht="15" x14ac:dyDescent="0.2">
      <c r="A2443" s="39"/>
      <c r="B2443" s="88"/>
      <c r="C2443" s="42">
        <v>1</v>
      </c>
      <c r="D2443" s="39" t="s">
        <v>1449</v>
      </c>
      <c r="E2443" s="41" t="s">
        <v>995</v>
      </c>
      <c r="F2443" s="54"/>
      <c r="G2443" s="42"/>
      <c r="H2443" s="42">
        <f>Source!U515</f>
        <v>45.36</v>
      </c>
      <c r="I2443" s="42"/>
      <c r="J2443" s="42"/>
      <c r="K2443" s="42"/>
      <c r="L2443" s="42"/>
      <c r="M2443" s="53">
        <f>SUM(M2444:M2444)-SUMIF(FQ2444:FQ2444, 1, M2444:M2444)</f>
        <v>32018.720000000001</v>
      </c>
      <c r="O2443" s="94"/>
      <c r="P2443" s="94"/>
    </row>
    <row r="2444" spans="1:173" ht="14.25" x14ac:dyDescent="0.2">
      <c r="A2444" s="40"/>
      <c r="B2444" s="89"/>
      <c r="C2444" s="40" t="s">
        <v>1277</v>
      </c>
      <c r="D2444" s="40" t="s">
        <v>1278</v>
      </c>
      <c r="E2444" s="41" t="s">
        <v>995</v>
      </c>
      <c r="F2444" s="42">
        <v>54</v>
      </c>
      <c r="G2444" s="42">
        <f>ROUND(0.84,7)</f>
        <v>0.84</v>
      </c>
      <c r="H2444" s="42">
        <f>SmtRes!CX983</f>
        <v>45.36</v>
      </c>
      <c r="I2444" s="44"/>
      <c r="J2444" s="43"/>
      <c r="K2444" s="44">
        <f>SmtRes!CZ983</f>
        <v>705.88</v>
      </c>
      <c r="L2444" s="43"/>
      <c r="M2444" s="44">
        <f>SmtRes!DI983</f>
        <v>32018.720000000001</v>
      </c>
      <c r="O2444" s="94"/>
      <c r="P2444" s="94"/>
    </row>
    <row r="2445" spans="1:173" ht="15" x14ac:dyDescent="0.2">
      <c r="A2445" s="39"/>
      <c r="B2445" s="88"/>
      <c r="C2445" s="42">
        <v>2</v>
      </c>
      <c r="D2445" s="39" t="s">
        <v>1450</v>
      </c>
      <c r="E2445" s="41"/>
      <c r="F2445" s="54"/>
      <c r="G2445" s="42"/>
      <c r="H2445" s="42"/>
      <c r="I2445" s="42"/>
      <c r="J2445" s="42"/>
      <c r="K2445" s="42"/>
      <c r="L2445" s="42"/>
      <c r="M2445" s="53">
        <f>SUM(M2446:M2451)-SUMIF(FQ2446:FQ2451, 1, M2446:M2451)</f>
        <v>785.05</v>
      </c>
      <c r="O2445" s="94"/>
      <c r="P2445" s="94"/>
    </row>
    <row r="2446" spans="1:173" ht="15" x14ac:dyDescent="0.2">
      <c r="A2446" s="39"/>
      <c r="B2446" s="88"/>
      <c r="C2446" s="42"/>
      <c r="D2446" s="39" t="s">
        <v>1453</v>
      </c>
      <c r="E2446" s="41" t="s">
        <v>995</v>
      </c>
      <c r="F2446" s="54"/>
      <c r="G2446" s="42"/>
      <c r="H2446" s="42">
        <f>Source!V515</f>
        <v>0.33600000000000002</v>
      </c>
      <c r="I2446" s="42"/>
      <c r="J2446" s="42"/>
      <c r="K2446" s="42"/>
      <c r="L2446" s="42"/>
      <c r="M2446" s="53">
        <f>SUMIF(FQ2447:FQ2451, 1, M2447:M2451)</f>
        <v>284.24</v>
      </c>
      <c r="O2446" s="94"/>
      <c r="P2446" s="94"/>
      <c r="FQ2446">
        <v>1</v>
      </c>
    </row>
    <row r="2447" spans="1:173" ht="28.5" x14ac:dyDescent="0.2">
      <c r="A2447" s="40"/>
      <c r="B2447" s="89"/>
      <c r="C2447" s="40" t="s">
        <v>1117</v>
      </c>
      <c r="D2447" s="40" t="s">
        <v>1119</v>
      </c>
      <c r="E2447" s="41" t="s">
        <v>881</v>
      </c>
      <c r="F2447" s="42">
        <v>0.2</v>
      </c>
      <c r="G2447" s="42">
        <f>ROUND(0.84,7)</f>
        <v>0.84</v>
      </c>
      <c r="H2447" s="42">
        <f>SmtRes!CX985</f>
        <v>0.16800000000000001</v>
      </c>
      <c r="I2447" s="44"/>
      <c r="J2447" s="43"/>
      <c r="K2447" s="44">
        <f>SmtRes!CZ985</f>
        <v>1629.55</v>
      </c>
      <c r="L2447" s="43"/>
      <c r="M2447" s="44">
        <f>SmtRes!DG985</f>
        <v>273.76</v>
      </c>
      <c r="O2447" s="94"/>
      <c r="P2447" s="94"/>
    </row>
    <row r="2448" spans="1:173" ht="28.5" x14ac:dyDescent="0.2">
      <c r="A2448" s="40"/>
      <c r="B2448" s="89"/>
      <c r="C2448" s="40" t="s">
        <v>1017</v>
      </c>
      <c r="D2448" s="40" t="s">
        <v>1463</v>
      </c>
      <c r="E2448" s="41" t="s">
        <v>995</v>
      </c>
      <c r="F2448" s="42">
        <f>SmtRes!DO985*SmtRes!AT985</f>
        <v>0.2</v>
      </c>
      <c r="G2448" s="42">
        <f>ROUND(0.84,7)</f>
        <v>0.84</v>
      </c>
      <c r="H2448" s="42">
        <f>ROUND(F2448*G2448*H2442, 7)</f>
        <v>0.16800000000000001</v>
      </c>
      <c r="I2448" s="44"/>
      <c r="J2448" s="43"/>
      <c r="K2448" s="44">
        <f>ROUND(SmtRes!AG985/SmtRes!DO985, 2)</f>
        <v>969.91</v>
      </c>
      <c r="L2448" s="43"/>
      <c r="M2448" s="44">
        <f>SmtRes!DH985</f>
        <v>162.94</v>
      </c>
      <c r="O2448" s="94"/>
      <c r="P2448" s="94"/>
      <c r="FQ2448">
        <v>1</v>
      </c>
    </row>
    <row r="2449" spans="1:173" ht="28.5" x14ac:dyDescent="0.2">
      <c r="A2449" s="40"/>
      <c r="B2449" s="89"/>
      <c r="C2449" s="40" t="s">
        <v>1042</v>
      </c>
      <c r="D2449" s="40" t="s">
        <v>1044</v>
      </c>
      <c r="E2449" s="41" t="s">
        <v>881</v>
      </c>
      <c r="F2449" s="42">
        <v>0.2</v>
      </c>
      <c r="G2449" s="42">
        <f>ROUND(0.84,7)</f>
        <v>0.84</v>
      </c>
      <c r="H2449" s="42">
        <f>SmtRes!CX986</f>
        <v>0.16800000000000001</v>
      </c>
      <c r="I2449" s="44"/>
      <c r="J2449" s="43"/>
      <c r="K2449" s="44">
        <f>SmtRes!CZ986</f>
        <v>643.29</v>
      </c>
      <c r="L2449" s="43"/>
      <c r="M2449" s="44">
        <f>SmtRes!DG986</f>
        <v>108.07</v>
      </c>
      <c r="O2449" s="94"/>
      <c r="P2449" s="94"/>
    </row>
    <row r="2450" spans="1:173" ht="28.5" x14ac:dyDescent="0.2">
      <c r="A2450" s="40"/>
      <c r="B2450" s="89"/>
      <c r="C2450" s="40" t="s">
        <v>1006</v>
      </c>
      <c r="D2450" s="40" t="s">
        <v>1452</v>
      </c>
      <c r="E2450" s="41" t="s">
        <v>995</v>
      </c>
      <c r="F2450" s="42">
        <f>SmtRes!DO986*SmtRes!AT986</f>
        <v>0.2</v>
      </c>
      <c r="G2450" s="42">
        <f>ROUND(0.84,7)</f>
        <v>0.84</v>
      </c>
      <c r="H2450" s="42">
        <f>ROUND(F2450*G2450*H2442, 7)</f>
        <v>0.16800000000000001</v>
      </c>
      <c r="I2450" s="44"/>
      <c r="J2450" s="43"/>
      <c r="K2450" s="44">
        <f>ROUND(SmtRes!AG986/SmtRes!DO986, 2)</f>
        <v>722.05</v>
      </c>
      <c r="L2450" s="43"/>
      <c r="M2450" s="44">
        <f>SmtRes!DH986</f>
        <v>121.3</v>
      </c>
      <c r="O2450" s="94"/>
      <c r="P2450" s="94"/>
      <c r="FQ2450">
        <v>1</v>
      </c>
    </row>
    <row r="2451" spans="1:173" ht="42.75" x14ac:dyDescent="0.2">
      <c r="A2451" s="40"/>
      <c r="B2451" s="89"/>
      <c r="C2451" s="40" t="s">
        <v>1370</v>
      </c>
      <c r="D2451" s="40" t="s">
        <v>1372</v>
      </c>
      <c r="E2451" s="41" t="s">
        <v>881</v>
      </c>
      <c r="F2451" s="42">
        <v>14.88</v>
      </c>
      <c r="G2451" s="42">
        <f>ROUND(0.84,7)</f>
        <v>0.84</v>
      </c>
      <c r="H2451" s="42">
        <f>SmtRes!CX987</f>
        <v>12.4992</v>
      </c>
      <c r="I2451" s="44"/>
      <c r="J2451" s="43"/>
      <c r="K2451" s="44">
        <f>SmtRes!CZ987</f>
        <v>32.26</v>
      </c>
      <c r="L2451" s="43"/>
      <c r="M2451" s="44">
        <f>SmtRes!DG987</f>
        <v>403.22</v>
      </c>
      <c r="O2451" s="94"/>
      <c r="P2451" s="94"/>
    </row>
    <row r="2452" spans="1:173" ht="15" hidden="1" customHeight="1" x14ac:dyDescent="0.2">
      <c r="A2452" s="39"/>
      <c r="B2452" s="88"/>
      <c r="C2452" s="42">
        <v>4</v>
      </c>
      <c r="D2452" s="39" t="s">
        <v>1460</v>
      </c>
      <c r="E2452" s="41"/>
      <c r="F2452" s="54"/>
      <c r="G2452" s="42"/>
      <c r="H2452" s="42"/>
      <c r="I2452" s="42"/>
      <c r="J2452" s="42"/>
      <c r="K2452" s="42"/>
      <c r="L2452" s="42"/>
      <c r="M2452" s="53">
        <f>SUM(M2453:M2455)-SUMIF(FQ2453:FQ2455, 1, M2453:M2455)</f>
        <v>0</v>
      </c>
      <c r="O2452" s="94"/>
      <c r="P2452" s="94"/>
    </row>
    <row r="2453" spans="1:173" ht="57" x14ac:dyDescent="0.2">
      <c r="A2453" s="40"/>
      <c r="B2453" s="89"/>
      <c r="C2453" s="40" t="s">
        <v>1373</v>
      </c>
      <c r="D2453" s="40" t="s">
        <v>1375</v>
      </c>
      <c r="E2453" s="41" t="s">
        <v>1178</v>
      </c>
      <c r="F2453" s="42">
        <v>1.49</v>
      </c>
      <c r="G2453" s="42">
        <f>ROUND(0,7)</f>
        <v>0</v>
      </c>
      <c r="H2453" s="42">
        <f>SmtRes!CX988</f>
        <v>0</v>
      </c>
      <c r="I2453" s="44">
        <f>SmtRes!CZ988</f>
        <v>155.63</v>
      </c>
      <c r="J2453" s="43">
        <f>SmtRes!AI988</f>
        <v>0.78</v>
      </c>
      <c r="K2453" s="44">
        <f>ROUND(I2453*J2453, 2)</f>
        <v>121.39</v>
      </c>
      <c r="L2453" s="43"/>
      <c r="M2453" s="44">
        <f>SmtRes!DF988</f>
        <v>0</v>
      </c>
      <c r="O2453" s="94"/>
      <c r="P2453" s="94"/>
    </row>
    <row r="2454" spans="1:173" ht="28.5" x14ac:dyDescent="0.2">
      <c r="A2454" s="40"/>
      <c r="B2454" s="89"/>
      <c r="C2454" s="40" t="s">
        <v>1376</v>
      </c>
      <c r="D2454" s="40" t="s">
        <v>1378</v>
      </c>
      <c r="E2454" s="41" t="s">
        <v>747</v>
      </c>
      <c r="F2454" s="42">
        <v>3.7399999999999998E-3</v>
      </c>
      <c r="G2454" s="42">
        <f>ROUND(0,7)</f>
        <v>0</v>
      </c>
      <c r="H2454" s="42">
        <f>SmtRes!CX989</f>
        <v>0</v>
      </c>
      <c r="I2454" s="44">
        <f>SmtRes!CZ989</f>
        <v>4800.8500000000004</v>
      </c>
      <c r="J2454" s="43">
        <f>SmtRes!AI989</f>
        <v>1.5</v>
      </c>
      <c r="K2454" s="44">
        <f>ROUND(I2454*J2454, 2)</f>
        <v>7201.28</v>
      </c>
      <c r="L2454" s="43"/>
      <c r="M2454" s="44">
        <f>SmtRes!DF989</f>
        <v>0</v>
      </c>
      <c r="O2454" s="94"/>
      <c r="P2454" s="94"/>
    </row>
    <row r="2455" spans="1:173" ht="14.25" x14ac:dyDescent="0.2">
      <c r="A2455" s="40"/>
      <c r="B2455" s="89"/>
      <c r="C2455" s="40" t="s">
        <v>1332</v>
      </c>
      <c r="D2455" s="46" t="s">
        <v>1334</v>
      </c>
      <c r="E2455" s="47" t="s">
        <v>747</v>
      </c>
      <c r="F2455" s="48">
        <v>7.7999999999999996E-3</v>
      </c>
      <c r="G2455" s="48">
        <f>ROUND(0,7)</f>
        <v>0</v>
      </c>
      <c r="H2455" s="48">
        <f>SmtRes!CX990</f>
        <v>0</v>
      </c>
      <c r="I2455" s="49">
        <f>SmtRes!CZ990</f>
        <v>82698.14</v>
      </c>
      <c r="J2455" s="50">
        <f>SmtRes!AI990</f>
        <v>1.29</v>
      </c>
      <c r="K2455" s="49">
        <f>ROUND(I2455*J2455, 2)</f>
        <v>106680.6</v>
      </c>
      <c r="L2455" s="50"/>
      <c r="M2455" s="49">
        <f>SmtRes!DF990</f>
        <v>0</v>
      </c>
      <c r="O2455" s="94"/>
      <c r="P2455" s="94"/>
    </row>
    <row r="2456" spans="1:173" ht="15" x14ac:dyDescent="0.2">
      <c r="A2456" s="40"/>
      <c r="B2456" s="89"/>
      <c r="C2456" s="40"/>
      <c r="D2456" s="56" t="s">
        <v>1454</v>
      </c>
      <c r="E2456" s="41"/>
      <c r="F2456" s="42"/>
      <c r="G2456" s="42"/>
      <c r="H2456" s="42"/>
      <c r="I2456" s="44"/>
      <c r="J2456" s="43"/>
      <c r="K2456" s="44"/>
      <c r="L2456" s="43"/>
      <c r="M2456" s="44">
        <f>M2443+M2445+M2446+M2452</f>
        <v>33088.01</v>
      </c>
      <c r="O2456" s="94"/>
      <c r="P2456" s="94"/>
    </row>
    <row r="2457" spans="1:173" ht="14.25" x14ac:dyDescent="0.2">
      <c r="A2457" s="40"/>
      <c r="B2457" s="89"/>
      <c r="C2457" s="40"/>
      <c r="D2457" s="40" t="s">
        <v>1455</v>
      </c>
      <c r="E2457" s="41"/>
      <c r="F2457" s="42"/>
      <c r="G2457" s="42"/>
      <c r="H2457" s="42"/>
      <c r="I2457" s="44"/>
      <c r="J2457" s="43"/>
      <c r="K2457" s="44"/>
      <c r="L2457" s="43"/>
      <c r="M2457" s="44">
        <f>SUM(ED2442:ED2460)+SUM(EE2442:EE2460)+SUM(EF2442:EF2460)+SUM(EG2442:EG2460)+SUM(EH2442:EH2460)</f>
        <v>32302.960000000003</v>
      </c>
      <c r="O2457" s="94"/>
      <c r="P2457" s="94"/>
    </row>
    <row r="2458" spans="1:173" ht="28.5" x14ac:dyDescent="0.2">
      <c r="A2458" s="40"/>
      <c r="B2458" s="89"/>
      <c r="C2458" s="40" t="s">
        <v>469</v>
      </c>
      <c r="D2458" s="40" t="s">
        <v>1585</v>
      </c>
      <c r="E2458" s="41" t="s">
        <v>1316</v>
      </c>
      <c r="F2458" s="42">
        <f>Source!BZ515</f>
        <v>97</v>
      </c>
      <c r="G2458" s="42"/>
      <c r="H2458" s="42">
        <f>Source!AT515</f>
        <v>97</v>
      </c>
      <c r="I2458" s="44"/>
      <c r="J2458" s="43"/>
      <c r="K2458" s="44"/>
      <c r="L2458" s="43"/>
      <c r="M2458" s="44">
        <f>SUM(EL2442:EL2460)</f>
        <v>31333.87</v>
      </c>
      <c r="O2458" s="94"/>
      <c r="P2458" s="94"/>
    </row>
    <row r="2459" spans="1:173" ht="28.5" x14ac:dyDescent="0.2">
      <c r="A2459" s="46"/>
      <c r="B2459" s="90"/>
      <c r="C2459" s="46" t="s">
        <v>470</v>
      </c>
      <c r="D2459" s="46" t="s">
        <v>1586</v>
      </c>
      <c r="E2459" s="47" t="s">
        <v>1316</v>
      </c>
      <c r="F2459" s="48">
        <f>Source!CA515</f>
        <v>51</v>
      </c>
      <c r="G2459" s="48"/>
      <c r="H2459" s="48">
        <f>Source!AU515</f>
        <v>51</v>
      </c>
      <c r="I2459" s="49"/>
      <c r="J2459" s="50"/>
      <c r="K2459" s="49"/>
      <c r="L2459" s="50"/>
      <c r="M2459" s="49">
        <f>SUM(EM2442:EM2460)</f>
        <v>16474.509999999998</v>
      </c>
      <c r="O2459" s="94"/>
      <c r="P2459" s="94"/>
    </row>
    <row r="2460" spans="1:173" ht="15" x14ac:dyDescent="0.2">
      <c r="B2460" s="85">
        <v>166</v>
      </c>
      <c r="D2460" s="102" t="s">
        <v>1439</v>
      </c>
      <c r="E2460" s="102"/>
      <c r="F2460" s="102"/>
      <c r="G2460" s="102"/>
      <c r="H2460" s="102"/>
      <c r="I2460" s="102"/>
      <c r="J2460" s="103">
        <f>IF(F2442&lt;&gt;0,L2460/F2442, 0)</f>
        <v>80896.39</v>
      </c>
      <c r="K2460" s="103"/>
      <c r="L2460" s="103">
        <f>M2443+M2445+M2452+M2458+M2459+M2446</f>
        <v>80896.39</v>
      </c>
      <c r="M2460" s="103"/>
      <c r="O2460" s="94">
        <f>L2460*1.038</f>
        <v>83970.452820000006</v>
      </c>
      <c r="P2460" s="94">
        <f>L2460*1.0795</f>
        <v>87327.653004999986</v>
      </c>
      <c r="DP2460">
        <f>ROUND((Source!AT515/100)*((ROUND(SUMIF(SmtRes!AQ983:'SmtRes'!AQ991,"=1",SmtRes!AD983:'SmtRes'!AD991)*Source!I515, 2)+ROUND(SUMIF(SmtRes!AQ983:'SmtRes'!AQ991,"=1",SmtRes!AC983:'SmtRes'!AC991)*Source!I515, 2))), 2)</f>
        <v>2325.9</v>
      </c>
      <c r="DQ2460">
        <f>ROUND((Source!AU515/100)*((ROUND(SUMIF(SmtRes!AQ983:'SmtRes'!AQ991,"=1",SmtRes!AD983:'SmtRes'!AD991)*Source!I515, 2)+ROUND(SUMIF(SmtRes!AQ983:'SmtRes'!AQ991,"=1",SmtRes!AC983:'SmtRes'!AC991)*Source!I515, 2))), 2)</f>
        <v>1222.9000000000001</v>
      </c>
      <c r="DZ2460" s="51">
        <f>M2443+M2445+M2452+M2458+M2459+M2446</f>
        <v>80896.39</v>
      </c>
      <c r="EA2460" s="51">
        <f>M2445</f>
        <v>785.05</v>
      </c>
      <c r="EC2460" t="s">
        <v>1440</v>
      </c>
      <c r="ED2460" s="51">
        <f>M2443</f>
        <v>32018.720000000001</v>
      </c>
      <c r="EF2460" s="51">
        <f>M2446</f>
        <v>284.24</v>
      </c>
      <c r="EH2460" t="s">
        <v>1440</v>
      </c>
      <c r="EI2460" s="51">
        <f>M2452</f>
        <v>0</v>
      </c>
      <c r="EL2460">
        <f>Source!X515</f>
        <v>31333.87</v>
      </c>
      <c r="EM2460">
        <f>Source!Y515</f>
        <v>16474.509999999998</v>
      </c>
      <c r="FP2460">
        <v>2</v>
      </c>
    </row>
    <row r="2461" spans="1:173" ht="92.25" x14ac:dyDescent="0.2">
      <c r="A2461" s="38" t="s">
        <v>749</v>
      </c>
      <c r="B2461" s="87"/>
      <c r="C2461" s="40" t="s">
        <v>1710</v>
      </c>
      <c r="D2461" s="40" t="s">
        <v>1711</v>
      </c>
      <c r="E2461" s="41" t="str">
        <f>Source!H516</f>
        <v>ШТ</v>
      </c>
      <c r="F2461" s="42">
        <f>Source!K516</f>
        <v>1</v>
      </c>
      <c r="G2461" s="42"/>
      <c r="H2461" s="42">
        <f>Source!I516</f>
        <v>1</v>
      </c>
      <c r="I2461" s="44"/>
      <c r="J2461" s="43"/>
      <c r="K2461" s="44"/>
      <c r="L2461" s="43"/>
      <c r="M2461" s="44"/>
      <c r="O2461" s="94"/>
      <c r="P2461" s="94"/>
    </row>
    <row r="2462" spans="1:173" ht="15" x14ac:dyDescent="0.2">
      <c r="A2462" s="39"/>
      <c r="B2462" s="88"/>
      <c r="C2462" s="42">
        <v>1</v>
      </c>
      <c r="D2462" s="39" t="s">
        <v>1449</v>
      </c>
      <c r="E2462" s="41" t="s">
        <v>995</v>
      </c>
      <c r="F2462" s="54"/>
      <c r="G2462" s="42"/>
      <c r="H2462" s="42">
        <f>Source!U516</f>
        <v>0.4284</v>
      </c>
      <c r="I2462" s="42"/>
      <c r="J2462" s="42"/>
      <c r="K2462" s="42"/>
      <c r="L2462" s="42"/>
      <c r="M2462" s="53">
        <f>SUM(M2463:M2463)-SUMIF(FQ2463:FQ2463, 1, M2463:M2463)</f>
        <v>302.39999999999998</v>
      </c>
      <c r="O2462" s="94"/>
      <c r="P2462" s="94"/>
    </row>
    <row r="2463" spans="1:173" ht="14.25" x14ac:dyDescent="0.2">
      <c r="A2463" s="40"/>
      <c r="B2463" s="89"/>
      <c r="C2463" s="40" t="s">
        <v>1277</v>
      </c>
      <c r="D2463" s="40" t="s">
        <v>1278</v>
      </c>
      <c r="E2463" s="41" t="s">
        <v>995</v>
      </c>
      <c r="F2463" s="42">
        <v>0.51</v>
      </c>
      <c r="G2463" s="42">
        <f>ROUND(0.84,7)</f>
        <v>0.84</v>
      </c>
      <c r="H2463" s="42">
        <f>SmtRes!CX992</f>
        <v>0.4284</v>
      </c>
      <c r="I2463" s="44"/>
      <c r="J2463" s="43"/>
      <c r="K2463" s="44">
        <f>SmtRes!CZ992</f>
        <v>705.88</v>
      </c>
      <c r="L2463" s="43"/>
      <c r="M2463" s="44">
        <f>SmtRes!DI992</f>
        <v>302.39999999999998</v>
      </c>
      <c r="O2463" s="94"/>
      <c r="P2463" s="94"/>
    </row>
    <row r="2464" spans="1:173" ht="15" hidden="1" customHeight="1" x14ac:dyDescent="0.2">
      <c r="A2464" s="39"/>
      <c r="B2464" s="88"/>
      <c r="C2464" s="42">
        <v>4</v>
      </c>
      <c r="D2464" s="39" t="s">
        <v>1460</v>
      </c>
      <c r="E2464" s="41"/>
      <c r="F2464" s="54"/>
      <c r="G2464" s="42"/>
      <c r="H2464" s="42"/>
      <c r="I2464" s="42"/>
      <c r="J2464" s="42"/>
      <c r="K2464" s="42"/>
      <c r="L2464" s="42"/>
      <c r="M2464" s="53">
        <f>SUM(M2465:M2467)-SUMIF(FQ2465:FQ2467, 1, M2465:M2467)</f>
        <v>0</v>
      </c>
      <c r="O2464" s="94"/>
      <c r="P2464" s="94"/>
    </row>
    <row r="2465" spans="1:173" ht="42.75" x14ac:dyDescent="0.2">
      <c r="A2465" s="40"/>
      <c r="B2465" s="89"/>
      <c r="C2465" s="40" t="s">
        <v>1379</v>
      </c>
      <c r="D2465" s="40" t="s">
        <v>1381</v>
      </c>
      <c r="E2465" s="41" t="s">
        <v>747</v>
      </c>
      <c r="F2465" s="42">
        <v>1.06E-3</v>
      </c>
      <c r="G2465" s="42">
        <f>ROUND(0,7)</f>
        <v>0</v>
      </c>
      <c r="H2465" s="42">
        <f>SmtRes!CX993</f>
        <v>0</v>
      </c>
      <c r="I2465" s="44">
        <f>SmtRes!CZ993</f>
        <v>71131.5</v>
      </c>
      <c r="J2465" s="43">
        <f>SmtRes!AI993</f>
        <v>0.71</v>
      </c>
      <c r="K2465" s="44">
        <f>ROUND(I2465*J2465, 2)</f>
        <v>50503.37</v>
      </c>
      <c r="L2465" s="43"/>
      <c r="M2465" s="44">
        <f>SmtRes!DF993</f>
        <v>0</v>
      </c>
      <c r="O2465" s="94"/>
      <c r="P2465" s="94"/>
    </row>
    <row r="2466" spans="1:173" ht="57" x14ac:dyDescent="0.2">
      <c r="A2466" s="40"/>
      <c r="B2466" s="89"/>
      <c r="C2466" s="40" t="s">
        <v>1326</v>
      </c>
      <c r="D2466" s="40" t="s">
        <v>1328</v>
      </c>
      <c r="E2466" s="41" t="s">
        <v>747</v>
      </c>
      <c r="F2466" s="42">
        <v>5.0899999999999999E-3</v>
      </c>
      <c r="G2466" s="42">
        <f>ROUND(0,7)</f>
        <v>0</v>
      </c>
      <c r="H2466" s="42">
        <f>SmtRes!CX994</f>
        <v>0</v>
      </c>
      <c r="I2466" s="44"/>
      <c r="J2466" s="43"/>
      <c r="K2466" s="44">
        <f>SmtRes!CZ994</f>
        <v>45237.23</v>
      </c>
      <c r="L2466" s="43"/>
      <c r="M2466" s="44">
        <f>SmtRes!DF994</f>
        <v>0</v>
      </c>
      <c r="O2466" s="94"/>
      <c r="P2466" s="94"/>
    </row>
    <row r="2467" spans="1:173" ht="42.75" x14ac:dyDescent="0.2">
      <c r="A2467" s="40"/>
      <c r="B2467" s="89"/>
      <c r="C2467" s="40" t="s">
        <v>1382</v>
      </c>
      <c r="D2467" s="46" t="s">
        <v>1384</v>
      </c>
      <c r="E2467" s="47" t="s">
        <v>747</v>
      </c>
      <c r="F2467" s="48">
        <v>2.0000000000000001E-4</v>
      </c>
      <c r="G2467" s="48">
        <f>ROUND(0,7)</f>
        <v>0</v>
      </c>
      <c r="H2467" s="48">
        <f>SmtRes!CX995</f>
        <v>0</v>
      </c>
      <c r="I2467" s="49">
        <f>SmtRes!CZ995</f>
        <v>360146.05</v>
      </c>
      <c r="J2467" s="50">
        <f>SmtRes!AI995</f>
        <v>1.35</v>
      </c>
      <c r="K2467" s="49">
        <f>ROUND(I2467*J2467, 2)</f>
        <v>486197.17</v>
      </c>
      <c r="L2467" s="50"/>
      <c r="M2467" s="49">
        <f>SmtRes!DF995</f>
        <v>0</v>
      </c>
      <c r="O2467" s="94"/>
      <c r="P2467" s="94"/>
    </row>
    <row r="2468" spans="1:173" ht="15" x14ac:dyDescent="0.2">
      <c r="A2468" s="40"/>
      <c r="B2468" s="89"/>
      <c r="C2468" s="40"/>
      <c r="D2468" s="56" t="s">
        <v>1454</v>
      </c>
      <c r="E2468" s="41"/>
      <c r="F2468" s="42"/>
      <c r="G2468" s="42"/>
      <c r="H2468" s="42"/>
      <c r="I2468" s="44"/>
      <c r="J2468" s="43"/>
      <c r="K2468" s="44"/>
      <c r="L2468" s="43"/>
      <c r="M2468" s="44">
        <f>M2462+M2464</f>
        <v>302.39999999999998</v>
      </c>
      <c r="O2468" s="94"/>
      <c r="P2468" s="94"/>
    </row>
    <row r="2469" spans="1:173" ht="14.25" x14ac:dyDescent="0.2">
      <c r="A2469" s="40"/>
      <c r="B2469" s="89"/>
      <c r="C2469" s="40"/>
      <c r="D2469" s="40" t="s">
        <v>1455</v>
      </c>
      <c r="E2469" s="41"/>
      <c r="F2469" s="42"/>
      <c r="G2469" s="42"/>
      <c r="H2469" s="42"/>
      <c r="I2469" s="44"/>
      <c r="J2469" s="43"/>
      <c r="K2469" s="44"/>
      <c r="L2469" s="43"/>
      <c r="M2469" s="44">
        <f>SUM(ED2461:ED2472)+SUM(EE2461:EE2472)+SUM(EF2461:EF2472)+SUM(EG2461:EG2472)+SUM(EH2461:EH2472)</f>
        <v>302.39999999999998</v>
      </c>
      <c r="O2469" s="94"/>
      <c r="P2469" s="94"/>
    </row>
    <row r="2470" spans="1:173" ht="28.5" x14ac:dyDescent="0.2">
      <c r="A2470" s="40"/>
      <c r="B2470" s="89"/>
      <c r="C2470" s="40" t="s">
        <v>469</v>
      </c>
      <c r="D2470" s="40" t="s">
        <v>1585</v>
      </c>
      <c r="E2470" s="41" t="s">
        <v>1316</v>
      </c>
      <c r="F2470" s="42">
        <f>Source!BZ516</f>
        <v>97</v>
      </c>
      <c r="G2470" s="42"/>
      <c r="H2470" s="42">
        <f>Source!AT516</f>
        <v>97</v>
      </c>
      <c r="I2470" s="44"/>
      <c r="J2470" s="43"/>
      <c r="K2470" s="44"/>
      <c r="L2470" s="43"/>
      <c r="M2470" s="44">
        <f>SUM(EL2461:EL2472)</f>
        <v>293.33</v>
      </c>
      <c r="O2470" s="94"/>
      <c r="P2470" s="94"/>
    </row>
    <row r="2471" spans="1:173" ht="28.5" x14ac:dyDescent="0.2">
      <c r="A2471" s="46"/>
      <c r="B2471" s="90"/>
      <c r="C2471" s="46" t="s">
        <v>470</v>
      </c>
      <c r="D2471" s="46" t="s">
        <v>1586</v>
      </c>
      <c r="E2471" s="47" t="s">
        <v>1316</v>
      </c>
      <c r="F2471" s="48">
        <f>Source!CA516</f>
        <v>51</v>
      </c>
      <c r="G2471" s="48"/>
      <c r="H2471" s="48">
        <f>Source!AU516</f>
        <v>51</v>
      </c>
      <c r="I2471" s="49"/>
      <c r="J2471" s="50"/>
      <c r="K2471" s="49"/>
      <c r="L2471" s="50"/>
      <c r="M2471" s="49">
        <f>SUM(EM2461:EM2472)</f>
        <v>154.22</v>
      </c>
      <c r="O2471" s="94"/>
      <c r="P2471" s="94"/>
    </row>
    <row r="2472" spans="1:173" ht="15" x14ac:dyDescent="0.2">
      <c r="B2472" s="85">
        <v>167</v>
      </c>
      <c r="D2472" s="102" t="s">
        <v>1439</v>
      </c>
      <c r="E2472" s="102"/>
      <c r="F2472" s="102"/>
      <c r="G2472" s="102"/>
      <c r="H2472" s="102"/>
      <c r="I2472" s="102"/>
      <c r="J2472" s="103">
        <f>IF(F2461&lt;&gt;0,L2472/F2461, 0)</f>
        <v>749.95</v>
      </c>
      <c r="K2472" s="103"/>
      <c r="L2472" s="103">
        <f>M2462+M2464+M2470+M2471</f>
        <v>749.95</v>
      </c>
      <c r="M2472" s="103"/>
      <c r="O2472" s="94">
        <f>L2472*1.038</f>
        <v>778.44810000000007</v>
      </c>
      <c r="P2472" s="94">
        <f>L2472*1.0795</f>
        <v>809.57102499999996</v>
      </c>
      <c r="DP2472">
        <f>ROUND((Source!AT516/100)*((ROUND(SUMIF(SmtRes!AQ992:'SmtRes'!AQ996,"=1",SmtRes!AD992:'SmtRes'!AD996)*Source!I516, 2)+ROUND(SUMIF(SmtRes!AQ992:'SmtRes'!AQ996,"=1",SmtRes!AC992:'SmtRes'!AC996)*Source!I516, 2))), 2)</f>
        <v>684.7</v>
      </c>
      <c r="DQ2472">
        <f>ROUND((Source!AU516/100)*((ROUND(SUMIF(SmtRes!AQ992:'SmtRes'!AQ996,"=1",SmtRes!AD992:'SmtRes'!AD996)*Source!I516, 2)+ROUND(SUMIF(SmtRes!AQ992:'SmtRes'!AQ996,"=1",SmtRes!AC992:'SmtRes'!AC996)*Source!I516, 2))), 2)</f>
        <v>360</v>
      </c>
      <c r="DZ2472" s="51">
        <f>M2462+M2464+M2470+M2471</f>
        <v>749.95</v>
      </c>
      <c r="EA2472">
        <f>0</f>
        <v>0</v>
      </c>
      <c r="EC2472" t="s">
        <v>1440</v>
      </c>
      <c r="ED2472" s="51">
        <f>M2462</f>
        <v>302.39999999999998</v>
      </c>
      <c r="EF2472">
        <f>0</f>
        <v>0</v>
      </c>
      <c r="EH2472" t="s">
        <v>1440</v>
      </c>
      <c r="EI2472" s="51">
        <f>M2464</f>
        <v>0</v>
      </c>
      <c r="EL2472">
        <f>Source!X516</f>
        <v>293.33</v>
      </c>
      <c r="EM2472">
        <f>Source!Y516</f>
        <v>154.22</v>
      </c>
      <c r="FP2472">
        <v>2</v>
      </c>
    </row>
    <row r="2473" spans="1:173" ht="149.25" x14ac:dyDescent="0.2">
      <c r="A2473" s="38" t="s">
        <v>753</v>
      </c>
      <c r="B2473" s="87"/>
      <c r="C2473" s="40" t="s">
        <v>1712</v>
      </c>
      <c r="D2473" s="40" t="s">
        <v>1713</v>
      </c>
      <c r="E2473" s="41" t="str">
        <f>Source!H517</f>
        <v>км</v>
      </c>
      <c r="F2473" s="42">
        <f>Source!K517</f>
        <v>1</v>
      </c>
      <c r="G2473" s="42"/>
      <c r="H2473" s="42">
        <f>Source!I517</f>
        <v>1</v>
      </c>
      <c r="I2473" s="44"/>
      <c r="J2473" s="43"/>
      <c r="K2473" s="44"/>
      <c r="L2473" s="43"/>
      <c r="M2473" s="44"/>
      <c r="O2473" s="94"/>
      <c r="P2473" s="94"/>
    </row>
    <row r="2474" spans="1:173" ht="15" x14ac:dyDescent="0.2">
      <c r="A2474" s="39"/>
      <c r="B2474" s="88"/>
      <c r="C2474" s="42">
        <v>1</v>
      </c>
      <c r="D2474" s="39" t="s">
        <v>1449</v>
      </c>
      <c r="E2474" s="41" t="s">
        <v>995</v>
      </c>
      <c r="F2474" s="54"/>
      <c r="G2474" s="42"/>
      <c r="H2474" s="42">
        <f>Source!U517</f>
        <v>205.63200000000001</v>
      </c>
      <c r="I2474" s="42"/>
      <c r="J2474" s="42"/>
      <c r="K2474" s="42"/>
      <c r="L2474" s="42"/>
      <c r="M2474" s="53">
        <f>SUM(M2475:M2475)-SUMIF(FQ2475:FQ2475, 1, M2475:M2475)</f>
        <v>140164.94</v>
      </c>
      <c r="O2474" s="94"/>
      <c r="P2474" s="94"/>
    </row>
    <row r="2475" spans="1:173" ht="14.25" x14ac:dyDescent="0.2">
      <c r="A2475" s="40"/>
      <c r="B2475" s="89"/>
      <c r="C2475" s="40" t="s">
        <v>1365</v>
      </c>
      <c r="D2475" s="40" t="s">
        <v>1366</v>
      </c>
      <c r="E2475" s="41" t="s">
        <v>995</v>
      </c>
      <c r="F2475" s="42">
        <v>306</v>
      </c>
      <c r="G2475" s="42">
        <f>ROUND((0.8)*0.84,7)</f>
        <v>0.67200000000000004</v>
      </c>
      <c r="H2475" s="42">
        <f>SmtRes!CX997</f>
        <v>205.63200000000001</v>
      </c>
      <c r="I2475" s="44"/>
      <c r="J2475" s="43"/>
      <c r="K2475" s="44">
        <f>SmtRes!CZ997</f>
        <v>681.63</v>
      </c>
      <c r="L2475" s="43"/>
      <c r="M2475" s="44">
        <f>SmtRes!DI997</f>
        <v>140164.94</v>
      </c>
      <c r="O2475" s="94"/>
      <c r="P2475" s="94"/>
    </row>
    <row r="2476" spans="1:173" ht="15" x14ac:dyDescent="0.2">
      <c r="A2476" s="39"/>
      <c r="B2476" s="88"/>
      <c r="C2476" s="42">
        <v>2</v>
      </c>
      <c r="D2476" s="39" t="s">
        <v>1450</v>
      </c>
      <c r="E2476" s="41"/>
      <c r="F2476" s="54"/>
      <c r="G2476" s="42"/>
      <c r="H2476" s="42"/>
      <c r="I2476" s="42"/>
      <c r="J2476" s="42"/>
      <c r="K2476" s="42"/>
      <c r="L2476" s="42"/>
      <c r="M2476" s="53">
        <f>SUM(M2477:M2481)-SUMIF(FQ2477:FQ2481, 1, M2477:M2481)</f>
        <v>627.66000000000008</v>
      </c>
      <c r="O2476" s="94"/>
      <c r="P2476" s="94"/>
    </row>
    <row r="2477" spans="1:173" ht="15" x14ac:dyDescent="0.2">
      <c r="A2477" s="39"/>
      <c r="B2477" s="88"/>
      <c r="C2477" s="42"/>
      <c r="D2477" s="39" t="s">
        <v>1453</v>
      </c>
      <c r="E2477" s="41" t="s">
        <v>995</v>
      </c>
      <c r="F2477" s="54"/>
      <c r="G2477" s="42"/>
      <c r="H2477" s="42">
        <f>Source!V517</f>
        <v>0.6048</v>
      </c>
      <c r="I2477" s="42"/>
      <c r="J2477" s="42"/>
      <c r="K2477" s="42"/>
      <c r="L2477" s="42"/>
      <c r="M2477" s="53">
        <f>SUMIF(FQ2478:FQ2481, 1, M2478:M2481)</f>
        <v>496.65999999999997</v>
      </c>
      <c r="O2477" s="94"/>
      <c r="P2477" s="94"/>
      <c r="FQ2477">
        <v>1</v>
      </c>
    </row>
    <row r="2478" spans="1:173" ht="28.5" x14ac:dyDescent="0.2">
      <c r="A2478" s="40"/>
      <c r="B2478" s="89"/>
      <c r="C2478" s="40" t="s">
        <v>1117</v>
      </c>
      <c r="D2478" s="40" t="s">
        <v>1119</v>
      </c>
      <c r="E2478" s="41" t="s">
        <v>881</v>
      </c>
      <c r="F2478" s="42">
        <v>0.36</v>
      </c>
      <c r="G2478" s="42">
        <f>ROUND((0.8)*0.84,7)</f>
        <v>0.67200000000000004</v>
      </c>
      <c r="H2478" s="42">
        <f>SmtRes!CX999</f>
        <v>0.24192</v>
      </c>
      <c r="I2478" s="44"/>
      <c r="J2478" s="43"/>
      <c r="K2478" s="44">
        <f>SmtRes!CZ999</f>
        <v>1629.55</v>
      </c>
      <c r="L2478" s="43"/>
      <c r="M2478" s="44">
        <f>SmtRes!DG999</f>
        <v>394.22</v>
      </c>
      <c r="O2478" s="94"/>
      <c r="P2478" s="94"/>
    </row>
    <row r="2479" spans="1:173" ht="28.5" x14ac:dyDescent="0.2">
      <c r="A2479" s="40"/>
      <c r="B2479" s="89"/>
      <c r="C2479" s="40" t="s">
        <v>1017</v>
      </c>
      <c r="D2479" s="40" t="s">
        <v>1463</v>
      </c>
      <c r="E2479" s="41" t="s">
        <v>995</v>
      </c>
      <c r="F2479" s="42">
        <f>SmtRes!DO999*SmtRes!AT999</f>
        <v>0.36</v>
      </c>
      <c r="G2479" s="42">
        <f>ROUND((0.8)*0.84,7)</f>
        <v>0.67200000000000004</v>
      </c>
      <c r="H2479" s="42">
        <f>ROUND(F2479*G2479*H2473, 7)</f>
        <v>0.24192</v>
      </c>
      <c r="I2479" s="44"/>
      <c r="J2479" s="43"/>
      <c r="K2479" s="44">
        <f>ROUND(SmtRes!AG999/SmtRes!DO999, 2)</f>
        <v>969.91</v>
      </c>
      <c r="L2479" s="43"/>
      <c r="M2479" s="44">
        <f>SmtRes!DH999</f>
        <v>234.64</v>
      </c>
      <c r="O2479" s="94"/>
      <c r="P2479" s="94"/>
      <c r="FQ2479">
        <v>1</v>
      </c>
    </row>
    <row r="2480" spans="1:173" ht="28.5" x14ac:dyDescent="0.2">
      <c r="A2480" s="40"/>
      <c r="B2480" s="89"/>
      <c r="C2480" s="40" t="s">
        <v>1042</v>
      </c>
      <c r="D2480" s="40" t="s">
        <v>1044</v>
      </c>
      <c r="E2480" s="41" t="s">
        <v>881</v>
      </c>
      <c r="F2480" s="42">
        <v>0.54</v>
      </c>
      <c r="G2480" s="42">
        <f>ROUND((0.8)*0.84,7)</f>
        <v>0.67200000000000004</v>
      </c>
      <c r="H2480" s="42">
        <f>SmtRes!CX1000</f>
        <v>0.36287999999999998</v>
      </c>
      <c r="I2480" s="44"/>
      <c r="J2480" s="43"/>
      <c r="K2480" s="44">
        <f>SmtRes!CZ1000</f>
        <v>643.29</v>
      </c>
      <c r="L2480" s="43"/>
      <c r="M2480" s="44">
        <f>SmtRes!DG1000</f>
        <v>233.44</v>
      </c>
      <c r="O2480" s="94"/>
      <c r="P2480" s="94"/>
    </row>
    <row r="2481" spans="1:173" ht="28.5" x14ac:dyDescent="0.2">
      <c r="A2481" s="40"/>
      <c r="B2481" s="89"/>
      <c r="C2481" s="40" t="s">
        <v>1006</v>
      </c>
      <c r="D2481" s="40" t="s">
        <v>1452</v>
      </c>
      <c r="E2481" s="41" t="s">
        <v>995</v>
      </c>
      <c r="F2481" s="42">
        <f>SmtRes!DO1000*SmtRes!AT1000</f>
        <v>0.54</v>
      </c>
      <c r="G2481" s="42">
        <f>ROUND((0.8)*0.84,7)</f>
        <v>0.67200000000000004</v>
      </c>
      <c r="H2481" s="42">
        <f>ROUND(F2481*G2481*H2473, 7)</f>
        <v>0.36287999999999998</v>
      </c>
      <c r="I2481" s="44"/>
      <c r="J2481" s="43"/>
      <c r="K2481" s="44">
        <f>ROUND(SmtRes!AG1000/SmtRes!DO1000, 2)</f>
        <v>722.05</v>
      </c>
      <c r="L2481" s="43"/>
      <c r="M2481" s="44">
        <f>SmtRes!DH1000</f>
        <v>262.02</v>
      </c>
      <c r="O2481" s="94"/>
      <c r="P2481" s="94"/>
      <c r="FQ2481">
        <v>1</v>
      </c>
    </row>
    <row r="2482" spans="1:173" ht="15" hidden="1" customHeight="1" x14ac:dyDescent="0.2">
      <c r="A2482" s="39"/>
      <c r="B2482" s="88"/>
      <c r="C2482" s="42">
        <v>4</v>
      </c>
      <c r="D2482" s="39" t="s">
        <v>1460</v>
      </c>
      <c r="E2482" s="41"/>
      <c r="F2482" s="54"/>
      <c r="G2482" s="42"/>
      <c r="H2482" s="42"/>
      <c r="I2482" s="42"/>
      <c r="J2482" s="42"/>
      <c r="K2482" s="42"/>
      <c r="L2482" s="42"/>
      <c r="M2482" s="53">
        <f>SUM(M2483:M2486)-SUMIF(FQ2483:FQ2486, 1, M2483:M2486)</f>
        <v>0</v>
      </c>
      <c r="O2482" s="94"/>
      <c r="P2482" s="94"/>
    </row>
    <row r="2483" spans="1:173" ht="14.25" x14ac:dyDescent="0.2">
      <c r="A2483" s="40"/>
      <c r="B2483" s="89"/>
      <c r="C2483" s="40" t="s">
        <v>1050</v>
      </c>
      <c r="D2483" s="40" t="s">
        <v>1052</v>
      </c>
      <c r="E2483" s="41" t="s">
        <v>348</v>
      </c>
      <c r="F2483" s="42">
        <v>18</v>
      </c>
      <c r="G2483" s="42">
        <f t="shared" ref="G2483:G2489" si="64">ROUND(0,7)</f>
        <v>0</v>
      </c>
      <c r="H2483" s="42">
        <f>SmtRes!CX1001</f>
        <v>0</v>
      </c>
      <c r="I2483" s="44">
        <f>SmtRes!CZ1001</f>
        <v>35.71</v>
      </c>
      <c r="J2483" s="43">
        <f>SmtRes!AI1001</f>
        <v>1.53</v>
      </c>
      <c r="K2483" s="44">
        <f>ROUND(I2483*J2483, 2)</f>
        <v>54.64</v>
      </c>
      <c r="L2483" s="43"/>
      <c r="M2483" s="44">
        <f>SmtRes!DF1001</f>
        <v>0</v>
      </c>
      <c r="O2483" s="94"/>
      <c r="P2483" s="94"/>
    </row>
    <row r="2484" spans="1:173" ht="57" x14ac:dyDescent="0.2">
      <c r="A2484" s="40"/>
      <c r="B2484" s="89"/>
      <c r="C2484" s="40" t="s">
        <v>1385</v>
      </c>
      <c r="D2484" s="40" t="s">
        <v>1387</v>
      </c>
      <c r="E2484" s="41" t="s">
        <v>1178</v>
      </c>
      <c r="F2484" s="42">
        <v>116</v>
      </c>
      <c r="G2484" s="42">
        <f t="shared" si="64"/>
        <v>0</v>
      </c>
      <c r="H2484" s="42">
        <f>SmtRes!CX1002</f>
        <v>0</v>
      </c>
      <c r="I2484" s="44">
        <f>SmtRes!CZ1002</f>
        <v>152.78</v>
      </c>
      <c r="J2484" s="43">
        <f>SmtRes!AI1002</f>
        <v>1.33</v>
      </c>
      <c r="K2484" s="44">
        <f>ROUND(I2484*J2484, 2)</f>
        <v>203.2</v>
      </c>
      <c r="L2484" s="43"/>
      <c r="M2484" s="44">
        <f>SmtRes!DF1002</f>
        <v>0</v>
      </c>
      <c r="O2484" s="94"/>
      <c r="P2484" s="94"/>
    </row>
    <row r="2485" spans="1:173" ht="28.5" x14ac:dyDescent="0.2">
      <c r="A2485" s="40"/>
      <c r="B2485" s="89"/>
      <c r="C2485" s="40" t="s">
        <v>1154</v>
      </c>
      <c r="D2485" s="40" t="s">
        <v>1156</v>
      </c>
      <c r="E2485" s="41" t="s">
        <v>348</v>
      </c>
      <c r="F2485" s="42">
        <v>0.93</v>
      </c>
      <c r="G2485" s="42">
        <f t="shared" si="64"/>
        <v>0</v>
      </c>
      <c r="H2485" s="42">
        <f>SmtRes!CX1004</f>
        <v>0</v>
      </c>
      <c r="I2485" s="44"/>
      <c r="J2485" s="43"/>
      <c r="K2485" s="44">
        <f>SmtRes!CZ1004</f>
        <v>5103.8</v>
      </c>
      <c r="L2485" s="43"/>
      <c r="M2485" s="44">
        <f>SmtRes!DF1004</f>
        <v>0</v>
      </c>
      <c r="O2485" s="94"/>
      <c r="P2485" s="94"/>
    </row>
    <row r="2486" spans="1:173" ht="57" x14ac:dyDescent="0.2">
      <c r="A2486" s="40"/>
      <c r="B2486" s="89"/>
      <c r="C2486" s="40" t="s">
        <v>1390</v>
      </c>
      <c r="D2486" s="40" t="s">
        <v>1392</v>
      </c>
      <c r="E2486" s="41" t="s">
        <v>348</v>
      </c>
      <c r="F2486" s="42">
        <v>7.0000000000000007E-2</v>
      </c>
      <c r="G2486" s="42">
        <f t="shared" si="64"/>
        <v>0</v>
      </c>
      <c r="H2486" s="42">
        <f>SmtRes!CX1005</f>
        <v>0</v>
      </c>
      <c r="I2486" s="44">
        <f>SmtRes!CZ1005</f>
        <v>16496.03</v>
      </c>
      <c r="J2486" s="43">
        <f>SmtRes!AI1005</f>
        <v>0.82</v>
      </c>
      <c r="K2486" s="44">
        <f>ROUND(I2486*J2486, 2)</f>
        <v>13526.74</v>
      </c>
      <c r="L2486" s="43"/>
      <c r="M2486" s="44">
        <f>SmtRes!DF1005</f>
        <v>0</v>
      </c>
      <c r="O2486" s="94"/>
      <c r="P2486" s="94"/>
    </row>
    <row r="2487" spans="1:173" ht="28.5" x14ac:dyDescent="0.2">
      <c r="A2487" s="40"/>
      <c r="B2487" s="89"/>
      <c r="C2487" s="40" t="str">
        <f>EtalonRes!I987</f>
        <v>01.7.19.02</v>
      </c>
      <c r="D2487" s="40" t="str">
        <f>EtalonRes!K987</f>
        <v>Кольца резиновые для хризотилцементных напорных муфт</v>
      </c>
      <c r="E2487" s="41" t="str">
        <f>EtalonRes!O987</f>
        <v>кг</v>
      </c>
      <c r="F2487" s="42">
        <f>EtalonRes!X987</f>
        <v>82</v>
      </c>
      <c r="G2487" s="42">
        <f t="shared" si="64"/>
        <v>0</v>
      </c>
      <c r="H2487" s="42">
        <f>ROUND(EtalonRes!AG987*Source!I517, 7)</f>
        <v>0</v>
      </c>
      <c r="I2487" s="44"/>
      <c r="J2487" s="43"/>
      <c r="K2487" s="44"/>
      <c r="L2487" s="43"/>
      <c r="M2487" s="44"/>
      <c r="O2487" s="94"/>
      <c r="P2487" s="94"/>
    </row>
    <row r="2488" spans="1:173" ht="28.5" x14ac:dyDescent="0.2">
      <c r="A2488" s="40"/>
      <c r="B2488" s="89"/>
      <c r="C2488" s="40" t="str">
        <f>EtalonRes!I990</f>
        <v>24.2.05.01</v>
      </c>
      <c r="D2488" s="40" t="str">
        <f>EtalonRes!K990</f>
        <v>Трубы хризолитцементные безнапорные</v>
      </c>
      <c r="E2488" s="41" t="str">
        <f>EtalonRes!O990</f>
        <v>м</v>
      </c>
      <c r="F2488" s="42">
        <f>EtalonRes!X990</f>
        <v>1008</v>
      </c>
      <c r="G2488" s="42">
        <f t="shared" si="64"/>
        <v>0</v>
      </c>
      <c r="H2488" s="42">
        <f>ROUND(EtalonRes!AG990*Source!I517, 7)</f>
        <v>0</v>
      </c>
      <c r="I2488" s="44"/>
      <c r="J2488" s="43"/>
      <c r="K2488" s="44"/>
      <c r="L2488" s="43"/>
      <c r="M2488" s="44"/>
      <c r="O2488" s="94"/>
      <c r="P2488" s="94"/>
    </row>
    <row r="2489" spans="1:173" ht="14.25" x14ac:dyDescent="0.2">
      <c r="A2489" s="40"/>
      <c r="B2489" s="89"/>
      <c r="C2489" s="40" t="str">
        <f>EtalonRes!I991</f>
        <v>24.2.06.04</v>
      </c>
      <c r="D2489" s="46" t="str">
        <f>EtalonRes!K991</f>
        <v>Муфты хризолитцементные</v>
      </c>
      <c r="E2489" s="47" t="str">
        <f>EtalonRes!O991</f>
        <v>ШТ</v>
      </c>
      <c r="F2489" s="48">
        <f>EtalonRes!X991</f>
        <v>338</v>
      </c>
      <c r="G2489" s="48">
        <f t="shared" si="64"/>
        <v>0</v>
      </c>
      <c r="H2489" s="48">
        <f>ROUND(EtalonRes!AG991*Source!I517, 7)</f>
        <v>0</v>
      </c>
      <c r="I2489" s="49"/>
      <c r="J2489" s="50"/>
      <c r="K2489" s="49"/>
      <c r="L2489" s="50"/>
      <c r="M2489" s="49"/>
      <c r="O2489" s="94"/>
      <c r="P2489" s="94"/>
    </row>
    <row r="2490" spans="1:173" ht="15" x14ac:dyDescent="0.2">
      <c r="A2490" s="40"/>
      <c r="B2490" s="89"/>
      <c r="C2490" s="40"/>
      <c r="D2490" s="56" t="s">
        <v>1454</v>
      </c>
      <c r="E2490" s="41"/>
      <c r="F2490" s="42"/>
      <c r="G2490" s="42"/>
      <c r="H2490" s="42"/>
      <c r="I2490" s="44"/>
      <c r="J2490" s="43"/>
      <c r="K2490" s="44"/>
      <c r="L2490" s="43"/>
      <c r="M2490" s="44">
        <f>M2474+M2476+M2477+M2482</f>
        <v>141289.26</v>
      </c>
      <c r="O2490" s="94"/>
      <c r="P2490" s="94"/>
    </row>
    <row r="2491" spans="1:173" ht="14.25" x14ac:dyDescent="0.2">
      <c r="A2491" s="40"/>
      <c r="B2491" s="89"/>
      <c r="C2491" s="40"/>
      <c r="D2491" s="40" t="s">
        <v>1455</v>
      </c>
      <c r="E2491" s="41"/>
      <c r="F2491" s="42"/>
      <c r="G2491" s="42"/>
      <c r="H2491" s="42"/>
      <c r="I2491" s="44"/>
      <c r="J2491" s="43"/>
      <c r="K2491" s="44"/>
      <c r="L2491" s="43"/>
      <c r="M2491" s="44">
        <f>SUM(ED2473:ED2494)+SUM(EE2473:EE2494)+SUM(EF2473:EF2494)+SUM(EG2473:EG2494)+SUM(EH2473:EH2494)</f>
        <v>140661.6</v>
      </c>
      <c r="O2491" s="94"/>
      <c r="P2491" s="94"/>
    </row>
    <row r="2492" spans="1:173" ht="42.75" x14ac:dyDescent="0.2">
      <c r="A2492" s="40"/>
      <c r="B2492" s="89"/>
      <c r="C2492" s="40" t="s">
        <v>430</v>
      </c>
      <c r="D2492" s="40" t="s">
        <v>1569</v>
      </c>
      <c r="E2492" s="41" t="s">
        <v>1316</v>
      </c>
      <c r="F2492" s="42">
        <f>Source!BZ517</f>
        <v>117</v>
      </c>
      <c r="G2492" s="42"/>
      <c r="H2492" s="42">
        <f>Source!AT517</f>
        <v>117</v>
      </c>
      <c r="I2492" s="44"/>
      <c r="J2492" s="43"/>
      <c r="K2492" s="44"/>
      <c r="L2492" s="43"/>
      <c r="M2492" s="44">
        <f>SUM(EL2473:EL2494)</f>
        <v>164574.07</v>
      </c>
      <c r="O2492" s="94"/>
      <c r="P2492" s="94"/>
    </row>
    <row r="2493" spans="1:173" ht="42.75" x14ac:dyDescent="0.2">
      <c r="A2493" s="46"/>
      <c r="B2493" s="90"/>
      <c r="C2493" s="46" t="s">
        <v>431</v>
      </c>
      <c r="D2493" s="46" t="s">
        <v>1570</v>
      </c>
      <c r="E2493" s="47" t="s">
        <v>1316</v>
      </c>
      <c r="F2493" s="48">
        <f>Source!CA517</f>
        <v>74</v>
      </c>
      <c r="G2493" s="48"/>
      <c r="H2493" s="48">
        <f>Source!AU517</f>
        <v>74</v>
      </c>
      <c r="I2493" s="49"/>
      <c r="J2493" s="50"/>
      <c r="K2493" s="49"/>
      <c r="L2493" s="50"/>
      <c r="M2493" s="49">
        <f>SUM(EM2473:EM2494)</f>
        <v>104089.58</v>
      </c>
      <c r="O2493" s="94"/>
      <c r="P2493" s="94"/>
    </row>
    <row r="2494" spans="1:173" ht="15" x14ac:dyDescent="0.2">
      <c r="B2494" s="85">
        <v>168</v>
      </c>
      <c r="D2494" s="102" t="s">
        <v>1439</v>
      </c>
      <c r="E2494" s="102"/>
      <c r="F2494" s="102"/>
      <c r="G2494" s="102"/>
      <c r="H2494" s="102"/>
      <c r="I2494" s="102"/>
      <c r="J2494" s="103">
        <f>IF(F2473&lt;&gt;0,L2494/F2473, 0)</f>
        <v>409952.91000000003</v>
      </c>
      <c r="K2494" s="103"/>
      <c r="L2494" s="103">
        <f>M2474+M2476+M2482+M2492+M2493+M2477</f>
        <v>409952.91000000003</v>
      </c>
      <c r="M2494" s="103"/>
      <c r="O2494" s="94">
        <f>L2494*1.038</f>
        <v>425531.12058000005</v>
      </c>
      <c r="P2494" s="94">
        <f>L2494*1.0795</f>
        <v>442544.16634499998</v>
      </c>
      <c r="DP2494">
        <f>ROUND((Source!AT517/100)*((ROUND(SUMIF(SmtRes!AQ997:'SmtRes'!AQ1007,"=1",SmtRes!AD997:'SmtRes'!AD1007)*Source!I517, 2)+ROUND(SUMIF(SmtRes!AQ997:'SmtRes'!AQ1007,"=1",SmtRes!AC997:'SmtRes'!AC1007)*Source!I517, 2))), 2)</f>
        <v>2777.1</v>
      </c>
      <c r="DQ2494">
        <f>ROUND((Source!AU517/100)*((ROUND(SUMIF(SmtRes!AQ997:'SmtRes'!AQ1007,"=1",SmtRes!AD997:'SmtRes'!AD1007)*Source!I517, 2)+ROUND(SUMIF(SmtRes!AQ997:'SmtRes'!AQ1007,"=1",SmtRes!AC997:'SmtRes'!AC1007)*Source!I517, 2))), 2)</f>
        <v>1756.46</v>
      </c>
      <c r="DZ2494" s="51">
        <f>M2474+M2476+M2482+M2492+M2493+M2477</f>
        <v>409952.91000000003</v>
      </c>
      <c r="EA2494" s="51">
        <f>M2476</f>
        <v>627.66000000000008</v>
      </c>
      <c r="EC2494" t="s">
        <v>1440</v>
      </c>
      <c r="ED2494" s="51">
        <f>M2474</f>
        <v>140164.94</v>
      </c>
      <c r="EF2494" s="51">
        <f>M2477</f>
        <v>496.65999999999997</v>
      </c>
      <c r="EH2494" t="s">
        <v>1440</v>
      </c>
      <c r="EI2494" s="51">
        <f>M2482</f>
        <v>0</v>
      </c>
      <c r="EL2494">
        <f>Source!X517</f>
        <v>164574.07</v>
      </c>
      <c r="EM2494">
        <f>Source!Y517</f>
        <v>104089.58</v>
      </c>
      <c r="FP2494">
        <v>1</v>
      </c>
    </row>
    <row r="2495" spans="1:173" ht="92.25" x14ac:dyDescent="0.2">
      <c r="A2495" s="38" t="s">
        <v>760</v>
      </c>
      <c r="B2495" s="87"/>
      <c r="C2495" s="40" t="s">
        <v>1714</v>
      </c>
      <c r="D2495" s="40" t="s">
        <v>1715</v>
      </c>
      <c r="E2495" s="41" t="str">
        <f>Source!H518</f>
        <v>100 м</v>
      </c>
      <c r="F2495" s="42">
        <f>Source!K518</f>
        <v>0.01</v>
      </c>
      <c r="G2495" s="42"/>
      <c r="H2495" s="42">
        <f>Source!I518</f>
        <v>0.01</v>
      </c>
      <c r="I2495" s="44"/>
      <c r="J2495" s="43"/>
      <c r="K2495" s="44"/>
      <c r="L2495" s="43"/>
      <c r="M2495" s="44"/>
      <c r="O2495" s="94"/>
      <c r="P2495" s="94"/>
    </row>
    <row r="2496" spans="1:173" x14ac:dyDescent="0.2">
      <c r="D2496" s="55" t="str">
        <f>"Объем: "&amp;Source!I518&amp;"=1/"&amp;"100"</f>
        <v>Объем: 0,01=1/100</v>
      </c>
      <c r="O2496" s="94"/>
      <c r="P2496" s="94"/>
    </row>
    <row r="2497" spans="1:173" ht="15" x14ac:dyDescent="0.2">
      <c r="A2497" s="39"/>
      <c r="B2497" s="88"/>
      <c r="C2497" s="42">
        <v>1</v>
      </c>
      <c r="D2497" s="39" t="s">
        <v>1449</v>
      </c>
      <c r="E2497" s="41" t="s">
        <v>995</v>
      </c>
      <c r="F2497" s="54"/>
      <c r="G2497" s="42"/>
      <c r="H2497" s="42">
        <f>Source!U518</f>
        <v>4.4519999999999997E-2</v>
      </c>
      <c r="I2497" s="42"/>
      <c r="J2497" s="42"/>
      <c r="K2497" s="42"/>
      <c r="L2497" s="42"/>
      <c r="M2497" s="53">
        <f>SUM(M2498:M2498)-SUMIF(FQ2498:FQ2498, 1, M2498:M2498)</f>
        <v>31.43</v>
      </c>
      <c r="O2497" s="94"/>
      <c r="P2497" s="94"/>
    </row>
    <row r="2498" spans="1:173" ht="14.25" x14ac:dyDescent="0.2">
      <c r="A2498" s="40"/>
      <c r="B2498" s="89"/>
      <c r="C2498" s="40" t="s">
        <v>1277</v>
      </c>
      <c r="D2498" s="40" t="s">
        <v>1278</v>
      </c>
      <c r="E2498" s="41" t="s">
        <v>995</v>
      </c>
      <c r="F2498" s="42">
        <v>5.3</v>
      </c>
      <c r="G2498" s="42">
        <f>ROUND(0.84,7)</f>
        <v>0.84</v>
      </c>
      <c r="H2498" s="42">
        <f>SmtRes!CX1008</f>
        <v>4.4519999999999997E-2</v>
      </c>
      <c r="I2498" s="44"/>
      <c r="J2498" s="43"/>
      <c r="K2498" s="44">
        <f>SmtRes!CZ1008</f>
        <v>705.88</v>
      </c>
      <c r="L2498" s="43"/>
      <c r="M2498" s="44">
        <f>SmtRes!DI1008</f>
        <v>31.43</v>
      </c>
      <c r="O2498" s="94"/>
      <c r="P2498" s="94"/>
    </row>
    <row r="2499" spans="1:173" ht="15" x14ac:dyDescent="0.2">
      <c r="A2499" s="39"/>
      <c r="B2499" s="88"/>
      <c r="C2499" s="42">
        <v>2</v>
      </c>
      <c r="D2499" s="39" t="s">
        <v>1450</v>
      </c>
      <c r="E2499" s="41"/>
      <c r="F2499" s="54"/>
      <c r="G2499" s="42"/>
      <c r="H2499" s="42"/>
      <c r="I2499" s="42"/>
      <c r="J2499" s="42"/>
      <c r="K2499" s="42"/>
      <c r="L2499" s="42"/>
      <c r="M2499" s="53">
        <f>SUM(M2500:M2502)-SUMIF(FQ2500:FQ2502, 1, M2500:M2502)</f>
        <v>21.070000000000007</v>
      </c>
      <c r="O2499" s="94"/>
      <c r="P2499" s="94"/>
    </row>
    <row r="2500" spans="1:173" ht="15" x14ac:dyDescent="0.2">
      <c r="A2500" s="39"/>
      <c r="B2500" s="88"/>
      <c r="C2500" s="42"/>
      <c r="D2500" s="39" t="s">
        <v>1453</v>
      </c>
      <c r="E2500" s="41" t="s">
        <v>995</v>
      </c>
      <c r="F2500" s="54"/>
      <c r="G2500" s="42"/>
      <c r="H2500" s="42">
        <f>Source!V518</f>
        <v>3.2759999999999997E-2</v>
      </c>
      <c r="I2500" s="42"/>
      <c r="J2500" s="42"/>
      <c r="K2500" s="42"/>
      <c r="L2500" s="42"/>
      <c r="M2500" s="53">
        <f>SUMIF(FQ2501:FQ2502, 1, M2501:M2502)</f>
        <v>23.65</v>
      </c>
      <c r="O2500" s="94"/>
      <c r="P2500" s="94"/>
      <c r="FQ2500">
        <v>1</v>
      </c>
    </row>
    <row r="2501" spans="1:173" ht="28.5" x14ac:dyDescent="0.2">
      <c r="A2501" s="40"/>
      <c r="B2501" s="89"/>
      <c r="C2501" s="40" t="s">
        <v>1042</v>
      </c>
      <c r="D2501" s="40" t="s">
        <v>1044</v>
      </c>
      <c r="E2501" s="41" t="s">
        <v>881</v>
      </c>
      <c r="F2501" s="42">
        <v>3.9</v>
      </c>
      <c r="G2501" s="42">
        <f>ROUND(0.84,7)</f>
        <v>0.84</v>
      </c>
      <c r="H2501" s="42">
        <f>SmtRes!CX1010</f>
        <v>3.2759999999999997E-2</v>
      </c>
      <c r="I2501" s="44"/>
      <c r="J2501" s="43"/>
      <c r="K2501" s="44">
        <f>SmtRes!CZ1010</f>
        <v>643.29</v>
      </c>
      <c r="L2501" s="43"/>
      <c r="M2501" s="44">
        <f>SmtRes!DG1010</f>
        <v>21.07</v>
      </c>
      <c r="O2501" s="94"/>
      <c r="P2501" s="94"/>
    </row>
    <row r="2502" spans="1:173" ht="28.5" x14ac:dyDescent="0.2">
      <c r="A2502" s="40"/>
      <c r="B2502" s="89"/>
      <c r="C2502" s="40" t="s">
        <v>1006</v>
      </c>
      <c r="D2502" s="40" t="s">
        <v>1452</v>
      </c>
      <c r="E2502" s="41" t="s">
        <v>995</v>
      </c>
      <c r="F2502" s="42">
        <f>SmtRes!DO1010*SmtRes!AT1010</f>
        <v>3.9</v>
      </c>
      <c r="G2502" s="42">
        <f>ROUND(0.84,7)</f>
        <v>0.84</v>
      </c>
      <c r="H2502" s="42">
        <f>ROUND(F2502*G2502*H2495, 7)</f>
        <v>3.2759999999999997E-2</v>
      </c>
      <c r="I2502" s="44"/>
      <c r="J2502" s="43"/>
      <c r="K2502" s="44">
        <f>ROUND(SmtRes!AG1010/SmtRes!DO1010, 2)</f>
        <v>722.05</v>
      </c>
      <c r="L2502" s="43"/>
      <c r="M2502" s="44">
        <f>SmtRes!DH1010</f>
        <v>23.65</v>
      </c>
      <c r="O2502" s="94"/>
      <c r="P2502" s="94"/>
      <c r="FQ2502">
        <v>1</v>
      </c>
    </row>
    <row r="2503" spans="1:173" ht="15" hidden="1" customHeight="1" x14ac:dyDescent="0.2">
      <c r="A2503" s="39"/>
      <c r="B2503" s="88"/>
      <c r="C2503" s="42">
        <v>4</v>
      </c>
      <c r="D2503" s="57" t="s">
        <v>1460</v>
      </c>
      <c r="E2503" s="47"/>
      <c r="F2503" s="58"/>
      <c r="G2503" s="48"/>
      <c r="H2503" s="48"/>
      <c r="I2503" s="48"/>
      <c r="J2503" s="48"/>
      <c r="K2503" s="48"/>
      <c r="L2503" s="48"/>
      <c r="M2503" s="59">
        <f>0</f>
        <v>0</v>
      </c>
      <c r="O2503" s="94"/>
      <c r="P2503" s="94"/>
    </row>
    <row r="2504" spans="1:173" ht="15" x14ac:dyDescent="0.2">
      <c r="A2504" s="40"/>
      <c r="B2504" s="89"/>
      <c r="C2504" s="40"/>
      <c r="D2504" s="56" t="s">
        <v>1454</v>
      </c>
      <c r="E2504" s="41"/>
      <c r="F2504" s="42"/>
      <c r="G2504" s="42"/>
      <c r="H2504" s="42"/>
      <c r="I2504" s="44"/>
      <c r="J2504" s="43"/>
      <c r="K2504" s="44"/>
      <c r="L2504" s="43"/>
      <c r="M2504" s="44">
        <f>M2497+M2499+M2500+M2503</f>
        <v>76.150000000000006</v>
      </c>
      <c r="O2504" s="94"/>
      <c r="P2504" s="94"/>
    </row>
    <row r="2505" spans="1:173" ht="14.25" x14ac:dyDescent="0.2">
      <c r="A2505" s="40"/>
      <c r="B2505" s="89"/>
      <c r="C2505" s="40"/>
      <c r="D2505" s="40" t="s">
        <v>1455</v>
      </c>
      <c r="E2505" s="41"/>
      <c r="F2505" s="42"/>
      <c r="G2505" s="42"/>
      <c r="H2505" s="42"/>
      <c r="I2505" s="44"/>
      <c r="J2505" s="43"/>
      <c r="K2505" s="44"/>
      <c r="L2505" s="43"/>
      <c r="M2505" s="44">
        <f>SUM(ED2495:ED2508)+SUM(EE2495:EE2508)+SUM(EF2495:EF2508)+SUM(EG2495:EG2508)+SUM(EH2495:EH2508)</f>
        <v>55.08</v>
      </c>
      <c r="O2505" s="94"/>
      <c r="P2505" s="94"/>
    </row>
    <row r="2506" spans="1:173" ht="28.5" x14ac:dyDescent="0.2">
      <c r="A2506" s="40"/>
      <c r="B2506" s="89"/>
      <c r="C2506" s="40" t="s">
        <v>469</v>
      </c>
      <c r="D2506" s="40" t="s">
        <v>1585</v>
      </c>
      <c r="E2506" s="41" t="s">
        <v>1316</v>
      </c>
      <c r="F2506" s="42">
        <f>Source!BZ518</f>
        <v>97</v>
      </c>
      <c r="G2506" s="42"/>
      <c r="H2506" s="42">
        <f>Source!AT518</f>
        <v>97</v>
      </c>
      <c r="I2506" s="44"/>
      <c r="J2506" s="43"/>
      <c r="K2506" s="44"/>
      <c r="L2506" s="43"/>
      <c r="M2506" s="44">
        <f>SUM(EL2495:EL2508)</f>
        <v>53.43</v>
      </c>
      <c r="O2506" s="94"/>
      <c r="P2506" s="94"/>
    </row>
    <row r="2507" spans="1:173" ht="28.5" x14ac:dyDescent="0.2">
      <c r="A2507" s="46"/>
      <c r="B2507" s="90"/>
      <c r="C2507" s="46" t="s">
        <v>470</v>
      </c>
      <c r="D2507" s="46" t="s">
        <v>1586</v>
      </c>
      <c r="E2507" s="47" t="s">
        <v>1316</v>
      </c>
      <c r="F2507" s="48">
        <f>Source!CA518</f>
        <v>51</v>
      </c>
      <c r="G2507" s="48"/>
      <c r="H2507" s="48">
        <f>Source!AU518</f>
        <v>51</v>
      </c>
      <c r="I2507" s="49"/>
      <c r="J2507" s="50"/>
      <c r="K2507" s="49"/>
      <c r="L2507" s="50"/>
      <c r="M2507" s="49">
        <f>SUM(EM2495:EM2508)</f>
        <v>28.09</v>
      </c>
      <c r="O2507" s="94"/>
      <c r="P2507" s="94"/>
    </row>
    <row r="2508" spans="1:173" ht="15" x14ac:dyDescent="0.2">
      <c r="B2508" s="85">
        <v>169</v>
      </c>
      <c r="D2508" s="102" t="s">
        <v>1439</v>
      </c>
      <c r="E2508" s="102"/>
      <c r="F2508" s="102"/>
      <c r="G2508" s="102"/>
      <c r="H2508" s="102"/>
      <c r="I2508" s="102"/>
      <c r="J2508" s="103">
        <f>IF(F2495&lt;&gt;0,L2508/F2495, 0)</f>
        <v>15767.000000000002</v>
      </c>
      <c r="K2508" s="103"/>
      <c r="L2508" s="103">
        <f>M2497+M2499+M2503+M2506+M2507+M2500</f>
        <v>157.67000000000002</v>
      </c>
      <c r="M2508" s="103"/>
      <c r="O2508" s="94">
        <f>L2508*1.038</f>
        <v>163.66146000000003</v>
      </c>
      <c r="P2508" s="94">
        <f>L2508*1.0795</f>
        <v>170.20476500000001</v>
      </c>
      <c r="DP2508">
        <f>ROUND((Source!AT518/100)*((ROUND(SUMIF(SmtRes!AQ1008:'SmtRes'!AQ1011,"=1",SmtRes!AD1008:'SmtRes'!AD1011)*Source!I518, 2)+ROUND(SUMIF(SmtRes!AQ1008:'SmtRes'!AQ1011,"=1",SmtRes!AC1008:'SmtRes'!AC1011)*Source!I518, 2))), 2)</f>
        <v>13.85</v>
      </c>
      <c r="DQ2508">
        <f>ROUND((Source!AU518/100)*((ROUND(SUMIF(SmtRes!AQ1008:'SmtRes'!AQ1011,"=1",SmtRes!AD1008:'SmtRes'!AD1011)*Source!I518, 2)+ROUND(SUMIF(SmtRes!AQ1008:'SmtRes'!AQ1011,"=1",SmtRes!AC1008:'SmtRes'!AC1011)*Source!I518, 2))), 2)</f>
        <v>7.28</v>
      </c>
      <c r="DZ2508" s="51">
        <f>M2497+M2499+M2503+M2506+M2507+M2500</f>
        <v>157.67000000000002</v>
      </c>
      <c r="EA2508" s="51">
        <f>M2499</f>
        <v>21.070000000000007</v>
      </c>
      <c r="EC2508" t="s">
        <v>1440</v>
      </c>
      <c r="ED2508" s="51">
        <f>M2497</f>
        <v>31.43</v>
      </c>
      <c r="EF2508" s="51">
        <f>M2500</f>
        <v>23.65</v>
      </c>
      <c r="EH2508" t="s">
        <v>1440</v>
      </c>
      <c r="EI2508" s="51">
        <f>M2503</f>
        <v>0</v>
      </c>
      <c r="EL2508">
        <f>Source!X518</f>
        <v>53.43</v>
      </c>
      <c r="EM2508">
        <f>Source!Y518</f>
        <v>28.09</v>
      </c>
      <c r="FP2508">
        <v>2</v>
      </c>
    </row>
    <row r="2509" spans="1:173" ht="92.25" x14ac:dyDescent="0.2">
      <c r="A2509" s="38" t="s">
        <v>764</v>
      </c>
      <c r="B2509" s="87"/>
      <c r="C2509" s="40" t="s">
        <v>1716</v>
      </c>
      <c r="D2509" s="40" t="s">
        <v>1717</v>
      </c>
      <c r="E2509" s="41" t="str">
        <f>Source!H519</f>
        <v>100 м</v>
      </c>
      <c r="F2509" s="42">
        <f>Source!K519</f>
        <v>0.01</v>
      </c>
      <c r="G2509" s="42"/>
      <c r="H2509" s="42">
        <f>Source!I519</f>
        <v>0.01</v>
      </c>
      <c r="I2509" s="44"/>
      <c r="J2509" s="43"/>
      <c r="K2509" s="44"/>
      <c r="L2509" s="43"/>
      <c r="M2509" s="44"/>
      <c r="O2509" s="94"/>
      <c r="P2509" s="94"/>
    </row>
    <row r="2510" spans="1:173" x14ac:dyDescent="0.2">
      <c r="D2510" s="55" t="str">
        <f>"Объем: "&amp;Source!I519&amp;"=1/"&amp;"100"</f>
        <v>Объем: 0,01=1/100</v>
      </c>
      <c r="O2510" s="94"/>
      <c r="P2510" s="94"/>
    </row>
    <row r="2511" spans="1:173" ht="15" x14ac:dyDescent="0.2">
      <c r="A2511" s="39"/>
      <c r="B2511" s="88"/>
      <c r="C2511" s="42">
        <v>1</v>
      </c>
      <c r="D2511" s="39" t="s">
        <v>1449</v>
      </c>
      <c r="E2511" s="41" t="s">
        <v>995</v>
      </c>
      <c r="F2511" s="54"/>
      <c r="G2511" s="42"/>
      <c r="H2511" s="42">
        <f>Source!U519</f>
        <v>1.6716000000000002E-2</v>
      </c>
      <c r="I2511" s="42"/>
      <c r="J2511" s="42"/>
      <c r="K2511" s="42"/>
      <c r="L2511" s="42"/>
      <c r="M2511" s="53">
        <f>SUM(M2512:M2512)-SUMIF(FQ2512:FQ2512, 1, M2512:M2512)</f>
        <v>11.8</v>
      </c>
      <c r="O2511" s="94"/>
      <c r="P2511" s="94"/>
    </row>
    <row r="2512" spans="1:173" ht="14.25" x14ac:dyDescent="0.2">
      <c r="A2512" s="40"/>
      <c r="B2512" s="89"/>
      <c r="C2512" s="40" t="s">
        <v>1277</v>
      </c>
      <c r="D2512" s="40" t="s">
        <v>1278</v>
      </c>
      <c r="E2512" s="41" t="s">
        <v>995</v>
      </c>
      <c r="F2512" s="42">
        <v>1.99</v>
      </c>
      <c r="G2512" s="42">
        <f>ROUND(0.84,7)</f>
        <v>0.84</v>
      </c>
      <c r="H2512" s="42">
        <f>SmtRes!CX1012</f>
        <v>1.6716000000000002E-2</v>
      </c>
      <c r="I2512" s="44"/>
      <c r="J2512" s="43"/>
      <c r="K2512" s="44">
        <f>SmtRes!CZ1012</f>
        <v>705.88</v>
      </c>
      <c r="L2512" s="43"/>
      <c r="M2512" s="44">
        <f>SmtRes!DI1012</f>
        <v>11.8</v>
      </c>
      <c r="O2512" s="94"/>
      <c r="P2512" s="94"/>
    </row>
    <row r="2513" spans="1:173" ht="15" x14ac:dyDescent="0.2">
      <c r="A2513" s="39"/>
      <c r="B2513" s="88"/>
      <c r="C2513" s="42">
        <v>2</v>
      </c>
      <c r="D2513" s="39" t="s">
        <v>1450</v>
      </c>
      <c r="E2513" s="41"/>
      <c r="F2513" s="54"/>
      <c r="G2513" s="42"/>
      <c r="H2513" s="42"/>
      <c r="I2513" s="42"/>
      <c r="J2513" s="42"/>
      <c r="K2513" s="42"/>
      <c r="L2513" s="42"/>
      <c r="M2513" s="53">
        <f>SUM(M2514:M2516)-SUMIF(FQ2514:FQ2516, 1, M2514:M2516)</f>
        <v>0.42999999999999994</v>
      </c>
      <c r="O2513" s="94"/>
      <c r="P2513" s="94"/>
    </row>
    <row r="2514" spans="1:173" ht="15" x14ac:dyDescent="0.2">
      <c r="A2514" s="39"/>
      <c r="B2514" s="88"/>
      <c r="C2514" s="42"/>
      <c r="D2514" s="39" t="s">
        <v>1453</v>
      </c>
      <c r="E2514" s="41" t="s">
        <v>995</v>
      </c>
      <c r="F2514" s="54"/>
      <c r="G2514" s="42"/>
      <c r="H2514" s="42">
        <f>Source!V519</f>
        <v>6.7199999999999996E-4</v>
      </c>
      <c r="I2514" s="42"/>
      <c r="J2514" s="42"/>
      <c r="K2514" s="42"/>
      <c r="L2514" s="42"/>
      <c r="M2514" s="53">
        <f>SUMIF(FQ2515:FQ2516, 1, M2515:M2516)</f>
        <v>0.49</v>
      </c>
      <c r="O2514" s="94"/>
      <c r="P2514" s="94"/>
      <c r="FQ2514">
        <v>1</v>
      </c>
    </row>
    <row r="2515" spans="1:173" ht="28.5" x14ac:dyDescent="0.2">
      <c r="A2515" s="40"/>
      <c r="B2515" s="89"/>
      <c r="C2515" s="40" t="s">
        <v>1042</v>
      </c>
      <c r="D2515" s="40" t="s">
        <v>1044</v>
      </c>
      <c r="E2515" s="41" t="s">
        <v>881</v>
      </c>
      <c r="F2515" s="42">
        <v>0.08</v>
      </c>
      <c r="G2515" s="42">
        <f>ROUND(0.84,7)</f>
        <v>0.84</v>
      </c>
      <c r="H2515" s="42">
        <f>SmtRes!CX1014</f>
        <v>6.7199999999999996E-4</v>
      </c>
      <c r="I2515" s="44"/>
      <c r="J2515" s="43"/>
      <c r="K2515" s="44">
        <f>SmtRes!CZ1014</f>
        <v>643.29</v>
      </c>
      <c r="L2515" s="43"/>
      <c r="M2515" s="44">
        <f>SmtRes!DG1014</f>
        <v>0.43</v>
      </c>
      <c r="O2515" s="94"/>
      <c r="P2515" s="94"/>
    </row>
    <row r="2516" spans="1:173" ht="28.5" x14ac:dyDescent="0.2">
      <c r="A2516" s="40"/>
      <c r="B2516" s="89"/>
      <c r="C2516" s="40" t="s">
        <v>1006</v>
      </c>
      <c r="D2516" s="40" t="s">
        <v>1452</v>
      </c>
      <c r="E2516" s="41" t="s">
        <v>995</v>
      </c>
      <c r="F2516" s="42">
        <f>SmtRes!DO1014*SmtRes!AT1014</f>
        <v>0.08</v>
      </c>
      <c r="G2516" s="42">
        <f>ROUND(0.84,7)</f>
        <v>0.84</v>
      </c>
      <c r="H2516" s="42">
        <f>ROUND(F2516*G2516*H2509, 7)</f>
        <v>6.7199999999999996E-4</v>
      </c>
      <c r="I2516" s="44"/>
      <c r="J2516" s="43"/>
      <c r="K2516" s="44">
        <f>ROUND(SmtRes!AG1014/SmtRes!DO1014, 2)</f>
        <v>722.05</v>
      </c>
      <c r="L2516" s="43"/>
      <c r="M2516" s="44">
        <f>SmtRes!DH1014</f>
        <v>0.49</v>
      </c>
      <c r="O2516" s="94"/>
      <c r="P2516" s="94"/>
      <c r="FQ2516">
        <v>1</v>
      </c>
    </row>
    <row r="2517" spans="1:173" ht="15" hidden="1" customHeight="1" x14ac:dyDescent="0.2">
      <c r="A2517" s="39"/>
      <c r="B2517" s="88"/>
      <c r="C2517" s="42">
        <v>4</v>
      </c>
      <c r="D2517" s="57" t="s">
        <v>1460</v>
      </c>
      <c r="E2517" s="47"/>
      <c r="F2517" s="58"/>
      <c r="G2517" s="48"/>
      <c r="H2517" s="48"/>
      <c r="I2517" s="48"/>
      <c r="J2517" s="48"/>
      <c r="K2517" s="48"/>
      <c r="L2517" s="48"/>
      <c r="M2517" s="59">
        <f>0</f>
        <v>0</v>
      </c>
      <c r="O2517" s="94"/>
      <c r="P2517" s="94"/>
    </row>
    <row r="2518" spans="1:173" ht="15" x14ac:dyDescent="0.2">
      <c r="A2518" s="40"/>
      <c r="B2518" s="89"/>
      <c r="C2518" s="40"/>
      <c r="D2518" s="56" t="s">
        <v>1454</v>
      </c>
      <c r="E2518" s="41"/>
      <c r="F2518" s="42"/>
      <c r="G2518" s="42"/>
      <c r="H2518" s="42"/>
      <c r="I2518" s="44"/>
      <c r="J2518" s="43"/>
      <c r="K2518" s="44"/>
      <c r="L2518" s="43"/>
      <c r="M2518" s="44">
        <f>M2511+M2513+M2514+M2517</f>
        <v>12.72</v>
      </c>
      <c r="O2518" s="94"/>
      <c r="P2518" s="94"/>
    </row>
    <row r="2519" spans="1:173" ht="14.25" x14ac:dyDescent="0.2">
      <c r="A2519" s="40"/>
      <c r="B2519" s="89"/>
      <c r="C2519" s="40"/>
      <c r="D2519" s="40" t="s">
        <v>1455</v>
      </c>
      <c r="E2519" s="41"/>
      <c r="F2519" s="42"/>
      <c r="G2519" s="42"/>
      <c r="H2519" s="42"/>
      <c r="I2519" s="44"/>
      <c r="J2519" s="43"/>
      <c r="K2519" s="44"/>
      <c r="L2519" s="43"/>
      <c r="M2519" s="44">
        <f>SUM(ED2509:ED2522)+SUM(EE2509:EE2522)+SUM(EF2509:EF2522)+SUM(EG2509:EG2522)+SUM(EH2509:EH2522)</f>
        <v>12.290000000000001</v>
      </c>
      <c r="O2519" s="94"/>
      <c r="P2519" s="94"/>
    </row>
    <row r="2520" spans="1:173" ht="28.5" x14ac:dyDescent="0.2">
      <c r="A2520" s="40"/>
      <c r="B2520" s="89"/>
      <c r="C2520" s="40" t="s">
        <v>469</v>
      </c>
      <c r="D2520" s="40" t="s">
        <v>1585</v>
      </c>
      <c r="E2520" s="41" t="s">
        <v>1316</v>
      </c>
      <c r="F2520" s="42">
        <f>Source!BZ519</f>
        <v>97</v>
      </c>
      <c r="G2520" s="42"/>
      <c r="H2520" s="42">
        <f>Source!AT519</f>
        <v>97</v>
      </c>
      <c r="I2520" s="44"/>
      <c r="J2520" s="43"/>
      <c r="K2520" s="44"/>
      <c r="L2520" s="43"/>
      <c r="M2520" s="44">
        <f>SUM(EL2509:EL2522)</f>
        <v>11.92</v>
      </c>
      <c r="O2520" s="94"/>
      <c r="P2520" s="94"/>
    </row>
    <row r="2521" spans="1:173" ht="28.5" x14ac:dyDescent="0.2">
      <c r="A2521" s="46"/>
      <c r="B2521" s="90"/>
      <c r="C2521" s="46" t="s">
        <v>470</v>
      </c>
      <c r="D2521" s="46" t="s">
        <v>1586</v>
      </c>
      <c r="E2521" s="47" t="s">
        <v>1316</v>
      </c>
      <c r="F2521" s="48">
        <f>Source!CA519</f>
        <v>51</v>
      </c>
      <c r="G2521" s="48"/>
      <c r="H2521" s="48">
        <f>Source!AU519</f>
        <v>51</v>
      </c>
      <c r="I2521" s="49"/>
      <c r="J2521" s="50"/>
      <c r="K2521" s="49"/>
      <c r="L2521" s="50"/>
      <c r="M2521" s="49">
        <f>SUM(EM2509:EM2522)</f>
        <v>6.27</v>
      </c>
      <c r="O2521" s="94"/>
      <c r="P2521" s="94"/>
    </row>
    <row r="2522" spans="1:173" ht="15" x14ac:dyDescent="0.2">
      <c r="B2522" s="85">
        <v>170</v>
      </c>
      <c r="D2522" s="102" t="s">
        <v>1439</v>
      </c>
      <c r="E2522" s="102"/>
      <c r="F2522" s="102"/>
      <c r="G2522" s="102"/>
      <c r="H2522" s="102"/>
      <c r="I2522" s="102"/>
      <c r="J2522" s="103">
        <f>IF(F2509&lt;&gt;0,L2522/F2509, 0)</f>
        <v>3090.9999999999995</v>
      </c>
      <c r="K2522" s="103"/>
      <c r="L2522" s="103">
        <f>M2511+M2513+M2517+M2520+M2521+M2514</f>
        <v>30.909999999999997</v>
      </c>
      <c r="M2522" s="103"/>
      <c r="O2522" s="94">
        <f>L2522*1.038</f>
        <v>32.084579999999995</v>
      </c>
      <c r="P2522" s="94">
        <f>L2522*1.0795</f>
        <v>33.367344999999993</v>
      </c>
      <c r="DP2522">
        <f>ROUND((Source!AT519/100)*((ROUND(SUMIF(SmtRes!AQ1012:'SmtRes'!AQ1015,"=1",SmtRes!AD1012:'SmtRes'!AD1015)*Source!I519, 2)+ROUND(SUMIF(SmtRes!AQ1012:'SmtRes'!AQ1015,"=1",SmtRes!AC1012:'SmtRes'!AC1015)*Source!I519, 2))), 2)</f>
        <v>13.85</v>
      </c>
      <c r="DQ2522">
        <f>ROUND((Source!AU519/100)*((ROUND(SUMIF(SmtRes!AQ1012:'SmtRes'!AQ1015,"=1",SmtRes!AD1012:'SmtRes'!AD1015)*Source!I519, 2)+ROUND(SUMIF(SmtRes!AQ1012:'SmtRes'!AQ1015,"=1",SmtRes!AC1012:'SmtRes'!AC1015)*Source!I519, 2))), 2)</f>
        <v>7.28</v>
      </c>
      <c r="DZ2522" s="51">
        <f>M2511+M2513+M2517+M2520+M2521+M2514</f>
        <v>30.909999999999997</v>
      </c>
      <c r="EA2522" s="51">
        <f>M2513</f>
        <v>0.42999999999999994</v>
      </c>
      <c r="EC2522" t="s">
        <v>1440</v>
      </c>
      <c r="ED2522" s="51">
        <f>M2511</f>
        <v>11.8</v>
      </c>
      <c r="EF2522" s="51">
        <f>M2514</f>
        <v>0.49</v>
      </c>
      <c r="EH2522" t="s">
        <v>1440</v>
      </c>
      <c r="EI2522" s="51">
        <f>M2517</f>
        <v>0</v>
      </c>
      <c r="EL2522">
        <f>Source!X519</f>
        <v>11.92</v>
      </c>
      <c r="EM2522">
        <f>Source!Y519</f>
        <v>6.27</v>
      </c>
      <c r="FP2522">
        <v>2</v>
      </c>
    </row>
    <row r="2523" spans="1:173" ht="92.25" x14ac:dyDescent="0.2">
      <c r="A2523" s="38" t="s">
        <v>768</v>
      </c>
      <c r="B2523" s="87"/>
      <c r="C2523" s="40" t="s">
        <v>1718</v>
      </c>
      <c r="D2523" s="40" t="s">
        <v>1719</v>
      </c>
      <c r="E2523" s="41" t="str">
        <f>Source!H520</f>
        <v>100 м</v>
      </c>
      <c r="F2523" s="42">
        <f>Source!K520</f>
        <v>0.01</v>
      </c>
      <c r="G2523" s="42"/>
      <c r="H2523" s="42">
        <f>Source!I520</f>
        <v>0.01</v>
      </c>
      <c r="I2523" s="44"/>
      <c r="J2523" s="43"/>
      <c r="K2523" s="44"/>
      <c r="L2523" s="43"/>
      <c r="M2523" s="44"/>
      <c r="O2523" s="94"/>
      <c r="P2523" s="94"/>
    </row>
    <row r="2524" spans="1:173" x14ac:dyDescent="0.2">
      <c r="D2524" s="55" t="str">
        <f>"Объем: "&amp;Source!I520&amp;"=1/"&amp;"100"</f>
        <v>Объем: 0,01=1/100</v>
      </c>
      <c r="O2524" s="94"/>
      <c r="P2524" s="94"/>
    </row>
    <row r="2525" spans="1:173" ht="15" x14ac:dyDescent="0.2">
      <c r="A2525" s="39"/>
      <c r="B2525" s="88"/>
      <c r="C2525" s="42">
        <v>1</v>
      </c>
      <c r="D2525" s="39" t="s">
        <v>1449</v>
      </c>
      <c r="E2525" s="41" t="s">
        <v>995</v>
      </c>
      <c r="F2525" s="54"/>
      <c r="G2525" s="42"/>
      <c r="H2525" s="42">
        <f>Source!U520</f>
        <v>4.3763999999999997E-2</v>
      </c>
      <c r="I2525" s="42"/>
      <c r="J2525" s="42"/>
      <c r="K2525" s="42"/>
      <c r="L2525" s="42"/>
      <c r="M2525" s="53">
        <f>SUM(M2526:M2526)-SUMIF(FQ2526:FQ2526, 1, M2526:M2526)</f>
        <v>30.89</v>
      </c>
      <c r="O2525" s="94"/>
      <c r="P2525" s="94"/>
    </row>
    <row r="2526" spans="1:173" ht="14.25" x14ac:dyDescent="0.2">
      <c r="A2526" s="40"/>
      <c r="B2526" s="89"/>
      <c r="C2526" s="40" t="s">
        <v>1277</v>
      </c>
      <c r="D2526" s="40" t="s">
        <v>1278</v>
      </c>
      <c r="E2526" s="41" t="s">
        <v>995</v>
      </c>
      <c r="F2526" s="42">
        <v>5.21</v>
      </c>
      <c r="G2526" s="42">
        <f>ROUND(0.84,7)</f>
        <v>0.84</v>
      </c>
      <c r="H2526" s="42">
        <f>SmtRes!CX1016</f>
        <v>4.3763999999999997E-2</v>
      </c>
      <c r="I2526" s="44"/>
      <c r="J2526" s="43"/>
      <c r="K2526" s="44">
        <f>SmtRes!CZ1016</f>
        <v>705.88</v>
      </c>
      <c r="L2526" s="43"/>
      <c r="M2526" s="44">
        <f>SmtRes!DI1016</f>
        <v>30.89</v>
      </c>
      <c r="O2526" s="94"/>
      <c r="P2526" s="94"/>
    </row>
    <row r="2527" spans="1:173" ht="15" x14ac:dyDescent="0.2">
      <c r="A2527" s="39"/>
      <c r="B2527" s="88"/>
      <c r="C2527" s="42">
        <v>2</v>
      </c>
      <c r="D2527" s="39" t="s">
        <v>1450</v>
      </c>
      <c r="E2527" s="41"/>
      <c r="F2527" s="54"/>
      <c r="G2527" s="42"/>
      <c r="H2527" s="42"/>
      <c r="I2527" s="42"/>
      <c r="J2527" s="42"/>
      <c r="K2527" s="42"/>
      <c r="L2527" s="42"/>
      <c r="M2527" s="53">
        <f>SUM(M2528:M2532)-SUMIF(FQ2528:FQ2532, 1, M2528:M2532)</f>
        <v>33.02999999999998</v>
      </c>
      <c r="O2527" s="94"/>
      <c r="P2527" s="94"/>
    </row>
    <row r="2528" spans="1:173" ht="15" x14ac:dyDescent="0.2">
      <c r="A2528" s="39"/>
      <c r="B2528" s="88"/>
      <c r="C2528" s="42"/>
      <c r="D2528" s="39" t="s">
        <v>1453</v>
      </c>
      <c r="E2528" s="41" t="s">
        <v>995</v>
      </c>
      <c r="F2528" s="54"/>
      <c r="G2528" s="42"/>
      <c r="H2528" s="42">
        <f>Source!V520</f>
        <v>2.9064E-2</v>
      </c>
      <c r="I2528" s="42"/>
      <c r="J2528" s="42"/>
      <c r="K2528" s="42"/>
      <c r="L2528" s="42"/>
      <c r="M2528" s="53">
        <f>SUMIF(FQ2529:FQ2532, 1, M2529:M2532)</f>
        <v>24.58</v>
      </c>
      <c r="O2528" s="94"/>
      <c r="P2528" s="94"/>
      <c r="FQ2528">
        <v>1</v>
      </c>
    </row>
    <row r="2529" spans="1:173" ht="28.5" x14ac:dyDescent="0.2">
      <c r="A2529" s="40"/>
      <c r="B2529" s="89"/>
      <c r="C2529" s="40" t="s">
        <v>1117</v>
      </c>
      <c r="D2529" s="40" t="s">
        <v>1119</v>
      </c>
      <c r="E2529" s="41" t="s">
        <v>881</v>
      </c>
      <c r="F2529" s="42">
        <v>1.73</v>
      </c>
      <c r="G2529" s="42">
        <f>ROUND(0.84,7)</f>
        <v>0.84</v>
      </c>
      <c r="H2529" s="42">
        <f>SmtRes!CX1018</f>
        <v>1.4532E-2</v>
      </c>
      <c r="I2529" s="44"/>
      <c r="J2529" s="43"/>
      <c r="K2529" s="44">
        <f>SmtRes!CZ1018</f>
        <v>1629.55</v>
      </c>
      <c r="L2529" s="43"/>
      <c r="M2529" s="44">
        <f>SmtRes!DG1018</f>
        <v>23.68</v>
      </c>
      <c r="O2529" s="94"/>
      <c r="P2529" s="94"/>
    </row>
    <row r="2530" spans="1:173" ht="28.5" x14ac:dyDescent="0.2">
      <c r="A2530" s="40"/>
      <c r="B2530" s="89"/>
      <c r="C2530" s="40" t="s">
        <v>1017</v>
      </c>
      <c r="D2530" s="40" t="s">
        <v>1463</v>
      </c>
      <c r="E2530" s="41" t="s">
        <v>995</v>
      </c>
      <c r="F2530" s="42">
        <f>SmtRes!DO1018*SmtRes!AT1018</f>
        <v>1.73</v>
      </c>
      <c r="G2530" s="42">
        <f>ROUND(0.84,7)</f>
        <v>0.84</v>
      </c>
      <c r="H2530" s="42">
        <f>ROUND(F2530*G2530*H2523, 7)</f>
        <v>1.4532E-2</v>
      </c>
      <c r="I2530" s="44"/>
      <c r="J2530" s="43"/>
      <c r="K2530" s="44">
        <f>ROUND(SmtRes!AG1018/SmtRes!DO1018, 2)</f>
        <v>969.91</v>
      </c>
      <c r="L2530" s="43"/>
      <c r="M2530" s="44">
        <f>SmtRes!DH1018</f>
        <v>14.09</v>
      </c>
      <c r="O2530" s="94"/>
      <c r="P2530" s="94"/>
      <c r="FQ2530">
        <v>1</v>
      </c>
    </row>
    <row r="2531" spans="1:173" ht="28.5" x14ac:dyDescent="0.2">
      <c r="A2531" s="40"/>
      <c r="B2531" s="89"/>
      <c r="C2531" s="40" t="s">
        <v>1042</v>
      </c>
      <c r="D2531" s="40" t="s">
        <v>1044</v>
      </c>
      <c r="E2531" s="41" t="s">
        <v>881</v>
      </c>
      <c r="F2531" s="42">
        <v>1.73</v>
      </c>
      <c r="G2531" s="42">
        <f>ROUND(0.84,7)</f>
        <v>0.84</v>
      </c>
      <c r="H2531" s="42">
        <f>SmtRes!CX1019</f>
        <v>1.4532E-2</v>
      </c>
      <c r="I2531" s="44"/>
      <c r="J2531" s="43"/>
      <c r="K2531" s="44">
        <f>SmtRes!CZ1019</f>
        <v>643.29</v>
      </c>
      <c r="L2531" s="43"/>
      <c r="M2531" s="44">
        <f>SmtRes!DG1019</f>
        <v>9.35</v>
      </c>
      <c r="O2531" s="94"/>
      <c r="P2531" s="94"/>
    </row>
    <row r="2532" spans="1:173" ht="28.5" x14ac:dyDescent="0.2">
      <c r="A2532" s="40"/>
      <c r="B2532" s="89"/>
      <c r="C2532" s="40" t="s">
        <v>1006</v>
      </c>
      <c r="D2532" s="40" t="s">
        <v>1452</v>
      </c>
      <c r="E2532" s="41" t="s">
        <v>995</v>
      </c>
      <c r="F2532" s="42">
        <f>SmtRes!DO1019*SmtRes!AT1019</f>
        <v>1.73</v>
      </c>
      <c r="G2532" s="42">
        <f>ROUND(0.84,7)</f>
        <v>0.84</v>
      </c>
      <c r="H2532" s="42">
        <f>ROUND(F2532*G2532*H2523, 7)</f>
        <v>1.4532E-2</v>
      </c>
      <c r="I2532" s="44"/>
      <c r="J2532" s="43"/>
      <c r="K2532" s="44">
        <f>ROUND(SmtRes!AG1019/SmtRes!DO1019, 2)</f>
        <v>722.05</v>
      </c>
      <c r="L2532" s="43"/>
      <c r="M2532" s="44">
        <f>SmtRes!DH1019</f>
        <v>10.49</v>
      </c>
      <c r="O2532" s="94"/>
      <c r="P2532" s="94"/>
      <c r="FQ2532">
        <v>1</v>
      </c>
    </row>
    <row r="2533" spans="1:173" ht="15" hidden="1" customHeight="1" x14ac:dyDescent="0.2">
      <c r="A2533" s="39"/>
      <c r="B2533" s="88"/>
      <c r="C2533" s="42">
        <v>4</v>
      </c>
      <c r="D2533" s="57" t="s">
        <v>1460</v>
      </c>
      <c r="E2533" s="47"/>
      <c r="F2533" s="58"/>
      <c r="G2533" s="48"/>
      <c r="H2533" s="48"/>
      <c r="I2533" s="48"/>
      <c r="J2533" s="48"/>
      <c r="K2533" s="48"/>
      <c r="L2533" s="48"/>
      <c r="M2533" s="59">
        <f>0</f>
        <v>0</v>
      </c>
      <c r="O2533" s="94"/>
      <c r="P2533" s="94"/>
    </row>
    <row r="2534" spans="1:173" ht="15" x14ac:dyDescent="0.2">
      <c r="A2534" s="40"/>
      <c r="B2534" s="89"/>
      <c r="C2534" s="40"/>
      <c r="D2534" s="56" t="s">
        <v>1454</v>
      </c>
      <c r="E2534" s="41"/>
      <c r="F2534" s="42"/>
      <c r="G2534" s="42"/>
      <c r="H2534" s="42"/>
      <c r="I2534" s="44"/>
      <c r="J2534" s="43"/>
      <c r="K2534" s="44"/>
      <c r="L2534" s="43"/>
      <c r="M2534" s="44">
        <f>M2525+M2527+M2528+M2533</f>
        <v>88.499999999999972</v>
      </c>
      <c r="O2534" s="94"/>
      <c r="P2534" s="94"/>
    </row>
    <row r="2535" spans="1:173" ht="14.25" x14ac:dyDescent="0.2">
      <c r="A2535" s="40"/>
      <c r="B2535" s="89"/>
      <c r="C2535" s="40"/>
      <c r="D2535" s="40" t="s">
        <v>1455</v>
      </c>
      <c r="E2535" s="41"/>
      <c r="F2535" s="42"/>
      <c r="G2535" s="42"/>
      <c r="H2535" s="42"/>
      <c r="I2535" s="44"/>
      <c r="J2535" s="43"/>
      <c r="K2535" s="44"/>
      <c r="L2535" s="43"/>
      <c r="M2535" s="44">
        <f>SUM(ED2523:ED2538)+SUM(EE2523:EE2538)+SUM(EF2523:EF2538)+SUM(EG2523:EG2538)+SUM(EH2523:EH2538)</f>
        <v>55.47</v>
      </c>
      <c r="O2535" s="94"/>
      <c r="P2535" s="94"/>
    </row>
    <row r="2536" spans="1:173" ht="28.5" x14ac:dyDescent="0.2">
      <c r="A2536" s="40"/>
      <c r="B2536" s="89"/>
      <c r="C2536" s="40" t="s">
        <v>469</v>
      </c>
      <c r="D2536" s="40" t="s">
        <v>1585</v>
      </c>
      <c r="E2536" s="41" t="s">
        <v>1316</v>
      </c>
      <c r="F2536" s="42">
        <f>Source!BZ520</f>
        <v>97</v>
      </c>
      <c r="G2536" s="42"/>
      <c r="H2536" s="42">
        <f>Source!AT520</f>
        <v>97</v>
      </c>
      <c r="I2536" s="44"/>
      <c r="J2536" s="43"/>
      <c r="K2536" s="44"/>
      <c r="L2536" s="43"/>
      <c r="M2536" s="44">
        <f>SUM(EL2523:EL2538)</f>
        <v>53.81</v>
      </c>
      <c r="O2536" s="94"/>
      <c r="P2536" s="94"/>
    </row>
    <row r="2537" spans="1:173" ht="28.5" x14ac:dyDescent="0.2">
      <c r="A2537" s="46"/>
      <c r="B2537" s="90"/>
      <c r="C2537" s="46" t="s">
        <v>470</v>
      </c>
      <c r="D2537" s="46" t="s">
        <v>1586</v>
      </c>
      <c r="E2537" s="47" t="s">
        <v>1316</v>
      </c>
      <c r="F2537" s="48">
        <f>Source!CA520</f>
        <v>51</v>
      </c>
      <c r="G2537" s="48"/>
      <c r="H2537" s="48">
        <f>Source!AU520</f>
        <v>51</v>
      </c>
      <c r="I2537" s="49"/>
      <c r="J2537" s="50"/>
      <c r="K2537" s="49"/>
      <c r="L2537" s="50"/>
      <c r="M2537" s="49">
        <f>SUM(EM2523:EM2538)</f>
        <v>28.29</v>
      </c>
      <c r="O2537" s="94"/>
      <c r="P2537" s="94"/>
    </row>
    <row r="2538" spans="1:173" ht="15" x14ac:dyDescent="0.2">
      <c r="B2538" s="85">
        <v>171</v>
      </c>
      <c r="D2538" s="102" t="s">
        <v>1439</v>
      </c>
      <c r="E2538" s="102"/>
      <c r="F2538" s="102"/>
      <c r="G2538" s="102"/>
      <c r="H2538" s="102"/>
      <c r="I2538" s="102"/>
      <c r="J2538" s="103">
        <f>IF(F2523&lt;&gt;0,L2538/F2523, 0)</f>
        <v>17059.999999999996</v>
      </c>
      <c r="K2538" s="103"/>
      <c r="L2538" s="103">
        <f>M2525+M2527+M2533+M2536+M2537+M2528</f>
        <v>170.59999999999997</v>
      </c>
      <c r="M2538" s="103"/>
      <c r="O2538" s="94">
        <f>L2538*1.038</f>
        <v>177.08279999999996</v>
      </c>
      <c r="P2538" s="94">
        <f>L2538*1.0795</f>
        <v>184.16269999999994</v>
      </c>
      <c r="DP2538">
        <f>ROUND((Source!AT520/100)*((ROUND(SUMIF(SmtRes!AQ1016:'SmtRes'!AQ1020,"=1",SmtRes!AD1016:'SmtRes'!AD1020)*Source!I520, 2)+ROUND(SUMIF(SmtRes!AQ1016:'SmtRes'!AQ1020,"=1",SmtRes!AC1016:'SmtRes'!AC1020)*Source!I520, 2))), 2)</f>
        <v>23.26</v>
      </c>
      <c r="DQ2538">
        <f>ROUND((Source!AU520/100)*((ROUND(SUMIF(SmtRes!AQ1016:'SmtRes'!AQ1020,"=1",SmtRes!AD1016:'SmtRes'!AD1020)*Source!I520, 2)+ROUND(SUMIF(SmtRes!AQ1016:'SmtRes'!AQ1020,"=1",SmtRes!AC1016:'SmtRes'!AC1020)*Source!I520, 2))), 2)</f>
        <v>12.23</v>
      </c>
      <c r="DZ2538" s="51">
        <f>M2525+M2527+M2533+M2536+M2537+M2528</f>
        <v>170.59999999999997</v>
      </c>
      <c r="EA2538" s="51">
        <f>M2527</f>
        <v>33.02999999999998</v>
      </c>
      <c r="EC2538" t="s">
        <v>1440</v>
      </c>
      <c r="ED2538" s="51">
        <f>M2525</f>
        <v>30.89</v>
      </c>
      <c r="EF2538" s="51">
        <f>M2528</f>
        <v>24.58</v>
      </c>
      <c r="EH2538" t="s">
        <v>1440</v>
      </c>
      <c r="EI2538" s="51">
        <f>M2533</f>
        <v>0</v>
      </c>
      <c r="EL2538">
        <f>Source!X520</f>
        <v>53.81</v>
      </c>
      <c r="EM2538">
        <f>Source!Y520</f>
        <v>28.29</v>
      </c>
      <c r="FP2538">
        <v>2</v>
      </c>
    </row>
    <row r="2539" spans="1:173" ht="106.5" x14ac:dyDescent="0.2">
      <c r="A2539" s="38" t="s">
        <v>772</v>
      </c>
      <c r="B2539" s="87"/>
      <c r="C2539" s="40" t="s">
        <v>1720</v>
      </c>
      <c r="D2539" s="40" t="s">
        <v>1721</v>
      </c>
      <c r="E2539" s="41" t="str">
        <f>Source!H521</f>
        <v>100 м</v>
      </c>
      <c r="F2539" s="42">
        <f>Source!K521</f>
        <v>0.01</v>
      </c>
      <c r="G2539" s="42"/>
      <c r="H2539" s="42">
        <f>Source!I521</f>
        <v>0.01</v>
      </c>
      <c r="I2539" s="44"/>
      <c r="J2539" s="43"/>
      <c r="K2539" s="44"/>
      <c r="L2539" s="43"/>
      <c r="M2539" s="44"/>
      <c r="O2539" s="94"/>
      <c r="P2539" s="94"/>
    </row>
    <row r="2540" spans="1:173" x14ac:dyDescent="0.2">
      <c r="D2540" s="55" t="str">
        <f>"Объем: "&amp;Source!I521&amp;"=1/"&amp;"100"</f>
        <v>Объем: 0,01=1/100</v>
      </c>
      <c r="O2540" s="94"/>
      <c r="P2540" s="94"/>
    </row>
    <row r="2541" spans="1:173" ht="15" x14ac:dyDescent="0.2">
      <c r="A2541" s="39"/>
      <c r="B2541" s="88"/>
      <c r="C2541" s="42">
        <v>1</v>
      </c>
      <c r="D2541" s="39" t="s">
        <v>1449</v>
      </c>
      <c r="E2541" s="41" t="s">
        <v>995</v>
      </c>
      <c r="F2541" s="54"/>
      <c r="G2541" s="42"/>
      <c r="H2541" s="42">
        <f>Source!U521</f>
        <v>2.2848E-2</v>
      </c>
      <c r="I2541" s="42"/>
      <c r="J2541" s="42"/>
      <c r="K2541" s="42"/>
      <c r="L2541" s="42"/>
      <c r="M2541" s="53">
        <f>SUM(M2542:M2542)-SUMIF(FQ2542:FQ2542, 1, M2542:M2542)</f>
        <v>16.13</v>
      </c>
      <c r="O2541" s="94"/>
      <c r="P2541" s="94"/>
    </row>
    <row r="2542" spans="1:173" ht="14.25" x14ac:dyDescent="0.2">
      <c r="A2542" s="40"/>
      <c r="B2542" s="89"/>
      <c r="C2542" s="40" t="s">
        <v>1277</v>
      </c>
      <c r="D2542" s="40" t="s">
        <v>1278</v>
      </c>
      <c r="E2542" s="41" t="s">
        <v>995</v>
      </c>
      <c r="F2542" s="42">
        <v>2.72</v>
      </c>
      <c r="G2542" s="42">
        <f>ROUND(0.84,7)</f>
        <v>0.84</v>
      </c>
      <c r="H2542" s="42">
        <f>SmtRes!CX1021</f>
        <v>2.2848E-2</v>
      </c>
      <c r="I2542" s="44"/>
      <c r="J2542" s="43"/>
      <c r="K2542" s="44">
        <f>SmtRes!CZ1021</f>
        <v>705.88</v>
      </c>
      <c r="L2542" s="43"/>
      <c r="M2542" s="44">
        <f>SmtRes!DI1021</f>
        <v>16.13</v>
      </c>
      <c r="O2542" s="94"/>
      <c r="P2542" s="94"/>
    </row>
    <row r="2543" spans="1:173" ht="15" x14ac:dyDescent="0.2">
      <c r="A2543" s="39"/>
      <c r="B2543" s="88"/>
      <c r="C2543" s="42">
        <v>2</v>
      </c>
      <c r="D2543" s="39" t="s">
        <v>1450</v>
      </c>
      <c r="E2543" s="41"/>
      <c r="F2543" s="54"/>
      <c r="G2543" s="42"/>
      <c r="H2543" s="42"/>
      <c r="I2543" s="42"/>
      <c r="J2543" s="42"/>
      <c r="K2543" s="42"/>
      <c r="L2543" s="42"/>
      <c r="M2543" s="53">
        <f>SUM(M2544:M2548)-SUMIF(FQ2544:FQ2548, 1, M2544:M2548)</f>
        <v>17.379999999999995</v>
      </c>
      <c r="O2543" s="94"/>
      <c r="P2543" s="94"/>
    </row>
    <row r="2544" spans="1:173" ht="15" x14ac:dyDescent="0.2">
      <c r="A2544" s="39"/>
      <c r="B2544" s="88"/>
      <c r="C2544" s="42"/>
      <c r="D2544" s="39" t="s">
        <v>1453</v>
      </c>
      <c r="E2544" s="41" t="s">
        <v>995</v>
      </c>
      <c r="F2544" s="54"/>
      <c r="G2544" s="42"/>
      <c r="H2544" s="42">
        <f>Source!V521</f>
        <v>1.5288E-2</v>
      </c>
      <c r="I2544" s="42"/>
      <c r="J2544" s="42"/>
      <c r="K2544" s="42"/>
      <c r="L2544" s="42"/>
      <c r="M2544" s="53">
        <f>SUMIF(FQ2545:FQ2548, 1, M2545:M2548)</f>
        <v>12.93</v>
      </c>
      <c r="O2544" s="94"/>
      <c r="P2544" s="94"/>
      <c r="FQ2544">
        <v>1</v>
      </c>
    </row>
    <row r="2545" spans="1:173" ht="28.5" x14ac:dyDescent="0.2">
      <c r="A2545" s="40"/>
      <c r="B2545" s="89"/>
      <c r="C2545" s="40" t="s">
        <v>1117</v>
      </c>
      <c r="D2545" s="40" t="s">
        <v>1119</v>
      </c>
      <c r="E2545" s="41" t="s">
        <v>881</v>
      </c>
      <c r="F2545" s="42">
        <v>0.91</v>
      </c>
      <c r="G2545" s="42">
        <f>ROUND(0.84,7)</f>
        <v>0.84</v>
      </c>
      <c r="H2545" s="42">
        <f>SmtRes!CX1023</f>
        <v>7.6439999999999998E-3</v>
      </c>
      <c r="I2545" s="44"/>
      <c r="J2545" s="43"/>
      <c r="K2545" s="44">
        <f>SmtRes!CZ1023</f>
        <v>1629.55</v>
      </c>
      <c r="L2545" s="43"/>
      <c r="M2545" s="44">
        <f>SmtRes!DG1023</f>
        <v>12.46</v>
      </c>
      <c r="O2545" s="94"/>
      <c r="P2545" s="94"/>
    </row>
    <row r="2546" spans="1:173" ht="28.5" x14ac:dyDescent="0.2">
      <c r="A2546" s="40"/>
      <c r="B2546" s="89"/>
      <c r="C2546" s="40" t="s">
        <v>1017</v>
      </c>
      <c r="D2546" s="40" t="s">
        <v>1463</v>
      </c>
      <c r="E2546" s="41" t="s">
        <v>995</v>
      </c>
      <c r="F2546" s="42">
        <f>SmtRes!DO1023*SmtRes!AT1023</f>
        <v>0.91</v>
      </c>
      <c r="G2546" s="42">
        <f>ROUND(0.84,7)</f>
        <v>0.84</v>
      </c>
      <c r="H2546" s="42">
        <f>ROUND(F2546*G2546*H2539, 7)</f>
        <v>7.6439999999999998E-3</v>
      </c>
      <c r="I2546" s="44"/>
      <c r="J2546" s="43"/>
      <c r="K2546" s="44">
        <f>ROUND(SmtRes!AG1023/SmtRes!DO1023, 2)</f>
        <v>969.91</v>
      </c>
      <c r="L2546" s="43"/>
      <c r="M2546" s="44">
        <f>SmtRes!DH1023</f>
        <v>7.41</v>
      </c>
      <c r="O2546" s="94"/>
      <c r="P2546" s="94"/>
      <c r="FQ2546">
        <v>1</v>
      </c>
    </row>
    <row r="2547" spans="1:173" ht="28.5" x14ac:dyDescent="0.2">
      <c r="A2547" s="40"/>
      <c r="B2547" s="89"/>
      <c r="C2547" s="40" t="s">
        <v>1042</v>
      </c>
      <c r="D2547" s="40" t="s">
        <v>1044</v>
      </c>
      <c r="E2547" s="41" t="s">
        <v>881</v>
      </c>
      <c r="F2547" s="42">
        <v>0.91</v>
      </c>
      <c r="G2547" s="42">
        <f>ROUND(0.84,7)</f>
        <v>0.84</v>
      </c>
      <c r="H2547" s="42">
        <f>SmtRes!CX1024</f>
        <v>7.6439999999999998E-3</v>
      </c>
      <c r="I2547" s="44"/>
      <c r="J2547" s="43"/>
      <c r="K2547" s="44">
        <f>SmtRes!CZ1024</f>
        <v>643.29</v>
      </c>
      <c r="L2547" s="43"/>
      <c r="M2547" s="44">
        <f>SmtRes!DG1024</f>
        <v>4.92</v>
      </c>
      <c r="O2547" s="94"/>
      <c r="P2547" s="94"/>
    </row>
    <row r="2548" spans="1:173" ht="28.5" x14ac:dyDescent="0.2">
      <c r="A2548" s="40"/>
      <c r="B2548" s="89"/>
      <c r="C2548" s="40" t="s">
        <v>1006</v>
      </c>
      <c r="D2548" s="40" t="s">
        <v>1452</v>
      </c>
      <c r="E2548" s="41" t="s">
        <v>995</v>
      </c>
      <c r="F2548" s="42">
        <f>SmtRes!DO1024*SmtRes!AT1024</f>
        <v>0.91</v>
      </c>
      <c r="G2548" s="42">
        <f>ROUND(0.84,7)</f>
        <v>0.84</v>
      </c>
      <c r="H2548" s="42">
        <f>ROUND(F2548*G2548*H2539, 7)</f>
        <v>7.6439999999999998E-3</v>
      </c>
      <c r="I2548" s="44"/>
      <c r="J2548" s="43"/>
      <c r="K2548" s="44">
        <f>ROUND(SmtRes!AG1024/SmtRes!DO1024, 2)</f>
        <v>722.05</v>
      </c>
      <c r="L2548" s="43"/>
      <c r="M2548" s="44">
        <f>SmtRes!DH1024</f>
        <v>5.52</v>
      </c>
      <c r="O2548" s="94"/>
      <c r="P2548" s="94"/>
      <c r="FQ2548">
        <v>1</v>
      </c>
    </row>
    <row r="2549" spans="1:173" ht="15" hidden="1" customHeight="1" x14ac:dyDescent="0.2">
      <c r="A2549" s="39"/>
      <c r="B2549" s="88"/>
      <c r="C2549" s="42">
        <v>4</v>
      </c>
      <c r="D2549" s="57" t="s">
        <v>1460</v>
      </c>
      <c r="E2549" s="47"/>
      <c r="F2549" s="58"/>
      <c r="G2549" s="48"/>
      <c r="H2549" s="48"/>
      <c r="I2549" s="48"/>
      <c r="J2549" s="48"/>
      <c r="K2549" s="48"/>
      <c r="L2549" s="48"/>
      <c r="M2549" s="59">
        <f>0</f>
        <v>0</v>
      </c>
      <c r="O2549" s="94"/>
      <c r="P2549" s="94"/>
    </row>
    <row r="2550" spans="1:173" ht="15" x14ac:dyDescent="0.2">
      <c r="A2550" s="40"/>
      <c r="B2550" s="89"/>
      <c r="C2550" s="40"/>
      <c r="D2550" s="56" t="s">
        <v>1454</v>
      </c>
      <c r="E2550" s="41"/>
      <c r="F2550" s="42"/>
      <c r="G2550" s="42"/>
      <c r="H2550" s="42"/>
      <c r="I2550" s="44"/>
      <c r="J2550" s="43"/>
      <c r="K2550" s="44"/>
      <c r="L2550" s="43"/>
      <c r="M2550" s="44">
        <f>M2541+M2543+M2544+M2549</f>
        <v>46.439999999999991</v>
      </c>
      <c r="O2550" s="94"/>
      <c r="P2550" s="94"/>
    </row>
    <row r="2551" spans="1:173" ht="14.25" x14ac:dyDescent="0.2">
      <c r="A2551" s="40"/>
      <c r="B2551" s="89"/>
      <c r="C2551" s="40"/>
      <c r="D2551" s="40" t="s">
        <v>1455</v>
      </c>
      <c r="E2551" s="41"/>
      <c r="F2551" s="42"/>
      <c r="G2551" s="42"/>
      <c r="H2551" s="42"/>
      <c r="I2551" s="44"/>
      <c r="J2551" s="43"/>
      <c r="K2551" s="44"/>
      <c r="L2551" s="43"/>
      <c r="M2551" s="44">
        <f>SUM(ED2539:ED2554)+SUM(EE2539:EE2554)+SUM(EF2539:EF2554)+SUM(EG2539:EG2554)+SUM(EH2539:EH2554)</f>
        <v>29.06</v>
      </c>
      <c r="O2551" s="94"/>
      <c r="P2551" s="94"/>
    </row>
    <row r="2552" spans="1:173" ht="28.5" x14ac:dyDescent="0.2">
      <c r="A2552" s="40"/>
      <c r="B2552" s="89"/>
      <c r="C2552" s="40" t="s">
        <v>469</v>
      </c>
      <c r="D2552" s="40" t="s">
        <v>1585</v>
      </c>
      <c r="E2552" s="41" t="s">
        <v>1316</v>
      </c>
      <c r="F2552" s="42">
        <f>Source!BZ521</f>
        <v>97</v>
      </c>
      <c r="G2552" s="42"/>
      <c r="H2552" s="42">
        <f>Source!AT521</f>
        <v>97</v>
      </c>
      <c r="I2552" s="44"/>
      <c r="J2552" s="43"/>
      <c r="K2552" s="44"/>
      <c r="L2552" s="43"/>
      <c r="M2552" s="44">
        <f>SUM(EL2539:EL2554)</f>
        <v>28.19</v>
      </c>
      <c r="O2552" s="94"/>
      <c r="P2552" s="94"/>
    </row>
    <row r="2553" spans="1:173" ht="28.5" x14ac:dyDescent="0.2">
      <c r="A2553" s="46"/>
      <c r="B2553" s="90"/>
      <c r="C2553" s="46" t="s">
        <v>470</v>
      </c>
      <c r="D2553" s="46" t="s">
        <v>1586</v>
      </c>
      <c r="E2553" s="47" t="s">
        <v>1316</v>
      </c>
      <c r="F2553" s="48">
        <f>Source!CA521</f>
        <v>51</v>
      </c>
      <c r="G2553" s="48"/>
      <c r="H2553" s="48">
        <f>Source!AU521</f>
        <v>51</v>
      </c>
      <c r="I2553" s="49"/>
      <c r="J2553" s="50"/>
      <c r="K2553" s="49"/>
      <c r="L2553" s="50"/>
      <c r="M2553" s="49">
        <f>SUM(EM2539:EM2554)</f>
        <v>14.82</v>
      </c>
      <c r="O2553" s="94"/>
      <c r="P2553" s="94"/>
    </row>
    <row r="2554" spans="1:173" ht="15" x14ac:dyDescent="0.2">
      <c r="B2554" s="85">
        <v>172</v>
      </c>
      <c r="D2554" s="102" t="s">
        <v>1439</v>
      </c>
      <c r="E2554" s="102"/>
      <c r="F2554" s="102"/>
      <c r="G2554" s="102"/>
      <c r="H2554" s="102"/>
      <c r="I2554" s="102"/>
      <c r="J2554" s="103">
        <f>IF(F2539&lt;&gt;0,L2554/F2539, 0)</f>
        <v>8944.9999999999982</v>
      </c>
      <c r="K2554" s="103"/>
      <c r="L2554" s="103">
        <f>M2541+M2543+M2549+M2552+M2553+M2544</f>
        <v>89.449999999999989</v>
      </c>
      <c r="M2554" s="103"/>
      <c r="O2554" s="94">
        <f>L2554*1.038</f>
        <v>92.849099999999993</v>
      </c>
      <c r="P2554" s="94">
        <f>L2554*1.0795</f>
        <v>96.561274999999981</v>
      </c>
      <c r="DP2554">
        <f>ROUND((Source!AT521/100)*((ROUND(SUMIF(SmtRes!AQ1021:'SmtRes'!AQ1025,"=1",SmtRes!AD1021:'SmtRes'!AD1025)*Source!I521, 2)+ROUND(SUMIF(SmtRes!AQ1021:'SmtRes'!AQ1025,"=1",SmtRes!AC1021:'SmtRes'!AC1025)*Source!I521, 2))), 2)</f>
        <v>23.26</v>
      </c>
      <c r="DQ2554">
        <f>ROUND((Source!AU521/100)*((ROUND(SUMIF(SmtRes!AQ1021:'SmtRes'!AQ1025,"=1",SmtRes!AD1021:'SmtRes'!AD1025)*Source!I521, 2)+ROUND(SUMIF(SmtRes!AQ1021:'SmtRes'!AQ1025,"=1",SmtRes!AC1021:'SmtRes'!AC1025)*Source!I521, 2))), 2)</f>
        <v>12.23</v>
      </c>
      <c r="DZ2554" s="51">
        <f>M2541+M2543+M2549+M2552+M2553+M2544</f>
        <v>89.449999999999989</v>
      </c>
      <c r="EA2554" s="51">
        <f>M2543</f>
        <v>17.379999999999995</v>
      </c>
      <c r="EC2554" t="s">
        <v>1440</v>
      </c>
      <c r="ED2554" s="51">
        <f>M2541</f>
        <v>16.13</v>
      </c>
      <c r="EF2554" s="51">
        <f>M2544</f>
        <v>12.93</v>
      </c>
      <c r="EH2554" t="s">
        <v>1440</v>
      </c>
      <c r="EI2554" s="51">
        <f>M2549</f>
        <v>0</v>
      </c>
      <c r="EL2554">
        <f>Source!X521</f>
        <v>28.19</v>
      </c>
      <c r="EM2554">
        <f>Source!Y521</f>
        <v>14.82</v>
      </c>
      <c r="FP2554">
        <v>2</v>
      </c>
    </row>
    <row r="2555" spans="1:173" ht="92.25" x14ac:dyDescent="0.2">
      <c r="A2555" s="38" t="s">
        <v>776</v>
      </c>
      <c r="B2555" s="87"/>
      <c r="C2555" s="40" t="s">
        <v>1722</v>
      </c>
      <c r="D2555" s="40" t="s">
        <v>1723</v>
      </c>
      <c r="E2555" s="41" t="str">
        <f>Source!H522</f>
        <v>100 м</v>
      </c>
      <c r="F2555" s="42">
        <f>Source!K522</f>
        <v>0.01</v>
      </c>
      <c r="G2555" s="42"/>
      <c r="H2555" s="42">
        <f>Source!I522</f>
        <v>0.01</v>
      </c>
      <c r="I2555" s="44"/>
      <c r="J2555" s="43"/>
      <c r="K2555" s="44"/>
      <c r="L2555" s="43"/>
      <c r="M2555" s="44"/>
      <c r="O2555" s="94"/>
      <c r="P2555" s="94"/>
    </row>
    <row r="2556" spans="1:173" x14ac:dyDescent="0.2">
      <c r="D2556" s="55" t="str">
        <f>"Объем: "&amp;Source!I522&amp;"=1/"&amp;"100"</f>
        <v>Объем: 0,01=1/100</v>
      </c>
      <c r="O2556" s="94"/>
      <c r="P2556" s="94"/>
    </row>
    <row r="2557" spans="1:173" ht="15" x14ac:dyDescent="0.2">
      <c r="A2557" s="39"/>
      <c r="B2557" s="88"/>
      <c r="C2557" s="42">
        <v>1</v>
      </c>
      <c r="D2557" s="39" t="s">
        <v>1449</v>
      </c>
      <c r="E2557" s="41" t="s">
        <v>995</v>
      </c>
      <c r="F2557" s="54"/>
      <c r="G2557" s="42"/>
      <c r="H2557" s="42">
        <f>Source!U522</f>
        <v>4.8216000000000002E-2</v>
      </c>
      <c r="I2557" s="42"/>
      <c r="J2557" s="42"/>
      <c r="K2557" s="42"/>
      <c r="L2557" s="42"/>
      <c r="M2557" s="53">
        <f>SUM(M2558:M2558)-SUMIF(FQ2558:FQ2558, 1, M2558:M2558)</f>
        <v>34.03</v>
      </c>
      <c r="O2557" s="94"/>
      <c r="P2557" s="94"/>
    </row>
    <row r="2558" spans="1:173" ht="14.25" x14ac:dyDescent="0.2">
      <c r="A2558" s="40"/>
      <c r="B2558" s="89"/>
      <c r="C2558" s="40" t="s">
        <v>1277</v>
      </c>
      <c r="D2558" s="40" t="s">
        <v>1278</v>
      </c>
      <c r="E2558" s="41" t="s">
        <v>995</v>
      </c>
      <c r="F2558" s="42">
        <v>5.74</v>
      </c>
      <c r="G2558" s="42">
        <f>ROUND(0.84,7)</f>
        <v>0.84</v>
      </c>
      <c r="H2558" s="42">
        <f>SmtRes!CX1026</f>
        <v>4.8216000000000002E-2</v>
      </c>
      <c r="I2558" s="44"/>
      <c r="J2558" s="43"/>
      <c r="K2558" s="44">
        <f>SmtRes!CZ1026</f>
        <v>705.88</v>
      </c>
      <c r="L2558" s="43"/>
      <c r="M2558" s="44">
        <f>SmtRes!DI1026</f>
        <v>34.03</v>
      </c>
      <c r="O2558" s="94"/>
      <c r="P2558" s="94"/>
    </row>
    <row r="2559" spans="1:173" ht="15" x14ac:dyDescent="0.2">
      <c r="A2559" s="39"/>
      <c r="B2559" s="88"/>
      <c r="C2559" s="42">
        <v>2</v>
      </c>
      <c r="D2559" s="39" t="s">
        <v>1450</v>
      </c>
      <c r="E2559" s="41"/>
      <c r="F2559" s="54"/>
      <c r="G2559" s="42"/>
      <c r="H2559" s="42"/>
      <c r="I2559" s="42"/>
      <c r="J2559" s="42"/>
      <c r="K2559" s="42"/>
      <c r="L2559" s="42"/>
      <c r="M2559" s="53">
        <f>SUM(M2560:M2564)-SUMIF(FQ2560:FQ2564, 1, M2560:M2564)</f>
        <v>36.65000000000002</v>
      </c>
      <c r="O2559" s="94"/>
      <c r="P2559" s="94"/>
    </row>
    <row r="2560" spans="1:173" ht="15" x14ac:dyDescent="0.2">
      <c r="A2560" s="39"/>
      <c r="B2560" s="88"/>
      <c r="C2560" s="42"/>
      <c r="D2560" s="39" t="s">
        <v>1453</v>
      </c>
      <c r="E2560" s="41" t="s">
        <v>995</v>
      </c>
      <c r="F2560" s="54"/>
      <c r="G2560" s="42"/>
      <c r="H2560" s="42">
        <f>Source!V522</f>
        <v>3.2256E-2</v>
      </c>
      <c r="I2560" s="42"/>
      <c r="J2560" s="42"/>
      <c r="K2560" s="42"/>
      <c r="L2560" s="42"/>
      <c r="M2560" s="53">
        <f>SUMIF(FQ2561:FQ2564, 1, M2561:M2564)</f>
        <v>27.29</v>
      </c>
      <c r="O2560" s="94"/>
      <c r="P2560" s="94"/>
      <c r="FQ2560">
        <v>1</v>
      </c>
    </row>
    <row r="2561" spans="1:173" ht="28.5" x14ac:dyDescent="0.2">
      <c r="A2561" s="40"/>
      <c r="B2561" s="89"/>
      <c r="C2561" s="40" t="s">
        <v>1117</v>
      </c>
      <c r="D2561" s="40" t="s">
        <v>1119</v>
      </c>
      <c r="E2561" s="41" t="s">
        <v>881</v>
      </c>
      <c r="F2561" s="42">
        <v>1.92</v>
      </c>
      <c r="G2561" s="42">
        <f>ROUND(0.84,7)</f>
        <v>0.84</v>
      </c>
      <c r="H2561" s="42">
        <f>SmtRes!CX1028</f>
        <v>1.6128E-2</v>
      </c>
      <c r="I2561" s="44"/>
      <c r="J2561" s="43"/>
      <c r="K2561" s="44">
        <f>SmtRes!CZ1028</f>
        <v>1629.55</v>
      </c>
      <c r="L2561" s="43"/>
      <c r="M2561" s="44">
        <f>SmtRes!DG1028</f>
        <v>26.28</v>
      </c>
      <c r="O2561" s="94"/>
      <c r="P2561" s="94"/>
    </row>
    <row r="2562" spans="1:173" ht="28.5" x14ac:dyDescent="0.2">
      <c r="A2562" s="40"/>
      <c r="B2562" s="89"/>
      <c r="C2562" s="40" t="s">
        <v>1017</v>
      </c>
      <c r="D2562" s="40" t="s">
        <v>1463</v>
      </c>
      <c r="E2562" s="41" t="s">
        <v>995</v>
      </c>
      <c r="F2562" s="42">
        <f>SmtRes!DO1028*SmtRes!AT1028</f>
        <v>1.92</v>
      </c>
      <c r="G2562" s="42">
        <f>ROUND(0.84,7)</f>
        <v>0.84</v>
      </c>
      <c r="H2562" s="42">
        <f>ROUND(F2562*G2562*H2555, 7)</f>
        <v>1.6128E-2</v>
      </c>
      <c r="I2562" s="44"/>
      <c r="J2562" s="43"/>
      <c r="K2562" s="44">
        <f>ROUND(SmtRes!AG1028/SmtRes!DO1028, 2)</f>
        <v>969.91</v>
      </c>
      <c r="L2562" s="43"/>
      <c r="M2562" s="44">
        <f>SmtRes!DH1028</f>
        <v>15.64</v>
      </c>
      <c r="O2562" s="94"/>
      <c r="P2562" s="94"/>
      <c r="FQ2562">
        <v>1</v>
      </c>
    </row>
    <row r="2563" spans="1:173" ht="28.5" x14ac:dyDescent="0.2">
      <c r="A2563" s="40"/>
      <c r="B2563" s="89"/>
      <c r="C2563" s="40" t="s">
        <v>1042</v>
      </c>
      <c r="D2563" s="40" t="s">
        <v>1044</v>
      </c>
      <c r="E2563" s="41" t="s">
        <v>881</v>
      </c>
      <c r="F2563" s="42">
        <v>1.92</v>
      </c>
      <c r="G2563" s="42">
        <f>ROUND(0.84,7)</f>
        <v>0.84</v>
      </c>
      <c r="H2563" s="42">
        <f>SmtRes!CX1029</f>
        <v>1.6128E-2</v>
      </c>
      <c r="I2563" s="44"/>
      <c r="J2563" s="43"/>
      <c r="K2563" s="44">
        <f>SmtRes!CZ1029</f>
        <v>643.29</v>
      </c>
      <c r="L2563" s="43"/>
      <c r="M2563" s="44">
        <f>SmtRes!DG1029</f>
        <v>10.37</v>
      </c>
      <c r="O2563" s="94"/>
      <c r="P2563" s="94"/>
    </row>
    <row r="2564" spans="1:173" ht="28.5" x14ac:dyDescent="0.2">
      <c r="A2564" s="40"/>
      <c r="B2564" s="89"/>
      <c r="C2564" s="40" t="s">
        <v>1006</v>
      </c>
      <c r="D2564" s="40" t="s">
        <v>1452</v>
      </c>
      <c r="E2564" s="41" t="s">
        <v>995</v>
      </c>
      <c r="F2564" s="42">
        <f>SmtRes!DO1029*SmtRes!AT1029</f>
        <v>1.92</v>
      </c>
      <c r="G2564" s="42">
        <f>ROUND(0.84,7)</f>
        <v>0.84</v>
      </c>
      <c r="H2564" s="42">
        <f>ROUND(F2564*G2564*H2555, 7)</f>
        <v>1.6128E-2</v>
      </c>
      <c r="I2564" s="44"/>
      <c r="J2564" s="43"/>
      <c r="K2564" s="44">
        <f>ROUND(SmtRes!AG1029/SmtRes!DO1029, 2)</f>
        <v>722.05</v>
      </c>
      <c r="L2564" s="43"/>
      <c r="M2564" s="44">
        <f>SmtRes!DH1029</f>
        <v>11.65</v>
      </c>
      <c r="O2564" s="94"/>
      <c r="P2564" s="94"/>
      <c r="FQ2564">
        <v>1</v>
      </c>
    </row>
    <row r="2565" spans="1:173" ht="15" hidden="1" customHeight="1" x14ac:dyDescent="0.2">
      <c r="A2565" s="39"/>
      <c r="B2565" s="88"/>
      <c r="C2565" s="42">
        <v>4</v>
      </c>
      <c r="D2565" s="57" t="s">
        <v>1460</v>
      </c>
      <c r="E2565" s="47"/>
      <c r="F2565" s="58"/>
      <c r="G2565" s="48"/>
      <c r="H2565" s="48"/>
      <c r="I2565" s="48"/>
      <c r="J2565" s="48"/>
      <c r="K2565" s="48"/>
      <c r="L2565" s="48"/>
      <c r="M2565" s="59">
        <f>0</f>
        <v>0</v>
      </c>
      <c r="O2565" s="94"/>
      <c r="P2565" s="94"/>
    </row>
    <row r="2566" spans="1:173" ht="15" x14ac:dyDescent="0.2">
      <c r="A2566" s="40"/>
      <c r="B2566" s="89"/>
      <c r="C2566" s="40"/>
      <c r="D2566" s="56" t="s">
        <v>1454</v>
      </c>
      <c r="E2566" s="41"/>
      <c r="F2566" s="42"/>
      <c r="G2566" s="42"/>
      <c r="H2566" s="42"/>
      <c r="I2566" s="44"/>
      <c r="J2566" s="43"/>
      <c r="K2566" s="44"/>
      <c r="L2566" s="43"/>
      <c r="M2566" s="44">
        <f>M2557+M2559+M2560+M2565</f>
        <v>97.970000000000027</v>
      </c>
      <c r="O2566" s="94"/>
      <c r="P2566" s="94"/>
    </row>
    <row r="2567" spans="1:173" ht="14.25" x14ac:dyDescent="0.2">
      <c r="A2567" s="40"/>
      <c r="B2567" s="89"/>
      <c r="C2567" s="40"/>
      <c r="D2567" s="40" t="s">
        <v>1455</v>
      </c>
      <c r="E2567" s="41"/>
      <c r="F2567" s="42"/>
      <c r="G2567" s="42"/>
      <c r="H2567" s="42"/>
      <c r="I2567" s="44"/>
      <c r="J2567" s="43"/>
      <c r="K2567" s="44"/>
      <c r="L2567" s="43"/>
      <c r="M2567" s="44">
        <f>SUM(ED2555:ED2570)+SUM(EE2555:EE2570)+SUM(EF2555:EF2570)+SUM(EG2555:EG2570)+SUM(EH2555:EH2570)</f>
        <v>61.32</v>
      </c>
      <c r="O2567" s="94"/>
      <c r="P2567" s="94"/>
    </row>
    <row r="2568" spans="1:173" ht="28.5" x14ac:dyDescent="0.2">
      <c r="A2568" s="40"/>
      <c r="B2568" s="89"/>
      <c r="C2568" s="40" t="s">
        <v>469</v>
      </c>
      <c r="D2568" s="40" t="s">
        <v>1585</v>
      </c>
      <c r="E2568" s="41" t="s">
        <v>1316</v>
      </c>
      <c r="F2568" s="42">
        <f>Source!BZ522</f>
        <v>97</v>
      </c>
      <c r="G2568" s="42"/>
      <c r="H2568" s="42">
        <f>Source!AT522</f>
        <v>97</v>
      </c>
      <c r="I2568" s="44"/>
      <c r="J2568" s="43"/>
      <c r="K2568" s="44"/>
      <c r="L2568" s="43"/>
      <c r="M2568" s="44">
        <f>SUM(EL2555:EL2570)</f>
        <v>59.48</v>
      </c>
      <c r="O2568" s="94"/>
      <c r="P2568" s="94"/>
    </row>
    <row r="2569" spans="1:173" ht="28.5" x14ac:dyDescent="0.2">
      <c r="A2569" s="46"/>
      <c r="B2569" s="90"/>
      <c r="C2569" s="46" t="s">
        <v>470</v>
      </c>
      <c r="D2569" s="46" t="s">
        <v>1586</v>
      </c>
      <c r="E2569" s="47" t="s">
        <v>1316</v>
      </c>
      <c r="F2569" s="48">
        <f>Source!CA522</f>
        <v>51</v>
      </c>
      <c r="G2569" s="48"/>
      <c r="H2569" s="48">
        <f>Source!AU522</f>
        <v>51</v>
      </c>
      <c r="I2569" s="49"/>
      <c r="J2569" s="50"/>
      <c r="K2569" s="49"/>
      <c r="L2569" s="50"/>
      <c r="M2569" s="49">
        <f>SUM(EM2555:EM2570)</f>
        <v>31.27</v>
      </c>
      <c r="O2569" s="94"/>
      <c r="P2569" s="94"/>
    </row>
    <row r="2570" spans="1:173" ht="15" x14ac:dyDescent="0.2">
      <c r="B2570" s="85">
        <v>173</v>
      </c>
      <c r="D2570" s="102" t="s">
        <v>1439</v>
      </c>
      <c r="E2570" s="102"/>
      <c r="F2570" s="102"/>
      <c r="G2570" s="102"/>
      <c r="H2570" s="102"/>
      <c r="I2570" s="102"/>
      <c r="J2570" s="103">
        <f>IF(F2555&lt;&gt;0,L2570/F2555, 0)</f>
        <v>18872.000000000004</v>
      </c>
      <c r="K2570" s="103"/>
      <c r="L2570" s="103">
        <f>M2557+M2559+M2565+M2568+M2569+M2560</f>
        <v>188.72000000000003</v>
      </c>
      <c r="M2570" s="103"/>
      <c r="O2570" s="94">
        <f>L2570*1.038</f>
        <v>195.89136000000005</v>
      </c>
      <c r="P2570" s="94">
        <f>L2570*1.0795</f>
        <v>203.72324</v>
      </c>
      <c r="DP2570">
        <f>ROUND((Source!AT522/100)*((ROUND(SUMIF(SmtRes!AQ1026:'SmtRes'!AQ1030,"=1",SmtRes!AD1026:'SmtRes'!AD1030)*Source!I522, 2)+ROUND(SUMIF(SmtRes!AQ1026:'SmtRes'!AQ1030,"=1",SmtRes!AC1026:'SmtRes'!AC1030)*Source!I522, 2))), 2)</f>
        <v>23.26</v>
      </c>
      <c r="DQ2570">
        <f>ROUND((Source!AU522/100)*((ROUND(SUMIF(SmtRes!AQ1026:'SmtRes'!AQ1030,"=1",SmtRes!AD1026:'SmtRes'!AD1030)*Source!I522, 2)+ROUND(SUMIF(SmtRes!AQ1026:'SmtRes'!AQ1030,"=1",SmtRes!AC1026:'SmtRes'!AC1030)*Source!I522, 2))), 2)</f>
        <v>12.23</v>
      </c>
      <c r="DZ2570" s="51">
        <f>M2557+M2559+M2565+M2568+M2569+M2560</f>
        <v>188.72000000000003</v>
      </c>
      <c r="EA2570" s="51">
        <f>M2559</f>
        <v>36.65000000000002</v>
      </c>
      <c r="EC2570" t="s">
        <v>1440</v>
      </c>
      <c r="ED2570" s="51">
        <f>M2557</f>
        <v>34.03</v>
      </c>
      <c r="EF2570" s="51">
        <f>M2560</f>
        <v>27.29</v>
      </c>
      <c r="EH2570" t="s">
        <v>1440</v>
      </c>
      <c r="EI2570" s="51">
        <f>M2565</f>
        <v>0</v>
      </c>
      <c r="EL2570">
        <f>Source!X522</f>
        <v>59.48</v>
      </c>
      <c r="EM2570">
        <f>Source!Y522</f>
        <v>31.27</v>
      </c>
      <c r="FP2570">
        <v>2</v>
      </c>
    </row>
    <row r="2571" spans="1:173" ht="106.5" x14ac:dyDescent="0.2">
      <c r="A2571" s="38" t="s">
        <v>780</v>
      </c>
      <c r="B2571" s="87"/>
      <c r="C2571" s="40" t="s">
        <v>1724</v>
      </c>
      <c r="D2571" s="40" t="s">
        <v>1725</v>
      </c>
      <c r="E2571" s="41" t="str">
        <f>Source!H523</f>
        <v>100 м</v>
      </c>
      <c r="F2571" s="42">
        <f>Source!K523</f>
        <v>0.01</v>
      </c>
      <c r="G2571" s="42"/>
      <c r="H2571" s="42">
        <f>Source!I523</f>
        <v>0.01</v>
      </c>
      <c r="I2571" s="44"/>
      <c r="J2571" s="43"/>
      <c r="K2571" s="44"/>
      <c r="L2571" s="43"/>
      <c r="M2571" s="44"/>
      <c r="O2571" s="94"/>
      <c r="P2571" s="94"/>
    </row>
    <row r="2572" spans="1:173" x14ac:dyDescent="0.2">
      <c r="D2572" s="55" t="str">
        <f>"Объем: "&amp;Source!I523&amp;"=1/"&amp;"100"</f>
        <v>Объем: 0,01=1/100</v>
      </c>
      <c r="O2572" s="94"/>
      <c r="P2572" s="94"/>
    </row>
    <row r="2573" spans="1:173" ht="15" x14ac:dyDescent="0.2">
      <c r="A2573" s="39"/>
      <c r="B2573" s="88"/>
      <c r="C2573" s="42">
        <v>1</v>
      </c>
      <c r="D2573" s="39" t="s">
        <v>1449</v>
      </c>
      <c r="E2573" s="41" t="s">
        <v>995</v>
      </c>
      <c r="F2573" s="54"/>
      <c r="G2573" s="42"/>
      <c r="H2573" s="42">
        <f>Source!U523</f>
        <v>2.3352000000000001E-2</v>
      </c>
      <c r="I2573" s="42"/>
      <c r="J2573" s="42"/>
      <c r="K2573" s="42"/>
      <c r="L2573" s="42"/>
      <c r="M2573" s="53">
        <f>SUM(M2574:M2574)-SUMIF(FQ2574:FQ2574, 1, M2574:M2574)</f>
        <v>16.48</v>
      </c>
      <c r="O2573" s="94"/>
      <c r="P2573" s="94"/>
    </row>
    <row r="2574" spans="1:173" ht="14.25" x14ac:dyDescent="0.2">
      <c r="A2574" s="40"/>
      <c r="B2574" s="89"/>
      <c r="C2574" s="40" t="s">
        <v>1277</v>
      </c>
      <c r="D2574" s="40" t="s">
        <v>1278</v>
      </c>
      <c r="E2574" s="41" t="s">
        <v>995</v>
      </c>
      <c r="F2574" s="42">
        <v>2.78</v>
      </c>
      <c r="G2574" s="42">
        <f>ROUND(0.84,7)</f>
        <v>0.84</v>
      </c>
      <c r="H2574" s="42">
        <f>SmtRes!CX1031</f>
        <v>2.3352000000000001E-2</v>
      </c>
      <c r="I2574" s="44"/>
      <c r="J2574" s="43"/>
      <c r="K2574" s="44">
        <f>SmtRes!CZ1031</f>
        <v>705.88</v>
      </c>
      <c r="L2574" s="43"/>
      <c r="M2574" s="44">
        <f>SmtRes!DI1031</f>
        <v>16.48</v>
      </c>
      <c r="O2574" s="94"/>
      <c r="P2574" s="94"/>
    </row>
    <row r="2575" spans="1:173" ht="15" x14ac:dyDescent="0.2">
      <c r="A2575" s="39"/>
      <c r="B2575" s="88"/>
      <c r="C2575" s="42">
        <v>2</v>
      </c>
      <c r="D2575" s="39" t="s">
        <v>1450</v>
      </c>
      <c r="E2575" s="41"/>
      <c r="F2575" s="54"/>
      <c r="G2575" s="42"/>
      <c r="H2575" s="42"/>
      <c r="I2575" s="42"/>
      <c r="J2575" s="42"/>
      <c r="K2575" s="42"/>
      <c r="L2575" s="42"/>
      <c r="M2575" s="53">
        <f>SUM(M2576:M2580)-SUMIF(FQ2576:FQ2580, 1, M2576:M2580)</f>
        <v>17.560000000000002</v>
      </c>
      <c r="O2575" s="94"/>
      <c r="P2575" s="94"/>
    </row>
    <row r="2576" spans="1:173" ht="15" x14ac:dyDescent="0.2">
      <c r="A2576" s="39"/>
      <c r="B2576" s="88"/>
      <c r="C2576" s="42"/>
      <c r="D2576" s="39" t="s">
        <v>1453</v>
      </c>
      <c r="E2576" s="41" t="s">
        <v>995</v>
      </c>
      <c r="F2576" s="54"/>
      <c r="G2576" s="42"/>
      <c r="H2576" s="42">
        <f>Source!V523</f>
        <v>1.5455999999999999E-2</v>
      </c>
      <c r="I2576" s="42"/>
      <c r="J2576" s="42"/>
      <c r="K2576" s="42"/>
      <c r="L2576" s="42"/>
      <c r="M2576" s="53">
        <f>SUMIF(FQ2577:FQ2580, 1, M2577:M2580)</f>
        <v>13.08</v>
      </c>
      <c r="O2576" s="94"/>
      <c r="P2576" s="94"/>
      <c r="FQ2576">
        <v>1</v>
      </c>
    </row>
    <row r="2577" spans="1:173" ht="28.5" x14ac:dyDescent="0.2">
      <c r="A2577" s="40"/>
      <c r="B2577" s="89"/>
      <c r="C2577" s="40" t="s">
        <v>1117</v>
      </c>
      <c r="D2577" s="40" t="s">
        <v>1119</v>
      </c>
      <c r="E2577" s="41" t="s">
        <v>881</v>
      </c>
      <c r="F2577" s="42">
        <v>0.92</v>
      </c>
      <c r="G2577" s="42">
        <f>ROUND(0.84,7)</f>
        <v>0.84</v>
      </c>
      <c r="H2577" s="42">
        <f>SmtRes!CX1033</f>
        <v>7.7279999999999996E-3</v>
      </c>
      <c r="I2577" s="44"/>
      <c r="J2577" s="43"/>
      <c r="K2577" s="44">
        <f>SmtRes!CZ1033</f>
        <v>1629.55</v>
      </c>
      <c r="L2577" s="43"/>
      <c r="M2577" s="44">
        <f>SmtRes!DG1033</f>
        <v>12.59</v>
      </c>
      <c r="O2577" s="94"/>
      <c r="P2577" s="94"/>
    </row>
    <row r="2578" spans="1:173" ht="28.5" x14ac:dyDescent="0.2">
      <c r="A2578" s="40"/>
      <c r="B2578" s="89"/>
      <c r="C2578" s="40" t="s">
        <v>1017</v>
      </c>
      <c r="D2578" s="40" t="s">
        <v>1463</v>
      </c>
      <c r="E2578" s="41" t="s">
        <v>995</v>
      </c>
      <c r="F2578" s="42">
        <f>SmtRes!DO1033*SmtRes!AT1033</f>
        <v>0.92</v>
      </c>
      <c r="G2578" s="42">
        <f>ROUND(0.84,7)</f>
        <v>0.84</v>
      </c>
      <c r="H2578" s="42">
        <f>ROUND(F2578*G2578*H2571, 7)</f>
        <v>7.7279999999999996E-3</v>
      </c>
      <c r="I2578" s="44"/>
      <c r="J2578" s="43"/>
      <c r="K2578" s="44">
        <f>ROUND(SmtRes!AG1033/SmtRes!DO1033, 2)</f>
        <v>969.91</v>
      </c>
      <c r="L2578" s="43"/>
      <c r="M2578" s="44">
        <f>SmtRes!DH1033</f>
        <v>7.5</v>
      </c>
      <c r="O2578" s="94"/>
      <c r="P2578" s="94"/>
      <c r="FQ2578">
        <v>1</v>
      </c>
    </row>
    <row r="2579" spans="1:173" ht="28.5" x14ac:dyDescent="0.2">
      <c r="A2579" s="40"/>
      <c r="B2579" s="89"/>
      <c r="C2579" s="40" t="s">
        <v>1042</v>
      </c>
      <c r="D2579" s="40" t="s">
        <v>1044</v>
      </c>
      <c r="E2579" s="41" t="s">
        <v>881</v>
      </c>
      <c r="F2579" s="42">
        <v>0.92</v>
      </c>
      <c r="G2579" s="42">
        <f>ROUND(0.84,7)</f>
        <v>0.84</v>
      </c>
      <c r="H2579" s="42">
        <f>SmtRes!CX1034</f>
        <v>7.7279999999999996E-3</v>
      </c>
      <c r="I2579" s="44"/>
      <c r="J2579" s="43"/>
      <c r="K2579" s="44">
        <f>SmtRes!CZ1034</f>
        <v>643.29</v>
      </c>
      <c r="L2579" s="43"/>
      <c r="M2579" s="44">
        <f>SmtRes!DG1034</f>
        <v>4.97</v>
      </c>
      <c r="O2579" s="94"/>
      <c r="P2579" s="94"/>
    </row>
    <row r="2580" spans="1:173" ht="28.5" x14ac:dyDescent="0.2">
      <c r="A2580" s="40"/>
      <c r="B2580" s="89"/>
      <c r="C2580" s="40" t="s">
        <v>1006</v>
      </c>
      <c r="D2580" s="40" t="s">
        <v>1452</v>
      </c>
      <c r="E2580" s="41" t="s">
        <v>995</v>
      </c>
      <c r="F2580" s="42">
        <f>SmtRes!DO1034*SmtRes!AT1034</f>
        <v>0.92</v>
      </c>
      <c r="G2580" s="42">
        <f>ROUND(0.84,7)</f>
        <v>0.84</v>
      </c>
      <c r="H2580" s="42">
        <f>ROUND(F2580*G2580*H2571, 7)</f>
        <v>7.7279999999999996E-3</v>
      </c>
      <c r="I2580" s="44"/>
      <c r="J2580" s="43"/>
      <c r="K2580" s="44">
        <f>ROUND(SmtRes!AG1034/SmtRes!DO1034, 2)</f>
        <v>722.05</v>
      </c>
      <c r="L2580" s="43"/>
      <c r="M2580" s="44">
        <f>SmtRes!DH1034</f>
        <v>5.58</v>
      </c>
      <c r="O2580" s="94"/>
      <c r="P2580" s="94"/>
      <c r="FQ2580">
        <v>1</v>
      </c>
    </row>
    <row r="2581" spans="1:173" ht="15" hidden="1" customHeight="1" x14ac:dyDescent="0.2">
      <c r="A2581" s="39"/>
      <c r="B2581" s="88"/>
      <c r="C2581" s="42">
        <v>4</v>
      </c>
      <c r="D2581" s="57" t="s">
        <v>1460</v>
      </c>
      <c r="E2581" s="47"/>
      <c r="F2581" s="58"/>
      <c r="G2581" s="48"/>
      <c r="H2581" s="48"/>
      <c r="I2581" s="48"/>
      <c r="J2581" s="48"/>
      <c r="K2581" s="48"/>
      <c r="L2581" s="48"/>
      <c r="M2581" s="59">
        <f>0</f>
        <v>0</v>
      </c>
      <c r="O2581" s="94"/>
      <c r="P2581" s="94"/>
    </row>
    <row r="2582" spans="1:173" ht="15" x14ac:dyDescent="0.2">
      <c r="A2582" s="40"/>
      <c r="B2582" s="89"/>
      <c r="C2582" s="40"/>
      <c r="D2582" s="56" t="s">
        <v>1454</v>
      </c>
      <c r="E2582" s="41"/>
      <c r="F2582" s="42"/>
      <c r="G2582" s="42"/>
      <c r="H2582" s="42"/>
      <c r="I2582" s="44"/>
      <c r="J2582" s="43"/>
      <c r="K2582" s="44"/>
      <c r="L2582" s="43"/>
      <c r="M2582" s="44">
        <f>M2573+M2575+M2576+M2581</f>
        <v>47.120000000000005</v>
      </c>
      <c r="O2582" s="94"/>
      <c r="P2582" s="94"/>
    </row>
    <row r="2583" spans="1:173" ht="14.25" x14ac:dyDescent="0.2">
      <c r="A2583" s="40"/>
      <c r="B2583" s="89"/>
      <c r="C2583" s="40"/>
      <c r="D2583" s="40" t="s">
        <v>1455</v>
      </c>
      <c r="E2583" s="41"/>
      <c r="F2583" s="42"/>
      <c r="G2583" s="42"/>
      <c r="H2583" s="42"/>
      <c r="I2583" s="44"/>
      <c r="J2583" s="43"/>
      <c r="K2583" s="44"/>
      <c r="L2583" s="43"/>
      <c r="M2583" s="44">
        <f>SUM(ED2571:ED2586)+SUM(EE2571:EE2586)+SUM(EF2571:EF2586)+SUM(EG2571:EG2586)+SUM(EH2571:EH2586)</f>
        <v>29.560000000000002</v>
      </c>
      <c r="O2583" s="94"/>
      <c r="P2583" s="94"/>
    </row>
    <row r="2584" spans="1:173" ht="28.5" x14ac:dyDescent="0.2">
      <c r="A2584" s="40"/>
      <c r="B2584" s="89"/>
      <c r="C2584" s="40" t="s">
        <v>469</v>
      </c>
      <c r="D2584" s="40" t="s">
        <v>1585</v>
      </c>
      <c r="E2584" s="41" t="s">
        <v>1316</v>
      </c>
      <c r="F2584" s="42">
        <f>Source!BZ523</f>
        <v>97</v>
      </c>
      <c r="G2584" s="42"/>
      <c r="H2584" s="42">
        <f>Source!AT523</f>
        <v>97</v>
      </c>
      <c r="I2584" s="44"/>
      <c r="J2584" s="43"/>
      <c r="K2584" s="44"/>
      <c r="L2584" s="43"/>
      <c r="M2584" s="44">
        <f>SUM(EL2571:EL2586)</f>
        <v>28.67</v>
      </c>
      <c r="O2584" s="94"/>
      <c r="P2584" s="94"/>
    </row>
    <row r="2585" spans="1:173" ht="28.5" x14ac:dyDescent="0.2">
      <c r="A2585" s="46"/>
      <c r="B2585" s="90"/>
      <c r="C2585" s="46" t="s">
        <v>470</v>
      </c>
      <c r="D2585" s="46" t="s">
        <v>1586</v>
      </c>
      <c r="E2585" s="47" t="s">
        <v>1316</v>
      </c>
      <c r="F2585" s="48">
        <f>Source!CA523</f>
        <v>51</v>
      </c>
      <c r="G2585" s="48"/>
      <c r="H2585" s="48">
        <f>Source!AU523</f>
        <v>51</v>
      </c>
      <c r="I2585" s="49"/>
      <c r="J2585" s="50"/>
      <c r="K2585" s="49"/>
      <c r="L2585" s="50"/>
      <c r="M2585" s="49">
        <f>SUM(EM2571:EM2586)</f>
        <v>15.08</v>
      </c>
      <c r="O2585" s="94"/>
      <c r="P2585" s="94"/>
    </row>
    <row r="2586" spans="1:173" ht="15" x14ac:dyDescent="0.2">
      <c r="B2586" s="85">
        <v>174</v>
      </c>
      <c r="D2586" s="102" t="s">
        <v>1439</v>
      </c>
      <c r="E2586" s="102"/>
      <c r="F2586" s="102"/>
      <c r="G2586" s="102"/>
      <c r="H2586" s="102"/>
      <c r="I2586" s="102"/>
      <c r="J2586" s="103">
        <f>IF(F2571&lt;&gt;0,L2586/F2571, 0)</f>
        <v>9087</v>
      </c>
      <c r="K2586" s="103"/>
      <c r="L2586" s="103">
        <f>M2573+M2575+M2581+M2584+M2585+M2576</f>
        <v>90.87</v>
      </c>
      <c r="M2586" s="103"/>
      <c r="O2586" s="94">
        <f>L2586*1.038</f>
        <v>94.323060000000012</v>
      </c>
      <c r="P2586" s="94">
        <f>L2586*1.0795</f>
        <v>98.09416499999999</v>
      </c>
      <c r="DP2586">
        <f>ROUND((Source!AT523/100)*((ROUND(SUMIF(SmtRes!AQ1031:'SmtRes'!AQ1035,"=1",SmtRes!AD1031:'SmtRes'!AD1035)*Source!I523, 2)+ROUND(SUMIF(SmtRes!AQ1031:'SmtRes'!AQ1035,"=1",SmtRes!AC1031:'SmtRes'!AC1035)*Source!I523, 2))), 2)</f>
        <v>23.26</v>
      </c>
      <c r="DQ2586">
        <f>ROUND((Source!AU523/100)*((ROUND(SUMIF(SmtRes!AQ1031:'SmtRes'!AQ1035,"=1",SmtRes!AD1031:'SmtRes'!AD1035)*Source!I523, 2)+ROUND(SUMIF(SmtRes!AQ1031:'SmtRes'!AQ1035,"=1",SmtRes!AC1031:'SmtRes'!AC1035)*Source!I523, 2))), 2)</f>
        <v>12.23</v>
      </c>
      <c r="DZ2586" s="51">
        <f>M2573+M2575+M2581+M2584+M2585+M2576</f>
        <v>90.87</v>
      </c>
      <c r="EA2586" s="51">
        <f>M2575</f>
        <v>17.560000000000002</v>
      </c>
      <c r="EC2586" t="s">
        <v>1440</v>
      </c>
      <c r="ED2586" s="51">
        <f>M2573</f>
        <v>16.48</v>
      </c>
      <c r="EF2586" s="51">
        <f>M2576</f>
        <v>13.08</v>
      </c>
      <c r="EH2586" t="s">
        <v>1440</v>
      </c>
      <c r="EI2586" s="51">
        <f>M2581</f>
        <v>0</v>
      </c>
      <c r="EL2586">
        <f>Source!X523</f>
        <v>28.67</v>
      </c>
      <c r="EM2586">
        <f>Source!Y523</f>
        <v>15.08</v>
      </c>
      <c r="FP2586">
        <v>2</v>
      </c>
    </row>
    <row r="2587" spans="1:173" ht="92.25" x14ac:dyDescent="0.2">
      <c r="A2587" s="38" t="s">
        <v>784</v>
      </c>
      <c r="B2587" s="87"/>
      <c r="C2587" s="40" t="s">
        <v>1726</v>
      </c>
      <c r="D2587" s="40" t="s">
        <v>1727</v>
      </c>
      <c r="E2587" s="41" t="str">
        <f>Source!H524</f>
        <v>100 м</v>
      </c>
      <c r="F2587" s="42">
        <f>Source!K524</f>
        <v>0.01</v>
      </c>
      <c r="G2587" s="42"/>
      <c r="H2587" s="42">
        <f>Source!I524</f>
        <v>0.01</v>
      </c>
      <c r="I2587" s="44"/>
      <c r="J2587" s="43"/>
      <c r="K2587" s="44"/>
      <c r="L2587" s="43"/>
      <c r="M2587" s="44"/>
      <c r="O2587" s="94"/>
      <c r="P2587" s="94"/>
    </row>
    <row r="2588" spans="1:173" x14ac:dyDescent="0.2">
      <c r="D2588" s="55" t="str">
        <f>"Объем: "&amp;Source!I524&amp;"=1/"&amp;"100"</f>
        <v>Объем: 0,01=1/100</v>
      </c>
      <c r="O2588" s="94"/>
      <c r="P2588" s="94"/>
    </row>
    <row r="2589" spans="1:173" ht="15" x14ac:dyDescent="0.2">
      <c r="A2589" s="39"/>
      <c r="B2589" s="88"/>
      <c r="C2589" s="42">
        <v>1</v>
      </c>
      <c r="D2589" s="39" t="s">
        <v>1449</v>
      </c>
      <c r="E2589" s="41" t="s">
        <v>995</v>
      </c>
      <c r="F2589" s="54"/>
      <c r="G2589" s="42"/>
      <c r="H2589" s="42">
        <f>Source!U524</f>
        <v>4.032E-3</v>
      </c>
      <c r="I2589" s="42"/>
      <c r="J2589" s="42"/>
      <c r="K2589" s="42"/>
      <c r="L2589" s="42"/>
      <c r="M2589" s="53">
        <f>SUM(M2590:M2590)-SUMIF(FQ2590:FQ2590, 1, M2590:M2590)</f>
        <v>2.4300000000000002</v>
      </c>
      <c r="O2589" s="94"/>
      <c r="P2589" s="94"/>
    </row>
    <row r="2590" spans="1:173" ht="14.25" x14ac:dyDescent="0.2">
      <c r="A2590" s="40"/>
      <c r="B2590" s="89"/>
      <c r="C2590" s="40" t="s">
        <v>1105</v>
      </c>
      <c r="D2590" s="40" t="s">
        <v>1106</v>
      </c>
      <c r="E2590" s="41" t="s">
        <v>995</v>
      </c>
      <c r="F2590" s="42">
        <v>0.48</v>
      </c>
      <c r="G2590" s="42">
        <f>ROUND(0.84,7)</f>
        <v>0.84</v>
      </c>
      <c r="H2590" s="42">
        <f>SmtRes!CX1036</f>
        <v>4.032E-3</v>
      </c>
      <c r="I2590" s="44"/>
      <c r="J2590" s="43"/>
      <c r="K2590" s="44">
        <f>SmtRes!CZ1036</f>
        <v>603.5</v>
      </c>
      <c r="L2590" s="43"/>
      <c r="M2590" s="44">
        <f>SmtRes!DI1036</f>
        <v>2.4300000000000002</v>
      </c>
      <c r="O2590" s="94"/>
      <c r="P2590" s="94"/>
    </row>
    <row r="2591" spans="1:173" ht="15" x14ac:dyDescent="0.2">
      <c r="A2591" s="39"/>
      <c r="B2591" s="88"/>
      <c r="C2591" s="42">
        <v>2</v>
      </c>
      <c r="D2591" s="39" t="s">
        <v>1450</v>
      </c>
      <c r="E2591" s="41"/>
      <c r="F2591" s="54"/>
      <c r="G2591" s="42"/>
      <c r="H2591" s="42"/>
      <c r="I2591" s="42"/>
      <c r="J2591" s="42"/>
      <c r="K2591" s="42"/>
      <c r="L2591" s="42"/>
      <c r="M2591" s="53">
        <f>SUM(M2592:M2594)-SUMIF(FQ2592:FQ2594, 1, M2592:M2594)</f>
        <v>0.10999999999999999</v>
      </c>
      <c r="O2591" s="94"/>
      <c r="P2591" s="94"/>
    </row>
    <row r="2592" spans="1:173" ht="15" x14ac:dyDescent="0.2">
      <c r="A2592" s="39"/>
      <c r="B2592" s="88"/>
      <c r="C2592" s="42"/>
      <c r="D2592" s="39" t="s">
        <v>1453</v>
      </c>
      <c r="E2592" s="41" t="s">
        <v>995</v>
      </c>
      <c r="F2592" s="54"/>
      <c r="G2592" s="42"/>
      <c r="H2592" s="42">
        <f>Source!V524</f>
        <v>1.6799999999999999E-4</v>
      </c>
      <c r="I2592" s="42"/>
      <c r="J2592" s="42"/>
      <c r="K2592" s="42"/>
      <c r="L2592" s="42"/>
      <c r="M2592" s="53">
        <f>SUMIF(FQ2593:FQ2594, 1, M2593:M2594)</f>
        <v>0.12</v>
      </c>
      <c r="O2592" s="94"/>
      <c r="P2592" s="94"/>
      <c r="FQ2592">
        <v>1</v>
      </c>
    </row>
    <row r="2593" spans="1:173" ht="28.5" x14ac:dyDescent="0.2">
      <c r="A2593" s="40"/>
      <c r="B2593" s="89"/>
      <c r="C2593" s="40" t="s">
        <v>1042</v>
      </c>
      <c r="D2593" s="40" t="s">
        <v>1044</v>
      </c>
      <c r="E2593" s="41" t="s">
        <v>881</v>
      </c>
      <c r="F2593" s="42">
        <v>0.02</v>
      </c>
      <c r="G2593" s="42">
        <f>ROUND(0.84,7)</f>
        <v>0.84</v>
      </c>
      <c r="H2593" s="42">
        <f>SmtRes!CX1038</f>
        <v>1.6799999999999999E-4</v>
      </c>
      <c r="I2593" s="44"/>
      <c r="J2593" s="43"/>
      <c r="K2593" s="44">
        <f>SmtRes!CZ1038</f>
        <v>643.29</v>
      </c>
      <c r="L2593" s="43"/>
      <c r="M2593" s="44">
        <f>SmtRes!DG1038</f>
        <v>0.11</v>
      </c>
      <c r="O2593" s="94"/>
      <c r="P2593" s="94"/>
    </row>
    <row r="2594" spans="1:173" ht="28.5" x14ac:dyDescent="0.2">
      <c r="A2594" s="40"/>
      <c r="B2594" s="89"/>
      <c r="C2594" s="40" t="s">
        <v>1006</v>
      </c>
      <c r="D2594" s="40" t="s">
        <v>1452</v>
      </c>
      <c r="E2594" s="41" t="s">
        <v>995</v>
      </c>
      <c r="F2594" s="42">
        <f>SmtRes!DO1038*SmtRes!AT1038</f>
        <v>0.02</v>
      </c>
      <c r="G2594" s="42">
        <f>ROUND(0.84,7)</f>
        <v>0.84</v>
      </c>
      <c r="H2594" s="42">
        <f>ROUND(F2594*G2594*H2587, 7)</f>
        <v>1.6799999999999999E-4</v>
      </c>
      <c r="I2594" s="44"/>
      <c r="J2594" s="43"/>
      <c r="K2594" s="44">
        <f>ROUND(SmtRes!AG1038/SmtRes!DO1038, 2)</f>
        <v>722.05</v>
      </c>
      <c r="L2594" s="43"/>
      <c r="M2594" s="44">
        <f>SmtRes!DH1038</f>
        <v>0.12</v>
      </c>
      <c r="O2594" s="94"/>
      <c r="P2594" s="94"/>
      <c r="FQ2594">
        <v>1</v>
      </c>
    </row>
    <row r="2595" spans="1:173" ht="15" hidden="1" customHeight="1" x14ac:dyDescent="0.2">
      <c r="A2595" s="39"/>
      <c r="B2595" s="88"/>
      <c r="C2595" s="42">
        <v>4</v>
      </c>
      <c r="D2595" s="57" t="s">
        <v>1460</v>
      </c>
      <c r="E2595" s="47"/>
      <c r="F2595" s="58"/>
      <c r="G2595" s="48"/>
      <c r="H2595" s="48"/>
      <c r="I2595" s="48"/>
      <c r="J2595" s="48"/>
      <c r="K2595" s="48"/>
      <c r="L2595" s="48"/>
      <c r="M2595" s="59">
        <f>0</f>
        <v>0</v>
      </c>
      <c r="O2595" s="94"/>
      <c r="P2595" s="94"/>
    </row>
    <row r="2596" spans="1:173" ht="15" x14ac:dyDescent="0.2">
      <c r="A2596" s="40"/>
      <c r="B2596" s="89"/>
      <c r="C2596" s="40"/>
      <c r="D2596" s="56" t="s">
        <v>1454</v>
      </c>
      <c r="E2596" s="41"/>
      <c r="F2596" s="42"/>
      <c r="G2596" s="42"/>
      <c r="H2596" s="42"/>
      <c r="I2596" s="44"/>
      <c r="J2596" s="43"/>
      <c r="K2596" s="44"/>
      <c r="L2596" s="43"/>
      <c r="M2596" s="44">
        <f>M2589+M2591+M2592+M2595</f>
        <v>2.66</v>
      </c>
      <c r="O2596" s="94"/>
      <c r="P2596" s="94"/>
    </row>
    <row r="2597" spans="1:173" ht="14.25" x14ac:dyDescent="0.2">
      <c r="A2597" s="40"/>
      <c r="B2597" s="89"/>
      <c r="C2597" s="40"/>
      <c r="D2597" s="40" t="s">
        <v>1455</v>
      </c>
      <c r="E2597" s="41"/>
      <c r="F2597" s="42"/>
      <c r="G2597" s="42"/>
      <c r="H2597" s="42"/>
      <c r="I2597" s="44"/>
      <c r="J2597" s="43"/>
      <c r="K2597" s="44"/>
      <c r="L2597" s="43"/>
      <c r="M2597" s="44">
        <f>SUM(ED2587:ED2600)+SUM(EE2587:EE2600)+SUM(EF2587:EF2600)+SUM(EG2587:EG2600)+SUM(EH2587:EH2600)</f>
        <v>2.5500000000000003</v>
      </c>
      <c r="O2597" s="94"/>
      <c r="P2597" s="94"/>
    </row>
    <row r="2598" spans="1:173" ht="28.5" x14ac:dyDescent="0.2">
      <c r="A2598" s="40"/>
      <c r="B2598" s="89"/>
      <c r="C2598" s="40" t="s">
        <v>469</v>
      </c>
      <c r="D2598" s="40" t="s">
        <v>1585</v>
      </c>
      <c r="E2598" s="41" t="s">
        <v>1316</v>
      </c>
      <c r="F2598" s="42">
        <f>Source!BZ524</f>
        <v>97</v>
      </c>
      <c r="G2598" s="42"/>
      <c r="H2598" s="42">
        <f>Source!AT524</f>
        <v>97</v>
      </c>
      <c r="I2598" s="44"/>
      <c r="J2598" s="43"/>
      <c r="K2598" s="44"/>
      <c r="L2598" s="43"/>
      <c r="M2598" s="44">
        <f>SUM(EL2587:EL2600)</f>
        <v>2.4700000000000002</v>
      </c>
      <c r="O2598" s="94"/>
      <c r="P2598" s="94"/>
    </row>
    <row r="2599" spans="1:173" ht="28.5" x14ac:dyDescent="0.2">
      <c r="A2599" s="46"/>
      <c r="B2599" s="90"/>
      <c r="C2599" s="46" t="s">
        <v>470</v>
      </c>
      <c r="D2599" s="46" t="s">
        <v>1586</v>
      </c>
      <c r="E2599" s="47" t="s">
        <v>1316</v>
      </c>
      <c r="F2599" s="48">
        <f>Source!CA524</f>
        <v>51</v>
      </c>
      <c r="G2599" s="48"/>
      <c r="H2599" s="48">
        <f>Source!AU524</f>
        <v>51</v>
      </c>
      <c r="I2599" s="49"/>
      <c r="J2599" s="50"/>
      <c r="K2599" s="49"/>
      <c r="L2599" s="50"/>
      <c r="M2599" s="49">
        <f>SUM(EM2587:EM2600)</f>
        <v>1.3</v>
      </c>
      <c r="O2599" s="94"/>
      <c r="P2599" s="94"/>
    </row>
    <row r="2600" spans="1:173" ht="15" x14ac:dyDescent="0.2">
      <c r="B2600" s="85">
        <v>175</v>
      </c>
      <c r="D2600" s="102" t="s">
        <v>1439</v>
      </c>
      <c r="E2600" s="102"/>
      <c r="F2600" s="102"/>
      <c r="G2600" s="102"/>
      <c r="H2600" s="102"/>
      <c r="I2600" s="102"/>
      <c r="J2600" s="103">
        <f>IF(F2587&lt;&gt;0,L2600/F2587, 0)</f>
        <v>643</v>
      </c>
      <c r="K2600" s="103"/>
      <c r="L2600" s="103">
        <f>M2589+M2591+M2595+M2598+M2599+M2592</f>
        <v>6.43</v>
      </c>
      <c r="M2600" s="103"/>
      <c r="O2600" s="94">
        <f>L2600*1.038</f>
        <v>6.6743399999999999</v>
      </c>
      <c r="P2600" s="94">
        <f>L2600*1.0795</f>
        <v>6.9411849999999991</v>
      </c>
      <c r="DP2600">
        <f>ROUND((Source!AT524/100)*((ROUND(SUMIF(SmtRes!AQ1036:'SmtRes'!AQ1039,"=1",SmtRes!AD1036:'SmtRes'!AD1039)*Source!I524, 2)+ROUND(SUMIF(SmtRes!AQ1036:'SmtRes'!AQ1039,"=1",SmtRes!AC1036:'SmtRes'!AC1039)*Source!I524, 2))), 2)</f>
        <v>12.86</v>
      </c>
      <c r="DQ2600">
        <f>ROUND((Source!AU524/100)*((ROUND(SUMIF(SmtRes!AQ1036:'SmtRes'!AQ1039,"=1",SmtRes!AD1036:'SmtRes'!AD1039)*Source!I524, 2)+ROUND(SUMIF(SmtRes!AQ1036:'SmtRes'!AQ1039,"=1",SmtRes!AC1036:'SmtRes'!AC1039)*Source!I524, 2))), 2)</f>
        <v>6.76</v>
      </c>
      <c r="DZ2600" s="51">
        <f>M2589+M2591+M2595+M2598+M2599+M2592</f>
        <v>6.43</v>
      </c>
      <c r="EA2600" s="51">
        <f>M2591</f>
        <v>0.10999999999999999</v>
      </c>
      <c r="EC2600" t="s">
        <v>1440</v>
      </c>
      <c r="ED2600" s="51">
        <f>M2589</f>
        <v>2.4300000000000002</v>
      </c>
      <c r="EF2600" s="51">
        <f>M2592</f>
        <v>0.12</v>
      </c>
      <c r="EH2600" t="s">
        <v>1440</v>
      </c>
      <c r="EI2600" s="51">
        <f>M2595</f>
        <v>0</v>
      </c>
      <c r="EL2600">
        <f>Source!X524</f>
        <v>2.4700000000000002</v>
      </c>
      <c r="EM2600">
        <f>Source!Y524</f>
        <v>1.3</v>
      </c>
      <c r="FP2600">
        <v>2</v>
      </c>
    </row>
    <row r="2601" spans="1:173" ht="106.5" x14ac:dyDescent="0.2">
      <c r="A2601" s="38" t="s">
        <v>788</v>
      </c>
      <c r="B2601" s="87"/>
      <c r="C2601" s="40" t="s">
        <v>1728</v>
      </c>
      <c r="D2601" s="40" t="s">
        <v>1729</v>
      </c>
      <c r="E2601" s="41" t="str">
        <f>Source!H525</f>
        <v>100 отверстий</v>
      </c>
      <c r="F2601" s="42">
        <f>Source!K525</f>
        <v>0.01</v>
      </c>
      <c r="G2601" s="42"/>
      <c r="H2601" s="42">
        <f>Source!I525</f>
        <v>0.01</v>
      </c>
      <c r="I2601" s="44"/>
      <c r="J2601" s="43"/>
      <c r="K2601" s="44"/>
      <c r="L2601" s="43"/>
      <c r="M2601" s="44"/>
      <c r="O2601" s="94"/>
      <c r="P2601" s="94"/>
    </row>
    <row r="2602" spans="1:173" x14ac:dyDescent="0.2">
      <c r="D2602" s="55" t="str">
        <f>"Объем: "&amp;Source!I525&amp;"=1/"&amp;"100"</f>
        <v>Объем: 0,01=1/100</v>
      </c>
      <c r="O2602" s="94"/>
      <c r="P2602" s="94"/>
    </row>
    <row r="2603" spans="1:173" ht="15" x14ac:dyDescent="0.2">
      <c r="A2603" s="39"/>
      <c r="B2603" s="88"/>
      <c r="C2603" s="42">
        <v>1</v>
      </c>
      <c r="D2603" s="39" t="s">
        <v>1449</v>
      </c>
      <c r="E2603" s="41" t="s">
        <v>995</v>
      </c>
      <c r="F2603" s="54"/>
      <c r="G2603" s="42"/>
      <c r="H2603" s="42">
        <f>Source!U525</f>
        <v>0.80119200000000002</v>
      </c>
      <c r="I2603" s="42"/>
      <c r="J2603" s="42"/>
      <c r="K2603" s="42"/>
      <c r="L2603" s="42"/>
      <c r="M2603" s="53">
        <f>SUM(M2604:M2604)-SUMIF(FQ2604:FQ2604, 1, M2604:M2604)</f>
        <v>572.02</v>
      </c>
      <c r="O2603" s="94"/>
      <c r="P2603" s="94"/>
    </row>
    <row r="2604" spans="1:173" ht="14.25" x14ac:dyDescent="0.2">
      <c r="A2604" s="40"/>
      <c r="B2604" s="89"/>
      <c r="C2604" s="40" t="s">
        <v>1128</v>
      </c>
      <c r="D2604" s="40" t="s">
        <v>1129</v>
      </c>
      <c r="E2604" s="41" t="s">
        <v>995</v>
      </c>
      <c r="F2604" s="42">
        <v>95.38</v>
      </c>
      <c r="G2604" s="42">
        <f>ROUND(0.84,7)</f>
        <v>0.84</v>
      </c>
      <c r="H2604" s="42">
        <f>SmtRes!CX1040</f>
        <v>0.80119200000000002</v>
      </c>
      <c r="I2604" s="44"/>
      <c r="J2604" s="43"/>
      <c r="K2604" s="44">
        <f>SmtRes!CZ1040</f>
        <v>713.96</v>
      </c>
      <c r="L2604" s="43"/>
      <c r="M2604" s="44">
        <f>SmtRes!DI1040</f>
        <v>572.02</v>
      </c>
      <c r="O2604" s="94"/>
      <c r="P2604" s="94"/>
    </row>
    <row r="2605" spans="1:173" ht="15" x14ac:dyDescent="0.2">
      <c r="A2605" s="39"/>
      <c r="B2605" s="88"/>
      <c r="C2605" s="42">
        <v>2</v>
      </c>
      <c r="D2605" s="39" t="s">
        <v>1450</v>
      </c>
      <c r="E2605" s="41"/>
      <c r="F2605" s="54"/>
      <c r="G2605" s="42"/>
      <c r="H2605" s="42"/>
      <c r="I2605" s="42"/>
      <c r="J2605" s="42"/>
      <c r="K2605" s="42"/>
      <c r="L2605" s="42"/>
      <c r="M2605" s="53">
        <f>SUM(M2606:M2608)-SUMIF(FQ2606:FQ2608, 1, M2606:M2608)</f>
        <v>37.919999999999995</v>
      </c>
      <c r="O2605" s="94"/>
      <c r="P2605" s="94"/>
    </row>
    <row r="2606" spans="1:173" ht="15" hidden="1" customHeight="1" x14ac:dyDescent="0.2">
      <c r="A2606" s="39"/>
      <c r="B2606" s="88"/>
      <c r="C2606" s="42"/>
      <c r="D2606" s="39" t="s">
        <v>1453</v>
      </c>
      <c r="E2606" s="41" t="s">
        <v>995</v>
      </c>
      <c r="F2606" s="54"/>
      <c r="G2606" s="42"/>
      <c r="H2606" s="42">
        <f>Source!V525</f>
        <v>0</v>
      </c>
      <c r="I2606" s="42"/>
      <c r="J2606" s="42"/>
      <c r="K2606" s="42"/>
      <c r="L2606" s="42"/>
      <c r="M2606" s="53">
        <f>SUMIF(FQ2607:FQ2608, 1, M2607:M2608)</f>
        <v>0</v>
      </c>
      <c r="O2606" s="94"/>
      <c r="P2606" s="94"/>
      <c r="FQ2606">
        <v>1</v>
      </c>
    </row>
    <row r="2607" spans="1:173" ht="57" x14ac:dyDescent="0.2">
      <c r="A2607" s="40"/>
      <c r="B2607" s="89"/>
      <c r="C2607" s="40" t="s">
        <v>1397</v>
      </c>
      <c r="D2607" s="40" t="s">
        <v>1399</v>
      </c>
      <c r="E2607" s="41" t="s">
        <v>881</v>
      </c>
      <c r="F2607" s="42">
        <v>26.36</v>
      </c>
      <c r="G2607" s="42">
        <f>ROUND(0.84,7)</f>
        <v>0.84</v>
      </c>
      <c r="H2607" s="42">
        <f>SmtRes!CX1041</f>
        <v>0.22142400000000001</v>
      </c>
      <c r="I2607" s="44">
        <f>SmtRes!CZ1041</f>
        <v>115.43</v>
      </c>
      <c r="J2607" s="43">
        <f>SmtRes!AJ1041</f>
        <v>1.43</v>
      </c>
      <c r="K2607" s="44">
        <f>ROUND(I2607*J2607, 2)</f>
        <v>165.06</v>
      </c>
      <c r="L2607" s="43"/>
      <c r="M2607" s="44">
        <f>SmtRes!DG1041</f>
        <v>36.549999999999997</v>
      </c>
      <c r="O2607" s="94"/>
      <c r="P2607" s="94"/>
    </row>
    <row r="2608" spans="1:173" ht="42.75" x14ac:dyDescent="0.2">
      <c r="A2608" s="40"/>
      <c r="B2608" s="89"/>
      <c r="C2608" s="40" t="s">
        <v>1007</v>
      </c>
      <c r="D2608" s="46" t="s">
        <v>1009</v>
      </c>
      <c r="E2608" s="47" t="s">
        <v>881</v>
      </c>
      <c r="F2608" s="48">
        <v>52.71</v>
      </c>
      <c r="G2608" s="48">
        <f>ROUND(0.84,7)</f>
        <v>0.84</v>
      </c>
      <c r="H2608" s="48">
        <f>SmtRes!CX1042</f>
        <v>0.44276399999999999</v>
      </c>
      <c r="I2608" s="49"/>
      <c r="J2608" s="50"/>
      <c r="K2608" s="49">
        <f>SmtRes!CZ1042</f>
        <v>3.1</v>
      </c>
      <c r="L2608" s="50"/>
      <c r="M2608" s="49">
        <f>SmtRes!DG1042</f>
        <v>1.37</v>
      </c>
      <c r="O2608" s="94"/>
      <c r="P2608" s="94"/>
    </row>
    <row r="2609" spans="1:173" ht="15" x14ac:dyDescent="0.2">
      <c r="A2609" s="40"/>
      <c r="B2609" s="89"/>
      <c r="C2609" s="40"/>
      <c r="D2609" s="56" t="s">
        <v>1454</v>
      </c>
      <c r="E2609" s="41"/>
      <c r="F2609" s="42"/>
      <c r="G2609" s="42"/>
      <c r="H2609" s="42"/>
      <c r="I2609" s="44"/>
      <c r="J2609" s="43"/>
      <c r="K2609" s="44"/>
      <c r="L2609" s="43"/>
      <c r="M2609" s="44">
        <f>M2603+M2605+M2606</f>
        <v>609.93999999999994</v>
      </c>
      <c r="O2609" s="94"/>
      <c r="P2609" s="94"/>
    </row>
    <row r="2610" spans="1:173" ht="14.25" x14ac:dyDescent="0.2">
      <c r="A2610" s="40"/>
      <c r="B2610" s="89"/>
      <c r="C2610" s="40"/>
      <c r="D2610" s="40" t="s">
        <v>1455</v>
      </c>
      <c r="E2610" s="41"/>
      <c r="F2610" s="42"/>
      <c r="G2610" s="42"/>
      <c r="H2610" s="42"/>
      <c r="I2610" s="44"/>
      <c r="J2610" s="43"/>
      <c r="K2610" s="44"/>
      <c r="L2610" s="43"/>
      <c r="M2610" s="44">
        <f>SUM(ED2601:ED2613)+SUM(EE2601:EE2613)+SUM(EF2601:EF2613)+SUM(EG2601:EG2613)+SUM(EH2601:EH2613)</f>
        <v>572.02</v>
      </c>
      <c r="O2610" s="94"/>
      <c r="P2610" s="94"/>
    </row>
    <row r="2611" spans="1:173" ht="71.25" x14ac:dyDescent="0.2">
      <c r="A2611" s="40"/>
      <c r="B2611" s="89"/>
      <c r="C2611" s="40" t="s">
        <v>796</v>
      </c>
      <c r="D2611" s="40" t="s">
        <v>1730</v>
      </c>
      <c r="E2611" s="41" t="s">
        <v>1316</v>
      </c>
      <c r="F2611" s="42">
        <f>Source!BZ525</f>
        <v>103</v>
      </c>
      <c r="G2611" s="42"/>
      <c r="H2611" s="42">
        <f>Source!AT525</f>
        <v>103</v>
      </c>
      <c r="I2611" s="44"/>
      <c r="J2611" s="43"/>
      <c r="K2611" s="44"/>
      <c r="L2611" s="43"/>
      <c r="M2611" s="44">
        <f>SUM(EL2601:EL2613)</f>
        <v>589.17999999999995</v>
      </c>
      <c r="O2611" s="94"/>
      <c r="P2611" s="94"/>
    </row>
    <row r="2612" spans="1:173" ht="71.25" x14ac:dyDescent="0.2">
      <c r="A2612" s="46"/>
      <c r="B2612" s="90"/>
      <c r="C2612" s="46" t="s">
        <v>797</v>
      </c>
      <c r="D2612" s="46" t="s">
        <v>1731</v>
      </c>
      <c r="E2612" s="47" t="s">
        <v>1316</v>
      </c>
      <c r="F2612" s="48">
        <f>Source!CA525</f>
        <v>59</v>
      </c>
      <c r="G2612" s="48"/>
      <c r="H2612" s="48">
        <f>Source!AU525</f>
        <v>59</v>
      </c>
      <c r="I2612" s="49"/>
      <c r="J2612" s="50"/>
      <c r="K2612" s="49"/>
      <c r="L2612" s="50"/>
      <c r="M2612" s="49">
        <f>SUM(EM2601:EM2613)</f>
        <v>337.49</v>
      </c>
      <c r="O2612" s="94"/>
      <c r="P2612" s="94"/>
    </row>
    <row r="2613" spans="1:173" ht="15" x14ac:dyDescent="0.2">
      <c r="B2613" s="85">
        <v>176</v>
      </c>
      <c r="D2613" s="102" t="s">
        <v>1439</v>
      </c>
      <c r="E2613" s="102"/>
      <c r="F2613" s="102"/>
      <c r="G2613" s="102"/>
      <c r="H2613" s="102"/>
      <c r="I2613" s="102"/>
      <c r="J2613" s="103">
        <f>IF(F2601&lt;&gt;0,L2613/F2601, 0)</f>
        <v>153661</v>
      </c>
      <c r="K2613" s="103"/>
      <c r="L2613" s="103">
        <f>M2603+M2605+M2611+M2612+M2606</f>
        <v>1536.61</v>
      </c>
      <c r="M2613" s="103"/>
      <c r="O2613" s="94">
        <f>L2613*1.038</f>
        <v>1595.00118</v>
      </c>
      <c r="P2613" s="94">
        <f>L2613*1.0795</f>
        <v>1658.7704949999998</v>
      </c>
      <c r="DP2613">
        <f>ROUND((Source!AT525/100)*((ROUND(SUMIF(SmtRes!AQ1040:'SmtRes'!AQ1042,"=1",SmtRes!AD1040:'SmtRes'!AD1042)*Source!I525, 2)+ROUND(SUMIF(SmtRes!AQ1040:'SmtRes'!AQ1042,"=1",SmtRes!AC1040:'SmtRes'!AC1042)*Source!I525, 2))), 2)</f>
        <v>7.35</v>
      </c>
      <c r="DQ2613">
        <f>ROUND((Source!AU525/100)*((ROUND(SUMIF(SmtRes!AQ1040:'SmtRes'!AQ1042,"=1",SmtRes!AD1040:'SmtRes'!AD1042)*Source!I525, 2)+ROUND(SUMIF(SmtRes!AQ1040:'SmtRes'!AQ1042,"=1",SmtRes!AC1040:'SmtRes'!AC1042)*Source!I525, 2))), 2)</f>
        <v>4.21</v>
      </c>
      <c r="DZ2613" s="51">
        <f>M2603+M2605+M2611+M2612+M2606</f>
        <v>1536.61</v>
      </c>
      <c r="EA2613" s="51">
        <f>M2605</f>
        <v>37.919999999999995</v>
      </c>
      <c r="EC2613" t="s">
        <v>1440</v>
      </c>
      <c r="ED2613" s="51">
        <f>M2603</f>
        <v>572.02</v>
      </c>
      <c r="EF2613" s="51">
        <f>M2606</f>
        <v>0</v>
      </c>
      <c r="EH2613" t="s">
        <v>1440</v>
      </c>
      <c r="EI2613">
        <f>0</f>
        <v>0</v>
      </c>
      <c r="EL2613">
        <f>Source!X525</f>
        <v>589.17999999999995</v>
      </c>
      <c r="EM2613">
        <f>Source!Y525</f>
        <v>337.49</v>
      </c>
      <c r="FP2613">
        <v>1</v>
      </c>
    </row>
    <row r="2614" spans="1:173" ht="106.5" x14ac:dyDescent="0.2">
      <c r="A2614" s="38" t="s">
        <v>798</v>
      </c>
      <c r="B2614" s="87"/>
      <c r="C2614" s="40" t="s">
        <v>1732</v>
      </c>
      <c r="D2614" s="40" t="s">
        <v>1733</v>
      </c>
      <c r="E2614" s="41" t="str">
        <f>Source!H526</f>
        <v>100 отверстий</v>
      </c>
      <c r="F2614" s="42">
        <f>Source!K526</f>
        <v>0.01</v>
      </c>
      <c r="G2614" s="42"/>
      <c r="H2614" s="42">
        <f>Source!I526</f>
        <v>0.01</v>
      </c>
      <c r="I2614" s="44"/>
      <c r="J2614" s="43"/>
      <c r="K2614" s="44"/>
      <c r="L2614" s="43"/>
      <c r="M2614" s="44"/>
      <c r="O2614" s="94"/>
      <c r="P2614" s="94"/>
    </row>
    <row r="2615" spans="1:173" x14ac:dyDescent="0.2">
      <c r="D2615" s="55" t="str">
        <f>"Объем: "&amp;Source!I526&amp;"=1/"&amp;"100"</f>
        <v>Объем: 0,01=1/100</v>
      </c>
      <c r="O2615" s="94"/>
      <c r="P2615" s="94"/>
    </row>
    <row r="2616" spans="1:173" ht="15" x14ac:dyDescent="0.2">
      <c r="A2616" s="39"/>
      <c r="B2616" s="88"/>
      <c r="C2616" s="42">
        <v>1</v>
      </c>
      <c r="D2616" s="39" t="s">
        <v>1449</v>
      </c>
      <c r="E2616" s="41" t="s">
        <v>995</v>
      </c>
      <c r="F2616" s="54"/>
      <c r="G2616" s="42"/>
      <c r="H2616" s="42">
        <f>Source!U526</f>
        <v>1.0717559999999999</v>
      </c>
      <c r="I2616" s="42"/>
      <c r="J2616" s="42"/>
      <c r="K2616" s="42"/>
      <c r="L2616" s="42"/>
      <c r="M2616" s="53">
        <f>SUM(M2617:M2617)-SUMIF(FQ2617:FQ2617, 1, M2617:M2617)</f>
        <v>765.19</v>
      </c>
      <c r="O2616" s="94"/>
      <c r="P2616" s="94"/>
    </row>
    <row r="2617" spans="1:173" ht="14.25" x14ac:dyDescent="0.2">
      <c r="A2617" s="40"/>
      <c r="B2617" s="89"/>
      <c r="C2617" s="40" t="s">
        <v>1128</v>
      </c>
      <c r="D2617" s="40" t="s">
        <v>1129</v>
      </c>
      <c r="E2617" s="41" t="s">
        <v>995</v>
      </c>
      <c r="F2617" s="42">
        <v>127.59</v>
      </c>
      <c r="G2617" s="42">
        <f>ROUND(0.84,7)</f>
        <v>0.84</v>
      </c>
      <c r="H2617" s="42">
        <f>SmtRes!CX1043</f>
        <v>1.0717559999999999</v>
      </c>
      <c r="I2617" s="44"/>
      <c r="J2617" s="43"/>
      <c r="K2617" s="44">
        <f>SmtRes!CZ1043</f>
        <v>713.96</v>
      </c>
      <c r="L2617" s="43"/>
      <c r="M2617" s="44">
        <f>SmtRes!DI1043</f>
        <v>765.19</v>
      </c>
      <c r="O2617" s="94"/>
      <c r="P2617" s="94"/>
    </row>
    <row r="2618" spans="1:173" ht="15" x14ac:dyDescent="0.2">
      <c r="A2618" s="39"/>
      <c r="B2618" s="88"/>
      <c r="C2618" s="42">
        <v>2</v>
      </c>
      <c r="D2618" s="39" t="s">
        <v>1450</v>
      </c>
      <c r="E2618" s="41"/>
      <c r="F2618" s="54"/>
      <c r="G2618" s="42"/>
      <c r="H2618" s="42"/>
      <c r="I2618" s="42"/>
      <c r="J2618" s="42"/>
      <c r="K2618" s="42"/>
      <c r="L2618" s="42"/>
      <c r="M2618" s="53">
        <f>SUM(M2619:M2621)-SUMIF(FQ2619:FQ2621, 1, M2619:M2621)</f>
        <v>50.870000000000005</v>
      </c>
      <c r="O2618" s="94"/>
      <c r="P2618" s="94"/>
    </row>
    <row r="2619" spans="1:173" ht="15" hidden="1" customHeight="1" x14ac:dyDescent="0.2">
      <c r="A2619" s="39"/>
      <c r="B2619" s="88"/>
      <c r="C2619" s="42"/>
      <c r="D2619" s="39" t="s">
        <v>1453</v>
      </c>
      <c r="E2619" s="41" t="s">
        <v>995</v>
      </c>
      <c r="F2619" s="54"/>
      <c r="G2619" s="42"/>
      <c r="H2619" s="42">
        <f>Source!V526</f>
        <v>0</v>
      </c>
      <c r="I2619" s="42"/>
      <c r="J2619" s="42"/>
      <c r="K2619" s="42"/>
      <c r="L2619" s="42"/>
      <c r="M2619" s="53">
        <f>SUMIF(FQ2620:FQ2621, 1, M2620:M2621)</f>
        <v>0</v>
      </c>
      <c r="O2619" s="94"/>
      <c r="P2619" s="94"/>
      <c r="FQ2619">
        <v>1</v>
      </c>
    </row>
    <row r="2620" spans="1:173" ht="57" x14ac:dyDescent="0.2">
      <c r="A2620" s="40"/>
      <c r="B2620" s="89"/>
      <c r="C2620" s="40" t="s">
        <v>1397</v>
      </c>
      <c r="D2620" s="40" t="s">
        <v>1399</v>
      </c>
      <c r="E2620" s="41" t="s">
        <v>881</v>
      </c>
      <c r="F2620" s="42">
        <v>35.36</v>
      </c>
      <c r="G2620" s="42">
        <f>ROUND(0.84,7)</f>
        <v>0.84</v>
      </c>
      <c r="H2620" s="42">
        <f>SmtRes!CX1044</f>
        <v>0.29702400000000001</v>
      </c>
      <c r="I2620" s="44">
        <f>SmtRes!CZ1044</f>
        <v>115.43</v>
      </c>
      <c r="J2620" s="43">
        <f>SmtRes!AJ1044</f>
        <v>1.43</v>
      </c>
      <c r="K2620" s="44">
        <f>ROUND(I2620*J2620, 2)</f>
        <v>165.06</v>
      </c>
      <c r="L2620" s="43"/>
      <c r="M2620" s="44">
        <f>SmtRes!DG1044</f>
        <v>49.03</v>
      </c>
      <c r="O2620" s="94"/>
      <c r="P2620" s="94"/>
    </row>
    <row r="2621" spans="1:173" ht="42.75" x14ac:dyDescent="0.2">
      <c r="A2621" s="40"/>
      <c r="B2621" s="89"/>
      <c r="C2621" s="40" t="s">
        <v>1007</v>
      </c>
      <c r="D2621" s="46" t="s">
        <v>1009</v>
      </c>
      <c r="E2621" s="47" t="s">
        <v>881</v>
      </c>
      <c r="F2621" s="48">
        <v>70.709999999999994</v>
      </c>
      <c r="G2621" s="48">
        <f>ROUND(0.84,7)</f>
        <v>0.84</v>
      </c>
      <c r="H2621" s="48">
        <f>SmtRes!CX1045</f>
        <v>0.59396400000000005</v>
      </c>
      <c r="I2621" s="49"/>
      <c r="J2621" s="50"/>
      <c r="K2621" s="49">
        <f>SmtRes!CZ1045</f>
        <v>3.1</v>
      </c>
      <c r="L2621" s="50"/>
      <c r="M2621" s="49">
        <f>SmtRes!DG1045</f>
        <v>1.84</v>
      </c>
      <c r="O2621" s="94"/>
      <c r="P2621" s="94"/>
    </row>
    <row r="2622" spans="1:173" ht="15" x14ac:dyDescent="0.2">
      <c r="A2622" s="40"/>
      <c r="B2622" s="89"/>
      <c r="C2622" s="40"/>
      <c r="D2622" s="56" t="s">
        <v>1454</v>
      </c>
      <c r="E2622" s="41"/>
      <c r="F2622" s="42"/>
      <c r="G2622" s="42"/>
      <c r="H2622" s="42"/>
      <c r="I2622" s="44"/>
      <c r="J2622" s="43"/>
      <c r="K2622" s="44"/>
      <c r="L2622" s="43"/>
      <c r="M2622" s="44">
        <f>M2616+M2618+M2619</f>
        <v>816.06000000000006</v>
      </c>
      <c r="O2622" s="94"/>
      <c r="P2622" s="94"/>
    </row>
    <row r="2623" spans="1:173" ht="14.25" x14ac:dyDescent="0.2">
      <c r="A2623" s="40"/>
      <c r="B2623" s="89"/>
      <c r="C2623" s="40"/>
      <c r="D2623" s="40" t="s">
        <v>1455</v>
      </c>
      <c r="E2623" s="41"/>
      <c r="F2623" s="42"/>
      <c r="G2623" s="42"/>
      <c r="H2623" s="42"/>
      <c r="I2623" s="44"/>
      <c r="J2623" s="43"/>
      <c r="K2623" s="44"/>
      <c r="L2623" s="43"/>
      <c r="M2623" s="44">
        <f>SUM(ED2614:ED2626)+SUM(EE2614:EE2626)+SUM(EF2614:EF2626)+SUM(EG2614:EG2626)+SUM(EH2614:EH2626)</f>
        <v>765.19</v>
      </c>
      <c r="O2623" s="94"/>
      <c r="P2623" s="94"/>
    </row>
    <row r="2624" spans="1:173" ht="71.25" x14ac:dyDescent="0.2">
      <c r="A2624" s="40"/>
      <c r="B2624" s="89"/>
      <c r="C2624" s="40" t="s">
        <v>796</v>
      </c>
      <c r="D2624" s="40" t="s">
        <v>1730</v>
      </c>
      <c r="E2624" s="41" t="s">
        <v>1316</v>
      </c>
      <c r="F2624" s="42">
        <f>Source!BZ526</f>
        <v>103</v>
      </c>
      <c r="G2624" s="42"/>
      <c r="H2624" s="42">
        <f>Source!AT526</f>
        <v>103</v>
      </c>
      <c r="I2624" s="44"/>
      <c r="J2624" s="43"/>
      <c r="K2624" s="44"/>
      <c r="L2624" s="43"/>
      <c r="M2624" s="44">
        <f>SUM(EL2614:EL2626)</f>
        <v>788.15</v>
      </c>
      <c r="O2624" s="94"/>
      <c r="P2624" s="94"/>
    </row>
    <row r="2625" spans="1:173" ht="71.25" x14ac:dyDescent="0.2">
      <c r="A2625" s="46"/>
      <c r="B2625" s="90"/>
      <c r="C2625" s="46" t="s">
        <v>797</v>
      </c>
      <c r="D2625" s="46" t="s">
        <v>1731</v>
      </c>
      <c r="E2625" s="47" t="s">
        <v>1316</v>
      </c>
      <c r="F2625" s="48">
        <f>Source!CA526</f>
        <v>59</v>
      </c>
      <c r="G2625" s="48"/>
      <c r="H2625" s="48">
        <f>Source!AU526</f>
        <v>59</v>
      </c>
      <c r="I2625" s="49"/>
      <c r="J2625" s="50"/>
      <c r="K2625" s="49"/>
      <c r="L2625" s="50"/>
      <c r="M2625" s="49">
        <f>SUM(EM2614:EM2626)</f>
        <v>451.46</v>
      </c>
      <c r="O2625" s="94"/>
      <c r="P2625" s="94"/>
    </row>
    <row r="2626" spans="1:173" ht="15" x14ac:dyDescent="0.2">
      <c r="B2626" s="85">
        <v>177</v>
      </c>
      <c r="D2626" s="102" t="s">
        <v>1439</v>
      </c>
      <c r="E2626" s="102"/>
      <c r="F2626" s="102"/>
      <c r="G2626" s="102"/>
      <c r="H2626" s="102"/>
      <c r="I2626" s="102"/>
      <c r="J2626" s="103">
        <f>IF(F2614&lt;&gt;0,L2626/F2614, 0)</f>
        <v>205567</v>
      </c>
      <c r="K2626" s="103"/>
      <c r="L2626" s="103">
        <f>M2616+M2618+M2624+M2625+M2619</f>
        <v>2055.67</v>
      </c>
      <c r="M2626" s="103"/>
      <c r="O2626" s="94">
        <f>L2626*1.038</f>
        <v>2133.7854600000001</v>
      </c>
      <c r="P2626" s="94">
        <f>L2626*1.0795</f>
        <v>2219.095765</v>
      </c>
      <c r="DP2626">
        <f>ROUND((Source!AT526/100)*((ROUND(SUMIF(SmtRes!AQ1043:'SmtRes'!AQ1045,"=1",SmtRes!AD1043:'SmtRes'!AD1045)*Source!I526, 2)+ROUND(SUMIF(SmtRes!AQ1043:'SmtRes'!AQ1045,"=1",SmtRes!AC1043:'SmtRes'!AC1045)*Source!I526, 2))), 2)</f>
        <v>7.35</v>
      </c>
      <c r="DQ2626">
        <f>ROUND((Source!AU526/100)*((ROUND(SUMIF(SmtRes!AQ1043:'SmtRes'!AQ1045,"=1",SmtRes!AD1043:'SmtRes'!AD1045)*Source!I526, 2)+ROUND(SUMIF(SmtRes!AQ1043:'SmtRes'!AQ1045,"=1",SmtRes!AC1043:'SmtRes'!AC1045)*Source!I526, 2))), 2)</f>
        <v>4.21</v>
      </c>
      <c r="DZ2626" s="51">
        <f>M2616+M2618+M2624+M2625+M2619</f>
        <v>2055.67</v>
      </c>
      <c r="EA2626" s="51">
        <f>M2618</f>
        <v>50.870000000000005</v>
      </c>
      <c r="EC2626" t="s">
        <v>1440</v>
      </c>
      <c r="ED2626" s="51">
        <f>M2616</f>
        <v>765.19</v>
      </c>
      <c r="EF2626" s="51">
        <f>M2619</f>
        <v>0</v>
      </c>
      <c r="EH2626" t="s">
        <v>1440</v>
      </c>
      <c r="EI2626">
        <f>0</f>
        <v>0</v>
      </c>
      <c r="EL2626">
        <f>Source!X526</f>
        <v>788.15</v>
      </c>
      <c r="EM2626">
        <f>Source!Y526</f>
        <v>451.46</v>
      </c>
      <c r="FP2626">
        <v>1</v>
      </c>
    </row>
    <row r="2627" spans="1:173" ht="135" x14ac:dyDescent="0.2">
      <c r="A2627" s="38" t="s">
        <v>802</v>
      </c>
      <c r="B2627" s="87"/>
      <c r="C2627" s="40" t="s">
        <v>1734</v>
      </c>
      <c r="D2627" s="40" t="s">
        <v>1735</v>
      </c>
      <c r="E2627" s="41" t="str">
        <f>Source!H527</f>
        <v>100 м3</v>
      </c>
      <c r="F2627" s="42">
        <f>Source!K527</f>
        <v>0.01</v>
      </c>
      <c r="G2627" s="42"/>
      <c r="H2627" s="42">
        <f>Source!I527</f>
        <v>0.01</v>
      </c>
      <c r="I2627" s="44"/>
      <c r="J2627" s="43"/>
      <c r="K2627" s="44"/>
      <c r="L2627" s="43"/>
      <c r="M2627" s="44"/>
      <c r="O2627" s="94"/>
      <c r="P2627" s="94"/>
    </row>
    <row r="2628" spans="1:173" x14ac:dyDescent="0.2">
      <c r="D2628" s="55" t="str">
        <f>"Объем: "&amp;Source!I527&amp;"=1/"&amp;"100"</f>
        <v>Объем: 0,01=1/100</v>
      </c>
      <c r="O2628" s="94"/>
      <c r="P2628" s="94"/>
    </row>
    <row r="2629" spans="1:173" ht="15" x14ac:dyDescent="0.2">
      <c r="A2629" s="39"/>
      <c r="B2629" s="88"/>
      <c r="C2629" s="42">
        <v>1</v>
      </c>
      <c r="D2629" s="39" t="s">
        <v>1449</v>
      </c>
      <c r="E2629" s="41" t="s">
        <v>995</v>
      </c>
      <c r="F2629" s="54"/>
      <c r="G2629" s="42"/>
      <c r="H2629" s="42">
        <f>Source!U527</f>
        <v>5.7119999999999997E-2</v>
      </c>
      <c r="I2629" s="42"/>
      <c r="J2629" s="42"/>
      <c r="K2629" s="42"/>
      <c r="L2629" s="42"/>
      <c r="M2629" s="53">
        <f>SUM(M2630:M2630)-SUMIF(FQ2630:FQ2630, 1, M2630:M2630)</f>
        <v>33.549999999999997</v>
      </c>
      <c r="O2629" s="94"/>
      <c r="P2629" s="94"/>
    </row>
    <row r="2630" spans="1:173" ht="14.25" x14ac:dyDescent="0.2">
      <c r="A2630" s="40"/>
      <c r="B2630" s="89"/>
      <c r="C2630" s="40" t="s">
        <v>1012</v>
      </c>
      <c r="D2630" s="40" t="s">
        <v>1013</v>
      </c>
      <c r="E2630" s="41" t="s">
        <v>995</v>
      </c>
      <c r="F2630" s="42">
        <v>6.8</v>
      </c>
      <c r="G2630" s="42">
        <f>ROUND(0.84,7)</f>
        <v>0.84</v>
      </c>
      <c r="H2630" s="42">
        <f>SmtRes!CX1046</f>
        <v>5.7119999999999997E-2</v>
      </c>
      <c r="I2630" s="44"/>
      <c r="J2630" s="43"/>
      <c r="K2630" s="44">
        <f>SmtRes!CZ1046</f>
        <v>587.34</v>
      </c>
      <c r="L2630" s="43"/>
      <c r="M2630" s="44">
        <f>SmtRes!DI1046</f>
        <v>33.549999999999997</v>
      </c>
      <c r="O2630" s="94"/>
      <c r="P2630" s="94"/>
    </row>
    <row r="2631" spans="1:173" ht="15" x14ac:dyDescent="0.2">
      <c r="A2631" s="39"/>
      <c r="B2631" s="88"/>
      <c r="C2631" s="42">
        <v>2</v>
      </c>
      <c r="D2631" s="39" t="s">
        <v>1450</v>
      </c>
      <c r="E2631" s="41"/>
      <c r="F2631" s="54"/>
      <c r="G2631" s="42"/>
      <c r="H2631" s="42"/>
      <c r="I2631" s="42"/>
      <c r="J2631" s="42"/>
      <c r="K2631" s="42"/>
      <c r="L2631" s="42"/>
      <c r="M2631" s="53">
        <f>SUM(M2632:M2633)-SUMIF(FQ2632:FQ2633, 1, M2632:M2633)</f>
        <v>0.22</v>
      </c>
      <c r="O2631" s="94"/>
      <c r="P2631" s="94"/>
    </row>
    <row r="2632" spans="1:173" ht="15" hidden="1" customHeight="1" x14ac:dyDescent="0.2">
      <c r="A2632" s="39"/>
      <c r="B2632" s="88"/>
      <c r="C2632" s="42"/>
      <c r="D2632" s="39" t="s">
        <v>1453</v>
      </c>
      <c r="E2632" s="41" t="s">
        <v>995</v>
      </c>
      <c r="F2632" s="54"/>
      <c r="G2632" s="42"/>
      <c r="H2632" s="42">
        <f>Source!V527</f>
        <v>0</v>
      </c>
      <c r="I2632" s="42"/>
      <c r="J2632" s="42"/>
      <c r="K2632" s="42"/>
      <c r="L2632" s="42"/>
      <c r="M2632" s="53">
        <f>SUMIF(FQ2633:FQ2633, 1, M2633:M2633)</f>
        <v>0</v>
      </c>
      <c r="O2632" s="94"/>
      <c r="P2632" s="94"/>
      <c r="FQ2632">
        <v>1</v>
      </c>
    </row>
    <row r="2633" spans="1:173" ht="28.5" x14ac:dyDescent="0.2">
      <c r="A2633" s="40"/>
      <c r="B2633" s="89"/>
      <c r="C2633" s="40" t="s">
        <v>1400</v>
      </c>
      <c r="D2633" s="46" t="s">
        <v>1402</v>
      </c>
      <c r="E2633" s="47" t="s">
        <v>881</v>
      </c>
      <c r="F2633" s="48">
        <v>1.34</v>
      </c>
      <c r="G2633" s="48">
        <f>ROUND(0.84,7)</f>
        <v>0.84</v>
      </c>
      <c r="H2633" s="48">
        <f>SmtRes!CX1047</f>
        <v>1.1256E-2</v>
      </c>
      <c r="I2633" s="49">
        <f>SmtRes!CZ1047</f>
        <v>13.04</v>
      </c>
      <c r="J2633" s="50">
        <f>SmtRes!AJ1047</f>
        <v>1.47</v>
      </c>
      <c r="K2633" s="49">
        <f>ROUND(I2633*J2633, 2)</f>
        <v>19.170000000000002</v>
      </c>
      <c r="L2633" s="50"/>
      <c r="M2633" s="49">
        <f>SmtRes!DG1047</f>
        <v>0.22</v>
      </c>
      <c r="O2633" s="94"/>
      <c r="P2633" s="94"/>
    </row>
    <row r="2634" spans="1:173" ht="15" x14ac:dyDescent="0.2">
      <c r="A2634" s="40"/>
      <c r="B2634" s="89"/>
      <c r="C2634" s="40"/>
      <c r="D2634" s="56" t="s">
        <v>1454</v>
      </c>
      <c r="E2634" s="41"/>
      <c r="F2634" s="42"/>
      <c r="G2634" s="42"/>
      <c r="H2634" s="42"/>
      <c r="I2634" s="44"/>
      <c r="J2634" s="43"/>
      <c r="K2634" s="44"/>
      <c r="L2634" s="43"/>
      <c r="M2634" s="44">
        <f>M2629+M2631+M2632</f>
        <v>33.769999999999996</v>
      </c>
      <c r="O2634" s="94"/>
      <c r="P2634" s="94"/>
    </row>
    <row r="2635" spans="1:173" ht="14.25" x14ac:dyDescent="0.2">
      <c r="A2635" s="40"/>
      <c r="B2635" s="89"/>
      <c r="C2635" s="40"/>
      <c r="D2635" s="40" t="s">
        <v>1455</v>
      </c>
      <c r="E2635" s="41"/>
      <c r="F2635" s="42"/>
      <c r="G2635" s="42"/>
      <c r="H2635" s="42"/>
      <c r="I2635" s="44"/>
      <c r="J2635" s="43"/>
      <c r="K2635" s="44"/>
      <c r="L2635" s="43"/>
      <c r="M2635" s="44">
        <f>SUM(ED2627:ED2638)+SUM(EE2627:EE2638)+SUM(EF2627:EF2638)+SUM(EG2627:EG2638)+SUM(EH2627:EH2638)</f>
        <v>33.549999999999997</v>
      </c>
      <c r="O2635" s="94"/>
      <c r="P2635" s="94"/>
    </row>
    <row r="2636" spans="1:173" ht="14.25" x14ac:dyDescent="0.2">
      <c r="A2636" s="40"/>
      <c r="B2636" s="89"/>
      <c r="C2636" s="40" t="s">
        <v>808</v>
      </c>
      <c r="D2636" s="40" t="s">
        <v>1736</v>
      </c>
      <c r="E2636" s="41" t="s">
        <v>1316</v>
      </c>
      <c r="F2636" s="42">
        <f>Source!BZ527</f>
        <v>93</v>
      </c>
      <c r="G2636" s="42"/>
      <c r="H2636" s="42">
        <f>Source!AT527</f>
        <v>93</v>
      </c>
      <c r="I2636" s="44"/>
      <c r="J2636" s="43"/>
      <c r="K2636" s="44"/>
      <c r="L2636" s="43"/>
      <c r="M2636" s="44">
        <f>SUM(EL2627:EL2638)</f>
        <v>31.2</v>
      </c>
      <c r="O2636" s="94"/>
      <c r="P2636" s="94"/>
    </row>
    <row r="2637" spans="1:173" ht="14.25" x14ac:dyDescent="0.2">
      <c r="A2637" s="46"/>
      <c r="B2637" s="90"/>
      <c r="C2637" s="46" t="s">
        <v>809</v>
      </c>
      <c r="D2637" s="46" t="s">
        <v>1737</v>
      </c>
      <c r="E2637" s="47" t="s">
        <v>1316</v>
      </c>
      <c r="F2637" s="48">
        <f>Source!CA527</f>
        <v>55</v>
      </c>
      <c r="G2637" s="48"/>
      <c r="H2637" s="48">
        <f>Source!AU527</f>
        <v>55</v>
      </c>
      <c r="I2637" s="49"/>
      <c r="J2637" s="50"/>
      <c r="K2637" s="49"/>
      <c r="L2637" s="50"/>
      <c r="M2637" s="49">
        <f>SUM(EM2627:EM2638)</f>
        <v>18.45</v>
      </c>
      <c r="O2637" s="94"/>
      <c r="P2637" s="94"/>
    </row>
    <row r="2638" spans="1:173" ht="15" x14ac:dyDescent="0.2">
      <c r="B2638" s="85">
        <v>178</v>
      </c>
      <c r="D2638" s="102" t="s">
        <v>1439</v>
      </c>
      <c r="E2638" s="102"/>
      <c r="F2638" s="102"/>
      <c r="G2638" s="102"/>
      <c r="H2638" s="102"/>
      <c r="I2638" s="102"/>
      <c r="J2638" s="103">
        <f>IF(F2627&lt;&gt;0,L2638/F2627, 0)</f>
        <v>8342</v>
      </c>
      <c r="K2638" s="103"/>
      <c r="L2638" s="103">
        <f>M2629+M2631+M2636+M2637+M2632</f>
        <v>83.42</v>
      </c>
      <c r="M2638" s="103"/>
      <c r="O2638" s="94">
        <f>L2638*1.038</f>
        <v>86.589960000000005</v>
      </c>
      <c r="P2638" s="94">
        <f>L2638*1.0795</f>
        <v>90.05189</v>
      </c>
      <c r="DP2638">
        <f>ROUND((Source!AT527/100)*((ROUND(SUMIF(SmtRes!AQ1046:'SmtRes'!AQ1047,"=1",SmtRes!AD1046:'SmtRes'!AD1047)*Source!I527, 2)+ROUND(SUMIF(SmtRes!AQ1046:'SmtRes'!AQ1047,"=1",SmtRes!AC1046:'SmtRes'!AC1047)*Source!I527, 2))), 2)</f>
        <v>5.46</v>
      </c>
      <c r="DQ2638">
        <f>ROUND((Source!AU527/100)*((ROUND(SUMIF(SmtRes!AQ1046:'SmtRes'!AQ1047,"=1",SmtRes!AD1046:'SmtRes'!AD1047)*Source!I527, 2)+ROUND(SUMIF(SmtRes!AQ1046:'SmtRes'!AQ1047,"=1",SmtRes!AC1046:'SmtRes'!AC1047)*Source!I527, 2))), 2)</f>
        <v>3.23</v>
      </c>
      <c r="DZ2638" s="51">
        <f>M2629+M2631+M2636+M2637+M2632</f>
        <v>83.42</v>
      </c>
      <c r="EA2638" s="51">
        <f>M2631</f>
        <v>0.22</v>
      </c>
      <c r="EC2638" t="s">
        <v>1440</v>
      </c>
      <c r="ED2638" s="51">
        <f>M2629</f>
        <v>33.549999999999997</v>
      </c>
      <c r="EF2638" s="51">
        <f>M2632</f>
        <v>0</v>
      </c>
      <c r="EH2638" t="s">
        <v>1440</v>
      </c>
      <c r="EI2638">
        <f>0</f>
        <v>0</v>
      </c>
      <c r="EL2638">
        <f>Source!X527</f>
        <v>31.2</v>
      </c>
      <c r="EM2638">
        <f>Source!Y527</f>
        <v>18.45</v>
      </c>
      <c r="FP2638">
        <v>1</v>
      </c>
    </row>
    <row r="2639" spans="1:173" ht="78" x14ac:dyDescent="0.2">
      <c r="A2639" s="38" t="s">
        <v>810</v>
      </c>
      <c r="B2639" s="87"/>
      <c r="C2639" s="40" t="s">
        <v>1738</v>
      </c>
      <c r="D2639" s="40" t="s">
        <v>1739</v>
      </c>
      <c r="E2639" s="41" t="str">
        <f>Source!H528</f>
        <v>100 м3</v>
      </c>
      <c r="F2639" s="42">
        <f>Source!K528</f>
        <v>0.01</v>
      </c>
      <c r="G2639" s="42"/>
      <c r="H2639" s="42">
        <f>Source!I528</f>
        <v>0.01</v>
      </c>
      <c r="I2639" s="44"/>
      <c r="J2639" s="43"/>
      <c r="K2639" s="44"/>
      <c r="L2639" s="43"/>
      <c r="M2639" s="44"/>
      <c r="O2639" s="94"/>
      <c r="P2639" s="94"/>
    </row>
    <row r="2640" spans="1:173" x14ac:dyDescent="0.2">
      <c r="D2640" s="55" t="str">
        <f>"Объем: "&amp;Source!I528&amp;"=1/"&amp;"100"</f>
        <v>Объем: 0,01=1/100</v>
      </c>
      <c r="O2640" s="94"/>
      <c r="P2640" s="94"/>
    </row>
    <row r="2641" spans="1:173" ht="15" x14ac:dyDescent="0.2">
      <c r="A2641" s="39"/>
      <c r="B2641" s="88"/>
      <c r="C2641" s="42">
        <v>1</v>
      </c>
      <c r="D2641" s="39" t="s">
        <v>1449</v>
      </c>
      <c r="E2641" s="41" t="s">
        <v>995</v>
      </c>
      <c r="F2641" s="54"/>
      <c r="G2641" s="42"/>
      <c r="H2641" s="42">
        <f>Source!U528</f>
        <v>0.466752</v>
      </c>
      <c r="I2641" s="42"/>
      <c r="J2641" s="42"/>
      <c r="K2641" s="42"/>
      <c r="L2641" s="42"/>
      <c r="M2641" s="53">
        <f>SUM(M2642:M2642)-SUMIF(FQ2642:FQ2642, 1, M2642:M2642)</f>
        <v>274.14</v>
      </c>
      <c r="O2641" s="94"/>
      <c r="P2641" s="94"/>
    </row>
    <row r="2642" spans="1:173" ht="14.25" x14ac:dyDescent="0.2">
      <c r="A2642" s="40"/>
      <c r="B2642" s="89"/>
      <c r="C2642" s="40" t="s">
        <v>1012</v>
      </c>
      <c r="D2642" s="40" t="s">
        <v>1013</v>
      </c>
      <c r="E2642" s="41" t="s">
        <v>995</v>
      </c>
      <c r="F2642" s="42">
        <v>85.8</v>
      </c>
      <c r="G2642" s="42">
        <f>ROUND(0.544,7)</f>
        <v>0.54400000000000004</v>
      </c>
      <c r="H2642" s="42">
        <f>SmtRes!CX1048</f>
        <v>0.466752</v>
      </c>
      <c r="I2642" s="44"/>
      <c r="J2642" s="43"/>
      <c r="K2642" s="44">
        <f>SmtRes!CZ1048</f>
        <v>587.34</v>
      </c>
      <c r="L2642" s="43"/>
      <c r="M2642" s="44">
        <f>SmtRes!DI1048</f>
        <v>274.14</v>
      </c>
      <c r="O2642" s="94"/>
      <c r="P2642" s="94"/>
    </row>
    <row r="2643" spans="1:173" ht="15" x14ac:dyDescent="0.2">
      <c r="A2643" s="39"/>
      <c r="B2643" s="88"/>
      <c r="C2643" s="42">
        <v>2</v>
      </c>
      <c r="D2643" s="39" t="s">
        <v>1450</v>
      </c>
      <c r="E2643" s="41"/>
      <c r="F2643" s="54"/>
      <c r="G2643" s="42"/>
      <c r="H2643" s="42"/>
      <c r="I2643" s="42"/>
      <c r="J2643" s="42"/>
      <c r="K2643" s="42"/>
      <c r="L2643" s="42"/>
      <c r="M2643" s="53">
        <f>SUM(M2644:M2645)-SUMIF(FQ2644:FQ2645, 1, M2644:M2645)</f>
        <v>29.83</v>
      </c>
      <c r="O2643" s="94"/>
      <c r="P2643" s="94"/>
    </row>
    <row r="2644" spans="1:173" ht="15" hidden="1" customHeight="1" x14ac:dyDescent="0.2">
      <c r="A2644" s="39"/>
      <c r="B2644" s="88"/>
      <c r="C2644" s="42"/>
      <c r="D2644" s="39" t="s">
        <v>1453</v>
      </c>
      <c r="E2644" s="41" t="s">
        <v>995</v>
      </c>
      <c r="F2644" s="54"/>
      <c r="G2644" s="42"/>
      <c r="H2644" s="42">
        <f>Source!V528</f>
        <v>0</v>
      </c>
      <c r="I2644" s="42"/>
      <c r="J2644" s="42"/>
      <c r="K2644" s="42"/>
      <c r="L2644" s="42"/>
      <c r="M2644" s="53">
        <f>SUMIF(FQ2645:FQ2645, 1, M2645:M2645)</f>
        <v>0</v>
      </c>
      <c r="O2644" s="94"/>
      <c r="P2644" s="94"/>
      <c r="FQ2644">
        <v>1</v>
      </c>
    </row>
    <row r="2645" spans="1:173" ht="28.5" x14ac:dyDescent="0.2">
      <c r="A2645" s="40"/>
      <c r="B2645" s="89"/>
      <c r="C2645" s="40" t="s">
        <v>1400</v>
      </c>
      <c r="D2645" s="46" t="s">
        <v>1402</v>
      </c>
      <c r="E2645" s="47" t="s">
        <v>881</v>
      </c>
      <c r="F2645" s="48">
        <v>286</v>
      </c>
      <c r="G2645" s="48">
        <f>ROUND(0.544,7)</f>
        <v>0.54400000000000004</v>
      </c>
      <c r="H2645" s="48">
        <f>SmtRes!CX1049</f>
        <v>1.5558399999999999</v>
      </c>
      <c r="I2645" s="49">
        <f>SmtRes!CZ1049</f>
        <v>13.04</v>
      </c>
      <c r="J2645" s="50">
        <f>SmtRes!AJ1049</f>
        <v>1.47</v>
      </c>
      <c r="K2645" s="49">
        <f>ROUND(I2645*J2645, 2)</f>
        <v>19.170000000000002</v>
      </c>
      <c r="L2645" s="50"/>
      <c r="M2645" s="49">
        <f>SmtRes!DG1049</f>
        <v>29.83</v>
      </c>
      <c r="O2645" s="94"/>
      <c r="P2645" s="94"/>
    </row>
    <row r="2646" spans="1:173" ht="15" x14ac:dyDescent="0.2">
      <c r="A2646" s="40"/>
      <c r="B2646" s="89"/>
      <c r="C2646" s="40"/>
      <c r="D2646" s="56" t="s">
        <v>1454</v>
      </c>
      <c r="E2646" s="41"/>
      <c r="F2646" s="42"/>
      <c r="G2646" s="42"/>
      <c r="H2646" s="42"/>
      <c r="I2646" s="44"/>
      <c r="J2646" s="43"/>
      <c r="K2646" s="44"/>
      <c r="L2646" s="43"/>
      <c r="M2646" s="44">
        <f>M2641+M2643+M2644</f>
        <v>303.96999999999997</v>
      </c>
      <c r="O2646" s="94"/>
      <c r="P2646" s="94"/>
    </row>
    <row r="2647" spans="1:173" ht="14.25" x14ac:dyDescent="0.2">
      <c r="A2647" s="40"/>
      <c r="B2647" s="89"/>
      <c r="C2647" s="40"/>
      <c r="D2647" s="40" t="s">
        <v>1455</v>
      </c>
      <c r="E2647" s="41"/>
      <c r="F2647" s="42"/>
      <c r="G2647" s="42"/>
      <c r="H2647" s="42"/>
      <c r="I2647" s="44"/>
      <c r="J2647" s="43"/>
      <c r="K2647" s="44"/>
      <c r="L2647" s="43"/>
      <c r="M2647" s="44">
        <f>SUM(ED2639:ED2650)+SUM(EE2639:EE2650)+SUM(EF2639:EF2650)+SUM(EG2639:EG2650)+SUM(EH2639:EH2650)</f>
        <v>274.14</v>
      </c>
      <c r="O2647" s="94"/>
      <c r="P2647" s="94"/>
    </row>
    <row r="2648" spans="1:173" ht="57" x14ac:dyDescent="0.2">
      <c r="A2648" s="40"/>
      <c r="B2648" s="89"/>
      <c r="C2648" s="40" t="s">
        <v>818</v>
      </c>
      <c r="D2648" s="40" t="s">
        <v>1740</v>
      </c>
      <c r="E2648" s="41" t="s">
        <v>1316</v>
      </c>
      <c r="F2648" s="42">
        <f>Source!BZ528</f>
        <v>89</v>
      </c>
      <c r="G2648" s="42"/>
      <c r="H2648" s="42">
        <f>Source!AT528</f>
        <v>89</v>
      </c>
      <c r="I2648" s="44"/>
      <c r="J2648" s="43"/>
      <c r="K2648" s="44"/>
      <c r="L2648" s="43"/>
      <c r="M2648" s="44">
        <f>SUM(EL2639:EL2650)</f>
        <v>243.98</v>
      </c>
      <c r="O2648" s="94"/>
      <c r="P2648" s="94"/>
    </row>
    <row r="2649" spans="1:173" ht="57" x14ac:dyDescent="0.2">
      <c r="A2649" s="46"/>
      <c r="B2649" s="90"/>
      <c r="C2649" s="46" t="s">
        <v>819</v>
      </c>
      <c r="D2649" s="46" t="s">
        <v>1741</v>
      </c>
      <c r="E2649" s="47" t="s">
        <v>1316</v>
      </c>
      <c r="F2649" s="48">
        <f>Source!CA528</f>
        <v>41</v>
      </c>
      <c r="G2649" s="48"/>
      <c r="H2649" s="48">
        <f>Source!AU528</f>
        <v>41</v>
      </c>
      <c r="I2649" s="49"/>
      <c r="J2649" s="50"/>
      <c r="K2649" s="49"/>
      <c r="L2649" s="50"/>
      <c r="M2649" s="49">
        <f>SUM(EM2639:EM2650)</f>
        <v>112.4</v>
      </c>
      <c r="O2649" s="94"/>
      <c r="P2649" s="94"/>
    </row>
    <row r="2650" spans="1:173" ht="15" x14ac:dyDescent="0.2">
      <c r="B2650" s="85">
        <v>179</v>
      </c>
      <c r="D2650" s="102" t="s">
        <v>1439</v>
      </c>
      <c r="E2650" s="102"/>
      <c r="F2650" s="102"/>
      <c r="G2650" s="102"/>
      <c r="H2650" s="102"/>
      <c r="I2650" s="102"/>
      <c r="J2650" s="103">
        <f>IF(F2639&lt;&gt;0,L2650/F2639, 0)</f>
        <v>66034.999999999985</v>
      </c>
      <c r="K2650" s="103"/>
      <c r="L2650" s="103">
        <f>M2641+M2643+M2648+M2649+M2644</f>
        <v>660.34999999999991</v>
      </c>
      <c r="M2650" s="103"/>
      <c r="O2650" s="94">
        <f>L2650*1.038</f>
        <v>685.44329999999991</v>
      </c>
      <c r="P2650" s="94">
        <f>L2650*1.0795</f>
        <v>712.84782499999983</v>
      </c>
      <c r="DP2650">
        <f>ROUND((Source!AT528/100)*((ROUND(SUMIF(SmtRes!AQ1048:'SmtRes'!AQ1049,"=1",SmtRes!AD1048:'SmtRes'!AD1049)*Source!I528, 2)+ROUND(SUMIF(SmtRes!AQ1048:'SmtRes'!AQ1049,"=1",SmtRes!AC1048:'SmtRes'!AC1049)*Source!I528, 2))), 2)</f>
        <v>5.22</v>
      </c>
      <c r="DQ2650">
        <f>ROUND((Source!AU528/100)*((ROUND(SUMIF(SmtRes!AQ1048:'SmtRes'!AQ1049,"=1",SmtRes!AD1048:'SmtRes'!AD1049)*Source!I528, 2)+ROUND(SUMIF(SmtRes!AQ1048:'SmtRes'!AQ1049,"=1",SmtRes!AC1048:'SmtRes'!AC1049)*Source!I528, 2))), 2)</f>
        <v>2.41</v>
      </c>
      <c r="DZ2650" s="51">
        <f>M2641+M2643+M2648+M2649+M2644</f>
        <v>660.34999999999991</v>
      </c>
      <c r="EA2650" s="51">
        <f>M2643</f>
        <v>29.83</v>
      </c>
      <c r="EC2650" t="s">
        <v>1440</v>
      </c>
      <c r="ED2650" s="51">
        <f>M2641</f>
        <v>274.14</v>
      </c>
      <c r="EF2650" s="51">
        <f>M2644</f>
        <v>0</v>
      </c>
      <c r="EH2650" t="s">
        <v>1440</v>
      </c>
      <c r="EI2650">
        <f>0</f>
        <v>0</v>
      </c>
      <c r="EL2650">
        <f>Source!X528</f>
        <v>243.98</v>
      </c>
      <c r="EM2650">
        <f>Source!Y528</f>
        <v>112.4</v>
      </c>
      <c r="FP2650">
        <v>1</v>
      </c>
    </row>
    <row r="2651" spans="1:173" ht="57" x14ac:dyDescent="0.2">
      <c r="A2651" s="45" t="s">
        <v>821</v>
      </c>
      <c r="B2651" s="86"/>
      <c r="C2651" s="46" t="str">
        <f>Source!F529</f>
        <v>Калькуляция №41</v>
      </c>
      <c r="D2651" s="46" t="str">
        <f>Source!G529</f>
        <v>Откачка с учетом вывоза воды в места утилизации  при помощи илосососной машины, разряд рабочих 3</v>
      </c>
      <c r="E2651" s="47" t="str">
        <f>Source!H529</f>
        <v>1 м3</v>
      </c>
      <c r="F2651" s="48">
        <f>Source!K529</f>
        <v>1</v>
      </c>
      <c r="G2651" s="48"/>
      <c r="H2651" s="48">
        <f>Source!I529</f>
        <v>1</v>
      </c>
      <c r="I2651" s="49">
        <f>Source!AL529</f>
        <v>258.62</v>
      </c>
      <c r="J2651" s="50"/>
      <c r="K2651" s="49"/>
      <c r="L2651" s="50"/>
      <c r="M2651" s="49">
        <f>Source!P529</f>
        <v>258.62</v>
      </c>
      <c r="O2651" s="94"/>
      <c r="P2651" s="94"/>
    </row>
    <row r="2652" spans="1:173" ht="15" x14ac:dyDescent="0.2">
      <c r="B2652" s="85">
        <v>180</v>
      </c>
      <c r="D2652" s="102" t="s">
        <v>1439</v>
      </c>
      <c r="E2652" s="102"/>
      <c r="F2652" s="102"/>
      <c r="G2652" s="102"/>
      <c r="H2652" s="102"/>
      <c r="I2652" s="102"/>
      <c r="J2652" s="103">
        <f>IF(F2651&lt;&gt;0,L2652/F2651, 0)</f>
        <v>258.62</v>
      </c>
      <c r="K2652" s="103"/>
      <c r="L2652" s="103">
        <f>M2651</f>
        <v>258.62</v>
      </c>
      <c r="M2652" s="103"/>
      <c r="O2652" s="94">
        <f>L2652*1.038</f>
        <v>268.44756000000001</v>
      </c>
      <c r="P2652" s="94">
        <f>L2652*1.0795</f>
        <v>279.18028999999996</v>
      </c>
      <c r="DP2652">
        <f>ROUND((Source!AT529/100)*((ROUND(ROUND(Source!AO529,2)*Source!I529, 2)+ROUND(ROUND(Source!AN529,2)*Source!I529, 2))), 2)</f>
        <v>0</v>
      </c>
      <c r="DQ2652">
        <f>ROUND((Source!AU529/100)*((ROUND(ROUND(Source!AO529,2)*Source!I529, 2)+ROUND(ROUND(Source!AN529,2)*Source!I529, 2))), 2)</f>
        <v>0</v>
      </c>
      <c r="DZ2652" s="51">
        <f>M2651</f>
        <v>258.62</v>
      </c>
      <c r="EA2652">
        <f>0</f>
        <v>0</v>
      </c>
      <c r="EC2652" t="s">
        <v>1440</v>
      </c>
      <c r="ED2652">
        <f>0</f>
        <v>0</v>
      </c>
      <c r="EF2652">
        <f>0</f>
        <v>0</v>
      </c>
      <c r="EH2652" t="s">
        <v>1440</v>
      </c>
      <c r="EI2652" s="51">
        <f>M2651</f>
        <v>258.62</v>
      </c>
      <c r="EL2652">
        <f>Source!X529</f>
        <v>0</v>
      </c>
      <c r="EM2652">
        <f>Source!Y529</f>
        <v>0</v>
      </c>
      <c r="FP2652">
        <v>1</v>
      </c>
    </row>
    <row r="2653" spans="1:173" ht="57" x14ac:dyDescent="0.2">
      <c r="A2653" s="45" t="s">
        <v>824</v>
      </c>
      <c r="B2653" s="86"/>
      <c r="C2653" s="46" t="str">
        <f>Source!F530</f>
        <v>Калькуляция №42</v>
      </c>
      <c r="D2653" s="46" t="str">
        <f>Source!G530</f>
        <v>Заготовка кабельных вставок. Масса  1 м   кабеля до 6 кг. В условиях производственной базы, длина вставка до 20 м.</v>
      </c>
      <c r="E2653" s="47" t="str">
        <f>Source!H530</f>
        <v>1 вставка</v>
      </c>
      <c r="F2653" s="48">
        <f>Source!K530</f>
        <v>1</v>
      </c>
      <c r="G2653" s="48"/>
      <c r="H2653" s="48">
        <f>Source!I530</f>
        <v>1</v>
      </c>
      <c r="I2653" s="49">
        <f>Source!AL530</f>
        <v>1987.78</v>
      </c>
      <c r="J2653" s="50"/>
      <c r="K2653" s="49"/>
      <c r="L2653" s="50"/>
      <c r="M2653" s="49">
        <f>Source!P530</f>
        <v>1987.78</v>
      </c>
      <c r="O2653" s="94"/>
      <c r="P2653" s="94"/>
    </row>
    <row r="2654" spans="1:173" ht="15" x14ac:dyDescent="0.2">
      <c r="B2654" s="85">
        <v>181</v>
      </c>
      <c r="D2654" s="102" t="s">
        <v>1439</v>
      </c>
      <c r="E2654" s="102"/>
      <c r="F2654" s="102"/>
      <c r="G2654" s="102"/>
      <c r="H2654" s="102"/>
      <c r="I2654" s="102"/>
      <c r="J2654" s="103">
        <f>IF(F2653&lt;&gt;0,L2654/F2653, 0)</f>
        <v>1987.78</v>
      </c>
      <c r="K2654" s="103"/>
      <c r="L2654" s="103">
        <f>M2653</f>
        <v>1987.78</v>
      </c>
      <c r="M2654" s="103"/>
      <c r="O2654" s="94">
        <f>L2654*1.038</f>
        <v>2063.3156400000003</v>
      </c>
      <c r="P2654" s="94">
        <f>L2654*1.0795</f>
        <v>2145.8085099999998</v>
      </c>
      <c r="DP2654">
        <f>ROUND((Source!AT530/100)*((ROUND(ROUND(Source!AO530,2)*Source!I530, 2)+ROUND(ROUND(Source!AN530,2)*Source!I530, 2))), 2)</f>
        <v>0</v>
      </c>
      <c r="DQ2654">
        <f>ROUND((Source!AU530/100)*((ROUND(ROUND(Source!AO530,2)*Source!I530, 2)+ROUND(ROUND(Source!AN530,2)*Source!I530, 2))), 2)</f>
        <v>0</v>
      </c>
      <c r="DZ2654" s="51">
        <f>M2653</f>
        <v>1987.78</v>
      </c>
      <c r="EA2654">
        <f>0</f>
        <v>0</v>
      </c>
      <c r="EC2654" t="s">
        <v>1440</v>
      </c>
      <c r="ED2654">
        <f>0</f>
        <v>0</v>
      </c>
      <c r="EF2654">
        <f>0</f>
        <v>0</v>
      </c>
      <c r="EH2654" t="s">
        <v>1440</v>
      </c>
      <c r="EI2654" s="51">
        <f>M2653</f>
        <v>1987.78</v>
      </c>
      <c r="EL2654">
        <f>Source!X530</f>
        <v>0</v>
      </c>
      <c r="EM2654">
        <f>Source!Y530</f>
        <v>0</v>
      </c>
      <c r="FP2654">
        <v>1</v>
      </c>
    </row>
    <row r="2655" spans="1:173" ht="57" x14ac:dyDescent="0.2">
      <c r="A2655" s="45" t="s">
        <v>828</v>
      </c>
      <c r="B2655" s="86"/>
      <c r="C2655" s="46" t="str">
        <f>Source!F531</f>
        <v>Калькуляция №43</v>
      </c>
      <c r="D2655" s="46" t="str">
        <f>Source!G531</f>
        <v>Заготовка кабельных вставок. Масса  1 м  кабеля более 6 кг. В условиях производственной базы, длина вставка до 20 м.</v>
      </c>
      <c r="E2655" s="47" t="str">
        <f>Source!H531</f>
        <v>1 вставка</v>
      </c>
      <c r="F2655" s="48">
        <f>Source!K531</f>
        <v>1</v>
      </c>
      <c r="G2655" s="48"/>
      <c r="H2655" s="48">
        <f>Source!I531</f>
        <v>1</v>
      </c>
      <c r="I2655" s="49">
        <f>Source!AL531</f>
        <v>4419.67</v>
      </c>
      <c r="J2655" s="50"/>
      <c r="K2655" s="49"/>
      <c r="L2655" s="50"/>
      <c r="M2655" s="49">
        <f>Source!P531</f>
        <v>4419.67</v>
      </c>
      <c r="O2655" s="94"/>
      <c r="P2655" s="94"/>
    </row>
    <row r="2656" spans="1:173" ht="15" x14ac:dyDescent="0.2">
      <c r="B2656" s="85">
        <v>182</v>
      </c>
      <c r="D2656" s="102" t="s">
        <v>1439</v>
      </c>
      <c r="E2656" s="102"/>
      <c r="F2656" s="102"/>
      <c r="G2656" s="102"/>
      <c r="H2656" s="102"/>
      <c r="I2656" s="102"/>
      <c r="J2656" s="103">
        <f>IF(F2655&lt;&gt;0,L2656/F2655, 0)</f>
        <v>4419.67</v>
      </c>
      <c r="K2656" s="103"/>
      <c r="L2656" s="103">
        <f>M2655</f>
        <v>4419.67</v>
      </c>
      <c r="M2656" s="103"/>
      <c r="O2656" s="94">
        <f>L2656*1.038</f>
        <v>4587.6174600000004</v>
      </c>
      <c r="P2656" s="94">
        <f>L2656*1.0795</f>
        <v>4771.0337649999992</v>
      </c>
      <c r="DP2656">
        <f>ROUND((Source!AT531/100)*((ROUND(ROUND(Source!AO531,2)*Source!I531, 2)+ROUND(ROUND(Source!AN531,2)*Source!I531, 2))), 2)</f>
        <v>0</v>
      </c>
      <c r="DQ2656">
        <f>ROUND((Source!AU531/100)*((ROUND(ROUND(Source!AO531,2)*Source!I531, 2)+ROUND(ROUND(Source!AN531,2)*Source!I531, 2))), 2)</f>
        <v>0</v>
      </c>
      <c r="DZ2656" s="51">
        <f>M2655</f>
        <v>4419.67</v>
      </c>
      <c r="EA2656">
        <f>0</f>
        <v>0</v>
      </c>
      <c r="EC2656" t="s">
        <v>1440</v>
      </c>
      <c r="ED2656">
        <f>0</f>
        <v>0</v>
      </c>
      <c r="EF2656">
        <f>0</f>
        <v>0</v>
      </c>
      <c r="EH2656" t="s">
        <v>1440</v>
      </c>
      <c r="EI2656" s="51">
        <f>M2655</f>
        <v>4419.67</v>
      </c>
      <c r="EL2656">
        <f>Source!X531</f>
        <v>0</v>
      </c>
      <c r="EM2656">
        <f>Source!Y531</f>
        <v>0</v>
      </c>
      <c r="FP2656">
        <v>1</v>
      </c>
    </row>
    <row r="2657" spans="1:172" ht="42.75" x14ac:dyDescent="0.2">
      <c r="A2657" s="45" t="s">
        <v>831</v>
      </c>
      <c r="B2657" s="86"/>
      <c r="C2657" s="46" t="str">
        <f>Source!F532</f>
        <v>Калькуляция №44</v>
      </c>
      <c r="D2657" s="46" t="str">
        <f>Source!G532</f>
        <v>Установка и снятие палатки для монтажа соединительной муфты</v>
      </c>
      <c r="E2657" s="47" t="str">
        <f>Source!H532</f>
        <v>1 ПАЛАТКА</v>
      </c>
      <c r="F2657" s="48">
        <f>Source!K532</f>
        <v>1</v>
      </c>
      <c r="G2657" s="48"/>
      <c r="H2657" s="48">
        <f>Source!I532</f>
        <v>1</v>
      </c>
      <c r="I2657" s="49">
        <f>Source!AL532</f>
        <v>1861.54</v>
      </c>
      <c r="J2657" s="50"/>
      <c r="K2657" s="49"/>
      <c r="L2657" s="50"/>
      <c r="M2657" s="49">
        <f>Source!P532</f>
        <v>1861.54</v>
      </c>
      <c r="O2657" s="94"/>
      <c r="P2657" s="94"/>
    </row>
    <row r="2658" spans="1:172" ht="15" x14ac:dyDescent="0.2">
      <c r="B2658" s="85">
        <v>183</v>
      </c>
      <c r="D2658" s="102" t="s">
        <v>1439</v>
      </c>
      <c r="E2658" s="102"/>
      <c r="F2658" s="102"/>
      <c r="G2658" s="102"/>
      <c r="H2658" s="102"/>
      <c r="I2658" s="102"/>
      <c r="J2658" s="103">
        <f>IF(F2657&lt;&gt;0,L2658/F2657, 0)</f>
        <v>1861.54</v>
      </c>
      <c r="K2658" s="103"/>
      <c r="L2658" s="103">
        <f>M2657</f>
        <v>1861.54</v>
      </c>
      <c r="M2658" s="103"/>
      <c r="O2658" s="94">
        <f>L2658*1.038</f>
        <v>1932.2785200000001</v>
      </c>
      <c r="P2658" s="94">
        <f>L2658*1.0795</f>
        <v>2009.5324299999997</v>
      </c>
      <c r="DP2658">
        <f>ROUND((Source!AT532/100)*((ROUND(ROUND(Source!AO532,2)*Source!I532, 2)+ROUND(ROUND(Source!AN532,2)*Source!I532, 2))), 2)</f>
        <v>0</v>
      </c>
      <c r="DQ2658">
        <f>ROUND((Source!AU532/100)*((ROUND(ROUND(Source!AO532,2)*Source!I532, 2)+ROUND(ROUND(Source!AN532,2)*Source!I532, 2))), 2)</f>
        <v>0</v>
      </c>
      <c r="DZ2658" s="51">
        <f>M2657</f>
        <v>1861.54</v>
      </c>
      <c r="EA2658">
        <f>0</f>
        <v>0</v>
      </c>
      <c r="EC2658" t="s">
        <v>1440</v>
      </c>
      <c r="ED2658">
        <f>0</f>
        <v>0</v>
      </c>
      <c r="EF2658">
        <f>0</f>
        <v>0</v>
      </c>
      <c r="EH2658" t="s">
        <v>1440</v>
      </c>
      <c r="EI2658" s="51">
        <f>M2657</f>
        <v>1861.54</v>
      </c>
      <c r="EL2658">
        <f>Source!X532</f>
        <v>0</v>
      </c>
      <c r="EM2658">
        <f>Source!Y532</f>
        <v>0</v>
      </c>
      <c r="FP2658">
        <v>1</v>
      </c>
    </row>
    <row r="2659" spans="1:172" ht="14.25" x14ac:dyDescent="0.2">
      <c r="A2659" s="45" t="s">
        <v>835</v>
      </c>
      <c r="B2659" s="86"/>
      <c r="C2659" s="46" t="str">
        <f>Source!F533</f>
        <v>Калькуляция №45</v>
      </c>
      <c r="D2659" s="46" t="str">
        <f>Source!G533</f>
        <v>Фазировка кабеля 0,4 кВ</v>
      </c>
      <c r="E2659" s="47" t="str">
        <f>Source!H533</f>
        <v>1 кабель</v>
      </c>
      <c r="F2659" s="48">
        <f>Source!K533</f>
        <v>1</v>
      </c>
      <c r="G2659" s="48"/>
      <c r="H2659" s="48">
        <f>Source!I533</f>
        <v>1</v>
      </c>
      <c r="I2659" s="49">
        <f>Source!AL533</f>
        <v>3962.19</v>
      </c>
      <c r="J2659" s="50"/>
      <c r="K2659" s="49"/>
      <c r="L2659" s="50"/>
      <c r="M2659" s="49">
        <f>Source!P533</f>
        <v>3962.19</v>
      </c>
      <c r="O2659" s="94"/>
      <c r="P2659" s="94"/>
    </row>
    <row r="2660" spans="1:172" ht="15" x14ac:dyDescent="0.2">
      <c r="B2660" s="85">
        <v>184</v>
      </c>
      <c r="D2660" s="102" t="s">
        <v>1439</v>
      </c>
      <c r="E2660" s="102"/>
      <c r="F2660" s="102"/>
      <c r="G2660" s="102"/>
      <c r="H2660" s="102"/>
      <c r="I2660" s="102"/>
      <c r="J2660" s="103">
        <f>IF(F2659&lt;&gt;0,L2660/F2659, 0)</f>
        <v>3962.19</v>
      </c>
      <c r="K2660" s="103"/>
      <c r="L2660" s="103">
        <f>M2659</f>
        <v>3962.19</v>
      </c>
      <c r="M2660" s="103"/>
      <c r="O2660" s="94">
        <f>L2660*1.038</f>
        <v>4112.7532200000005</v>
      </c>
      <c r="P2660" s="94">
        <f>L2660*1.0795</f>
        <v>4277.1841049999994</v>
      </c>
      <c r="DP2660">
        <f>ROUND((Source!AT533/100)*((ROUND(ROUND(Source!AO533,2)*Source!I533, 2)+ROUND(ROUND(Source!AN533,2)*Source!I533, 2))), 2)</f>
        <v>0</v>
      </c>
      <c r="DQ2660">
        <f>ROUND((Source!AU533/100)*((ROUND(ROUND(Source!AO533,2)*Source!I533, 2)+ROUND(ROUND(Source!AN533,2)*Source!I533, 2))), 2)</f>
        <v>0</v>
      </c>
      <c r="DZ2660" s="51">
        <f>M2659</f>
        <v>3962.19</v>
      </c>
      <c r="EA2660">
        <f>0</f>
        <v>0</v>
      </c>
      <c r="EC2660" t="s">
        <v>1440</v>
      </c>
      <c r="ED2660">
        <f>0</f>
        <v>0</v>
      </c>
      <c r="EF2660">
        <f>0</f>
        <v>0</v>
      </c>
      <c r="EH2660" t="s">
        <v>1440</v>
      </c>
      <c r="EI2660" s="51">
        <f>M2659</f>
        <v>3962.19</v>
      </c>
      <c r="EL2660">
        <f>Source!X533</f>
        <v>0</v>
      </c>
      <c r="EM2660">
        <f>Source!Y533</f>
        <v>0</v>
      </c>
      <c r="FP2660">
        <v>1</v>
      </c>
    </row>
    <row r="2661" spans="1:172" ht="14.25" x14ac:dyDescent="0.2">
      <c r="A2661" s="45" t="s">
        <v>838</v>
      </c>
      <c r="B2661" s="86"/>
      <c r="C2661" s="46" t="str">
        <f>Source!F534</f>
        <v>Калькуляция №46</v>
      </c>
      <c r="D2661" s="46" t="str">
        <f>Source!G534</f>
        <v>Фазировка кабеля 6-10 кВ</v>
      </c>
      <c r="E2661" s="47" t="str">
        <f>Source!H534</f>
        <v>1 кабель</v>
      </c>
      <c r="F2661" s="48">
        <f>Source!K534</f>
        <v>1</v>
      </c>
      <c r="G2661" s="48"/>
      <c r="H2661" s="48">
        <f>Source!I534</f>
        <v>1</v>
      </c>
      <c r="I2661" s="49">
        <f>Source!AL534</f>
        <v>7004.64</v>
      </c>
      <c r="J2661" s="50"/>
      <c r="K2661" s="49"/>
      <c r="L2661" s="50"/>
      <c r="M2661" s="49">
        <f>Source!P534</f>
        <v>7004.64</v>
      </c>
      <c r="O2661" s="94"/>
      <c r="P2661" s="94"/>
    </row>
    <row r="2662" spans="1:172" ht="15" x14ac:dyDescent="0.2">
      <c r="B2662" s="85">
        <v>185</v>
      </c>
      <c r="D2662" s="102" t="s">
        <v>1439</v>
      </c>
      <c r="E2662" s="102"/>
      <c r="F2662" s="102"/>
      <c r="G2662" s="102"/>
      <c r="H2662" s="102"/>
      <c r="I2662" s="102"/>
      <c r="J2662" s="103">
        <f>IF(F2661&lt;&gt;0,L2662/F2661, 0)</f>
        <v>7004.64</v>
      </c>
      <c r="K2662" s="103"/>
      <c r="L2662" s="103">
        <f>M2661</f>
        <v>7004.64</v>
      </c>
      <c r="M2662" s="103"/>
      <c r="O2662" s="94">
        <f>L2662*1.038</f>
        <v>7270.8163200000008</v>
      </c>
      <c r="P2662" s="94">
        <f>L2662*1.0795</f>
        <v>7561.5088799999994</v>
      </c>
      <c r="DP2662">
        <f>ROUND((Source!AT534/100)*((ROUND(ROUND(Source!AO534,2)*Source!I534, 2)+ROUND(ROUND(Source!AN534,2)*Source!I534, 2))), 2)</f>
        <v>0</v>
      </c>
      <c r="DQ2662">
        <f>ROUND((Source!AU534/100)*((ROUND(ROUND(Source!AO534,2)*Source!I534, 2)+ROUND(ROUND(Source!AN534,2)*Source!I534, 2))), 2)</f>
        <v>0</v>
      </c>
      <c r="DZ2662" s="51">
        <f>M2661</f>
        <v>7004.64</v>
      </c>
      <c r="EA2662">
        <f>0</f>
        <v>0</v>
      </c>
      <c r="EC2662" t="s">
        <v>1440</v>
      </c>
      <c r="ED2662">
        <f>0</f>
        <v>0</v>
      </c>
      <c r="EF2662">
        <f>0</f>
        <v>0</v>
      </c>
      <c r="EH2662" t="s">
        <v>1440</v>
      </c>
      <c r="EI2662" s="51">
        <f>M2661</f>
        <v>7004.64</v>
      </c>
      <c r="EL2662">
        <f>Source!X534</f>
        <v>0</v>
      </c>
      <c r="EM2662">
        <f>Source!Y534</f>
        <v>0</v>
      </c>
      <c r="FP2662">
        <v>1</v>
      </c>
    </row>
    <row r="2663" spans="1:172" x14ac:dyDescent="0.2">
      <c r="O2663" s="94"/>
      <c r="P2663" s="94"/>
    </row>
    <row r="2664" spans="1:172" x14ac:dyDescent="0.2">
      <c r="O2664" s="94"/>
      <c r="P2664" s="94"/>
    </row>
    <row r="2665" spans="1:172" x14ac:dyDescent="0.2">
      <c r="O2665" s="94"/>
      <c r="P2665" s="94"/>
    </row>
    <row r="2666" spans="1:172" ht="16.5" x14ac:dyDescent="0.2">
      <c r="A2666" s="106" t="s">
        <v>1742</v>
      </c>
      <c r="B2666" s="106"/>
      <c r="C2666" s="106"/>
      <c r="D2666" s="106"/>
      <c r="E2666" s="106"/>
      <c r="F2666" s="106"/>
      <c r="G2666" s="106"/>
      <c r="H2666" s="106"/>
      <c r="I2666" s="106"/>
      <c r="J2666" s="106"/>
      <c r="K2666" s="106"/>
      <c r="L2666" s="106"/>
      <c r="M2666" s="106"/>
      <c r="O2666" s="94"/>
      <c r="P2666" s="94"/>
    </row>
    <row r="2667" spans="1:172" ht="68.25" x14ac:dyDescent="0.2">
      <c r="A2667" s="45" t="s">
        <v>842</v>
      </c>
      <c r="B2667" s="86"/>
      <c r="C2667" s="46" t="s">
        <v>843</v>
      </c>
      <c r="D2667" s="46" t="s">
        <v>1743</v>
      </c>
      <c r="E2667" s="47" t="str">
        <f>Source!H570</f>
        <v>1т груза</v>
      </c>
      <c r="F2667" s="48">
        <f>Source!K570</f>
        <v>1</v>
      </c>
      <c r="G2667" s="48"/>
      <c r="H2667" s="48">
        <f>Source!I570</f>
        <v>1</v>
      </c>
      <c r="I2667" s="49"/>
      <c r="J2667" s="50"/>
      <c r="K2667" s="49">
        <f>Source!AK570</f>
        <v>1498.11</v>
      </c>
      <c r="L2667" s="50">
        <f>ROUND(0.87,7)</f>
        <v>0.87</v>
      </c>
      <c r="M2667" s="49">
        <f>Source!HD570</f>
        <v>1303.3599999999999</v>
      </c>
      <c r="O2667" s="94"/>
      <c r="P2667" s="94"/>
    </row>
    <row r="2668" spans="1:172" ht="15" x14ac:dyDescent="0.2">
      <c r="B2668" s="85">
        <v>186</v>
      </c>
      <c r="D2668" s="102" t="s">
        <v>1439</v>
      </c>
      <c r="E2668" s="102"/>
      <c r="F2668" s="102"/>
      <c r="G2668" s="102"/>
      <c r="H2668" s="102"/>
      <c r="I2668" s="102"/>
      <c r="J2668" s="103">
        <f>IF(F2667&lt;&gt;0,L2668/F2667, 0)</f>
        <v>1303.3599999999999</v>
      </c>
      <c r="K2668" s="103"/>
      <c r="L2668" s="103">
        <f>M2667</f>
        <v>1303.3599999999999</v>
      </c>
      <c r="M2668" s="103"/>
      <c r="O2668" s="94">
        <f>L2668*1.038</f>
        <v>1352.88768</v>
      </c>
      <c r="P2668" s="94">
        <f>L2668*1.0795</f>
        <v>1406.9771199999998</v>
      </c>
      <c r="DP2668">
        <f>ROUND((Source!AT570/100)*((ROUND(0*Source!I570, 2)+ROUND(0*Source!I570, 2))), 2)</f>
        <v>0</v>
      </c>
      <c r="DQ2668">
        <f>ROUND((Source!AU570/100)*((ROUND(0*Source!I570, 2)+ROUND(0*Source!I570, 2))), 2)</f>
        <v>0</v>
      </c>
      <c r="DZ2668" s="51">
        <f>M2667</f>
        <v>1303.3599999999999</v>
      </c>
      <c r="EB2668">
        <f>0</f>
        <v>0</v>
      </c>
      <c r="EC2668" t="s">
        <v>1440</v>
      </c>
      <c r="EE2668">
        <f>0</f>
        <v>0</v>
      </c>
      <c r="EG2668">
        <f>0</f>
        <v>0</v>
      </c>
      <c r="EH2668" t="s">
        <v>1440</v>
      </c>
      <c r="EL2668">
        <f>Source!X570</f>
        <v>0</v>
      </c>
      <c r="EM2668">
        <f>Source!Y570</f>
        <v>0</v>
      </c>
      <c r="EN2668" s="51">
        <f>M2667</f>
        <v>1303.3599999999999</v>
      </c>
      <c r="FP2668">
        <v>1</v>
      </c>
    </row>
    <row r="2669" spans="1:172" ht="82.5" x14ac:dyDescent="0.2">
      <c r="A2669" s="45" t="s">
        <v>850</v>
      </c>
      <c r="B2669" s="86"/>
      <c r="C2669" s="46" t="s">
        <v>851</v>
      </c>
      <c r="D2669" s="46" t="s">
        <v>1744</v>
      </c>
      <c r="E2669" s="47" t="str">
        <f>Source!H571</f>
        <v>1т груза</v>
      </c>
      <c r="F2669" s="48">
        <f>Source!K571</f>
        <v>1</v>
      </c>
      <c r="G2669" s="48"/>
      <c r="H2669" s="48">
        <f>Source!I571</f>
        <v>1</v>
      </c>
      <c r="I2669" s="49"/>
      <c r="J2669" s="50"/>
      <c r="K2669" s="49">
        <f>Source!AK571</f>
        <v>92.55</v>
      </c>
      <c r="L2669" s="50">
        <f>ROUND(0.87,7)</f>
        <v>0.87</v>
      </c>
      <c r="M2669" s="49">
        <f>Source!HD571</f>
        <v>80.52</v>
      </c>
      <c r="O2669" s="94"/>
      <c r="P2669" s="94"/>
    </row>
    <row r="2670" spans="1:172" ht="15" x14ac:dyDescent="0.2">
      <c r="B2670" s="85">
        <v>187</v>
      </c>
      <c r="D2670" s="102" t="s">
        <v>1439</v>
      </c>
      <c r="E2670" s="102"/>
      <c r="F2670" s="102"/>
      <c r="G2670" s="102"/>
      <c r="H2670" s="102"/>
      <c r="I2670" s="102"/>
      <c r="J2670" s="103">
        <f>IF(F2669&lt;&gt;0,L2670/F2669, 0)</f>
        <v>80.52</v>
      </c>
      <c r="K2670" s="103"/>
      <c r="L2670" s="103">
        <f>M2669</f>
        <v>80.52</v>
      </c>
      <c r="M2670" s="103"/>
      <c r="O2670" s="94">
        <f>L2670*1.038</f>
        <v>83.579759999999993</v>
      </c>
      <c r="P2670" s="94">
        <f>L2670*1.0795</f>
        <v>86.921339999999987</v>
      </c>
      <c r="DP2670">
        <f>ROUND((Source!AT571/100)*((ROUND(0*Source!I571, 2)+ROUND(0*Source!I571, 2))), 2)</f>
        <v>0</v>
      </c>
      <c r="DQ2670">
        <f>ROUND((Source!AU571/100)*((ROUND(0*Source!I571, 2)+ROUND(0*Source!I571, 2))), 2)</f>
        <v>0</v>
      </c>
      <c r="DZ2670" s="51">
        <f>M2669</f>
        <v>80.52</v>
      </c>
      <c r="EB2670">
        <f>0</f>
        <v>0</v>
      </c>
      <c r="EC2670" t="s">
        <v>1440</v>
      </c>
      <c r="EE2670">
        <f>0</f>
        <v>0</v>
      </c>
      <c r="EG2670">
        <f>0</f>
        <v>0</v>
      </c>
      <c r="EH2670" t="s">
        <v>1440</v>
      </c>
      <c r="EL2670">
        <f>Source!X571</f>
        <v>0</v>
      </c>
      <c r="EM2670">
        <f>Source!Y571</f>
        <v>0</v>
      </c>
      <c r="EN2670" s="51">
        <f>M2669</f>
        <v>80.52</v>
      </c>
      <c r="FP2670">
        <v>1</v>
      </c>
    </row>
    <row r="2671" spans="1:172" ht="128.25" x14ac:dyDescent="0.2">
      <c r="A2671" s="45" t="s">
        <v>853</v>
      </c>
      <c r="B2671" s="86"/>
      <c r="C2671" s="46" t="s">
        <v>854</v>
      </c>
      <c r="D2671" s="46" t="str">
        <f>Source!G572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v>
      </c>
      <c r="E2671" s="47" t="str">
        <f>Source!H572</f>
        <v>1т груза</v>
      </c>
      <c r="F2671" s="48">
        <f>Source!K572</f>
        <v>1</v>
      </c>
      <c r="G2671" s="48"/>
      <c r="H2671" s="48">
        <f>Source!I572</f>
        <v>1</v>
      </c>
      <c r="I2671" s="49"/>
      <c r="J2671" s="50"/>
      <c r="K2671" s="49">
        <f>Source!AK572</f>
        <v>408.76</v>
      </c>
      <c r="L2671" s="50"/>
      <c r="M2671" s="49">
        <f>Source!HD572</f>
        <v>408.76</v>
      </c>
      <c r="O2671" s="94"/>
      <c r="P2671" s="94"/>
    </row>
    <row r="2672" spans="1:172" ht="15" x14ac:dyDescent="0.2">
      <c r="B2672" s="85">
        <v>188</v>
      </c>
      <c r="D2672" s="102" t="s">
        <v>1439</v>
      </c>
      <c r="E2672" s="102"/>
      <c r="F2672" s="102"/>
      <c r="G2672" s="102"/>
      <c r="H2672" s="102"/>
      <c r="I2672" s="102"/>
      <c r="J2672" s="103">
        <f>IF(F2671&lt;&gt;0,L2672/F2671, 0)</f>
        <v>408.76</v>
      </c>
      <c r="K2672" s="103"/>
      <c r="L2672" s="103">
        <f>M2671</f>
        <v>408.76</v>
      </c>
      <c r="M2672" s="103"/>
      <c r="O2672" s="94">
        <f>L2672*1.038</f>
        <v>424.29288000000003</v>
      </c>
      <c r="P2672" s="94">
        <f>L2672*1.0795</f>
        <v>441.25641999999993</v>
      </c>
      <c r="DP2672">
        <f>ROUND((Source!AT572/100)*((ROUND(0*Source!I572, 2)+ROUND(0*Source!I572, 2))), 2)</f>
        <v>0</v>
      </c>
      <c r="DQ2672">
        <f>ROUND((Source!AU572/100)*((ROUND(0*Source!I572, 2)+ROUND(0*Source!I572, 2))), 2)</f>
        <v>0</v>
      </c>
      <c r="DZ2672" s="51">
        <f>M2671</f>
        <v>408.76</v>
      </c>
      <c r="EB2672">
        <f>0</f>
        <v>0</v>
      </c>
      <c r="EC2672" t="s">
        <v>1440</v>
      </c>
      <c r="EE2672">
        <f>0</f>
        <v>0</v>
      </c>
      <c r="EG2672">
        <f>0</f>
        <v>0</v>
      </c>
      <c r="EH2672" t="s">
        <v>1440</v>
      </c>
      <c r="EL2672">
        <f>Source!X572</f>
        <v>0</v>
      </c>
      <c r="EM2672">
        <f>Source!Y572</f>
        <v>0</v>
      </c>
      <c r="EN2672" s="51">
        <f>M2671</f>
        <v>408.76</v>
      </c>
      <c r="FP2672">
        <v>1</v>
      </c>
    </row>
    <row r="2673" spans="1:172" ht="128.25" x14ac:dyDescent="0.2">
      <c r="A2673" s="45" t="s">
        <v>862</v>
      </c>
      <c r="B2673" s="86"/>
      <c r="C2673" s="46" t="s">
        <v>863</v>
      </c>
      <c r="D2673" s="46" t="str">
        <f>Source!G573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v>
      </c>
      <c r="E2673" s="47" t="str">
        <f>Source!H573</f>
        <v>1т груза</v>
      </c>
      <c r="F2673" s="48">
        <f>Source!K573</f>
        <v>1</v>
      </c>
      <c r="G2673" s="48"/>
      <c r="H2673" s="48">
        <f>Source!I573</f>
        <v>1</v>
      </c>
      <c r="I2673" s="49"/>
      <c r="J2673" s="50"/>
      <c r="K2673" s="49">
        <f>Source!AK573</f>
        <v>489.41</v>
      </c>
      <c r="L2673" s="50"/>
      <c r="M2673" s="49">
        <f>Source!HD573</f>
        <v>489.41</v>
      </c>
      <c r="O2673" s="94"/>
      <c r="P2673" s="94"/>
    </row>
    <row r="2674" spans="1:172" ht="15" x14ac:dyDescent="0.2">
      <c r="B2674" s="85">
        <v>189</v>
      </c>
      <c r="D2674" s="102" t="s">
        <v>1439</v>
      </c>
      <c r="E2674" s="102"/>
      <c r="F2674" s="102"/>
      <c r="G2674" s="102"/>
      <c r="H2674" s="102"/>
      <c r="I2674" s="102"/>
      <c r="J2674" s="103">
        <f>IF(F2673&lt;&gt;0,L2674/F2673, 0)</f>
        <v>489.41</v>
      </c>
      <c r="K2674" s="103"/>
      <c r="L2674" s="103">
        <f>M2673</f>
        <v>489.41</v>
      </c>
      <c r="M2674" s="103"/>
      <c r="O2674" s="94">
        <f>L2674*1.038</f>
        <v>508.00758000000002</v>
      </c>
      <c r="P2674" s="94">
        <f>L2674*1.0795</f>
        <v>528.31809499999997</v>
      </c>
      <c r="DP2674">
        <f>ROUND((Source!AT573/100)*((ROUND(0*Source!I573, 2)+ROUND(0*Source!I573, 2))), 2)</f>
        <v>0</v>
      </c>
      <c r="DQ2674">
        <f>ROUND((Source!AU573/100)*((ROUND(0*Source!I573, 2)+ROUND(0*Source!I573, 2))), 2)</f>
        <v>0</v>
      </c>
      <c r="DZ2674" s="51">
        <f>M2673</f>
        <v>489.41</v>
      </c>
      <c r="EB2674">
        <f>0</f>
        <v>0</v>
      </c>
      <c r="EC2674" t="s">
        <v>1440</v>
      </c>
      <c r="EE2674">
        <f>0</f>
        <v>0</v>
      </c>
      <c r="EG2674">
        <f>0</f>
        <v>0</v>
      </c>
      <c r="EH2674" t="s">
        <v>1440</v>
      </c>
      <c r="EL2674">
        <f>Source!X573</f>
        <v>0</v>
      </c>
      <c r="EM2674">
        <f>Source!Y573</f>
        <v>0</v>
      </c>
      <c r="EN2674" s="51">
        <f>M2673</f>
        <v>489.41</v>
      </c>
      <c r="FP2674">
        <v>1</v>
      </c>
    </row>
    <row r="2675" spans="1:172" ht="128.25" x14ac:dyDescent="0.2">
      <c r="A2675" s="45" t="s">
        <v>865</v>
      </c>
      <c r="B2675" s="86"/>
      <c r="C2675" s="46" t="s">
        <v>866</v>
      </c>
      <c r="D2675" s="46" t="str">
        <f>Source!G574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v>
      </c>
      <c r="E2675" s="47" t="str">
        <f>Source!H574</f>
        <v>1т груза</v>
      </c>
      <c r="F2675" s="48">
        <f>Source!K574</f>
        <v>1</v>
      </c>
      <c r="G2675" s="48"/>
      <c r="H2675" s="48">
        <f>Source!I574</f>
        <v>1</v>
      </c>
      <c r="I2675" s="49"/>
      <c r="J2675" s="50"/>
      <c r="K2675" s="49">
        <f>Source!AK574</f>
        <v>546.23</v>
      </c>
      <c r="L2675" s="50"/>
      <c r="M2675" s="49">
        <f>Source!HD574</f>
        <v>546.23</v>
      </c>
      <c r="O2675" s="94"/>
      <c r="P2675" s="94"/>
    </row>
    <row r="2676" spans="1:172" ht="15" x14ac:dyDescent="0.2">
      <c r="B2676" s="85">
        <v>190</v>
      </c>
      <c r="D2676" s="102" t="s">
        <v>1439</v>
      </c>
      <c r="E2676" s="102"/>
      <c r="F2676" s="102"/>
      <c r="G2676" s="102"/>
      <c r="H2676" s="102"/>
      <c r="I2676" s="102"/>
      <c r="J2676" s="103">
        <f>IF(F2675&lt;&gt;0,L2676/F2675, 0)</f>
        <v>546.23</v>
      </c>
      <c r="K2676" s="103"/>
      <c r="L2676" s="103">
        <f>M2675</f>
        <v>546.23</v>
      </c>
      <c r="M2676" s="103"/>
      <c r="O2676" s="94">
        <f>L2676*1.038</f>
        <v>566.98674000000005</v>
      </c>
      <c r="P2676" s="94">
        <f>L2676*1.0795</f>
        <v>589.65528499999994</v>
      </c>
      <c r="DP2676">
        <f>ROUND((Source!AT574/100)*((ROUND(0*Source!I574, 2)+ROUND(0*Source!I574, 2))), 2)</f>
        <v>0</v>
      </c>
      <c r="DQ2676">
        <f>ROUND((Source!AU574/100)*((ROUND(0*Source!I574, 2)+ROUND(0*Source!I574, 2))), 2)</f>
        <v>0</v>
      </c>
      <c r="DZ2676" s="51">
        <f>M2675</f>
        <v>546.23</v>
      </c>
      <c r="EB2676">
        <f>0</f>
        <v>0</v>
      </c>
      <c r="EC2676" t="s">
        <v>1440</v>
      </c>
      <c r="EE2676">
        <f>0</f>
        <v>0</v>
      </c>
      <c r="EG2676">
        <f>0</f>
        <v>0</v>
      </c>
      <c r="EH2676" t="s">
        <v>1440</v>
      </c>
      <c r="EL2676">
        <f>Source!X574</f>
        <v>0</v>
      </c>
      <c r="EM2676">
        <f>Source!Y574</f>
        <v>0</v>
      </c>
      <c r="EN2676" s="51">
        <f>M2675</f>
        <v>546.23</v>
      </c>
      <c r="FP2676">
        <v>1</v>
      </c>
    </row>
    <row r="2677" spans="1:172" ht="128.25" x14ac:dyDescent="0.2">
      <c r="A2677" s="45" t="s">
        <v>868</v>
      </c>
      <c r="B2677" s="86"/>
      <c r="C2677" s="46" t="s">
        <v>869</v>
      </c>
      <c r="D2677" s="46" t="str">
        <f>Source!G575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v>
      </c>
      <c r="E2677" s="47" t="str">
        <f>Source!H575</f>
        <v>1т груза</v>
      </c>
      <c r="F2677" s="48">
        <f>Source!K575</f>
        <v>1</v>
      </c>
      <c r="G2677" s="48"/>
      <c r="H2677" s="48">
        <f>Source!I575</f>
        <v>1</v>
      </c>
      <c r="I2677" s="49"/>
      <c r="J2677" s="50"/>
      <c r="K2677" s="49">
        <f>Source!AK575</f>
        <v>603.05999999999995</v>
      </c>
      <c r="L2677" s="50"/>
      <c r="M2677" s="49">
        <f>Source!HD575</f>
        <v>603.05999999999995</v>
      </c>
      <c r="O2677" s="94"/>
      <c r="P2677" s="94"/>
    </row>
    <row r="2678" spans="1:172" ht="15" x14ac:dyDescent="0.2">
      <c r="B2678" s="85">
        <v>191</v>
      </c>
      <c r="D2678" s="102" t="s">
        <v>1439</v>
      </c>
      <c r="E2678" s="102"/>
      <c r="F2678" s="102"/>
      <c r="G2678" s="102"/>
      <c r="H2678" s="102"/>
      <c r="I2678" s="102"/>
      <c r="J2678" s="103">
        <f>IF(F2677&lt;&gt;0,L2678/F2677, 0)</f>
        <v>603.05999999999995</v>
      </c>
      <c r="K2678" s="103"/>
      <c r="L2678" s="103">
        <f>M2677</f>
        <v>603.05999999999995</v>
      </c>
      <c r="M2678" s="103"/>
      <c r="O2678" s="94">
        <f>L2678*1.038</f>
        <v>625.97627999999997</v>
      </c>
      <c r="P2678" s="94">
        <f>L2678*1.0795</f>
        <v>651.00326999999993</v>
      </c>
      <c r="DP2678">
        <f>ROUND((Source!AT575/100)*((ROUND(0*Source!I575, 2)+ROUND(0*Source!I575, 2))), 2)</f>
        <v>0</v>
      </c>
      <c r="DQ2678">
        <f>ROUND((Source!AU575/100)*((ROUND(0*Source!I575, 2)+ROUND(0*Source!I575, 2))), 2)</f>
        <v>0</v>
      </c>
      <c r="DZ2678" s="51">
        <f>M2677</f>
        <v>603.05999999999995</v>
      </c>
      <c r="EB2678">
        <f>0</f>
        <v>0</v>
      </c>
      <c r="EC2678" t="s">
        <v>1440</v>
      </c>
      <c r="EE2678">
        <f>0</f>
        <v>0</v>
      </c>
      <c r="EG2678">
        <f>0</f>
        <v>0</v>
      </c>
      <c r="EH2678" t="s">
        <v>1440</v>
      </c>
      <c r="EL2678">
        <f>Source!X575</f>
        <v>0</v>
      </c>
      <c r="EM2678">
        <f>Source!Y575</f>
        <v>0</v>
      </c>
      <c r="EN2678" s="51">
        <f>M2677</f>
        <v>603.05999999999995</v>
      </c>
      <c r="FP2678">
        <v>1</v>
      </c>
    </row>
    <row r="2679" spans="1:172" ht="128.25" x14ac:dyDescent="0.2">
      <c r="A2679" s="45" t="s">
        <v>871</v>
      </c>
      <c r="B2679" s="86"/>
      <c r="C2679" s="46" t="s">
        <v>872</v>
      </c>
      <c r="D2679" s="46" t="str">
        <f>Source!G576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</v>
      </c>
      <c r="E2679" s="47" t="str">
        <f>Source!H576</f>
        <v>1т груза</v>
      </c>
      <c r="F2679" s="48">
        <f>Source!K576</f>
        <v>1</v>
      </c>
      <c r="G2679" s="48"/>
      <c r="H2679" s="48">
        <f>Source!I576</f>
        <v>1</v>
      </c>
      <c r="I2679" s="49"/>
      <c r="J2679" s="50"/>
      <c r="K2679" s="49">
        <f>Source!AK576</f>
        <v>659.88</v>
      </c>
      <c r="L2679" s="50"/>
      <c r="M2679" s="49">
        <f>Source!HD576</f>
        <v>659.88</v>
      </c>
      <c r="O2679" s="94"/>
      <c r="P2679" s="94"/>
    </row>
    <row r="2680" spans="1:172" ht="15" x14ac:dyDescent="0.2">
      <c r="B2680" s="85">
        <v>192</v>
      </c>
      <c r="D2680" s="102" t="s">
        <v>1439</v>
      </c>
      <c r="E2680" s="102"/>
      <c r="F2680" s="102"/>
      <c r="G2680" s="102"/>
      <c r="H2680" s="102"/>
      <c r="I2680" s="102"/>
      <c r="J2680" s="103">
        <f>IF(F2679&lt;&gt;0,L2680/F2679, 0)</f>
        <v>659.88</v>
      </c>
      <c r="K2680" s="103"/>
      <c r="L2680" s="103">
        <f>M2679</f>
        <v>659.88</v>
      </c>
      <c r="M2680" s="103"/>
      <c r="O2680" s="94">
        <f>L2680*1.038</f>
        <v>684.95544000000007</v>
      </c>
      <c r="P2680" s="94">
        <f>L2680*1.0795</f>
        <v>712.34045999999989</v>
      </c>
      <c r="DP2680">
        <f>ROUND((Source!AT576/100)*((ROUND(0*Source!I576, 2)+ROUND(0*Source!I576, 2))), 2)</f>
        <v>0</v>
      </c>
      <c r="DQ2680">
        <f>ROUND((Source!AU576/100)*((ROUND(0*Source!I576, 2)+ROUND(0*Source!I576, 2))), 2)</f>
        <v>0</v>
      </c>
      <c r="DZ2680" s="51">
        <f>M2679</f>
        <v>659.88</v>
      </c>
      <c r="EB2680">
        <f>0</f>
        <v>0</v>
      </c>
      <c r="EC2680" t="s">
        <v>1440</v>
      </c>
      <c r="EE2680">
        <f>0</f>
        <v>0</v>
      </c>
      <c r="EG2680">
        <f>0</f>
        <v>0</v>
      </c>
      <c r="EH2680" t="s">
        <v>1440</v>
      </c>
      <c r="EL2680">
        <f>Source!X576</f>
        <v>0</v>
      </c>
      <c r="EM2680">
        <f>Source!Y576</f>
        <v>0</v>
      </c>
      <c r="EN2680" s="51">
        <f>M2679</f>
        <v>659.88</v>
      </c>
      <c r="FP2680">
        <v>1</v>
      </c>
    </row>
    <row r="2681" spans="1:172" ht="128.25" x14ac:dyDescent="0.2">
      <c r="A2681" s="45" t="s">
        <v>874</v>
      </c>
      <c r="B2681" s="86"/>
      <c r="C2681" s="46" t="s">
        <v>875</v>
      </c>
      <c r="D2681" s="46" t="str">
        <f>Source!G577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v>
      </c>
      <c r="E2681" s="47" t="str">
        <f>Source!H577</f>
        <v>1т груза</v>
      </c>
      <c r="F2681" s="48">
        <f>Source!K577</f>
        <v>1</v>
      </c>
      <c r="G2681" s="48"/>
      <c r="H2681" s="48">
        <f>Source!I577</f>
        <v>1</v>
      </c>
      <c r="I2681" s="49"/>
      <c r="J2681" s="50"/>
      <c r="K2681" s="49">
        <f>Source!AK577</f>
        <v>716.7</v>
      </c>
      <c r="L2681" s="50"/>
      <c r="M2681" s="49">
        <f>Source!HD577</f>
        <v>716.7</v>
      </c>
      <c r="O2681" s="94"/>
      <c r="P2681" s="94"/>
    </row>
    <row r="2682" spans="1:172" ht="15" x14ac:dyDescent="0.2">
      <c r="B2682" s="85">
        <v>193</v>
      </c>
      <c r="D2682" s="102" t="s">
        <v>1439</v>
      </c>
      <c r="E2682" s="102"/>
      <c r="F2682" s="102"/>
      <c r="G2682" s="102"/>
      <c r="H2682" s="102"/>
      <c r="I2682" s="102"/>
      <c r="J2682" s="103">
        <f>IF(F2681&lt;&gt;0,L2682/F2681, 0)</f>
        <v>716.7</v>
      </c>
      <c r="K2682" s="103"/>
      <c r="L2682" s="103">
        <f>M2681</f>
        <v>716.7</v>
      </c>
      <c r="M2682" s="103"/>
      <c r="O2682" s="94">
        <f>L2682*1.038</f>
        <v>743.93460000000005</v>
      </c>
      <c r="P2682" s="94">
        <f>L2682*1.0795</f>
        <v>773.67764999999997</v>
      </c>
      <c r="DP2682">
        <f>ROUND((Source!AT577/100)*((ROUND(0*Source!I577, 2)+ROUND(0*Source!I577, 2))), 2)</f>
        <v>0</v>
      </c>
      <c r="DQ2682">
        <f>ROUND((Source!AU577/100)*((ROUND(0*Source!I577, 2)+ROUND(0*Source!I577, 2))), 2)</f>
        <v>0</v>
      </c>
      <c r="DZ2682" s="51">
        <f>M2681</f>
        <v>716.7</v>
      </c>
      <c r="EB2682">
        <f>0</f>
        <v>0</v>
      </c>
      <c r="EC2682" t="s">
        <v>1440</v>
      </c>
      <c r="EE2682">
        <f>0</f>
        <v>0</v>
      </c>
      <c r="EG2682">
        <f>0</f>
        <v>0</v>
      </c>
      <c r="EH2682" t="s">
        <v>1440</v>
      </c>
      <c r="EL2682">
        <f>Source!X577</f>
        <v>0</v>
      </c>
      <c r="EM2682">
        <f>Source!Y577</f>
        <v>0</v>
      </c>
      <c r="EN2682" s="51">
        <f>M2681</f>
        <v>716.7</v>
      </c>
      <c r="FP2682">
        <v>1</v>
      </c>
    </row>
    <row r="2683" spans="1:172" x14ac:dyDescent="0.2">
      <c r="O2683" s="94"/>
      <c r="P2683" s="94"/>
    </row>
    <row r="2684" spans="1:172" ht="14.25" hidden="1" customHeight="1" x14ac:dyDescent="0.2">
      <c r="A2684" s="36"/>
      <c r="B2684" s="91"/>
      <c r="C2684" s="52"/>
      <c r="D2684" s="107" t="s">
        <v>1441</v>
      </c>
      <c r="E2684" s="104"/>
      <c r="F2684" s="104"/>
      <c r="G2684" s="104"/>
      <c r="H2684" s="104"/>
      <c r="I2684" s="104"/>
      <c r="J2684" s="44"/>
      <c r="K2684" s="36"/>
      <c r="L2684" s="42"/>
      <c r="M2684" s="44"/>
      <c r="O2684" s="94"/>
      <c r="P2684" s="94"/>
    </row>
    <row r="2685" spans="1:172" ht="14.25" hidden="1" customHeight="1" x14ac:dyDescent="0.2">
      <c r="A2685" s="36"/>
      <c r="B2685" s="91"/>
      <c r="C2685" s="52"/>
      <c r="D2685" s="104" t="s">
        <v>1442</v>
      </c>
      <c r="E2685" s="104"/>
      <c r="F2685" s="104"/>
      <c r="G2685" s="104"/>
      <c r="H2685" s="104"/>
      <c r="I2685" s="104"/>
      <c r="J2685" s="44"/>
      <c r="K2685" s="36"/>
      <c r="L2685" s="42"/>
      <c r="M2685" s="44">
        <f>SUM(EJ2666:EJ2682)</f>
        <v>0</v>
      </c>
      <c r="O2685" s="94"/>
      <c r="P2685" s="94"/>
    </row>
    <row r="2686" spans="1:172" ht="14.25" hidden="1" customHeight="1" x14ac:dyDescent="0.2">
      <c r="A2686" s="36"/>
      <c r="B2686" s="91"/>
      <c r="C2686" s="52"/>
      <c r="D2686" s="104" t="s">
        <v>1443</v>
      </c>
      <c r="E2686" s="104"/>
      <c r="F2686" s="104"/>
      <c r="G2686" s="104"/>
      <c r="H2686" s="104"/>
      <c r="I2686" s="104"/>
      <c r="J2686" s="44"/>
      <c r="K2686" s="36"/>
      <c r="L2686" s="42"/>
      <c r="M2686" s="44">
        <f>SUM(EK2666:EK2682)</f>
        <v>0</v>
      </c>
      <c r="O2686" s="94"/>
      <c r="P2686" s="94"/>
    </row>
    <row r="2687" spans="1:172" ht="14.25" hidden="1" customHeight="1" x14ac:dyDescent="0.2">
      <c r="A2687" s="36"/>
      <c r="B2687" s="91"/>
      <c r="C2687" s="52"/>
      <c r="D2687" s="104" t="s">
        <v>1444</v>
      </c>
      <c r="E2687" s="104"/>
      <c r="F2687" s="104"/>
      <c r="G2687" s="105"/>
      <c r="H2687" s="54">
        <f>Source!F601</f>
        <v>0</v>
      </c>
      <c r="I2687" s="36"/>
      <c r="J2687" s="36"/>
      <c r="K2687" s="36"/>
      <c r="L2687" s="36"/>
      <c r="M2687" s="36"/>
      <c r="O2687" s="94"/>
      <c r="P2687" s="94"/>
    </row>
    <row r="2688" spans="1:172" ht="14.25" hidden="1" customHeight="1" x14ac:dyDescent="0.2">
      <c r="A2688" s="36"/>
      <c r="B2688" s="91"/>
      <c r="C2688" s="52"/>
      <c r="D2688" s="104" t="s">
        <v>1445</v>
      </c>
      <c r="E2688" s="104"/>
      <c r="F2688" s="104"/>
      <c r="G2688" s="105"/>
      <c r="H2688" s="54">
        <f>Source!F602</f>
        <v>0</v>
      </c>
      <c r="I2688" s="36"/>
      <c r="J2688" s="36"/>
      <c r="K2688" s="36"/>
      <c r="L2688" s="36"/>
      <c r="M2688" s="36"/>
      <c r="O2688" s="94"/>
      <c r="P2688" s="94"/>
    </row>
    <row r="2689" spans="1:173" x14ac:dyDescent="0.2">
      <c r="O2689" s="94"/>
      <c r="P2689" s="94"/>
    </row>
    <row r="2690" spans="1:173" x14ac:dyDescent="0.2">
      <c r="O2690" s="94"/>
      <c r="P2690" s="94"/>
    </row>
    <row r="2691" spans="1:173" ht="16.5" x14ac:dyDescent="0.2">
      <c r="A2691" s="106" t="s">
        <v>1745</v>
      </c>
      <c r="B2691" s="106"/>
      <c r="C2691" s="106"/>
      <c r="D2691" s="106"/>
      <c r="E2691" s="106"/>
      <c r="F2691" s="106"/>
      <c r="G2691" s="106"/>
      <c r="H2691" s="106"/>
      <c r="I2691" s="106"/>
      <c r="J2691" s="106"/>
      <c r="K2691" s="106"/>
      <c r="L2691" s="106"/>
      <c r="M2691" s="106"/>
      <c r="O2691" s="94"/>
      <c r="P2691" s="94"/>
    </row>
    <row r="2692" spans="1:173" ht="142.5" customHeight="1" x14ac:dyDescent="0.2">
      <c r="A2692" s="38" t="s">
        <v>878</v>
      </c>
      <c r="B2692" s="87"/>
      <c r="C2692" s="40" t="str">
        <f>Source!F613</f>
        <v>91.13.03-081</v>
      </c>
      <c r="D2692" s="70" t="s">
        <v>1755</v>
      </c>
      <c r="E2692" s="41" t="str">
        <f>Source!H613</f>
        <v>маш.-ч</v>
      </c>
      <c r="F2692" s="42">
        <f>Source!K613</f>
        <v>1</v>
      </c>
      <c r="G2692" s="42"/>
      <c r="H2692" s="42">
        <f>Source!I613</f>
        <v>1</v>
      </c>
      <c r="I2692" s="44"/>
      <c r="J2692" s="43"/>
      <c r="K2692" s="44">
        <f>Source!AM613</f>
        <v>1311.91</v>
      </c>
      <c r="L2692" s="43"/>
      <c r="M2692" s="44">
        <f>Source!Q613</f>
        <v>1311.91</v>
      </c>
      <c r="O2692" s="94"/>
      <c r="P2692" s="94"/>
    </row>
    <row r="2693" spans="1:173" ht="14.25" x14ac:dyDescent="0.2">
      <c r="A2693" s="40"/>
      <c r="B2693" s="89"/>
      <c r="C2693" s="40" t="s">
        <v>1006</v>
      </c>
      <c r="D2693" s="40" t="s">
        <v>1403</v>
      </c>
      <c r="E2693" s="41" t="s">
        <v>995</v>
      </c>
      <c r="F2693" s="42">
        <f>Source!K613*SmtRes!AT1050</f>
        <v>1</v>
      </c>
      <c r="G2693" s="42"/>
      <c r="H2693" s="42">
        <f>SmtRes!CX1050</f>
        <v>1</v>
      </c>
      <c r="I2693" s="44"/>
      <c r="J2693" s="43"/>
      <c r="K2693" s="44">
        <f>SmtRes!CZ1050</f>
        <v>722.05</v>
      </c>
      <c r="L2693" s="43"/>
      <c r="M2693" s="44">
        <f>SmtRes!DI1050</f>
        <v>722.05</v>
      </c>
      <c r="O2693" s="94"/>
      <c r="P2693" s="94"/>
      <c r="FQ2693">
        <v>1</v>
      </c>
    </row>
    <row r="2694" spans="1:173" ht="14.25" x14ac:dyDescent="0.2">
      <c r="A2694" s="46"/>
      <c r="B2694" s="90"/>
      <c r="C2694" s="46"/>
      <c r="D2694" s="46" t="s">
        <v>1455</v>
      </c>
      <c r="E2694" s="47"/>
      <c r="F2694" s="48"/>
      <c r="G2694" s="48"/>
      <c r="H2694" s="48"/>
      <c r="I2694" s="49"/>
      <c r="J2694" s="50"/>
      <c r="K2694" s="49"/>
      <c r="L2694" s="50"/>
      <c r="M2694" s="49">
        <f>SUM(ED2692:ED2695)+SUM(EE2692:EE2695)+SUM(EF2692:EF2695)+SUM(EG2692:EG2695)+SUM(EH2692:EH2695)</f>
        <v>722.05</v>
      </c>
      <c r="O2694" s="94"/>
      <c r="P2694" s="94"/>
    </row>
    <row r="2695" spans="1:173" ht="15" x14ac:dyDescent="0.2">
      <c r="B2695" s="85">
        <v>194</v>
      </c>
      <c r="D2695" s="102" t="s">
        <v>1439</v>
      </c>
      <c r="E2695" s="102"/>
      <c r="F2695" s="102"/>
      <c r="G2695" s="102"/>
      <c r="H2695" s="102"/>
      <c r="I2695" s="102"/>
      <c r="J2695" s="103">
        <f>IF(F2692&lt;&gt;0,L2695/F2692, 0)</f>
        <v>2033.96</v>
      </c>
      <c r="K2695" s="103"/>
      <c r="L2695" s="103">
        <f>M2692+M2693</f>
        <v>2033.96</v>
      </c>
      <c r="M2695" s="103"/>
      <c r="O2695" s="94">
        <f>L2695*1.038</f>
        <v>2111.2504800000002</v>
      </c>
      <c r="P2695" s="94">
        <f>L2695*1.0795</f>
        <v>2195.6598199999999</v>
      </c>
      <c r="DP2695">
        <f>ROUND((Source!AT613/100)*((ROUND(ROUND(Source!AO613,2)*Source!I613, 2)+ROUND(ROUND(Source!AN613,2)*Source!I613, 2))), 2)</f>
        <v>0</v>
      </c>
      <c r="DQ2695">
        <f>ROUND((Source!AU613/100)*((ROUND(ROUND(Source!AO613,2)*Source!I613, 2)+ROUND(ROUND(Source!AN613,2)*Source!I613, 2))), 2)</f>
        <v>0</v>
      </c>
      <c r="DZ2695" s="51">
        <f>M2692+M2693</f>
        <v>2033.96</v>
      </c>
      <c r="EA2695" s="51">
        <f>M2692</f>
        <v>1311.91</v>
      </c>
      <c r="EC2695" t="s">
        <v>1440</v>
      </c>
      <c r="ED2695">
        <f>0</f>
        <v>0</v>
      </c>
      <c r="EF2695" s="51">
        <f>M2693</f>
        <v>722.05</v>
      </c>
      <c r="EH2695" t="s">
        <v>1440</v>
      </c>
      <c r="EI2695">
        <f>0</f>
        <v>0</v>
      </c>
      <c r="EL2695">
        <f>Source!X613</f>
        <v>0</v>
      </c>
      <c r="EM2695">
        <f>Source!Y613</f>
        <v>0</v>
      </c>
      <c r="FP2695">
        <v>1</v>
      </c>
    </row>
    <row r="2696" spans="1:173" ht="140.25" customHeight="1" x14ac:dyDescent="0.2">
      <c r="A2696" s="38" t="s">
        <v>885</v>
      </c>
      <c r="B2696" s="87"/>
      <c r="C2696" s="40" t="str">
        <f>Source!F614</f>
        <v>91.13.03-508</v>
      </c>
      <c r="D2696" s="40" t="s">
        <v>1754</v>
      </c>
      <c r="E2696" s="41" t="str">
        <f>Source!H614</f>
        <v>маш.-ч</v>
      </c>
      <c r="F2696" s="42">
        <f>Source!K614</f>
        <v>1</v>
      </c>
      <c r="G2696" s="42"/>
      <c r="H2696" s="42">
        <f>Source!I614</f>
        <v>1</v>
      </c>
      <c r="I2696" s="44">
        <f>Source!AM614</f>
        <v>388.56</v>
      </c>
      <c r="J2696" s="43">
        <f>IF(Source!BB614&lt;&gt; 0, Source!BB614, 1)</f>
        <v>1.43</v>
      </c>
      <c r="K2696" s="44">
        <f>ROUND(I2696*J2696, 2)</f>
        <v>555.64</v>
      </c>
      <c r="L2696" s="43"/>
      <c r="M2696" s="44">
        <f>Source!Q614</f>
        <v>555.64</v>
      </c>
      <c r="O2696" s="94"/>
      <c r="P2696" s="94"/>
    </row>
    <row r="2697" spans="1:173" ht="14.25" x14ac:dyDescent="0.2">
      <c r="A2697" s="40"/>
      <c r="B2697" s="89"/>
      <c r="C2697" s="40" t="s">
        <v>1006</v>
      </c>
      <c r="D2697" s="40" t="s">
        <v>1403</v>
      </c>
      <c r="E2697" s="41" t="s">
        <v>995</v>
      </c>
      <c r="F2697" s="42">
        <f>Source!K614*SmtRes!AT1051</f>
        <v>1</v>
      </c>
      <c r="G2697" s="42"/>
      <c r="H2697" s="42">
        <f>SmtRes!CX1051</f>
        <v>1</v>
      </c>
      <c r="I2697" s="44"/>
      <c r="J2697" s="43"/>
      <c r="K2697" s="44">
        <f>SmtRes!CZ1051</f>
        <v>722.05</v>
      </c>
      <c r="L2697" s="43"/>
      <c r="M2697" s="44">
        <f>SmtRes!DI1051</f>
        <v>722.05</v>
      </c>
      <c r="O2697" s="94"/>
      <c r="P2697" s="94"/>
      <c r="FQ2697">
        <v>1</v>
      </c>
    </row>
    <row r="2698" spans="1:173" ht="14.25" x14ac:dyDescent="0.2">
      <c r="A2698" s="46"/>
      <c r="B2698" s="90"/>
      <c r="C2698" s="46"/>
      <c r="D2698" s="46" t="s">
        <v>1455</v>
      </c>
      <c r="E2698" s="47"/>
      <c r="F2698" s="48"/>
      <c r="G2698" s="48"/>
      <c r="H2698" s="48"/>
      <c r="I2698" s="49"/>
      <c r="J2698" s="50"/>
      <c r="K2698" s="49"/>
      <c r="L2698" s="50"/>
      <c r="M2698" s="49">
        <f>SUM(ED2696:ED2699)+SUM(EE2696:EE2699)+SUM(EF2696:EF2699)+SUM(EG2696:EG2699)+SUM(EH2696:EH2699)</f>
        <v>722.05</v>
      </c>
      <c r="O2698" s="94"/>
      <c r="P2698" s="94"/>
    </row>
    <row r="2699" spans="1:173" ht="15" x14ac:dyDescent="0.2">
      <c r="B2699" s="85">
        <v>195</v>
      </c>
      <c r="D2699" s="102" t="s">
        <v>1439</v>
      </c>
      <c r="E2699" s="102"/>
      <c r="F2699" s="102"/>
      <c r="G2699" s="102"/>
      <c r="H2699" s="102"/>
      <c r="I2699" s="102"/>
      <c r="J2699" s="103">
        <f>IF(F2696&lt;&gt;0,L2699/F2696, 0)</f>
        <v>1277.69</v>
      </c>
      <c r="K2699" s="103"/>
      <c r="L2699" s="103">
        <f>M2696+M2697</f>
        <v>1277.69</v>
      </c>
      <c r="M2699" s="103"/>
      <c r="O2699" s="94">
        <f>L2699*1.038</f>
        <v>1326.2422200000001</v>
      </c>
      <c r="P2699" s="94">
        <f>L2699*1.0795</f>
        <v>1379.266355</v>
      </c>
      <c r="DP2699">
        <f>ROUND((Source!AT614/100)*((ROUND(ROUND(Source!AO614,2)*Source!I614, 2)+ROUND(ROUND(Source!AN614,2)*Source!I614, 2))), 2)</f>
        <v>0</v>
      </c>
      <c r="DQ2699">
        <f>ROUND((Source!AU614/100)*((ROUND(ROUND(Source!AO614,2)*Source!I614, 2)+ROUND(ROUND(Source!AN614,2)*Source!I614, 2))), 2)</f>
        <v>0</v>
      </c>
      <c r="DZ2699" s="51">
        <f>M2696+M2697</f>
        <v>1277.69</v>
      </c>
      <c r="EA2699" s="51">
        <f>M2696</f>
        <v>555.64</v>
      </c>
      <c r="EC2699" t="s">
        <v>1440</v>
      </c>
      <c r="ED2699">
        <f>0</f>
        <v>0</v>
      </c>
      <c r="EF2699" s="51">
        <f>M2697</f>
        <v>722.05</v>
      </c>
      <c r="EH2699" t="s">
        <v>1440</v>
      </c>
      <c r="EI2699">
        <f>0</f>
        <v>0</v>
      </c>
      <c r="EL2699">
        <f>Source!X614</f>
        <v>0</v>
      </c>
      <c r="EM2699">
        <f>Source!Y614</f>
        <v>0</v>
      </c>
      <c r="FP2699">
        <v>1</v>
      </c>
    </row>
    <row r="2704" spans="1:173" ht="14.25" customHeight="1" x14ac:dyDescent="0.2">
      <c r="A2704" s="64"/>
      <c r="B2704" s="92"/>
      <c r="C2704" s="65" t="s">
        <v>1746</v>
      </c>
      <c r="D2704" s="67" t="str">
        <f>IF(Source!AC12&lt;&gt;"", Source!AC12," ")</f>
        <v>Главный специалист ОЦ</v>
      </c>
      <c r="E2704" s="29"/>
      <c r="F2704" s="29"/>
      <c r="G2704" s="29"/>
      <c r="H2704" s="29"/>
      <c r="I2704" s="66" t="str">
        <f>IF(Source!AB12&lt;&gt;"", Source!AB12," ")</f>
        <v>Агаркова Т.М.</v>
      </c>
      <c r="J2704" s="21"/>
      <c r="K2704" s="21"/>
      <c r="L2704" s="33"/>
      <c r="M2704" s="33"/>
    </row>
    <row r="2705" spans="1:13" ht="14.25" customHeight="1" x14ac:dyDescent="0.2">
      <c r="A2705" s="64"/>
      <c r="B2705" s="92"/>
      <c r="C2705" s="68"/>
      <c r="D2705" s="97" t="s">
        <v>1747</v>
      </c>
      <c r="E2705" s="97"/>
      <c r="F2705" s="97"/>
      <c r="G2705" s="97"/>
      <c r="H2705" s="97"/>
      <c r="I2705" s="21"/>
      <c r="J2705" s="21"/>
      <c r="K2705" s="21"/>
      <c r="L2705" s="33"/>
      <c r="M2705" s="33"/>
    </row>
    <row r="2706" spans="1:13" ht="14.25" customHeight="1" x14ac:dyDescent="0.2">
      <c r="A2706" s="64"/>
      <c r="B2706" s="92"/>
      <c r="C2706" s="68"/>
      <c r="D2706" s="17"/>
      <c r="E2706" s="17"/>
      <c r="F2706" s="17"/>
      <c r="G2706" s="17"/>
      <c r="H2706" s="17"/>
      <c r="I2706" s="21"/>
      <c r="J2706" s="21"/>
      <c r="K2706" s="21"/>
      <c r="L2706" s="33"/>
      <c r="M2706" s="33"/>
    </row>
    <row r="2707" spans="1:13" ht="14.25" customHeight="1" x14ac:dyDescent="0.2">
      <c r="A2707" s="64"/>
      <c r="B2707" s="92"/>
      <c r="C2707" s="65" t="s">
        <v>1748</v>
      </c>
      <c r="D2707" s="67" t="str">
        <f>IF(Source!AE12&lt;&gt;"", Source!AE12," ")</f>
        <v>Начальник ОЦ</v>
      </c>
      <c r="E2707" s="29"/>
      <c r="F2707" s="29"/>
      <c r="G2707" s="29"/>
      <c r="H2707" s="29"/>
      <c r="I2707" s="66" t="str">
        <f>IF(Source!AD12&lt;&gt;"", Source!AD12," ")</f>
        <v>Прохоренкова Т.Н.</v>
      </c>
      <c r="J2707" s="21"/>
      <c r="K2707" s="21"/>
      <c r="L2707" s="33"/>
      <c r="M2707" s="33"/>
    </row>
    <row r="2708" spans="1:13" ht="14.25" customHeight="1" x14ac:dyDescent="0.2">
      <c r="A2708" s="17"/>
      <c r="B2708" s="75"/>
      <c r="C2708" s="17"/>
      <c r="D2708" s="97" t="s">
        <v>1747</v>
      </c>
      <c r="E2708" s="97"/>
      <c r="F2708" s="97"/>
      <c r="G2708" s="97"/>
      <c r="H2708" s="97"/>
      <c r="I2708" s="21"/>
      <c r="J2708" s="21"/>
      <c r="K2708" s="21"/>
      <c r="L2708" s="33"/>
      <c r="M2708" s="33"/>
    </row>
  </sheetData>
  <mergeCells count="643">
    <mergeCell ref="A2:F2"/>
    <mergeCell ref="G2:M2"/>
    <mergeCell ref="A4:F4"/>
    <mergeCell ref="G4:M4"/>
    <mergeCell ref="A6:F6"/>
    <mergeCell ref="G6:M6"/>
    <mergeCell ref="A14:F14"/>
    <mergeCell ref="G14:M14"/>
    <mergeCell ref="A16:F16"/>
    <mergeCell ref="G16:M16"/>
    <mergeCell ref="A8:F8"/>
    <mergeCell ref="G8:M8"/>
    <mergeCell ref="A10:F10"/>
    <mergeCell ref="G10:M10"/>
    <mergeCell ref="A12:F12"/>
    <mergeCell ref="G12:M12"/>
    <mergeCell ref="A35:A39"/>
    <mergeCell ref="C35:C39"/>
    <mergeCell ref="D35:D39"/>
    <mergeCell ref="E35:E39"/>
    <mergeCell ref="F35:H38"/>
    <mergeCell ref="D29:M29"/>
    <mergeCell ref="A20:M20"/>
    <mergeCell ref="A23:M23"/>
    <mergeCell ref="I35:P38"/>
    <mergeCell ref="D50:I50"/>
    <mergeCell ref="J50:K50"/>
    <mergeCell ref="L50:M50"/>
    <mergeCell ref="D52:I52"/>
    <mergeCell ref="J52:K52"/>
    <mergeCell ref="L52:M52"/>
    <mergeCell ref="A44:M44"/>
    <mergeCell ref="D46:I46"/>
    <mergeCell ref="J46:K46"/>
    <mergeCell ref="L46:M46"/>
    <mergeCell ref="D48:I48"/>
    <mergeCell ref="J48:K48"/>
    <mergeCell ref="L48:M48"/>
    <mergeCell ref="D58:I58"/>
    <mergeCell ref="J58:K58"/>
    <mergeCell ref="L58:M58"/>
    <mergeCell ref="D60:I60"/>
    <mergeCell ref="J60:K60"/>
    <mergeCell ref="L60:M60"/>
    <mergeCell ref="D54:I54"/>
    <mergeCell ref="J54:K54"/>
    <mergeCell ref="L54:M54"/>
    <mergeCell ref="D56:I56"/>
    <mergeCell ref="J56:K56"/>
    <mergeCell ref="L56:M56"/>
    <mergeCell ref="D66:I66"/>
    <mergeCell ref="J66:K66"/>
    <mergeCell ref="L66:M66"/>
    <mergeCell ref="D68:I68"/>
    <mergeCell ref="J68:K68"/>
    <mergeCell ref="L68:M68"/>
    <mergeCell ref="D62:I62"/>
    <mergeCell ref="J62:K62"/>
    <mergeCell ref="L62:M62"/>
    <mergeCell ref="D64:I64"/>
    <mergeCell ref="J64:K64"/>
    <mergeCell ref="L64:M64"/>
    <mergeCell ref="D74:I74"/>
    <mergeCell ref="J74:K74"/>
    <mergeCell ref="L74:M74"/>
    <mergeCell ref="D76:I76"/>
    <mergeCell ref="J76:K76"/>
    <mergeCell ref="L76:M76"/>
    <mergeCell ref="D70:I70"/>
    <mergeCell ref="J70:K70"/>
    <mergeCell ref="L70:M70"/>
    <mergeCell ref="D72:I72"/>
    <mergeCell ref="J72:K72"/>
    <mergeCell ref="L72:M72"/>
    <mergeCell ref="D82:I82"/>
    <mergeCell ref="J82:K82"/>
    <mergeCell ref="L82:M82"/>
    <mergeCell ref="D84:I84"/>
    <mergeCell ref="J84:K84"/>
    <mergeCell ref="L84:M84"/>
    <mergeCell ref="D78:I78"/>
    <mergeCell ref="J78:K78"/>
    <mergeCell ref="L78:M78"/>
    <mergeCell ref="D80:I80"/>
    <mergeCell ref="J80:K80"/>
    <mergeCell ref="L80:M80"/>
    <mergeCell ref="D90:I90"/>
    <mergeCell ref="J90:K90"/>
    <mergeCell ref="L90:M90"/>
    <mergeCell ref="D92:I92"/>
    <mergeCell ref="J92:K92"/>
    <mergeCell ref="L92:M92"/>
    <mergeCell ref="D86:I86"/>
    <mergeCell ref="J86:K86"/>
    <mergeCell ref="L86:M86"/>
    <mergeCell ref="D88:I88"/>
    <mergeCell ref="J88:K88"/>
    <mergeCell ref="L88:M88"/>
    <mergeCell ref="D98:I98"/>
    <mergeCell ref="J98:K98"/>
    <mergeCell ref="L98:M98"/>
    <mergeCell ref="D100:I100"/>
    <mergeCell ref="J100:K100"/>
    <mergeCell ref="L100:M100"/>
    <mergeCell ref="D94:I94"/>
    <mergeCell ref="J94:K94"/>
    <mergeCell ref="L94:M94"/>
    <mergeCell ref="D96:I96"/>
    <mergeCell ref="J96:K96"/>
    <mergeCell ref="L96:M96"/>
    <mergeCell ref="D102:I102"/>
    <mergeCell ref="J102:K102"/>
    <mergeCell ref="L102:M102"/>
    <mergeCell ref="D104:I104"/>
    <mergeCell ref="J104:K104"/>
    <mergeCell ref="L104:M104"/>
    <mergeCell ref="D158:I158"/>
    <mergeCell ref="J158:K158"/>
    <mergeCell ref="L158:M158"/>
    <mergeCell ref="D173:I173"/>
    <mergeCell ref="J173:K173"/>
    <mergeCell ref="L173:M173"/>
    <mergeCell ref="A108:M108"/>
    <mergeCell ref="D127:I127"/>
    <mergeCell ref="J127:K127"/>
    <mergeCell ref="L127:M127"/>
    <mergeCell ref="D143:I143"/>
    <mergeCell ref="J143:K143"/>
    <mergeCell ref="L143:M143"/>
    <mergeCell ref="D240:I240"/>
    <mergeCell ref="J240:K240"/>
    <mergeCell ref="L240:M240"/>
    <mergeCell ref="D261:I261"/>
    <mergeCell ref="J261:K261"/>
    <mergeCell ref="L261:M261"/>
    <mergeCell ref="D182:I182"/>
    <mergeCell ref="J182:K182"/>
    <mergeCell ref="L182:M182"/>
    <mergeCell ref="D211:I211"/>
    <mergeCell ref="J211:K211"/>
    <mergeCell ref="L211:M211"/>
    <mergeCell ref="D343:I343"/>
    <mergeCell ref="J343:K343"/>
    <mergeCell ref="L343:M343"/>
    <mergeCell ref="D363:I363"/>
    <mergeCell ref="J363:K363"/>
    <mergeCell ref="L363:M363"/>
    <mergeCell ref="D290:I290"/>
    <mergeCell ref="J290:K290"/>
    <mergeCell ref="L290:M290"/>
    <mergeCell ref="D319:I319"/>
    <mergeCell ref="J319:K319"/>
    <mergeCell ref="L319:M319"/>
    <mergeCell ref="D423:I423"/>
    <mergeCell ref="J423:K423"/>
    <mergeCell ref="L423:M423"/>
    <mergeCell ref="D445:I445"/>
    <mergeCell ref="J445:K445"/>
    <mergeCell ref="L445:M445"/>
    <mergeCell ref="D385:I385"/>
    <mergeCell ref="J385:K385"/>
    <mergeCell ref="L385:M385"/>
    <mergeCell ref="D404:I404"/>
    <mergeCell ref="J404:K404"/>
    <mergeCell ref="L404:M404"/>
    <mergeCell ref="D508:I508"/>
    <mergeCell ref="J508:K508"/>
    <mergeCell ref="L508:M508"/>
    <mergeCell ref="D530:I530"/>
    <mergeCell ref="J530:K530"/>
    <mergeCell ref="L530:M530"/>
    <mergeCell ref="D467:I467"/>
    <mergeCell ref="J467:K467"/>
    <mergeCell ref="L467:M467"/>
    <mergeCell ref="D489:I489"/>
    <mergeCell ref="J489:K489"/>
    <mergeCell ref="L489:M489"/>
    <mergeCell ref="D579:I579"/>
    <mergeCell ref="J579:K579"/>
    <mergeCell ref="L579:M579"/>
    <mergeCell ref="D600:I600"/>
    <mergeCell ref="J600:K600"/>
    <mergeCell ref="L600:M600"/>
    <mergeCell ref="D544:I544"/>
    <mergeCell ref="J544:K544"/>
    <mergeCell ref="L544:M544"/>
    <mergeCell ref="D558:I558"/>
    <mergeCell ref="J558:K558"/>
    <mergeCell ref="L558:M558"/>
    <mergeCell ref="D656:I656"/>
    <mergeCell ref="J656:K656"/>
    <mergeCell ref="L656:M656"/>
    <mergeCell ref="D665:I665"/>
    <mergeCell ref="J665:K665"/>
    <mergeCell ref="L665:M665"/>
    <mergeCell ref="D621:I621"/>
    <mergeCell ref="J621:K621"/>
    <mergeCell ref="L621:M621"/>
    <mergeCell ref="D642:I642"/>
    <mergeCell ref="J642:K642"/>
    <mergeCell ref="L642:M642"/>
    <mergeCell ref="D709:I709"/>
    <mergeCell ref="J709:K709"/>
    <mergeCell ref="L709:M709"/>
    <mergeCell ref="D727:I727"/>
    <mergeCell ref="J727:K727"/>
    <mergeCell ref="L727:M727"/>
    <mergeCell ref="D681:I681"/>
    <mergeCell ref="J681:K681"/>
    <mergeCell ref="L681:M681"/>
    <mergeCell ref="D692:I692"/>
    <mergeCell ref="J692:K692"/>
    <mergeCell ref="L692:M692"/>
    <mergeCell ref="D830:I830"/>
    <mergeCell ref="J830:K830"/>
    <mergeCell ref="L830:M830"/>
    <mergeCell ref="D832:I832"/>
    <mergeCell ref="J832:K832"/>
    <mergeCell ref="L832:M832"/>
    <mergeCell ref="D760:I760"/>
    <mergeCell ref="J760:K760"/>
    <mergeCell ref="L760:M760"/>
    <mergeCell ref="D795:I795"/>
    <mergeCell ref="J795:K795"/>
    <mergeCell ref="L795:M795"/>
    <mergeCell ref="A850:M850"/>
    <mergeCell ref="D857:I857"/>
    <mergeCell ref="J857:K857"/>
    <mergeCell ref="L857:M857"/>
    <mergeCell ref="D864:I864"/>
    <mergeCell ref="J864:K864"/>
    <mergeCell ref="L864:M864"/>
    <mergeCell ref="D834:I834"/>
    <mergeCell ref="J834:K834"/>
    <mergeCell ref="L834:M834"/>
    <mergeCell ref="D846:I846"/>
    <mergeCell ref="J846:K846"/>
    <mergeCell ref="L846:M846"/>
    <mergeCell ref="D880:I880"/>
    <mergeCell ref="D881:I881"/>
    <mergeCell ref="D882:I882"/>
    <mergeCell ref="D883:G883"/>
    <mergeCell ref="D884:G884"/>
    <mergeCell ref="D871:I871"/>
    <mergeCell ref="J871:K871"/>
    <mergeCell ref="L871:M871"/>
    <mergeCell ref="D878:I878"/>
    <mergeCell ref="J878:K878"/>
    <mergeCell ref="L878:M878"/>
    <mergeCell ref="D893:I893"/>
    <mergeCell ref="D894:I894"/>
    <mergeCell ref="D895:I895"/>
    <mergeCell ref="D896:G896"/>
    <mergeCell ref="D897:G897"/>
    <mergeCell ref="A887:M887"/>
    <mergeCell ref="D889:I889"/>
    <mergeCell ref="J889:K889"/>
    <mergeCell ref="L889:M889"/>
    <mergeCell ref="D891:I891"/>
    <mergeCell ref="J891:K891"/>
    <mergeCell ref="L891:M891"/>
    <mergeCell ref="D972:I972"/>
    <mergeCell ref="J972:K972"/>
    <mergeCell ref="L972:M972"/>
    <mergeCell ref="D986:I986"/>
    <mergeCell ref="J986:K986"/>
    <mergeCell ref="L986:M986"/>
    <mergeCell ref="A900:M900"/>
    <mergeCell ref="D929:I929"/>
    <mergeCell ref="J929:K929"/>
    <mergeCell ref="L929:M929"/>
    <mergeCell ref="D958:I958"/>
    <mergeCell ref="J958:K958"/>
    <mergeCell ref="L958:M958"/>
    <mergeCell ref="D1026:I1026"/>
    <mergeCell ref="J1026:K1026"/>
    <mergeCell ref="L1026:M1026"/>
    <mergeCell ref="D1038:I1038"/>
    <mergeCell ref="J1038:K1038"/>
    <mergeCell ref="L1038:M1038"/>
    <mergeCell ref="D1000:I1000"/>
    <mergeCell ref="J1000:K1000"/>
    <mergeCell ref="L1000:M1000"/>
    <mergeCell ref="D1014:I1014"/>
    <mergeCell ref="J1014:K1014"/>
    <mergeCell ref="L1014:M1014"/>
    <mergeCell ref="D1096:I1096"/>
    <mergeCell ref="J1096:K1096"/>
    <mergeCell ref="L1096:M1096"/>
    <mergeCell ref="D1119:I1119"/>
    <mergeCell ref="J1119:K1119"/>
    <mergeCell ref="L1119:M1119"/>
    <mergeCell ref="A1042:M1042"/>
    <mergeCell ref="D1044:I1044"/>
    <mergeCell ref="J1044:K1044"/>
    <mergeCell ref="L1044:M1044"/>
    <mergeCell ref="D1071:I1071"/>
    <mergeCell ref="J1071:K1071"/>
    <mergeCell ref="L1071:M1071"/>
    <mergeCell ref="D1186:I1186"/>
    <mergeCell ref="J1186:K1186"/>
    <mergeCell ref="L1186:M1186"/>
    <mergeCell ref="D1209:I1209"/>
    <mergeCell ref="J1209:K1209"/>
    <mergeCell ref="L1209:M1209"/>
    <mergeCell ref="D1141:I1141"/>
    <mergeCell ref="J1141:K1141"/>
    <mergeCell ref="L1141:M1141"/>
    <mergeCell ref="D1162:I1162"/>
    <mergeCell ref="J1162:K1162"/>
    <mergeCell ref="L1162:M1162"/>
    <mergeCell ref="D1277:I1277"/>
    <mergeCell ref="J1277:K1277"/>
    <mergeCell ref="L1277:M1277"/>
    <mergeCell ref="D1299:I1299"/>
    <mergeCell ref="J1299:K1299"/>
    <mergeCell ref="L1299:M1299"/>
    <mergeCell ref="D1232:I1232"/>
    <mergeCell ref="J1232:K1232"/>
    <mergeCell ref="L1232:M1232"/>
    <mergeCell ref="D1254:I1254"/>
    <mergeCell ref="J1254:K1254"/>
    <mergeCell ref="L1254:M1254"/>
    <mergeCell ref="D1367:I1367"/>
    <mergeCell ref="J1367:K1367"/>
    <mergeCell ref="L1367:M1367"/>
    <mergeCell ref="D1390:I1390"/>
    <mergeCell ref="J1390:K1390"/>
    <mergeCell ref="L1390:M1390"/>
    <mergeCell ref="D1321:I1321"/>
    <mergeCell ref="J1321:K1321"/>
    <mergeCell ref="L1321:M1321"/>
    <mergeCell ref="D1342:I1342"/>
    <mergeCell ref="J1342:K1342"/>
    <mergeCell ref="L1342:M1342"/>
    <mergeCell ref="D1457:I1457"/>
    <mergeCell ref="J1457:K1457"/>
    <mergeCell ref="L1457:M1457"/>
    <mergeCell ref="D1480:I1480"/>
    <mergeCell ref="J1480:K1480"/>
    <mergeCell ref="L1480:M1480"/>
    <mergeCell ref="D1412:I1412"/>
    <mergeCell ref="J1412:K1412"/>
    <mergeCell ref="L1412:M1412"/>
    <mergeCell ref="D1433:I1433"/>
    <mergeCell ref="J1433:K1433"/>
    <mergeCell ref="L1433:M1433"/>
    <mergeCell ref="D1548:I1548"/>
    <mergeCell ref="J1548:K1548"/>
    <mergeCell ref="L1548:M1548"/>
    <mergeCell ref="D1570:I1570"/>
    <mergeCell ref="J1570:K1570"/>
    <mergeCell ref="L1570:M1570"/>
    <mergeCell ref="D1503:I1503"/>
    <mergeCell ref="J1503:K1503"/>
    <mergeCell ref="L1503:M1503"/>
    <mergeCell ref="D1525:I1525"/>
    <mergeCell ref="J1525:K1525"/>
    <mergeCell ref="L1525:M1525"/>
    <mergeCell ref="D1637:I1637"/>
    <mergeCell ref="J1637:K1637"/>
    <mergeCell ref="L1637:M1637"/>
    <mergeCell ref="D1660:I1660"/>
    <mergeCell ref="J1660:K1660"/>
    <mergeCell ref="L1660:M1660"/>
    <mergeCell ref="D1592:I1592"/>
    <mergeCell ref="J1592:K1592"/>
    <mergeCell ref="L1592:M1592"/>
    <mergeCell ref="D1613:I1613"/>
    <mergeCell ref="J1613:K1613"/>
    <mergeCell ref="L1613:M1613"/>
    <mergeCell ref="D1728:I1728"/>
    <mergeCell ref="J1728:K1728"/>
    <mergeCell ref="L1728:M1728"/>
    <mergeCell ref="D1750:I1750"/>
    <mergeCell ref="J1750:K1750"/>
    <mergeCell ref="L1750:M1750"/>
    <mergeCell ref="D1683:I1683"/>
    <mergeCell ref="J1683:K1683"/>
    <mergeCell ref="L1683:M1683"/>
    <mergeCell ref="D1706:I1706"/>
    <mergeCell ref="J1706:K1706"/>
    <mergeCell ref="L1706:M1706"/>
    <mergeCell ref="A1798:M1798"/>
    <mergeCell ref="D1811:I1811"/>
    <mergeCell ref="J1811:K1811"/>
    <mergeCell ref="L1811:M1811"/>
    <mergeCell ref="D1821:I1821"/>
    <mergeCell ref="J1821:K1821"/>
    <mergeCell ref="L1821:M1821"/>
    <mergeCell ref="D1772:I1772"/>
    <mergeCell ref="J1772:K1772"/>
    <mergeCell ref="L1772:M1772"/>
    <mergeCell ref="D1794:I1794"/>
    <mergeCell ref="J1794:K1794"/>
    <mergeCell ref="L1794:M1794"/>
    <mergeCell ref="D1855:I1855"/>
    <mergeCell ref="J1855:K1855"/>
    <mergeCell ref="L1855:M1855"/>
    <mergeCell ref="D1865:I1865"/>
    <mergeCell ref="J1865:K1865"/>
    <mergeCell ref="L1865:M1865"/>
    <mergeCell ref="D1833:I1833"/>
    <mergeCell ref="J1833:K1833"/>
    <mergeCell ref="L1833:M1833"/>
    <mergeCell ref="D1843:I1843"/>
    <mergeCell ref="J1843:K1843"/>
    <mergeCell ref="L1843:M1843"/>
    <mergeCell ref="D1899:I1899"/>
    <mergeCell ref="J1899:K1899"/>
    <mergeCell ref="L1899:M1899"/>
    <mergeCell ref="D1909:I1909"/>
    <mergeCell ref="J1909:K1909"/>
    <mergeCell ref="L1909:M1909"/>
    <mergeCell ref="D1877:I1877"/>
    <mergeCell ref="J1877:K1877"/>
    <mergeCell ref="L1877:M1877"/>
    <mergeCell ref="D1887:I1887"/>
    <mergeCell ref="J1887:K1887"/>
    <mergeCell ref="L1887:M1887"/>
    <mergeCell ref="D1936:G1936"/>
    <mergeCell ref="A1939:M1939"/>
    <mergeCell ref="D1952:I1952"/>
    <mergeCell ref="J1952:K1952"/>
    <mergeCell ref="L1952:M1952"/>
    <mergeCell ref="D1934:I1934"/>
    <mergeCell ref="J1934:K1934"/>
    <mergeCell ref="L1934:M1934"/>
    <mergeCell ref="D1921:I1921"/>
    <mergeCell ref="J1921:K1921"/>
    <mergeCell ref="L1921:M1921"/>
    <mergeCell ref="D1931:I1931"/>
    <mergeCell ref="J1931:K1931"/>
    <mergeCell ref="L1931:M1931"/>
    <mergeCell ref="D1984:I1984"/>
    <mergeCell ref="J1984:K1984"/>
    <mergeCell ref="L1984:M1984"/>
    <mergeCell ref="D1996:I1996"/>
    <mergeCell ref="J1996:K1996"/>
    <mergeCell ref="L1996:M1996"/>
    <mergeCell ref="D1962:I1962"/>
    <mergeCell ref="J1962:K1962"/>
    <mergeCell ref="L1962:M1962"/>
    <mergeCell ref="D1974:I1974"/>
    <mergeCell ref="J1974:K1974"/>
    <mergeCell ref="L1974:M1974"/>
    <mergeCell ref="D2037:I2037"/>
    <mergeCell ref="J2037:K2037"/>
    <mergeCell ref="L2037:M2037"/>
    <mergeCell ref="D2053:I2053"/>
    <mergeCell ref="J2053:K2053"/>
    <mergeCell ref="L2053:M2053"/>
    <mergeCell ref="D2006:I2006"/>
    <mergeCell ref="J2006:K2006"/>
    <mergeCell ref="L2006:M2006"/>
    <mergeCell ref="D2023:I2023"/>
    <mergeCell ref="J2023:K2023"/>
    <mergeCell ref="L2023:M2023"/>
    <mergeCell ref="D2097:I2097"/>
    <mergeCell ref="J2097:K2097"/>
    <mergeCell ref="L2097:M2097"/>
    <mergeCell ref="D2111:I2111"/>
    <mergeCell ref="J2111:K2111"/>
    <mergeCell ref="L2111:M2111"/>
    <mergeCell ref="D2067:I2067"/>
    <mergeCell ref="J2067:K2067"/>
    <mergeCell ref="L2067:M2067"/>
    <mergeCell ref="D2083:I2083"/>
    <mergeCell ref="J2083:K2083"/>
    <mergeCell ref="L2083:M2083"/>
    <mergeCell ref="D2146:I2146"/>
    <mergeCell ref="J2146:K2146"/>
    <mergeCell ref="L2146:M2146"/>
    <mergeCell ref="D2159:I2159"/>
    <mergeCell ref="J2159:K2159"/>
    <mergeCell ref="L2159:M2159"/>
    <mergeCell ref="D2122:I2122"/>
    <mergeCell ref="J2122:K2122"/>
    <mergeCell ref="L2122:M2122"/>
    <mergeCell ref="D2135:I2135"/>
    <mergeCell ref="J2135:K2135"/>
    <mergeCell ref="L2135:M2135"/>
    <mergeCell ref="D2195:I2195"/>
    <mergeCell ref="J2195:K2195"/>
    <mergeCell ref="L2195:M2195"/>
    <mergeCell ref="D2208:I2208"/>
    <mergeCell ref="J2208:K2208"/>
    <mergeCell ref="L2208:M2208"/>
    <mergeCell ref="D2170:I2170"/>
    <mergeCell ref="J2170:K2170"/>
    <mergeCell ref="L2170:M2170"/>
    <mergeCell ref="D2184:I2184"/>
    <mergeCell ref="J2184:K2184"/>
    <mergeCell ref="L2184:M2184"/>
    <mergeCell ref="D2243:I2243"/>
    <mergeCell ref="J2243:K2243"/>
    <mergeCell ref="L2243:M2243"/>
    <mergeCell ref="D2261:I2261"/>
    <mergeCell ref="J2261:K2261"/>
    <mergeCell ref="L2261:M2261"/>
    <mergeCell ref="D2219:I2219"/>
    <mergeCell ref="J2219:K2219"/>
    <mergeCell ref="L2219:M2219"/>
    <mergeCell ref="D2232:I2232"/>
    <mergeCell ref="J2232:K2232"/>
    <mergeCell ref="L2232:M2232"/>
    <mergeCell ref="D2308:I2308"/>
    <mergeCell ref="J2308:K2308"/>
    <mergeCell ref="L2308:M2308"/>
    <mergeCell ref="D2325:I2325"/>
    <mergeCell ref="J2325:K2325"/>
    <mergeCell ref="L2325:M2325"/>
    <mergeCell ref="D2276:I2276"/>
    <mergeCell ref="J2276:K2276"/>
    <mergeCell ref="L2276:M2276"/>
    <mergeCell ref="D2293:I2293"/>
    <mergeCell ref="J2293:K2293"/>
    <mergeCell ref="L2293:M2293"/>
    <mergeCell ref="D2373:I2373"/>
    <mergeCell ref="J2373:K2373"/>
    <mergeCell ref="L2373:M2373"/>
    <mergeCell ref="D2390:I2390"/>
    <mergeCell ref="J2390:K2390"/>
    <mergeCell ref="L2390:M2390"/>
    <mergeCell ref="D2340:I2340"/>
    <mergeCell ref="J2340:K2340"/>
    <mergeCell ref="L2340:M2340"/>
    <mergeCell ref="D2358:I2358"/>
    <mergeCell ref="J2358:K2358"/>
    <mergeCell ref="L2358:M2358"/>
    <mergeCell ref="A2441:M2441"/>
    <mergeCell ref="D2460:I2460"/>
    <mergeCell ref="J2460:K2460"/>
    <mergeCell ref="L2460:M2460"/>
    <mergeCell ref="D2437:I2437"/>
    <mergeCell ref="J2437:K2437"/>
    <mergeCell ref="L2437:M2437"/>
    <mergeCell ref="D2405:I2405"/>
    <mergeCell ref="J2405:K2405"/>
    <mergeCell ref="L2405:M2405"/>
    <mergeCell ref="D2422:I2422"/>
    <mergeCell ref="J2422:K2422"/>
    <mergeCell ref="L2422:M2422"/>
    <mergeCell ref="D2508:I2508"/>
    <mergeCell ref="J2508:K2508"/>
    <mergeCell ref="L2508:M2508"/>
    <mergeCell ref="D2522:I2522"/>
    <mergeCell ref="J2522:K2522"/>
    <mergeCell ref="L2522:M2522"/>
    <mergeCell ref="D2472:I2472"/>
    <mergeCell ref="J2472:K2472"/>
    <mergeCell ref="L2472:M2472"/>
    <mergeCell ref="D2494:I2494"/>
    <mergeCell ref="J2494:K2494"/>
    <mergeCell ref="L2494:M2494"/>
    <mergeCell ref="D2570:I2570"/>
    <mergeCell ref="J2570:K2570"/>
    <mergeCell ref="L2570:M2570"/>
    <mergeCell ref="D2586:I2586"/>
    <mergeCell ref="J2586:K2586"/>
    <mergeCell ref="L2586:M2586"/>
    <mergeCell ref="D2538:I2538"/>
    <mergeCell ref="J2538:K2538"/>
    <mergeCell ref="L2538:M2538"/>
    <mergeCell ref="D2554:I2554"/>
    <mergeCell ref="J2554:K2554"/>
    <mergeCell ref="L2554:M2554"/>
    <mergeCell ref="D2626:I2626"/>
    <mergeCell ref="J2626:K2626"/>
    <mergeCell ref="L2626:M2626"/>
    <mergeCell ref="D2638:I2638"/>
    <mergeCell ref="J2638:K2638"/>
    <mergeCell ref="L2638:M2638"/>
    <mergeCell ref="D2600:I2600"/>
    <mergeCell ref="J2600:K2600"/>
    <mergeCell ref="L2600:M2600"/>
    <mergeCell ref="D2613:I2613"/>
    <mergeCell ref="J2613:K2613"/>
    <mergeCell ref="L2613:M2613"/>
    <mergeCell ref="D2654:I2654"/>
    <mergeCell ref="J2654:K2654"/>
    <mergeCell ref="L2654:M2654"/>
    <mergeCell ref="D2656:I2656"/>
    <mergeCell ref="J2656:K2656"/>
    <mergeCell ref="L2656:M2656"/>
    <mergeCell ref="D2650:I2650"/>
    <mergeCell ref="J2650:K2650"/>
    <mergeCell ref="L2650:M2650"/>
    <mergeCell ref="D2652:I2652"/>
    <mergeCell ref="J2652:K2652"/>
    <mergeCell ref="L2652:M2652"/>
    <mergeCell ref="D2662:I2662"/>
    <mergeCell ref="J2662:K2662"/>
    <mergeCell ref="L2662:M2662"/>
    <mergeCell ref="D2658:I2658"/>
    <mergeCell ref="J2658:K2658"/>
    <mergeCell ref="L2658:M2658"/>
    <mergeCell ref="D2660:I2660"/>
    <mergeCell ref="J2660:K2660"/>
    <mergeCell ref="L2660:M2660"/>
    <mergeCell ref="D2670:I2670"/>
    <mergeCell ref="J2670:K2670"/>
    <mergeCell ref="L2670:M2670"/>
    <mergeCell ref="D2672:I2672"/>
    <mergeCell ref="J2672:K2672"/>
    <mergeCell ref="L2672:M2672"/>
    <mergeCell ref="A2666:M2666"/>
    <mergeCell ref="D2668:I2668"/>
    <mergeCell ref="J2668:K2668"/>
    <mergeCell ref="L2668:M2668"/>
    <mergeCell ref="D2680:I2680"/>
    <mergeCell ref="J2680:K2680"/>
    <mergeCell ref="L2680:M2680"/>
    <mergeCell ref="D2674:I2674"/>
    <mergeCell ref="J2674:K2674"/>
    <mergeCell ref="L2674:M2674"/>
    <mergeCell ref="D2676:I2676"/>
    <mergeCell ref="J2676:K2676"/>
    <mergeCell ref="L2676:M2676"/>
    <mergeCell ref="D2705:H2705"/>
    <mergeCell ref="D2708:H2708"/>
    <mergeCell ref="A22:M22"/>
    <mergeCell ref="D28:M28"/>
    <mergeCell ref="D41:K41"/>
    <mergeCell ref="D42:K42"/>
    <mergeCell ref="D2699:I2699"/>
    <mergeCell ref="J2699:K2699"/>
    <mergeCell ref="L2699:M2699"/>
    <mergeCell ref="D2686:I2686"/>
    <mergeCell ref="D2687:G2687"/>
    <mergeCell ref="D2688:G2688"/>
    <mergeCell ref="A2691:M2691"/>
    <mergeCell ref="D2695:I2695"/>
    <mergeCell ref="J2695:K2695"/>
    <mergeCell ref="L2695:M2695"/>
    <mergeCell ref="D2684:I2684"/>
    <mergeCell ref="D2685:I2685"/>
    <mergeCell ref="D2682:I2682"/>
    <mergeCell ref="J2682:K2682"/>
    <mergeCell ref="L2682:M2682"/>
    <mergeCell ref="D2678:I2678"/>
    <mergeCell ref="J2678:K2678"/>
    <mergeCell ref="L2678:M2678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756"/>
  <sheetViews>
    <sheetView topLeftCell="A103" workbookViewId="0">
      <selection activeCell="ER133" sqref="ER13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280197326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750</v>
      </c>
      <c r="C12" s="1">
        <v>0</v>
      </c>
      <c r="D12" s="1">
        <f>ROW(A678)</f>
        <v>678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8</v>
      </c>
      <c r="AE12" s="1" t="s">
        <v>9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0</v>
      </c>
      <c r="BK12" s="1">
        <v>0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489160712</v>
      </c>
      <c r="CI12" s="1" t="s">
        <v>3</v>
      </c>
      <c r="CJ12" s="1" t="s">
        <v>3</v>
      </c>
      <c r="CK12" s="1">
        <v>18</v>
      </c>
      <c r="CL12" s="1"/>
      <c r="CM12" s="1"/>
      <c r="CN12" s="1"/>
      <c r="CO12" s="1"/>
      <c r="CP12" s="1"/>
      <c r="CQ12" s="1" t="s">
        <v>16</v>
      </c>
      <c r="CR12" s="1" t="s">
        <v>17</v>
      </c>
      <c r="CS12" s="1">
        <v>46073</v>
      </c>
      <c r="CT12" s="1">
        <v>540</v>
      </c>
      <c r="CU12" s="1">
        <v>17</v>
      </c>
      <c r="CV12" s="1" t="s">
        <v>1404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B678</f>
        <v>750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1_(Копия)</v>
      </c>
      <c r="G18" s="2" t="str">
        <f t="shared" si="0"/>
        <v>НАВР ремонт КЛ 0,4-20 кВ</v>
      </c>
      <c r="H18" s="2"/>
      <c r="I18" s="2"/>
      <c r="J18" s="2"/>
      <c r="K18" s="2"/>
      <c r="L18" s="2"/>
      <c r="M18" s="2"/>
      <c r="N18" s="2"/>
      <c r="O18" s="2">
        <f t="shared" ref="O18:AT18" si="1">O678</f>
        <v>701837.82</v>
      </c>
      <c r="P18" s="2">
        <f t="shared" si="1"/>
        <v>192153.26</v>
      </c>
      <c r="Q18" s="2">
        <f t="shared" si="1"/>
        <v>18334.22</v>
      </c>
      <c r="R18" s="2">
        <f t="shared" si="1"/>
        <v>10211.780000000001</v>
      </c>
      <c r="S18" s="2">
        <f t="shared" si="1"/>
        <v>481138.56</v>
      </c>
      <c r="T18" s="2">
        <f t="shared" si="1"/>
        <v>0</v>
      </c>
      <c r="U18" s="2">
        <f t="shared" si="1"/>
        <v>686.86885600000005</v>
      </c>
      <c r="V18" s="2">
        <f t="shared" si="1"/>
        <v>13.239645699999999</v>
      </c>
      <c r="W18" s="2">
        <f t="shared" si="1"/>
        <v>0</v>
      </c>
      <c r="X18" s="2">
        <f t="shared" si="1"/>
        <v>589670.48</v>
      </c>
      <c r="Y18" s="2">
        <f t="shared" si="1"/>
        <v>366708.79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1663025.01</v>
      </c>
      <c r="AS18" s="2">
        <f t="shared" si="1"/>
        <v>1286208.7</v>
      </c>
      <c r="AT18" s="2">
        <f t="shared" si="1"/>
        <v>302763.59999999998</v>
      </c>
      <c r="AU18" s="2">
        <f t="shared" ref="AU18:BZ18" si="2">AU678</f>
        <v>74052.710000000006</v>
      </c>
      <c r="AV18" s="2">
        <f t="shared" si="2"/>
        <v>192153.26</v>
      </c>
      <c r="AW18" s="2">
        <f t="shared" si="2"/>
        <v>192153.26</v>
      </c>
      <c r="AX18" s="2">
        <f t="shared" si="2"/>
        <v>0</v>
      </c>
      <c r="AY18" s="2">
        <f t="shared" si="2"/>
        <v>192153.26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4807.92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CA678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DG678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EM678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FS678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ROW(A648)</f>
        <v>648</v>
      </c>
      <c r="E20" s="1"/>
      <c r="F20" s="1" t="s">
        <v>18</v>
      </c>
      <c r="G20" s="1" t="s">
        <v>18</v>
      </c>
      <c r="H20" s="1" t="s">
        <v>3</v>
      </c>
      <c r="I20" s="1">
        <v>0</v>
      </c>
      <c r="J20" s="1" t="s">
        <v>3</v>
      </c>
      <c r="K20" s="1">
        <v>0</v>
      </c>
      <c r="L20" s="1" t="s">
        <v>18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19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19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B648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O648</f>
        <v>701837.82</v>
      </c>
      <c r="P22" s="2">
        <f t="shared" si="8"/>
        <v>192153.26</v>
      </c>
      <c r="Q22" s="2">
        <f t="shared" si="8"/>
        <v>18334.22</v>
      </c>
      <c r="R22" s="2">
        <f t="shared" si="8"/>
        <v>10211.780000000001</v>
      </c>
      <c r="S22" s="2">
        <f t="shared" si="8"/>
        <v>481138.56</v>
      </c>
      <c r="T22" s="2">
        <f t="shared" si="8"/>
        <v>0</v>
      </c>
      <c r="U22" s="2">
        <f t="shared" si="8"/>
        <v>686.86885600000005</v>
      </c>
      <c r="V22" s="2">
        <f t="shared" si="8"/>
        <v>13.239645699999999</v>
      </c>
      <c r="W22" s="2">
        <f t="shared" si="8"/>
        <v>0</v>
      </c>
      <c r="X22" s="2">
        <f t="shared" si="8"/>
        <v>589670.48</v>
      </c>
      <c r="Y22" s="2">
        <f t="shared" si="8"/>
        <v>366708.79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1663025.01</v>
      </c>
      <c r="AS22" s="2">
        <f t="shared" si="8"/>
        <v>1286208.7</v>
      </c>
      <c r="AT22" s="2">
        <f t="shared" si="8"/>
        <v>302763.59999999998</v>
      </c>
      <c r="AU22" s="2">
        <f t="shared" ref="AU22:BZ22" si="9">AU648</f>
        <v>74052.710000000006</v>
      </c>
      <c r="AV22" s="2">
        <f t="shared" si="9"/>
        <v>192153.26</v>
      </c>
      <c r="AW22" s="2">
        <f t="shared" si="9"/>
        <v>192153.26</v>
      </c>
      <c r="AX22" s="2">
        <f t="shared" si="9"/>
        <v>0</v>
      </c>
      <c r="AY22" s="2">
        <f t="shared" si="9"/>
        <v>192153.26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4807.92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CA648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DG648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EM648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FS648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19</v>
      </c>
      <c r="B24">
        <v>1</v>
      </c>
      <c r="F24" t="s">
        <v>3</v>
      </c>
      <c r="G24" t="s">
        <v>20</v>
      </c>
      <c r="H24" t="s">
        <v>3</v>
      </c>
      <c r="AA24">
        <v>1</v>
      </c>
      <c r="IK24">
        <v>0</v>
      </c>
    </row>
    <row r="25" spans="1:245" x14ac:dyDescent="0.2">
      <c r="A25">
        <v>19</v>
      </c>
      <c r="B25">
        <v>1</v>
      </c>
      <c r="F25" t="s">
        <v>3</v>
      </c>
      <c r="G25" t="s">
        <v>21</v>
      </c>
      <c r="H25" t="s">
        <v>3</v>
      </c>
      <c r="AA25">
        <v>1</v>
      </c>
      <c r="IK25">
        <v>0</v>
      </c>
    </row>
    <row r="27" spans="1:245" x14ac:dyDescent="0.2">
      <c r="A27" s="1">
        <v>4</v>
      </c>
      <c r="B27" s="1">
        <v>1</v>
      </c>
      <c r="C27" s="1"/>
      <c r="D27" s="1">
        <f>ROW(A62)</f>
        <v>62</v>
      </c>
      <c r="E27" s="1"/>
      <c r="F27" s="1" t="s">
        <v>22</v>
      </c>
      <c r="G27" s="1" t="s">
        <v>23</v>
      </c>
      <c r="H27" s="1" t="s">
        <v>3</v>
      </c>
      <c r="I27" s="1">
        <v>0</v>
      </c>
      <c r="J27" s="1"/>
      <c r="K27" s="1">
        <v>0</v>
      </c>
      <c r="L27" s="1"/>
      <c r="M27" s="1" t="s">
        <v>3</v>
      </c>
      <c r="N27" s="1"/>
      <c r="O27" s="1"/>
      <c r="P27" s="1"/>
      <c r="Q27" s="1"/>
      <c r="R27" s="1"/>
      <c r="S27" s="1">
        <v>0</v>
      </c>
      <c r="T27" s="1"/>
      <c r="U27" s="1" t="s">
        <v>3</v>
      </c>
      <c r="V27" s="1">
        <v>0</v>
      </c>
      <c r="W27" s="1"/>
      <c r="X27" s="1"/>
      <c r="Y27" s="1"/>
      <c r="Z27" s="1"/>
      <c r="AA27" s="1"/>
      <c r="AB27" s="1" t="s">
        <v>3</v>
      </c>
      <c r="AC27" s="1" t="s">
        <v>3</v>
      </c>
      <c r="AD27" s="1" t="s">
        <v>3</v>
      </c>
      <c r="AE27" s="1" t="s">
        <v>3</v>
      </c>
      <c r="AF27" s="1" t="s">
        <v>3</v>
      </c>
      <c r="AG27" s="1" t="s">
        <v>3</v>
      </c>
      <c r="AH27" s="1"/>
      <c r="AI27" s="1"/>
      <c r="AJ27" s="1"/>
      <c r="AK27" s="1"/>
      <c r="AL27" s="1"/>
      <c r="AM27" s="1"/>
      <c r="AN27" s="1"/>
      <c r="AO27" s="1"/>
      <c r="AP27" s="1" t="s">
        <v>3</v>
      </c>
      <c r="AQ27" s="1" t="s">
        <v>3</v>
      </c>
      <c r="AR27" s="1" t="s">
        <v>3</v>
      </c>
      <c r="AS27" s="1"/>
      <c r="AT27" s="1"/>
      <c r="AU27" s="1"/>
      <c r="AV27" s="1"/>
      <c r="AW27" s="1"/>
      <c r="AX27" s="1"/>
      <c r="AY27" s="1"/>
      <c r="AZ27" s="1" t="s">
        <v>3</v>
      </c>
      <c r="BA27" s="1"/>
      <c r="BB27" s="1" t="s">
        <v>3</v>
      </c>
      <c r="BC27" s="1" t="s">
        <v>19</v>
      </c>
      <c r="BD27" s="1" t="s">
        <v>3</v>
      </c>
      <c r="BE27" s="1" t="s">
        <v>3</v>
      </c>
      <c r="BF27" s="1" t="s">
        <v>3</v>
      </c>
      <c r="BG27" s="1" t="s">
        <v>3</v>
      </c>
      <c r="BH27" s="1" t="s">
        <v>3</v>
      </c>
      <c r="BI27" s="1" t="s">
        <v>3</v>
      </c>
      <c r="BJ27" s="1" t="s">
        <v>3</v>
      </c>
      <c r="BK27" s="1" t="s">
        <v>3</v>
      </c>
      <c r="BL27" s="1" t="s">
        <v>3</v>
      </c>
      <c r="BM27" s="1" t="s">
        <v>19</v>
      </c>
      <c r="BN27" s="1" t="s">
        <v>3</v>
      </c>
      <c r="BO27" s="1" t="s">
        <v>3</v>
      </c>
      <c r="BP27" s="1" t="s">
        <v>3</v>
      </c>
      <c r="BQ27" s="1"/>
      <c r="BR27" s="1"/>
      <c r="BS27" s="1"/>
      <c r="BT27" s="1"/>
      <c r="BU27" s="1"/>
      <c r="BV27" s="1"/>
      <c r="BW27" s="1"/>
      <c r="BX27" s="1">
        <v>0</v>
      </c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>
        <v>0</v>
      </c>
    </row>
    <row r="29" spans="1:245" x14ac:dyDescent="0.2">
      <c r="A29" s="2">
        <v>52</v>
      </c>
      <c r="B29" s="2">
        <f t="shared" ref="B29:G29" si="14">B62</f>
        <v>1</v>
      </c>
      <c r="C29" s="2">
        <f t="shared" si="14"/>
        <v>4</v>
      </c>
      <c r="D29" s="2">
        <f t="shared" si="14"/>
        <v>27</v>
      </c>
      <c r="E29" s="2">
        <f t="shared" si="14"/>
        <v>0</v>
      </c>
      <c r="F29" s="2" t="str">
        <f t="shared" si="14"/>
        <v>Новый раздел</v>
      </c>
      <c r="G29" s="2" t="str">
        <f t="shared" si="14"/>
        <v>1. Земляные работы</v>
      </c>
      <c r="H29" s="2"/>
      <c r="I29" s="2"/>
      <c r="J29" s="2"/>
      <c r="K29" s="2"/>
      <c r="L29" s="2"/>
      <c r="M29" s="2"/>
      <c r="N29" s="2"/>
      <c r="O29" s="2">
        <f t="shared" ref="O29:AT29" si="15">O62</f>
        <v>61634.78</v>
      </c>
      <c r="P29" s="2">
        <f t="shared" si="15"/>
        <v>61634.78</v>
      </c>
      <c r="Q29" s="2">
        <f t="shared" si="15"/>
        <v>0</v>
      </c>
      <c r="R29" s="2">
        <f t="shared" si="15"/>
        <v>0</v>
      </c>
      <c r="S29" s="2">
        <f t="shared" si="15"/>
        <v>0</v>
      </c>
      <c r="T29" s="2">
        <f t="shared" si="15"/>
        <v>0</v>
      </c>
      <c r="U29" s="2">
        <f t="shared" si="15"/>
        <v>0</v>
      </c>
      <c r="V29" s="2">
        <f t="shared" si="15"/>
        <v>0</v>
      </c>
      <c r="W29" s="2">
        <f t="shared" si="15"/>
        <v>0</v>
      </c>
      <c r="X29" s="2">
        <f t="shared" si="15"/>
        <v>0</v>
      </c>
      <c r="Y29" s="2">
        <f t="shared" si="15"/>
        <v>0</v>
      </c>
      <c r="Z29" s="2">
        <f t="shared" si="15"/>
        <v>0</v>
      </c>
      <c r="AA29" s="2">
        <f t="shared" si="15"/>
        <v>0</v>
      </c>
      <c r="AB29" s="2">
        <f t="shared" si="15"/>
        <v>61634.78</v>
      </c>
      <c r="AC29" s="2">
        <f t="shared" si="15"/>
        <v>61634.78</v>
      </c>
      <c r="AD29" s="2">
        <f t="shared" si="15"/>
        <v>0</v>
      </c>
      <c r="AE29" s="2">
        <f t="shared" si="15"/>
        <v>0</v>
      </c>
      <c r="AF29" s="2">
        <f t="shared" si="15"/>
        <v>0</v>
      </c>
      <c r="AG29" s="2">
        <f t="shared" si="15"/>
        <v>0</v>
      </c>
      <c r="AH29" s="2">
        <f t="shared" si="15"/>
        <v>0</v>
      </c>
      <c r="AI29" s="2">
        <f t="shared" si="15"/>
        <v>0</v>
      </c>
      <c r="AJ29" s="2">
        <f t="shared" si="15"/>
        <v>0</v>
      </c>
      <c r="AK29" s="2">
        <f t="shared" si="15"/>
        <v>0</v>
      </c>
      <c r="AL29" s="2">
        <f t="shared" si="15"/>
        <v>0</v>
      </c>
      <c r="AM29" s="2">
        <f t="shared" si="15"/>
        <v>0</v>
      </c>
      <c r="AN29" s="2">
        <f t="shared" si="15"/>
        <v>0</v>
      </c>
      <c r="AO29" s="2">
        <f t="shared" si="15"/>
        <v>0</v>
      </c>
      <c r="AP29" s="2">
        <f t="shared" si="15"/>
        <v>0</v>
      </c>
      <c r="AQ29" s="2">
        <f t="shared" si="15"/>
        <v>0</v>
      </c>
      <c r="AR29" s="2">
        <f t="shared" si="15"/>
        <v>61634.78</v>
      </c>
      <c r="AS29" s="2">
        <f t="shared" si="15"/>
        <v>61634.78</v>
      </c>
      <c r="AT29" s="2">
        <f t="shared" si="15"/>
        <v>0</v>
      </c>
      <c r="AU29" s="2">
        <f t="shared" ref="AU29:BZ29" si="16">AU62</f>
        <v>0</v>
      </c>
      <c r="AV29" s="2">
        <f t="shared" si="16"/>
        <v>61634.78</v>
      </c>
      <c r="AW29" s="2">
        <f t="shared" si="16"/>
        <v>61634.78</v>
      </c>
      <c r="AX29" s="2">
        <f t="shared" si="16"/>
        <v>0</v>
      </c>
      <c r="AY29" s="2">
        <f t="shared" si="16"/>
        <v>61634.78</v>
      </c>
      <c r="AZ29" s="2">
        <f t="shared" si="16"/>
        <v>0</v>
      </c>
      <c r="BA29" s="2">
        <f t="shared" si="16"/>
        <v>0</v>
      </c>
      <c r="BB29" s="2">
        <f t="shared" si="16"/>
        <v>0</v>
      </c>
      <c r="BC29" s="2">
        <f t="shared" si="16"/>
        <v>0</v>
      </c>
      <c r="BD29" s="2">
        <f t="shared" si="16"/>
        <v>0</v>
      </c>
      <c r="BE29" s="2">
        <f t="shared" si="16"/>
        <v>0</v>
      </c>
      <c r="BF29" s="2">
        <f t="shared" si="16"/>
        <v>0</v>
      </c>
      <c r="BG29" s="2">
        <f t="shared" si="16"/>
        <v>0</v>
      </c>
      <c r="BH29" s="2">
        <f t="shared" si="16"/>
        <v>0</v>
      </c>
      <c r="BI29" s="2">
        <f t="shared" si="16"/>
        <v>0</v>
      </c>
      <c r="BJ29" s="2">
        <f t="shared" si="16"/>
        <v>0</v>
      </c>
      <c r="BK29" s="2">
        <f t="shared" si="16"/>
        <v>0</v>
      </c>
      <c r="BL29" s="2">
        <f t="shared" si="16"/>
        <v>0</v>
      </c>
      <c r="BM29" s="2">
        <f t="shared" si="16"/>
        <v>0</v>
      </c>
      <c r="BN29" s="2">
        <f t="shared" si="16"/>
        <v>0</v>
      </c>
      <c r="BO29" s="2">
        <f t="shared" si="16"/>
        <v>0</v>
      </c>
      <c r="BP29" s="2">
        <f t="shared" si="16"/>
        <v>0</v>
      </c>
      <c r="BQ29" s="2">
        <f t="shared" si="16"/>
        <v>0</v>
      </c>
      <c r="BR29" s="2">
        <f t="shared" si="16"/>
        <v>0</v>
      </c>
      <c r="BS29" s="2">
        <f t="shared" si="16"/>
        <v>0</v>
      </c>
      <c r="BT29" s="2">
        <f t="shared" si="16"/>
        <v>0</v>
      </c>
      <c r="BU29" s="2">
        <f t="shared" si="16"/>
        <v>0</v>
      </c>
      <c r="BV29" s="2">
        <f t="shared" si="16"/>
        <v>0</v>
      </c>
      <c r="BW29" s="2">
        <f t="shared" si="16"/>
        <v>0</v>
      </c>
      <c r="BX29" s="2">
        <f t="shared" si="16"/>
        <v>0</v>
      </c>
      <c r="BY29" s="2">
        <f t="shared" si="16"/>
        <v>0</v>
      </c>
      <c r="BZ29" s="2">
        <f t="shared" si="16"/>
        <v>0</v>
      </c>
      <c r="CA29" s="2">
        <f t="shared" ref="CA29:DF29" si="17">CA62</f>
        <v>61634.78</v>
      </c>
      <c r="CB29" s="2">
        <f t="shared" si="17"/>
        <v>61634.78</v>
      </c>
      <c r="CC29" s="2">
        <f t="shared" si="17"/>
        <v>0</v>
      </c>
      <c r="CD29" s="2">
        <f t="shared" si="17"/>
        <v>0</v>
      </c>
      <c r="CE29" s="2">
        <f t="shared" si="17"/>
        <v>61634.78</v>
      </c>
      <c r="CF29" s="2">
        <f t="shared" si="17"/>
        <v>61634.78</v>
      </c>
      <c r="CG29" s="2">
        <f t="shared" si="17"/>
        <v>0</v>
      </c>
      <c r="CH29" s="2">
        <f t="shared" si="17"/>
        <v>61634.78</v>
      </c>
      <c r="CI29" s="2">
        <f t="shared" si="17"/>
        <v>0</v>
      </c>
      <c r="CJ29" s="2">
        <f t="shared" si="17"/>
        <v>0</v>
      </c>
      <c r="CK29" s="2">
        <f t="shared" si="17"/>
        <v>0</v>
      </c>
      <c r="CL29" s="2">
        <f t="shared" si="17"/>
        <v>0</v>
      </c>
      <c r="CM29" s="2">
        <f t="shared" si="17"/>
        <v>0</v>
      </c>
      <c r="CN29" s="2">
        <f t="shared" si="17"/>
        <v>0</v>
      </c>
      <c r="CO29" s="2">
        <f t="shared" si="17"/>
        <v>0</v>
      </c>
      <c r="CP29" s="2">
        <f t="shared" si="17"/>
        <v>0</v>
      </c>
      <c r="CQ29" s="2">
        <f t="shared" si="17"/>
        <v>0</v>
      </c>
      <c r="CR29" s="2">
        <f t="shared" si="17"/>
        <v>0</v>
      </c>
      <c r="CS29" s="2">
        <f t="shared" si="17"/>
        <v>0</v>
      </c>
      <c r="CT29" s="2">
        <f t="shared" si="17"/>
        <v>0</v>
      </c>
      <c r="CU29" s="2">
        <f t="shared" si="17"/>
        <v>0</v>
      </c>
      <c r="CV29" s="2">
        <f t="shared" si="17"/>
        <v>0</v>
      </c>
      <c r="CW29" s="2">
        <f t="shared" si="17"/>
        <v>0</v>
      </c>
      <c r="CX29" s="2">
        <f t="shared" si="17"/>
        <v>0</v>
      </c>
      <c r="CY29" s="2">
        <f t="shared" si="17"/>
        <v>0</v>
      </c>
      <c r="CZ29" s="2">
        <f t="shared" si="17"/>
        <v>0</v>
      </c>
      <c r="DA29" s="2">
        <f t="shared" si="17"/>
        <v>0</v>
      </c>
      <c r="DB29" s="2">
        <f t="shared" si="17"/>
        <v>0</v>
      </c>
      <c r="DC29" s="2">
        <f t="shared" si="17"/>
        <v>0</v>
      </c>
      <c r="DD29" s="2">
        <f t="shared" si="17"/>
        <v>0</v>
      </c>
      <c r="DE29" s="2">
        <f t="shared" si="17"/>
        <v>0</v>
      </c>
      <c r="DF29" s="2">
        <f t="shared" si="17"/>
        <v>0</v>
      </c>
      <c r="DG29" s="3">
        <f t="shared" ref="DG29:EL29" si="18">DG62</f>
        <v>0</v>
      </c>
      <c r="DH29" s="3">
        <f t="shared" si="18"/>
        <v>0</v>
      </c>
      <c r="DI29" s="3">
        <f t="shared" si="18"/>
        <v>0</v>
      </c>
      <c r="DJ29" s="3">
        <f t="shared" si="18"/>
        <v>0</v>
      </c>
      <c r="DK29" s="3">
        <f t="shared" si="18"/>
        <v>0</v>
      </c>
      <c r="DL29" s="3">
        <f t="shared" si="18"/>
        <v>0</v>
      </c>
      <c r="DM29" s="3">
        <f t="shared" si="18"/>
        <v>0</v>
      </c>
      <c r="DN29" s="3">
        <f t="shared" si="18"/>
        <v>0</v>
      </c>
      <c r="DO29" s="3">
        <f t="shared" si="18"/>
        <v>0</v>
      </c>
      <c r="DP29" s="3">
        <f t="shared" si="18"/>
        <v>0</v>
      </c>
      <c r="DQ29" s="3">
        <f t="shared" si="18"/>
        <v>0</v>
      </c>
      <c r="DR29" s="3">
        <f t="shared" si="18"/>
        <v>0</v>
      </c>
      <c r="DS29" s="3">
        <f t="shared" si="18"/>
        <v>0</v>
      </c>
      <c r="DT29" s="3">
        <f t="shared" si="18"/>
        <v>0</v>
      </c>
      <c r="DU29" s="3">
        <f t="shared" si="18"/>
        <v>0</v>
      </c>
      <c r="DV29" s="3">
        <f t="shared" si="18"/>
        <v>0</v>
      </c>
      <c r="DW29" s="3">
        <f t="shared" si="18"/>
        <v>0</v>
      </c>
      <c r="DX29" s="3">
        <f t="shared" si="18"/>
        <v>0</v>
      </c>
      <c r="DY29" s="3">
        <f t="shared" si="18"/>
        <v>0</v>
      </c>
      <c r="DZ29" s="3">
        <f t="shared" si="18"/>
        <v>0</v>
      </c>
      <c r="EA29" s="3">
        <f t="shared" si="18"/>
        <v>0</v>
      </c>
      <c r="EB29" s="3">
        <f t="shared" si="18"/>
        <v>0</v>
      </c>
      <c r="EC29" s="3">
        <f t="shared" si="18"/>
        <v>0</v>
      </c>
      <c r="ED29" s="3">
        <f t="shared" si="18"/>
        <v>0</v>
      </c>
      <c r="EE29" s="3">
        <f t="shared" si="18"/>
        <v>0</v>
      </c>
      <c r="EF29" s="3">
        <f t="shared" si="18"/>
        <v>0</v>
      </c>
      <c r="EG29" s="3">
        <f t="shared" si="18"/>
        <v>0</v>
      </c>
      <c r="EH29" s="3">
        <f t="shared" si="18"/>
        <v>0</v>
      </c>
      <c r="EI29" s="3">
        <f t="shared" si="18"/>
        <v>0</v>
      </c>
      <c r="EJ29" s="3">
        <f t="shared" si="18"/>
        <v>0</v>
      </c>
      <c r="EK29" s="3">
        <f t="shared" si="18"/>
        <v>0</v>
      </c>
      <c r="EL29" s="3">
        <f t="shared" si="18"/>
        <v>0</v>
      </c>
      <c r="EM29" s="3">
        <f t="shared" ref="EM29:FR29" si="19">EM62</f>
        <v>0</v>
      </c>
      <c r="EN29" s="3">
        <f t="shared" si="19"/>
        <v>0</v>
      </c>
      <c r="EO29" s="3">
        <f t="shared" si="19"/>
        <v>0</v>
      </c>
      <c r="EP29" s="3">
        <f t="shared" si="19"/>
        <v>0</v>
      </c>
      <c r="EQ29" s="3">
        <f t="shared" si="19"/>
        <v>0</v>
      </c>
      <c r="ER29" s="3">
        <f t="shared" si="19"/>
        <v>0</v>
      </c>
      <c r="ES29" s="3">
        <f t="shared" si="19"/>
        <v>0</v>
      </c>
      <c r="ET29" s="3">
        <f t="shared" si="19"/>
        <v>0</v>
      </c>
      <c r="EU29" s="3">
        <f t="shared" si="19"/>
        <v>0</v>
      </c>
      <c r="EV29" s="3">
        <f t="shared" si="19"/>
        <v>0</v>
      </c>
      <c r="EW29" s="3">
        <f t="shared" si="19"/>
        <v>0</v>
      </c>
      <c r="EX29" s="3">
        <f t="shared" si="19"/>
        <v>0</v>
      </c>
      <c r="EY29" s="3">
        <f t="shared" si="19"/>
        <v>0</v>
      </c>
      <c r="EZ29" s="3">
        <f t="shared" si="19"/>
        <v>0</v>
      </c>
      <c r="FA29" s="3">
        <f t="shared" si="19"/>
        <v>0</v>
      </c>
      <c r="FB29" s="3">
        <f t="shared" si="19"/>
        <v>0</v>
      </c>
      <c r="FC29" s="3">
        <f t="shared" si="19"/>
        <v>0</v>
      </c>
      <c r="FD29" s="3">
        <f t="shared" si="19"/>
        <v>0</v>
      </c>
      <c r="FE29" s="3">
        <f t="shared" si="19"/>
        <v>0</v>
      </c>
      <c r="FF29" s="3">
        <f t="shared" si="19"/>
        <v>0</v>
      </c>
      <c r="FG29" s="3">
        <f t="shared" si="19"/>
        <v>0</v>
      </c>
      <c r="FH29" s="3">
        <f t="shared" si="19"/>
        <v>0</v>
      </c>
      <c r="FI29" s="3">
        <f t="shared" si="19"/>
        <v>0</v>
      </c>
      <c r="FJ29" s="3">
        <f t="shared" si="19"/>
        <v>0</v>
      </c>
      <c r="FK29" s="3">
        <f t="shared" si="19"/>
        <v>0</v>
      </c>
      <c r="FL29" s="3">
        <f t="shared" si="19"/>
        <v>0</v>
      </c>
      <c r="FM29" s="3">
        <f t="shared" si="19"/>
        <v>0</v>
      </c>
      <c r="FN29" s="3">
        <f t="shared" si="19"/>
        <v>0</v>
      </c>
      <c r="FO29" s="3">
        <f t="shared" si="19"/>
        <v>0</v>
      </c>
      <c r="FP29" s="3">
        <f t="shared" si="19"/>
        <v>0</v>
      </c>
      <c r="FQ29" s="3">
        <f t="shared" si="19"/>
        <v>0</v>
      </c>
      <c r="FR29" s="3">
        <f t="shared" si="19"/>
        <v>0</v>
      </c>
      <c r="FS29" s="3">
        <f t="shared" ref="FS29:GX29" si="20">FS62</f>
        <v>0</v>
      </c>
      <c r="FT29" s="3">
        <f t="shared" si="20"/>
        <v>0</v>
      </c>
      <c r="FU29" s="3">
        <f t="shared" si="20"/>
        <v>0</v>
      </c>
      <c r="FV29" s="3">
        <f t="shared" si="20"/>
        <v>0</v>
      </c>
      <c r="FW29" s="3">
        <f t="shared" si="20"/>
        <v>0</v>
      </c>
      <c r="FX29" s="3">
        <f t="shared" si="20"/>
        <v>0</v>
      </c>
      <c r="FY29" s="3">
        <f t="shared" si="20"/>
        <v>0</v>
      </c>
      <c r="FZ29" s="3">
        <f t="shared" si="20"/>
        <v>0</v>
      </c>
      <c r="GA29" s="3">
        <f t="shared" si="20"/>
        <v>0</v>
      </c>
      <c r="GB29" s="3">
        <f t="shared" si="20"/>
        <v>0</v>
      </c>
      <c r="GC29" s="3">
        <f t="shared" si="20"/>
        <v>0</v>
      </c>
      <c r="GD29" s="3">
        <f t="shared" si="20"/>
        <v>0</v>
      </c>
      <c r="GE29" s="3">
        <f t="shared" si="20"/>
        <v>0</v>
      </c>
      <c r="GF29" s="3">
        <f t="shared" si="20"/>
        <v>0</v>
      </c>
      <c r="GG29" s="3">
        <f t="shared" si="20"/>
        <v>0</v>
      </c>
      <c r="GH29" s="3">
        <f t="shared" si="20"/>
        <v>0</v>
      </c>
      <c r="GI29" s="3">
        <f t="shared" si="20"/>
        <v>0</v>
      </c>
      <c r="GJ29" s="3">
        <f t="shared" si="20"/>
        <v>0</v>
      </c>
      <c r="GK29" s="3">
        <f t="shared" si="20"/>
        <v>0</v>
      </c>
      <c r="GL29" s="3">
        <f t="shared" si="20"/>
        <v>0</v>
      </c>
      <c r="GM29" s="3">
        <f t="shared" si="20"/>
        <v>0</v>
      </c>
      <c r="GN29" s="3">
        <f t="shared" si="20"/>
        <v>0</v>
      </c>
      <c r="GO29" s="3">
        <f t="shared" si="20"/>
        <v>0</v>
      </c>
      <c r="GP29" s="3">
        <f t="shared" si="20"/>
        <v>0</v>
      </c>
      <c r="GQ29" s="3">
        <f t="shared" si="20"/>
        <v>0</v>
      </c>
      <c r="GR29" s="3">
        <f t="shared" si="20"/>
        <v>0</v>
      </c>
      <c r="GS29" s="3">
        <f t="shared" si="20"/>
        <v>0</v>
      </c>
      <c r="GT29" s="3">
        <f t="shared" si="20"/>
        <v>0</v>
      </c>
      <c r="GU29" s="3">
        <f t="shared" si="20"/>
        <v>0</v>
      </c>
      <c r="GV29" s="3">
        <f t="shared" si="20"/>
        <v>0</v>
      </c>
      <c r="GW29" s="3">
        <f t="shared" si="20"/>
        <v>0</v>
      </c>
      <c r="GX29" s="3">
        <f t="shared" si="20"/>
        <v>0</v>
      </c>
    </row>
    <row r="31" spans="1:245" x14ac:dyDescent="0.2">
      <c r="A31">
        <v>17</v>
      </c>
      <c r="B31">
        <v>1</v>
      </c>
      <c r="E31" t="s">
        <v>24</v>
      </c>
      <c r="F31" t="s">
        <v>25</v>
      </c>
      <c r="G31" t="s">
        <v>26</v>
      </c>
      <c r="H31" t="s">
        <v>27</v>
      </c>
      <c r="I31">
        <v>1</v>
      </c>
      <c r="J31">
        <v>0</v>
      </c>
      <c r="K31">
        <v>1</v>
      </c>
      <c r="O31">
        <f t="shared" ref="O31:O60" si="21">ROUND(CP31,2)</f>
        <v>13780.54</v>
      </c>
      <c r="P31">
        <f t="shared" ref="P31:P60" si="22">ROUND(CQ31*I31,2)</f>
        <v>13780.54</v>
      </c>
      <c r="Q31">
        <f t="shared" ref="Q31:Q60" si="23">ROUND(CR31*I31,2)</f>
        <v>0</v>
      </c>
      <c r="R31">
        <f t="shared" ref="R31:R60" si="24">ROUND(CS31*I31,2)</f>
        <v>0</v>
      </c>
      <c r="S31">
        <f t="shared" ref="S31:S60" si="25">ROUND(CT31*I31,2)</f>
        <v>0</v>
      </c>
      <c r="T31">
        <f t="shared" ref="T31:T60" si="26">ROUND(CU31*I31,2)</f>
        <v>0</v>
      </c>
      <c r="U31">
        <f t="shared" ref="U31:U60" si="27">ROUND(CV31*I31,7)</f>
        <v>0</v>
      </c>
      <c r="V31">
        <f t="shared" ref="V31:V60" si="28">ROUND(CW31*I31,7)</f>
        <v>0</v>
      </c>
      <c r="W31">
        <f t="shared" ref="W31:W60" si="29">ROUND(CX31*I31,2)</f>
        <v>0</v>
      </c>
      <c r="X31">
        <f t="shared" ref="X31:X60" si="30">ROUND(CY31,2)</f>
        <v>0</v>
      </c>
      <c r="Y31">
        <f t="shared" ref="Y31:Y60" si="31">ROUND(CZ31,2)</f>
        <v>0</v>
      </c>
      <c r="AA31">
        <v>429088279</v>
      </c>
      <c r="AB31">
        <f t="shared" ref="AB31:AB60" si="32">ROUND((AC31+AD31+AF31),6)</f>
        <v>13780.54</v>
      </c>
      <c r="AC31">
        <f t="shared" ref="AC31:AC60" si="33">ROUND((ES31),6)</f>
        <v>13780.54</v>
      </c>
      <c r="AD31">
        <f t="shared" ref="AD31:AD60" si="34">ROUND((((ET31)-(EU31))+AE31),6)</f>
        <v>0</v>
      </c>
      <c r="AE31">
        <f t="shared" ref="AE31:AE60" si="35">ROUND((EU31),6)</f>
        <v>0</v>
      </c>
      <c r="AF31">
        <f t="shared" ref="AF31:AF60" si="36">ROUND((EV31),6)</f>
        <v>0</v>
      </c>
      <c r="AG31">
        <f t="shared" ref="AG31:AG60" si="37">ROUND((AP31),6)</f>
        <v>0</v>
      </c>
      <c r="AH31">
        <f t="shared" ref="AH31:AH60" si="38">(EW31)</f>
        <v>0</v>
      </c>
      <c r="AI31">
        <f t="shared" ref="AI31:AI60" si="39">(EX31)</f>
        <v>0</v>
      </c>
      <c r="AJ31">
        <f t="shared" ref="AJ31:AJ60" si="40">(AS31)</f>
        <v>0</v>
      </c>
      <c r="AK31">
        <v>13780.54</v>
      </c>
      <c r="AL31">
        <v>13780.54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3</v>
      </c>
      <c r="BM31">
        <v>1100</v>
      </c>
      <c r="BN31">
        <v>0</v>
      </c>
      <c r="BO31" t="s">
        <v>3</v>
      </c>
      <c r="BP31">
        <v>0</v>
      </c>
      <c r="BQ31">
        <v>8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ref="CP31:CP60" si="41">(P31+Q31+S31+R31)</f>
        <v>13780.54</v>
      </c>
      <c r="CQ31">
        <f t="shared" ref="CQ31:CQ60" si="42">ROUND(AL31*BC31,2)</f>
        <v>13780.54</v>
      </c>
      <c r="CR31">
        <f t="shared" ref="CR31:CR60" si="43">ROUND(AM31*BB31,2)</f>
        <v>0</v>
      </c>
      <c r="CS31">
        <f t="shared" ref="CS31:CS60" si="44">ROUND(AN31*BS31,2)</f>
        <v>0</v>
      </c>
      <c r="CT31">
        <f t="shared" ref="CT31:CT60" si="45">ROUND(AO31*BA31,2)</f>
        <v>0</v>
      </c>
      <c r="CU31">
        <f t="shared" ref="CU31:CU60" si="46">AG31</f>
        <v>0</v>
      </c>
      <c r="CV31">
        <f t="shared" ref="CV31:CV60" si="47">AH31</f>
        <v>0</v>
      </c>
      <c r="CW31">
        <f t="shared" ref="CW31:CW60" si="48">AI31</f>
        <v>0</v>
      </c>
      <c r="CX31">
        <f t="shared" ref="CX31:CX60" si="49">AJ31</f>
        <v>0</v>
      </c>
      <c r="CY31">
        <f t="shared" ref="CY31:CY60" si="50">(((S31+R31)*AT31)/100)</f>
        <v>0</v>
      </c>
      <c r="CZ31">
        <f t="shared" ref="CZ31:CZ60" si="51">(((S31+R31)*AU31)/100)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27</v>
      </c>
      <c r="DW31" t="s">
        <v>27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416980207</v>
      </c>
      <c r="EF31">
        <v>8</v>
      </c>
      <c r="EG31" t="s">
        <v>28</v>
      </c>
      <c r="EH31">
        <v>0</v>
      </c>
      <c r="EI31" t="s">
        <v>3</v>
      </c>
      <c r="EJ31">
        <v>1</v>
      </c>
      <c r="EK31">
        <v>1100</v>
      </c>
      <c r="EL31" t="s">
        <v>29</v>
      </c>
      <c r="EM31" t="s">
        <v>30</v>
      </c>
      <c r="EO31" t="s">
        <v>3</v>
      </c>
      <c r="EQ31">
        <v>0</v>
      </c>
      <c r="ER31">
        <v>13780.54</v>
      </c>
      <c r="ES31">
        <v>13780.54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0</v>
      </c>
      <c r="FY31">
        <v>0</v>
      </c>
      <c r="GA31" t="s">
        <v>31</v>
      </c>
      <c r="GD31">
        <v>1</v>
      </c>
      <c r="GF31">
        <v>-1086740367</v>
      </c>
      <c r="GG31">
        <v>2</v>
      </c>
      <c r="GH31">
        <v>0</v>
      </c>
      <c r="GI31">
        <v>-2</v>
      </c>
      <c r="GJ31">
        <v>0</v>
      </c>
      <c r="GK31">
        <v>0</v>
      </c>
      <c r="GL31">
        <f t="shared" ref="GL31:GL60" si="52">ROUND(IF(AND(BH31=3,BI31=3,FS31&lt;&gt;0),P31,0),2)</f>
        <v>0</v>
      </c>
      <c r="GM31">
        <f t="shared" ref="GM31:GM60" si="53">ROUND(O31+X31+Y31,2)+GX31</f>
        <v>13780.54</v>
      </c>
      <c r="GN31">
        <f t="shared" ref="GN31:GN60" si="54">IF(OR(BI31=0,BI31=1),GM31-GX31,0)</f>
        <v>13780.54</v>
      </c>
      <c r="GO31">
        <f t="shared" ref="GO31:GO60" si="55">IF(BI31=2,GM31-GX31,0)</f>
        <v>0</v>
      </c>
      <c r="GP31">
        <f t="shared" ref="GP31:GP60" si="56">IF(BI31=4,GM31-GX31,0)</f>
        <v>0</v>
      </c>
      <c r="GR31">
        <v>0</v>
      </c>
      <c r="GS31">
        <v>4</v>
      </c>
      <c r="GT31">
        <v>0</v>
      </c>
      <c r="GU31" t="s">
        <v>3</v>
      </c>
      <c r="GV31">
        <f t="shared" ref="GV31:GV60" si="57">ROUND((GT31),6)</f>
        <v>0</v>
      </c>
      <c r="GW31">
        <v>1</v>
      </c>
      <c r="GX31">
        <f t="shared" ref="GX31:GX60" si="58">ROUND(HC31*I31,2)</f>
        <v>0</v>
      </c>
      <c r="HA31">
        <v>0</v>
      </c>
      <c r="HB31">
        <v>0</v>
      </c>
      <c r="HC31">
        <f t="shared" ref="HC31:HC60" si="59">GV31*GW31</f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45" x14ac:dyDescent="0.2">
      <c r="A32">
        <v>17</v>
      </c>
      <c r="B32">
        <v>1</v>
      </c>
      <c r="E32" t="s">
        <v>32</v>
      </c>
      <c r="F32" t="s">
        <v>33</v>
      </c>
      <c r="G32" t="s">
        <v>34</v>
      </c>
      <c r="H32" t="s">
        <v>27</v>
      </c>
      <c r="I32">
        <v>1</v>
      </c>
      <c r="J32">
        <v>0</v>
      </c>
      <c r="K32">
        <v>1</v>
      </c>
      <c r="O32">
        <f t="shared" si="21"/>
        <v>17902.900000000001</v>
      </c>
      <c r="P32">
        <f t="shared" si="22"/>
        <v>17902.900000000001</v>
      </c>
      <c r="Q32">
        <f t="shared" si="23"/>
        <v>0</v>
      </c>
      <c r="R32">
        <f t="shared" si="24"/>
        <v>0</v>
      </c>
      <c r="S32">
        <f t="shared" si="25"/>
        <v>0</v>
      </c>
      <c r="T32">
        <f t="shared" si="26"/>
        <v>0</v>
      </c>
      <c r="U32">
        <f t="shared" si="27"/>
        <v>0</v>
      </c>
      <c r="V32">
        <f t="shared" si="28"/>
        <v>0</v>
      </c>
      <c r="W32">
        <f t="shared" si="29"/>
        <v>0</v>
      </c>
      <c r="X32">
        <f t="shared" si="30"/>
        <v>0</v>
      </c>
      <c r="Y32">
        <f t="shared" si="31"/>
        <v>0</v>
      </c>
      <c r="AA32">
        <v>429088279</v>
      </c>
      <c r="AB32">
        <f t="shared" si="32"/>
        <v>17902.900000000001</v>
      </c>
      <c r="AC32">
        <f t="shared" si="33"/>
        <v>17902.900000000001</v>
      </c>
      <c r="AD32">
        <f t="shared" si="34"/>
        <v>0</v>
      </c>
      <c r="AE32">
        <f t="shared" si="35"/>
        <v>0</v>
      </c>
      <c r="AF32">
        <f t="shared" si="36"/>
        <v>0</v>
      </c>
      <c r="AG32">
        <f t="shared" si="37"/>
        <v>0</v>
      </c>
      <c r="AH32">
        <f t="shared" si="38"/>
        <v>0</v>
      </c>
      <c r="AI32">
        <f t="shared" si="39"/>
        <v>0</v>
      </c>
      <c r="AJ32">
        <f t="shared" si="40"/>
        <v>0</v>
      </c>
      <c r="AK32">
        <v>17902.900000000001</v>
      </c>
      <c r="AL32">
        <v>17902.900000000001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3</v>
      </c>
      <c r="BI32">
        <v>1</v>
      </c>
      <c r="BJ32" t="s">
        <v>3</v>
      </c>
      <c r="BM32">
        <v>1100</v>
      </c>
      <c r="BN32">
        <v>0</v>
      </c>
      <c r="BO32" t="s">
        <v>3</v>
      </c>
      <c r="BP32">
        <v>0</v>
      </c>
      <c r="BQ32">
        <v>8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0</v>
      </c>
      <c r="CA32">
        <v>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41"/>
        <v>17902.900000000001</v>
      </c>
      <c r="CQ32">
        <f t="shared" si="42"/>
        <v>17902.900000000001</v>
      </c>
      <c r="CR32">
        <f t="shared" si="43"/>
        <v>0</v>
      </c>
      <c r="CS32">
        <f t="shared" si="44"/>
        <v>0</v>
      </c>
      <c r="CT32">
        <f t="shared" si="45"/>
        <v>0</v>
      </c>
      <c r="CU32">
        <f t="shared" si="46"/>
        <v>0</v>
      </c>
      <c r="CV32">
        <f t="shared" si="47"/>
        <v>0</v>
      </c>
      <c r="CW32">
        <f t="shared" si="48"/>
        <v>0</v>
      </c>
      <c r="CX32">
        <f t="shared" si="49"/>
        <v>0</v>
      </c>
      <c r="CY32">
        <f t="shared" si="50"/>
        <v>0</v>
      </c>
      <c r="CZ32">
        <f t="shared" si="51"/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27</v>
      </c>
      <c r="DW32" t="s">
        <v>27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416980207</v>
      </c>
      <c r="EF32">
        <v>8</v>
      </c>
      <c r="EG32" t="s">
        <v>28</v>
      </c>
      <c r="EH32">
        <v>0</v>
      </c>
      <c r="EI32" t="s">
        <v>3</v>
      </c>
      <c r="EJ32">
        <v>1</v>
      </c>
      <c r="EK32">
        <v>1100</v>
      </c>
      <c r="EL32" t="s">
        <v>29</v>
      </c>
      <c r="EM32" t="s">
        <v>30</v>
      </c>
      <c r="EO32" t="s">
        <v>3</v>
      </c>
      <c r="EQ32">
        <v>0</v>
      </c>
      <c r="ER32">
        <v>17902.900000000001</v>
      </c>
      <c r="ES32">
        <v>17902.900000000001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0</v>
      </c>
      <c r="FY32">
        <v>0</v>
      </c>
      <c r="GA32" t="s">
        <v>31</v>
      </c>
      <c r="GD32">
        <v>1</v>
      </c>
      <c r="GF32">
        <v>1356042539</v>
      </c>
      <c r="GG32">
        <v>2</v>
      </c>
      <c r="GH32">
        <v>0</v>
      </c>
      <c r="GI32">
        <v>-2</v>
      </c>
      <c r="GJ32">
        <v>0</v>
      </c>
      <c r="GK32">
        <v>0</v>
      </c>
      <c r="GL32">
        <f t="shared" si="52"/>
        <v>0</v>
      </c>
      <c r="GM32">
        <f t="shared" si="53"/>
        <v>17902.900000000001</v>
      </c>
      <c r="GN32">
        <f t="shared" si="54"/>
        <v>17902.900000000001</v>
      </c>
      <c r="GO32">
        <f t="shared" si="55"/>
        <v>0</v>
      </c>
      <c r="GP32">
        <f t="shared" si="56"/>
        <v>0</v>
      </c>
      <c r="GR32">
        <v>0</v>
      </c>
      <c r="GS32">
        <v>4</v>
      </c>
      <c r="GT32">
        <v>0</v>
      </c>
      <c r="GU32" t="s">
        <v>3</v>
      </c>
      <c r="GV32">
        <f t="shared" si="57"/>
        <v>0</v>
      </c>
      <c r="GW32">
        <v>1</v>
      </c>
      <c r="GX32">
        <f t="shared" si="58"/>
        <v>0</v>
      </c>
      <c r="HA32">
        <v>0</v>
      </c>
      <c r="HB32">
        <v>0</v>
      </c>
      <c r="HC32">
        <f t="shared" si="59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HS32">
        <v>0</v>
      </c>
      <c r="IK32">
        <v>0</v>
      </c>
    </row>
    <row r="33" spans="1:245" x14ac:dyDescent="0.2">
      <c r="A33">
        <v>17</v>
      </c>
      <c r="B33">
        <v>1</v>
      </c>
      <c r="E33" t="s">
        <v>35</v>
      </c>
      <c r="F33" t="s">
        <v>36</v>
      </c>
      <c r="G33" t="s">
        <v>37</v>
      </c>
      <c r="H33" t="s">
        <v>38</v>
      </c>
      <c r="I33">
        <v>1</v>
      </c>
      <c r="J33">
        <v>0</v>
      </c>
      <c r="K33">
        <v>1</v>
      </c>
      <c r="O33">
        <f t="shared" si="21"/>
        <v>7668.62</v>
      </c>
      <c r="P33">
        <f t="shared" si="22"/>
        <v>7668.62</v>
      </c>
      <c r="Q33">
        <f t="shared" si="23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1"/>
        <v>0</v>
      </c>
      <c r="AA33">
        <v>429088279</v>
      </c>
      <c r="AB33">
        <f t="shared" si="32"/>
        <v>7668.62</v>
      </c>
      <c r="AC33">
        <f t="shared" si="33"/>
        <v>7668.62</v>
      </c>
      <c r="AD33">
        <f t="shared" si="34"/>
        <v>0</v>
      </c>
      <c r="AE33">
        <f t="shared" si="35"/>
        <v>0</v>
      </c>
      <c r="AF33">
        <f t="shared" si="36"/>
        <v>0</v>
      </c>
      <c r="AG33">
        <f t="shared" si="37"/>
        <v>0</v>
      </c>
      <c r="AH33">
        <f t="shared" si="38"/>
        <v>0</v>
      </c>
      <c r="AI33">
        <f t="shared" si="39"/>
        <v>0</v>
      </c>
      <c r="AJ33">
        <f t="shared" si="40"/>
        <v>0</v>
      </c>
      <c r="AK33">
        <v>7668.62</v>
      </c>
      <c r="AL33">
        <v>7668.62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1</v>
      </c>
      <c r="BJ33" t="s">
        <v>3</v>
      </c>
      <c r="BM33">
        <v>1100</v>
      </c>
      <c r="BN33">
        <v>0</v>
      </c>
      <c r="BO33" t="s">
        <v>3</v>
      </c>
      <c r="BP33">
        <v>0</v>
      </c>
      <c r="BQ33">
        <v>8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0</v>
      </c>
      <c r="CA33">
        <v>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41"/>
        <v>7668.62</v>
      </c>
      <c r="CQ33">
        <f t="shared" si="42"/>
        <v>7668.62</v>
      </c>
      <c r="CR33">
        <f t="shared" si="43"/>
        <v>0</v>
      </c>
      <c r="CS33">
        <f t="shared" si="44"/>
        <v>0</v>
      </c>
      <c r="CT33">
        <f t="shared" si="45"/>
        <v>0</v>
      </c>
      <c r="CU33">
        <f t="shared" si="46"/>
        <v>0</v>
      </c>
      <c r="CV33">
        <f t="shared" si="47"/>
        <v>0</v>
      </c>
      <c r="CW33">
        <f t="shared" si="48"/>
        <v>0</v>
      </c>
      <c r="CX33">
        <f t="shared" si="49"/>
        <v>0</v>
      </c>
      <c r="CY33">
        <f t="shared" si="50"/>
        <v>0</v>
      </c>
      <c r="CZ33">
        <f t="shared" si="51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38</v>
      </c>
      <c r="DW33" t="s">
        <v>38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416980207</v>
      </c>
      <c r="EF33">
        <v>8</v>
      </c>
      <c r="EG33" t="s">
        <v>28</v>
      </c>
      <c r="EH33">
        <v>0</v>
      </c>
      <c r="EI33" t="s">
        <v>3</v>
      </c>
      <c r="EJ33">
        <v>1</v>
      </c>
      <c r="EK33">
        <v>1100</v>
      </c>
      <c r="EL33" t="s">
        <v>29</v>
      </c>
      <c r="EM33" t="s">
        <v>30</v>
      </c>
      <c r="EO33" t="s">
        <v>3</v>
      </c>
      <c r="EQ33">
        <v>0</v>
      </c>
      <c r="ER33">
        <v>7668.62</v>
      </c>
      <c r="ES33">
        <v>7668.62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0</v>
      </c>
      <c r="FY33">
        <v>0</v>
      </c>
      <c r="GA33" t="s">
        <v>31</v>
      </c>
      <c r="GD33">
        <v>1</v>
      </c>
      <c r="GF33">
        <v>2117118583</v>
      </c>
      <c r="GG33">
        <v>2</v>
      </c>
      <c r="GH33">
        <v>0</v>
      </c>
      <c r="GI33">
        <v>-2</v>
      </c>
      <c r="GJ33">
        <v>0</v>
      </c>
      <c r="GK33">
        <v>0</v>
      </c>
      <c r="GL33">
        <f t="shared" si="52"/>
        <v>0</v>
      </c>
      <c r="GM33">
        <f t="shared" si="53"/>
        <v>7668.62</v>
      </c>
      <c r="GN33">
        <f t="shared" si="54"/>
        <v>7668.62</v>
      </c>
      <c r="GO33">
        <f t="shared" si="55"/>
        <v>0</v>
      </c>
      <c r="GP33">
        <f t="shared" si="56"/>
        <v>0</v>
      </c>
      <c r="GR33">
        <v>0</v>
      </c>
      <c r="GS33">
        <v>4</v>
      </c>
      <c r="GT33">
        <v>0</v>
      </c>
      <c r="GU33" t="s">
        <v>3</v>
      </c>
      <c r="GV33">
        <f t="shared" si="57"/>
        <v>0</v>
      </c>
      <c r="GW33">
        <v>1</v>
      </c>
      <c r="GX33">
        <f t="shared" si="58"/>
        <v>0</v>
      </c>
      <c r="HA33">
        <v>0</v>
      </c>
      <c r="HB33">
        <v>0</v>
      </c>
      <c r="HC33">
        <f t="shared" si="59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45" x14ac:dyDescent="0.2">
      <c r="A34">
        <v>17</v>
      </c>
      <c r="B34">
        <v>1</v>
      </c>
      <c r="E34" t="s">
        <v>39</v>
      </c>
      <c r="F34" t="s">
        <v>40</v>
      </c>
      <c r="G34" t="s">
        <v>41</v>
      </c>
      <c r="H34" t="s">
        <v>38</v>
      </c>
      <c r="I34">
        <v>1</v>
      </c>
      <c r="J34">
        <v>0</v>
      </c>
      <c r="K34">
        <v>1</v>
      </c>
      <c r="O34">
        <f t="shared" si="21"/>
        <v>9962.93</v>
      </c>
      <c r="P34">
        <f t="shared" si="22"/>
        <v>9962.93</v>
      </c>
      <c r="Q34">
        <f t="shared" si="23"/>
        <v>0</v>
      </c>
      <c r="R34">
        <f t="shared" si="24"/>
        <v>0</v>
      </c>
      <c r="S34">
        <f t="shared" si="25"/>
        <v>0</v>
      </c>
      <c r="T34">
        <f t="shared" si="26"/>
        <v>0</v>
      </c>
      <c r="U34">
        <f t="shared" si="27"/>
        <v>0</v>
      </c>
      <c r="V34">
        <f t="shared" si="28"/>
        <v>0</v>
      </c>
      <c r="W34">
        <f t="shared" si="29"/>
        <v>0</v>
      </c>
      <c r="X34">
        <f t="shared" si="30"/>
        <v>0</v>
      </c>
      <c r="Y34">
        <f t="shared" si="31"/>
        <v>0</v>
      </c>
      <c r="AA34">
        <v>429088279</v>
      </c>
      <c r="AB34">
        <f t="shared" si="32"/>
        <v>9962.93</v>
      </c>
      <c r="AC34">
        <f t="shared" si="33"/>
        <v>9962.93</v>
      </c>
      <c r="AD34">
        <f t="shared" si="34"/>
        <v>0</v>
      </c>
      <c r="AE34">
        <f t="shared" si="35"/>
        <v>0</v>
      </c>
      <c r="AF34">
        <f t="shared" si="36"/>
        <v>0</v>
      </c>
      <c r="AG34">
        <f t="shared" si="37"/>
        <v>0</v>
      </c>
      <c r="AH34">
        <f t="shared" si="38"/>
        <v>0</v>
      </c>
      <c r="AI34">
        <f t="shared" si="39"/>
        <v>0</v>
      </c>
      <c r="AJ34">
        <f t="shared" si="40"/>
        <v>0</v>
      </c>
      <c r="AK34">
        <v>9962.93</v>
      </c>
      <c r="AL34">
        <v>9962.93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1</v>
      </c>
      <c r="BJ34" t="s">
        <v>3</v>
      </c>
      <c r="BM34">
        <v>1100</v>
      </c>
      <c r="BN34">
        <v>0</v>
      </c>
      <c r="BO34" t="s">
        <v>3</v>
      </c>
      <c r="BP34">
        <v>0</v>
      </c>
      <c r="BQ34">
        <v>8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0</v>
      </c>
      <c r="CA34">
        <v>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41"/>
        <v>9962.93</v>
      </c>
      <c r="CQ34">
        <f t="shared" si="42"/>
        <v>9962.93</v>
      </c>
      <c r="CR34">
        <f t="shared" si="43"/>
        <v>0</v>
      </c>
      <c r="CS34">
        <f t="shared" si="44"/>
        <v>0</v>
      </c>
      <c r="CT34">
        <f t="shared" si="45"/>
        <v>0</v>
      </c>
      <c r="CU34">
        <f t="shared" si="46"/>
        <v>0</v>
      </c>
      <c r="CV34">
        <f t="shared" si="47"/>
        <v>0</v>
      </c>
      <c r="CW34">
        <f t="shared" si="48"/>
        <v>0</v>
      </c>
      <c r="CX34">
        <f t="shared" si="49"/>
        <v>0</v>
      </c>
      <c r="CY34">
        <f t="shared" si="50"/>
        <v>0</v>
      </c>
      <c r="CZ34">
        <f t="shared" si="51"/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38</v>
      </c>
      <c r="DW34" t="s">
        <v>38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416980207</v>
      </c>
      <c r="EF34">
        <v>8</v>
      </c>
      <c r="EG34" t="s">
        <v>28</v>
      </c>
      <c r="EH34">
        <v>0</v>
      </c>
      <c r="EI34" t="s">
        <v>3</v>
      </c>
      <c r="EJ34">
        <v>1</v>
      </c>
      <c r="EK34">
        <v>1100</v>
      </c>
      <c r="EL34" t="s">
        <v>29</v>
      </c>
      <c r="EM34" t="s">
        <v>30</v>
      </c>
      <c r="EO34" t="s">
        <v>3</v>
      </c>
      <c r="EQ34">
        <v>0</v>
      </c>
      <c r="ER34">
        <v>9962.93</v>
      </c>
      <c r="ES34">
        <v>9962.93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FQ34">
        <v>0</v>
      </c>
      <c r="FR34">
        <v>0</v>
      </c>
      <c r="FS34">
        <v>0</v>
      </c>
      <c r="FX34">
        <v>0</v>
      </c>
      <c r="FY34">
        <v>0</v>
      </c>
      <c r="GA34" t="s">
        <v>31</v>
      </c>
      <c r="GD34">
        <v>1</v>
      </c>
      <c r="GF34">
        <v>1033906963</v>
      </c>
      <c r="GG34">
        <v>2</v>
      </c>
      <c r="GH34">
        <v>0</v>
      </c>
      <c r="GI34">
        <v>-2</v>
      </c>
      <c r="GJ34">
        <v>0</v>
      </c>
      <c r="GK34">
        <v>0</v>
      </c>
      <c r="GL34">
        <f t="shared" si="52"/>
        <v>0</v>
      </c>
      <c r="GM34">
        <f t="shared" si="53"/>
        <v>9962.93</v>
      </c>
      <c r="GN34">
        <f t="shared" si="54"/>
        <v>9962.93</v>
      </c>
      <c r="GO34">
        <f t="shared" si="55"/>
        <v>0</v>
      </c>
      <c r="GP34">
        <f t="shared" si="56"/>
        <v>0</v>
      </c>
      <c r="GR34">
        <v>0</v>
      </c>
      <c r="GS34">
        <v>4</v>
      </c>
      <c r="GT34">
        <v>0</v>
      </c>
      <c r="GU34" t="s">
        <v>3</v>
      </c>
      <c r="GV34">
        <f t="shared" si="57"/>
        <v>0</v>
      </c>
      <c r="GW34">
        <v>1</v>
      </c>
      <c r="GX34">
        <f t="shared" si="58"/>
        <v>0</v>
      </c>
      <c r="HA34">
        <v>0</v>
      </c>
      <c r="HB34">
        <v>0</v>
      </c>
      <c r="HC34">
        <f t="shared" si="59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HS34">
        <v>0</v>
      </c>
      <c r="IK34">
        <v>0</v>
      </c>
    </row>
    <row r="35" spans="1:245" x14ac:dyDescent="0.2">
      <c r="A35">
        <v>17</v>
      </c>
      <c r="B35">
        <v>1</v>
      </c>
      <c r="E35" t="s">
        <v>42</v>
      </c>
      <c r="F35" t="s">
        <v>43</v>
      </c>
      <c r="G35" t="s">
        <v>44</v>
      </c>
      <c r="H35" t="s">
        <v>38</v>
      </c>
      <c r="I35">
        <v>1</v>
      </c>
      <c r="J35">
        <v>0</v>
      </c>
      <c r="K35">
        <v>1</v>
      </c>
      <c r="O35">
        <f t="shared" si="21"/>
        <v>2560.58</v>
      </c>
      <c r="P35">
        <f t="shared" si="22"/>
        <v>2560.58</v>
      </c>
      <c r="Q35">
        <f t="shared" si="23"/>
        <v>0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0</v>
      </c>
      <c r="Y35">
        <f t="shared" si="31"/>
        <v>0</v>
      </c>
      <c r="AA35">
        <v>429088279</v>
      </c>
      <c r="AB35">
        <f t="shared" si="32"/>
        <v>2560.58</v>
      </c>
      <c r="AC35">
        <f t="shared" si="33"/>
        <v>2560.58</v>
      </c>
      <c r="AD35">
        <f t="shared" si="34"/>
        <v>0</v>
      </c>
      <c r="AE35">
        <f t="shared" si="35"/>
        <v>0</v>
      </c>
      <c r="AF35">
        <f t="shared" si="36"/>
        <v>0</v>
      </c>
      <c r="AG35">
        <f t="shared" si="37"/>
        <v>0</v>
      </c>
      <c r="AH35">
        <f t="shared" si="38"/>
        <v>0</v>
      </c>
      <c r="AI35">
        <f t="shared" si="39"/>
        <v>0</v>
      </c>
      <c r="AJ35">
        <f t="shared" si="40"/>
        <v>0</v>
      </c>
      <c r="AK35">
        <v>2560.58</v>
      </c>
      <c r="AL35">
        <v>2560.58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3</v>
      </c>
      <c r="BM35">
        <v>1100</v>
      </c>
      <c r="BN35">
        <v>0</v>
      </c>
      <c r="BO35" t="s">
        <v>3</v>
      </c>
      <c r="BP35">
        <v>0</v>
      </c>
      <c r="BQ35">
        <v>8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41"/>
        <v>2560.58</v>
      </c>
      <c r="CQ35">
        <f t="shared" si="42"/>
        <v>2560.58</v>
      </c>
      <c r="CR35">
        <f t="shared" si="43"/>
        <v>0</v>
      </c>
      <c r="CS35">
        <f t="shared" si="44"/>
        <v>0</v>
      </c>
      <c r="CT35">
        <f t="shared" si="45"/>
        <v>0</v>
      </c>
      <c r="CU35">
        <f t="shared" si="46"/>
        <v>0</v>
      </c>
      <c r="CV35">
        <f t="shared" si="47"/>
        <v>0</v>
      </c>
      <c r="CW35">
        <f t="shared" si="48"/>
        <v>0</v>
      </c>
      <c r="CX35">
        <f t="shared" si="49"/>
        <v>0</v>
      </c>
      <c r="CY35">
        <f t="shared" si="50"/>
        <v>0</v>
      </c>
      <c r="CZ35">
        <f t="shared" si="51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38</v>
      </c>
      <c r="DW35" t="s">
        <v>38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416980207</v>
      </c>
      <c r="EF35">
        <v>8</v>
      </c>
      <c r="EG35" t="s">
        <v>28</v>
      </c>
      <c r="EH35">
        <v>0</v>
      </c>
      <c r="EI35" t="s">
        <v>3</v>
      </c>
      <c r="EJ35">
        <v>1</v>
      </c>
      <c r="EK35">
        <v>1100</v>
      </c>
      <c r="EL35" t="s">
        <v>29</v>
      </c>
      <c r="EM35" t="s">
        <v>30</v>
      </c>
      <c r="EO35" t="s">
        <v>3</v>
      </c>
      <c r="EQ35">
        <v>0</v>
      </c>
      <c r="ER35">
        <v>2560.58</v>
      </c>
      <c r="ES35">
        <v>2560.58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0</v>
      </c>
      <c r="FY35">
        <v>0</v>
      </c>
      <c r="GA35" t="s">
        <v>31</v>
      </c>
      <c r="GD35">
        <v>1</v>
      </c>
      <c r="GF35">
        <v>-991191836</v>
      </c>
      <c r="GG35">
        <v>2</v>
      </c>
      <c r="GH35">
        <v>0</v>
      </c>
      <c r="GI35">
        <v>-2</v>
      </c>
      <c r="GJ35">
        <v>0</v>
      </c>
      <c r="GK35">
        <v>0</v>
      </c>
      <c r="GL35">
        <f t="shared" si="52"/>
        <v>0</v>
      </c>
      <c r="GM35">
        <f t="shared" si="53"/>
        <v>2560.58</v>
      </c>
      <c r="GN35">
        <f t="shared" si="54"/>
        <v>2560.58</v>
      </c>
      <c r="GO35">
        <f t="shared" si="55"/>
        <v>0</v>
      </c>
      <c r="GP35">
        <f t="shared" si="56"/>
        <v>0</v>
      </c>
      <c r="GR35">
        <v>0</v>
      </c>
      <c r="GS35">
        <v>4</v>
      </c>
      <c r="GT35">
        <v>0</v>
      </c>
      <c r="GU35" t="s">
        <v>3</v>
      </c>
      <c r="GV35">
        <f t="shared" si="57"/>
        <v>0</v>
      </c>
      <c r="GW35">
        <v>1</v>
      </c>
      <c r="GX35">
        <f t="shared" si="58"/>
        <v>0</v>
      </c>
      <c r="HA35">
        <v>0</v>
      </c>
      <c r="HB35">
        <v>0</v>
      </c>
      <c r="HC35">
        <f t="shared" si="59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45" x14ac:dyDescent="0.2">
      <c r="A36">
        <v>17</v>
      </c>
      <c r="B36">
        <v>1</v>
      </c>
      <c r="E36" t="s">
        <v>45</v>
      </c>
      <c r="F36" t="s">
        <v>46</v>
      </c>
      <c r="G36" t="s">
        <v>47</v>
      </c>
      <c r="H36" t="s">
        <v>38</v>
      </c>
      <c r="I36">
        <v>1</v>
      </c>
      <c r="J36">
        <v>0</v>
      </c>
      <c r="K36">
        <v>1</v>
      </c>
      <c r="O36">
        <f t="shared" si="21"/>
        <v>3385.17</v>
      </c>
      <c r="P36">
        <f t="shared" si="22"/>
        <v>3385.17</v>
      </c>
      <c r="Q36">
        <f t="shared" si="23"/>
        <v>0</v>
      </c>
      <c r="R36">
        <f t="shared" si="24"/>
        <v>0</v>
      </c>
      <c r="S36">
        <f t="shared" si="25"/>
        <v>0</v>
      </c>
      <c r="T36">
        <f t="shared" si="26"/>
        <v>0</v>
      </c>
      <c r="U36">
        <f t="shared" si="27"/>
        <v>0</v>
      </c>
      <c r="V36">
        <f t="shared" si="28"/>
        <v>0</v>
      </c>
      <c r="W36">
        <f t="shared" si="29"/>
        <v>0</v>
      </c>
      <c r="X36">
        <f t="shared" si="30"/>
        <v>0</v>
      </c>
      <c r="Y36">
        <f t="shared" si="31"/>
        <v>0</v>
      </c>
      <c r="AA36">
        <v>429088279</v>
      </c>
      <c r="AB36">
        <f t="shared" si="32"/>
        <v>3385.17</v>
      </c>
      <c r="AC36">
        <f t="shared" si="33"/>
        <v>3385.17</v>
      </c>
      <c r="AD36">
        <f t="shared" si="34"/>
        <v>0</v>
      </c>
      <c r="AE36">
        <f t="shared" si="35"/>
        <v>0</v>
      </c>
      <c r="AF36">
        <f t="shared" si="36"/>
        <v>0</v>
      </c>
      <c r="AG36">
        <f t="shared" si="37"/>
        <v>0</v>
      </c>
      <c r="AH36">
        <f t="shared" si="38"/>
        <v>0</v>
      </c>
      <c r="AI36">
        <f t="shared" si="39"/>
        <v>0</v>
      </c>
      <c r="AJ36">
        <f t="shared" si="40"/>
        <v>0</v>
      </c>
      <c r="AK36">
        <v>3385.17</v>
      </c>
      <c r="AL36">
        <v>3385.17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1</v>
      </c>
      <c r="BJ36" t="s">
        <v>3</v>
      </c>
      <c r="BM36">
        <v>1100</v>
      </c>
      <c r="BN36">
        <v>0</v>
      </c>
      <c r="BO36" t="s">
        <v>3</v>
      </c>
      <c r="BP36">
        <v>0</v>
      </c>
      <c r="BQ36">
        <v>8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0</v>
      </c>
      <c r="CA36">
        <v>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41"/>
        <v>3385.17</v>
      </c>
      <c r="CQ36">
        <f t="shared" si="42"/>
        <v>3385.17</v>
      </c>
      <c r="CR36">
        <f t="shared" si="43"/>
        <v>0</v>
      </c>
      <c r="CS36">
        <f t="shared" si="44"/>
        <v>0</v>
      </c>
      <c r="CT36">
        <f t="shared" si="45"/>
        <v>0</v>
      </c>
      <c r="CU36">
        <f t="shared" si="46"/>
        <v>0</v>
      </c>
      <c r="CV36">
        <f t="shared" si="47"/>
        <v>0</v>
      </c>
      <c r="CW36">
        <f t="shared" si="48"/>
        <v>0</v>
      </c>
      <c r="CX36">
        <f t="shared" si="49"/>
        <v>0</v>
      </c>
      <c r="CY36">
        <f t="shared" si="50"/>
        <v>0</v>
      </c>
      <c r="CZ36">
        <f t="shared" si="51"/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38</v>
      </c>
      <c r="DW36" t="s">
        <v>38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416980207</v>
      </c>
      <c r="EF36">
        <v>8</v>
      </c>
      <c r="EG36" t="s">
        <v>28</v>
      </c>
      <c r="EH36">
        <v>0</v>
      </c>
      <c r="EI36" t="s">
        <v>3</v>
      </c>
      <c r="EJ36">
        <v>1</v>
      </c>
      <c r="EK36">
        <v>1100</v>
      </c>
      <c r="EL36" t="s">
        <v>29</v>
      </c>
      <c r="EM36" t="s">
        <v>30</v>
      </c>
      <c r="EO36" t="s">
        <v>3</v>
      </c>
      <c r="EQ36">
        <v>0</v>
      </c>
      <c r="ER36">
        <v>3385.17</v>
      </c>
      <c r="ES36">
        <v>3385.17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FQ36">
        <v>0</v>
      </c>
      <c r="FR36">
        <v>0</v>
      </c>
      <c r="FS36">
        <v>0</v>
      </c>
      <c r="FX36">
        <v>0</v>
      </c>
      <c r="FY36">
        <v>0</v>
      </c>
      <c r="GA36" t="s">
        <v>31</v>
      </c>
      <c r="GD36">
        <v>1</v>
      </c>
      <c r="GF36">
        <v>2105082217</v>
      </c>
      <c r="GG36">
        <v>2</v>
      </c>
      <c r="GH36">
        <v>0</v>
      </c>
      <c r="GI36">
        <v>-2</v>
      </c>
      <c r="GJ36">
        <v>0</v>
      </c>
      <c r="GK36">
        <v>0</v>
      </c>
      <c r="GL36">
        <f t="shared" si="52"/>
        <v>0</v>
      </c>
      <c r="GM36">
        <f t="shared" si="53"/>
        <v>3385.17</v>
      </c>
      <c r="GN36">
        <f t="shared" si="54"/>
        <v>3385.17</v>
      </c>
      <c r="GO36">
        <f t="shared" si="55"/>
        <v>0</v>
      </c>
      <c r="GP36">
        <f t="shared" si="56"/>
        <v>0</v>
      </c>
      <c r="GR36">
        <v>0</v>
      </c>
      <c r="GS36">
        <v>4</v>
      </c>
      <c r="GT36">
        <v>0</v>
      </c>
      <c r="GU36" t="s">
        <v>3</v>
      </c>
      <c r="GV36">
        <f t="shared" si="57"/>
        <v>0</v>
      </c>
      <c r="GW36">
        <v>1</v>
      </c>
      <c r="GX36">
        <f t="shared" si="58"/>
        <v>0</v>
      </c>
      <c r="HA36">
        <v>0</v>
      </c>
      <c r="HB36">
        <v>0</v>
      </c>
      <c r="HC36">
        <f t="shared" si="59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HS36">
        <v>0</v>
      </c>
      <c r="IK36">
        <v>0</v>
      </c>
    </row>
    <row r="37" spans="1:245" x14ac:dyDescent="0.2">
      <c r="A37">
        <v>17</v>
      </c>
      <c r="B37">
        <v>1</v>
      </c>
      <c r="E37" t="s">
        <v>48</v>
      </c>
      <c r="F37" t="s">
        <v>49</v>
      </c>
      <c r="G37" t="s">
        <v>50</v>
      </c>
      <c r="H37" t="s">
        <v>38</v>
      </c>
      <c r="I37">
        <v>1</v>
      </c>
      <c r="J37">
        <v>0</v>
      </c>
      <c r="K37">
        <v>1</v>
      </c>
      <c r="O37">
        <f t="shared" si="21"/>
        <v>533.29</v>
      </c>
      <c r="P37">
        <f t="shared" si="22"/>
        <v>533.29</v>
      </c>
      <c r="Q37">
        <f t="shared" si="23"/>
        <v>0</v>
      </c>
      <c r="R37">
        <f t="shared" si="24"/>
        <v>0</v>
      </c>
      <c r="S37">
        <f t="shared" si="25"/>
        <v>0</v>
      </c>
      <c r="T37">
        <f t="shared" si="26"/>
        <v>0</v>
      </c>
      <c r="U37">
        <f t="shared" si="27"/>
        <v>0</v>
      </c>
      <c r="V37">
        <f t="shared" si="28"/>
        <v>0</v>
      </c>
      <c r="W37">
        <f t="shared" si="29"/>
        <v>0</v>
      </c>
      <c r="X37">
        <f t="shared" si="30"/>
        <v>0</v>
      </c>
      <c r="Y37">
        <f t="shared" si="31"/>
        <v>0</v>
      </c>
      <c r="AA37">
        <v>429088279</v>
      </c>
      <c r="AB37">
        <f t="shared" si="32"/>
        <v>533.29</v>
      </c>
      <c r="AC37">
        <f t="shared" si="33"/>
        <v>533.29</v>
      </c>
      <c r="AD37">
        <f t="shared" si="34"/>
        <v>0</v>
      </c>
      <c r="AE37">
        <f t="shared" si="35"/>
        <v>0</v>
      </c>
      <c r="AF37">
        <f t="shared" si="36"/>
        <v>0</v>
      </c>
      <c r="AG37">
        <f t="shared" si="37"/>
        <v>0</v>
      </c>
      <c r="AH37">
        <f t="shared" si="38"/>
        <v>0</v>
      </c>
      <c r="AI37">
        <f t="shared" si="39"/>
        <v>0</v>
      </c>
      <c r="AJ37">
        <f t="shared" si="40"/>
        <v>0</v>
      </c>
      <c r="AK37">
        <v>533.29</v>
      </c>
      <c r="AL37">
        <v>533.29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3</v>
      </c>
      <c r="BM37">
        <v>1100</v>
      </c>
      <c r="BN37">
        <v>0</v>
      </c>
      <c r="BO37" t="s">
        <v>3</v>
      </c>
      <c r="BP37">
        <v>0</v>
      </c>
      <c r="BQ37">
        <v>8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0</v>
      </c>
      <c r="CA37">
        <v>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41"/>
        <v>533.29</v>
      </c>
      <c r="CQ37">
        <f t="shared" si="42"/>
        <v>533.29</v>
      </c>
      <c r="CR37">
        <f t="shared" si="43"/>
        <v>0</v>
      </c>
      <c r="CS37">
        <f t="shared" si="44"/>
        <v>0</v>
      </c>
      <c r="CT37">
        <f t="shared" si="45"/>
        <v>0</v>
      </c>
      <c r="CU37">
        <f t="shared" si="46"/>
        <v>0</v>
      </c>
      <c r="CV37">
        <f t="shared" si="47"/>
        <v>0</v>
      </c>
      <c r="CW37">
        <f t="shared" si="48"/>
        <v>0</v>
      </c>
      <c r="CX37">
        <f t="shared" si="49"/>
        <v>0</v>
      </c>
      <c r="CY37">
        <f t="shared" si="50"/>
        <v>0</v>
      </c>
      <c r="CZ37">
        <f t="shared" si="51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38</v>
      </c>
      <c r="DW37" t="s">
        <v>38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416980207</v>
      </c>
      <c r="EF37">
        <v>8</v>
      </c>
      <c r="EG37" t="s">
        <v>28</v>
      </c>
      <c r="EH37">
        <v>0</v>
      </c>
      <c r="EI37" t="s">
        <v>3</v>
      </c>
      <c r="EJ37">
        <v>1</v>
      </c>
      <c r="EK37">
        <v>1100</v>
      </c>
      <c r="EL37" t="s">
        <v>29</v>
      </c>
      <c r="EM37" t="s">
        <v>30</v>
      </c>
      <c r="EO37" t="s">
        <v>3</v>
      </c>
      <c r="EQ37">
        <v>0</v>
      </c>
      <c r="ER37">
        <v>533.29</v>
      </c>
      <c r="ES37">
        <v>533.29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0</v>
      </c>
      <c r="FY37">
        <v>0</v>
      </c>
      <c r="GA37" t="s">
        <v>31</v>
      </c>
      <c r="GD37">
        <v>1</v>
      </c>
      <c r="GF37">
        <v>1466452443</v>
      </c>
      <c r="GG37">
        <v>2</v>
      </c>
      <c r="GH37">
        <v>0</v>
      </c>
      <c r="GI37">
        <v>-2</v>
      </c>
      <c r="GJ37">
        <v>0</v>
      </c>
      <c r="GK37">
        <v>0</v>
      </c>
      <c r="GL37">
        <f t="shared" si="52"/>
        <v>0</v>
      </c>
      <c r="GM37">
        <f t="shared" si="53"/>
        <v>533.29</v>
      </c>
      <c r="GN37">
        <f t="shared" si="54"/>
        <v>533.29</v>
      </c>
      <c r="GO37">
        <f t="shared" si="55"/>
        <v>0</v>
      </c>
      <c r="GP37">
        <f t="shared" si="56"/>
        <v>0</v>
      </c>
      <c r="GR37">
        <v>0</v>
      </c>
      <c r="GS37">
        <v>4</v>
      </c>
      <c r="GT37">
        <v>0</v>
      </c>
      <c r="GU37" t="s">
        <v>3</v>
      </c>
      <c r="GV37">
        <f t="shared" si="57"/>
        <v>0</v>
      </c>
      <c r="GW37">
        <v>1</v>
      </c>
      <c r="GX37">
        <f t="shared" si="58"/>
        <v>0</v>
      </c>
      <c r="HA37">
        <v>0</v>
      </c>
      <c r="HB37">
        <v>0</v>
      </c>
      <c r="HC37">
        <f t="shared" si="59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45" x14ac:dyDescent="0.2">
      <c r="A38">
        <v>17</v>
      </c>
      <c r="B38">
        <v>1</v>
      </c>
      <c r="E38" t="s">
        <v>51</v>
      </c>
      <c r="F38" t="s">
        <v>52</v>
      </c>
      <c r="G38" t="s">
        <v>53</v>
      </c>
      <c r="H38" t="s">
        <v>38</v>
      </c>
      <c r="I38">
        <v>1</v>
      </c>
      <c r="J38">
        <v>0</v>
      </c>
      <c r="K38">
        <v>1</v>
      </c>
      <c r="O38">
        <f t="shared" si="21"/>
        <v>313.79000000000002</v>
      </c>
      <c r="P38">
        <f t="shared" si="22"/>
        <v>313.79000000000002</v>
      </c>
      <c r="Q38">
        <f t="shared" si="23"/>
        <v>0</v>
      </c>
      <c r="R38">
        <f t="shared" si="24"/>
        <v>0</v>
      </c>
      <c r="S38">
        <f t="shared" si="25"/>
        <v>0</v>
      </c>
      <c r="T38">
        <f t="shared" si="26"/>
        <v>0</v>
      </c>
      <c r="U38">
        <f t="shared" si="27"/>
        <v>0</v>
      </c>
      <c r="V38">
        <f t="shared" si="28"/>
        <v>0</v>
      </c>
      <c r="W38">
        <f t="shared" si="29"/>
        <v>0</v>
      </c>
      <c r="X38">
        <f t="shared" si="30"/>
        <v>0</v>
      </c>
      <c r="Y38">
        <f t="shared" si="31"/>
        <v>0</v>
      </c>
      <c r="AA38">
        <v>429088279</v>
      </c>
      <c r="AB38">
        <f t="shared" si="32"/>
        <v>313.79000000000002</v>
      </c>
      <c r="AC38">
        <f t="shared" si="33"/>
        <v>313.79000000000002</v>
      </c>
      <c r="AD38">
        <f t="shared" si="34"/>
        <v>0</v>
      </c>
      <c r="AE38">
        <f t="shared" si="35"/>
        <v>0</v>
      </c>
      <c r="AF38">
        <f t="shared" si="36"/>
        <v>0</v>
      </c>
      <c r="AG38">
        <f t="shared" si="37"/>
        <v>0</v>
      </c>
      <c r="AH38">
        <f t="shared" si="38"/>
        <v>0</v>
      </c>
      <c r="AI38">
        <f t="shared" si="39"/>
        <v>0</v>
      </c>
      <c r="AJ38">
        <f t="shared" si="40"/>
        <v>0</v>
      </c>
      <c r="AK38">
        <v>313.79000000000002</v>
      </c>
      <c r="AL38">
        <v>313.79000000000002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1</v>
      </c>
      <c r="BJ38" t="s">
        <v>3</v>
      </c>
      <c r="BM38">
        <v>1100</v>
      </c>
      <c r="BN38">
        <v>0</v>
      </c>
      <c r="BO38" t="s">
        <v>3</v>
      </c>
      <c r="BP38">
        <v>0</v>
      </c>
      <c r="BQ38">
        <v>8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0</v>
      </c>
      <c r="CA38">
        <v>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41"/>
        <v>313.79000000000002</v>
      </c>
      <c r="CQ38">
        <f t="shared" si="42"/>
        <v>313.79000000000002</v>
      </c>
      <c r="CR38">
        <f t="shared" si="43"/>
        <v>0</v>
      </c>
      <c r="CS38">
        <f t="shared" si="44"/>
        <v>0</v>
      </c>
      <c r="CT38">
        <f t="shared" si="45"/>
        <v>0</v>
      </c>
      <c r="CU38">
        <f t="shared" si="46"/>
        <v>0</v>
      </c>
      <c r="CV38">
        <f t="shared" si="47"/>
        <v>0</v>
      </c>
      <c r="CW38">
        <f t="shared" si="48"/>
        <v>0</v>
      </c>
      <c r="CX38">
        <f t="shared" si="49"/>
        <v>0</v>
      </c>
      <c r="CY38">
        <f t="shared" si="50"/>
        <v>0</v>
      </c>
      <c r="CZ38">
        <f t="shared" si="51"/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38</v>
      </c>
      <c r="DW38" t="s">
        <v>38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416980207</v>
      </c>
      <c r="EF38">
        <v>8</v>
      </c>
      <c r="EG38" t="s">
        <v>28</v>
      </c>
      <c r="EH38">
        <v>0</v>
      </c>
      <c r="EI38" t="s">
        <v>3</v>
      </c>
      <c r="EJ38">
        <v>1</v>
      </c>
      <c r="EK38">
        <v>1100</v>
      </c>
      <c r="EL38" t="s">
        <v>29</v>
      </c>
      <c r="EM38" t="s">
        <v>30</v>
      </c>
      <c r="EO38" t="s">
        <v>3</v>
      </c>
      <c r="EQ38">
        <v>0</v>
      </c>
      <c r="ER38">
        <v>313.79000000000002</v>
      </c>
      <c r="ES38">
        <v>313.79000000000002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FQ38">
        <v>0</v>
      </c>
      <c r="FR38">
        <v>0</v>
      </c>
      <c r="FS38">
        <v>0</v>
      </c>
      <c r="FX38">
        <v>0</v>
      </c>
      <c r="FY38">
        <v>0</v>
      </c>
      <c r="GA38" t="s">
        <v>31</v>
      </c>
      <c r="GD38">
        <v>1</v>
      </c>
      <c r="GF38">
        <v>904501881</v>
      </c>
      <c r="GG38">
        <v>2</v>
      </c>
      <c r="GH38">
        <v>0</v>
      </c>
      <c r="GI38">
        <v>-2</v>
      </c>
      <c r="GJ38">
        <v>0</v>
      </c>
      <c r="GK38">
        <v>0</v>
      </c>
      <c r="GL38">
        <f t="shared" si="52"/>
        <v>0</v>
      </c>
      <c r="GM38">
        <f t="shared" si="53"/>
        <v>313.79000000000002</v>
      </c>
      <c r="GN38">
        <f t="shared" si="54"/>
        <v>313.79000000000002</v>
      </c>
      <c r="GO38">
        <f t="shared" si="55"/>
        <v>0</v>
      </c>
      <c r="GP38">
        <f t="shared" si="56"/>
        <v>0</v>
      </c>
      <c r="GR38">
        <v>0</v>
      </c>
      <c r="GS38">
        <v>4</v>
      </c>
      <c r="GT38">
        <v>0</v>
      </c>
      <c r="GU38" t="s">
        <v>3</v>
      </c>
      <c r="GV38">
        <f t="shared" si="57"/>
        <v>0</v>
      </c>
      <c r="GW38">
        <v>1</v>
      </c>
      <c r="GX38">
        <f t="shared" si="58"/>
        <v>0</v>
      </c>
      <c r="HA38">
        <v>0</v>
      </c>
      <c r="HB38">
        <v>0</v>
      </c>
      <c r="HC38">
        <f t="shared" si="59"/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HS38">
        <v>0</v>
      </c>
      <c r="IK38">
        <v>0</v>
      </c>
    </row>
    <row r="39" spans="1:245" x14ac:dyDescent="0.2">
      <c r="A39">
        <v>17</v>
      </c>
      <c r="B39">
        <v>1</v>
      </c>
      <c r="E39" t="s">
        <v>54</v>
      </c>
      <c r="F39" t="s">
        <v>55</v>
      </c>
      <c r="G39" t="s">
        <v>56</v>
      </c>
      <c r="H39" t="s">
        <v>38</v>
      </c>
      <c r="I39">
        <v>1</v>
      </c>
      <c r="J39">
        <v>0</v>
      </c>
      <c r="K39">
        <v>1</v>
      </c>
      <c r="O39">
        <f t="shared" si="21"/>
        <v>351.91</v>
      </c>
      <c r="P39">
        <f t="shared" si="22"/>
        <v>351.91</v>
      </c>
      <c r="Q39">
        <f t="shared" si="23"/>
        <v>0</v>
      </c>
      <c r="R39">
        <f t="shared" si="24"/>
        <v>0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429088279</v>
      </c>
      <c r="AB39">
        <f t="shared" si="32"/>
        <v>351.91</v>
      </c>
      <c r="AC39">
        <f t="shared" si="33"/>
        <v>351.91</v>
      </c>
      <c r="AD39">
        <f t="shared" si="34"/>
        <v>0</v>
      </c>
      <c r="AE39">
        <f t="shared" si="35"/>
        <v>0</v>
      </c>
      <c r="AF39">
        <f t="shared" si="36"/>
        <v>0</v>
      </c>
      <c r="AG39">
        <f t="shared" si="37"/>
        <v>0</v>
      </c>
      <c r="AH39">
        <f t="shared" si="38"/>
        <v>0</v>
      </c>
      <c r="AI39">
        <f t="shared" si="39"/>
        <v>0</v>
      </c>
      <c r="AJ39">
        <f t="shared" si="40"/>
        <v>0</v>
      </c>
      <c r="AK39">
        <v>351.91</v>
      </c>
      <c r="AL39">
        <v>351.91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3</v>
      </c>
      <c r="BM39">
        <v>1100</v>
      </c>
      <c r="BN39">
        <v>0</v>
      </c>
      <c r="BO39" t="s">
        <v>3</v>
      </c>
      <c r="BP39">
        <v>0</v>
      </c>
      <c r="BQ39">
        <v>8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0</v>
      </c>
      <c r="CA39">
        <v>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41"/>
        <v>351.91</v>
      </c>
      <c r="CQ39">
        <f t="shared" si="42"/>
        <v>351.91</v>
      </c>
      <c r="CR39">
        <f t="shared" si="43"/>
        <v>0</v>
      </c>
      <c r="CS39">
        <f t="shared" si="44"/>
        <v>0</v>
      </c>
      <c r="CT39">
        <f t="shared" si="45"/>
        <v>0</v>
      </c>
      <c r="CU39">
        <f t="shared" si="46"/>
        <v>0</v>
      </c>
      <c r="CV39">
        <f t="shared" si="47"/>
        <v>0</v>
      </c>
      <c r="CW39">
        <f t="shared" si="48"/>
        <v>0</v>
      </c>
      <c r="CX39">
        <f t="shared" si="49"/>
        <v>0</v>
      </c>
      <c r="CY39">
        <f t="shared" si="50"/>
        <v>0</v>
      </c>
      <c r="CZ39">
        <f t="shared" si="51"/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38</v>
      </c>
      <c r="DW39" t="s">
        <v>38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416980207</v>
      </c>
      <c r="EF39">
        <v>8</v>
      </c>
      <c r="EG39" t="s">
        <v>28</v>
      </c>
      <c r="EH39">
        <v>0</v>
      </c>
      <c r="EI39" t="s">
        <v>3</v>
      </c>
      <c r="EJ39">
        <v>1</v>
      </c>
      <c r="EK39">
        <v>1100</v>
      </c>
      <c r="EL39" t="s">
        <v>29</v>
      </c>
      <c r="EM39" t="s">
        <v>30</v>
      </c>
      <c r="EO39" t="s">
        <v>3</v>
      </c>
      <c r="EQ39">
        <v>0</v>
      </c>
      <c r="ER39">
        <v>351.91</v>
      </c>
      <c r="ES39">
        <v>351.91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FQ39">
        <v>0</v>
      </c>
      <c r="FR39">
        <v>0</v>
      </c>
      <c r="FS39">
        <v>0</v>
      </c>
      <c r="FX39">
        <v>0</v>
      </c>
      <c r="FY39">
        <v>0</v>
      </c>
      <c r="GA39" t="s">
        <v>31</v>
      </c>
      <c r="GD39">
        <v>1</v>
      </c>
      <c r="GF39">
        <v>1548357241</v>
      </c>
      <c r="GG39">
        <v>2</v>
      </c>
      <c r="GH39">
        <v>0</v>
      </c>
      <c r="GI39">
        <v>-2</v>
      </c>
      <c r="GJ39">
        <v>0</v>
      </c>
      <c r="GK39">
        <v>0</v>
      </c>
      <c r="GL39">
        <f t="shared" si="52"/>
        <v>0</v>
      </c>
      <c r="GM39">
        <f t="shared" si="53"/>
        <v>351.91</v>
      </c>
      <c r="GN39">
        <f t="shared" si="54"/>
        <v>351.91</v>
      </c>
      <c r="GO39">
        <f t="shared" si="55"/>
        <v>0</v>
      </c>
      <c r="GP39">
        <f t="shared" si="56"/>
        <v>0</v>
      </c>
      <c r="GR39">
        <v>0</v>
      </c>
      <c r="GS39">
        <v>4</v>
      </c>
      <c r="GT39">
        <v>0</v>
      </c>
      <c r="GU39" t="s">
        <v>3</v>
      </c>
      <c r="GV39">
        <f t="shared" si="57"/>
        <v>0</v>
      </c>
      <c r="GW39">
        <v>1</v>
      </c>
      <c r="GX39">
        <f t="shared" si="58"/>
        <v>0</v>
      </c>
      <c r="HA39">
        <v>0</v>
      </c>
      <c r="HB39">
        <v>0</v>
      </c>
      <c r="HC39">
        <f t="shared" si="59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0" spans="1:245" x14ac:dyDescent="0.2">
      <c r="A40">
        <v>17</v>
      </c>
      <c r="B40">
        <v>1</v>
      </c>
      <c r="E40" t="s">
        <v>57</v>
      </c>
      <c r="F40" t="s">
        <v>58</v>
      </c>
      <c r="G40" t="s">
        <v>59</v>
      </c>
      <c r="H40" t="s">
        <v>38</v>
      </c>
      <c r="I40">
        <v>1</v>
      </c>
      <c r="J40">
        <v>0</v>
      </c>
      <c r="K40">
        <v>1</v>
      </c>
      <c r="O40">
        <f t="shared" si="21"/>
        <v>268.52999999999997</v>
      </c>
      <c r="P40">
        <f t="shared" si="22"/>
        <v>268.52999999999997</v>
      </c>
      <c r="Q40">
        <f t="shared" si="23"/>
        <v>0</v>
      </c>
      <c r="R40">
        <f t="shared" si="24"/>
        <v>0</v>
      </c>
      <c r="S40">
        <f t="shared" si="25"/>
        <v>0</v>
      </c>
      <c r="T40">
        <f t="shared" si="26"/>
        <v>0</v>
      </c>
      <c r="U40">
        <f t="shared" si="27"/>
        <v>0</v>
      </c>
      <c r="V40">
        <f t="shared" si="28"/>
        <v>0</v>
      </c>
      <c r="W40">
        <f t="shared" si="29"/>
        <v>0</v>
      </c>
      <c r="X40">
        <f t="shared" si="30"/>
        <v>0</v>
      </c>
      <c r="Y40">
        <f t="shared" si="31"/>
        <v>0</v>
      </c>
      <c r="AA40">
        <v>429088279</v>
      </c>
      <c r="AB40">
        <f t="shared" si="32"/>
        <v>268.52999999999997</v>
      </c>
      <c r="AC40">
        <f t="shared" si="33"/>
        <v>268.52999999999997</v>
      </c>
      <c r="AD40">
        <f t="shared" si="34"/>
        <v>0</v>
      </c>
      <c r="AE40">
        <f t="shared" si="35"/>
        <v>0</v>
      </c>
      <c r="AF40">
        <f t="shared" si="36"/>
        <v>0</v>
      </c>
      <c r="AG40">
        <f t="shared" si="37"/>
        <v>0</v>
      </c>
      <c r="AH40">
        <f t="shared" si="38"/>
        <v>0</v>
      </c>
      <c r="AI40">
        <f t="shared" si="39"/>
        <v>0</v>
      </c>
      <c r="AJ40">
        <f t="shared" si="40"/>
        <v>0</v>
      </c>
      <c r="AK40">
        <v>268.52999999999997</v>
      </c>
      <c r="AL40">
        <v>268.52999999999997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3</v>
      </c>
      <c r="BI40">
        <v>1</v>
      </c>
      <c r="BJ40" t="s">
        <v>3</v>
      </c>
      <c r="BM40">
        <v>1100</v>
      </c>
      <c r="BN40">
        <v>0</v>
      </c>
      <c r="BO40" t="s">
        <v>3</v>
      </c>
      <c r="BP40">
        <v>0</v>
      </c>
      <c r="BQ40">
        <v>8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0</v>
      </c>
      <c r="CA40">
        <v>0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41"/>
        <v>268.52999999999997</v>
      </c>
      <c r="CQ40">
        <f t="shared" si="42"/>
        <v>268.52999999999997</v>
      </c>
      <c r="CR40">
        <f t="shared" si="43"/>
        <v>0</v>
      </c>
      <c r="CS40">
        <f t="shared" si="44"/>
        <v>0</v>
      </c>
      <c r="CT40">
        <f t="shared" si="45"/>
        <v>0</v>
      </c>
      <c r="CU40">
        <f t="shared" si="46"/>
        <v>0</v>
      </c>
      <c r="CV40">
        <f t="shared" si="47"/>
        <v>0</v>
      </c>
      <c r="CW40">
        <f t="shared" si="48"/>
        <v>0</v>
      </c>
      <c r="CX40">
        <f t="shared" si="49"/>
        <v>0</v>
      </c>
      <c r="CY40">
        <f t="shared" si="50"/>
        <v>0</v>
      </c>
      <c r="CZ40">
        <f t="shared" si="51"/>
        <v>0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38</v>
      </c>
      <c r="DW40" t="s">
        <v>38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416980207</v>
      </c>
      <c r="EF40">
        <v>8</v>
      </c>
      <c r="EG40" t="s">
        <v>28</v>
      </c>
      <c r="EH40">
        <v>0</v>
      </c>
      <c r="EI40" t="s">
        <v>3</v>
      </c>
      <c r="EJ40">
        <v>1</v>
      </c>
      <c r="EK40">
        <v>1100</v>
      </c>
      <c r="EL40" t="s">
        <v>29</v>
      </c>
      <c r="EM40" t="s">
        <v>30</v>
      </c>
      <c r="EO40" t="s">
        <v>3</v>
      </c>
      <c r="EQ40">
        <v>0</v>
      </c>
      <c r="ER40">
        <v>268.52999999999997</v>
      </c>
      <c r="ES40">
        <v>268.52999999999997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FQ40">
        <v>0</v>
      </c>
      <c r="FR40">
        <v>0</v>
      </c>
      <c r="FS40">
        <v>0</v>
      </c>
      <c r="FX40">
        <v>0</v>
      </c>
      <c r="FY40">
        <v>0</v>
      </c>
      <c r="GA40" t="s">
        <v>31</v>
      </c>
      <c r="GD40">
        <v>1</v>
      </c>
      <c r="GF40">
        <v>46847510</v>
      </c>
      <c r="GG40">
        <v>2</v>
      </c>
      <c r="GH40">
        <v>0</v>
      </c>
      <c r="GI40">
        <v>-2</v>
      </c>
      <c r="GJ40">
        <v>0</v>
      </c>
      <c r="GK40">
        <v>0</v>
      </c>
      <c r="GL40">
        <f t="shared" si="52"/>
        <v>0</v>
      </c>
      <c r="GM40">
        <f t="shared" si="53"/>
        <v>268.52999999999997</v>
      </c>
      <c r="GN40">
        <f t="shared" si="54"/>
        <v>268.52999999999997</v>
      </c>
      <c r="GO40">
        <f t="shared" si="55"/>
        <v>0</v>
      </c>
      <c r="GP40">
        <f t="shared" si="56"/>
        <v>0</v>
      </c>
      <c r="GR40">
        <v>0</v>
      </c>
      <c r="GS40">
        <v>4</v>
      </c>
      <c r="GT40">
        <v>0</v>
      </c>
      <c r="GU40" t="s">
        <v>3</v>
      </c>
      <c r="GV40">
        <f t="shared" si="57"/>
        <v>0</v>
      </c>
      <c r="GW40">
        <v>1</v>
      </c>
      <c r="GX40">
        <f t="shared" si="58"/>
        <v>0</v>
      </c>
      <c r="HA40">
        <v>0</v>
      </c>
      <c r="HB40">
        <v>0</v>
      </c>
      <c r="HC40">
        <f t="shared" si="59"/>
        <v>0</v>
      </c>
      <c r="HE40" t="s">
        <v>3</v>
      </c>
      <c r="HF40" t="s">
        <v>3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HS40">
        <v>0</v>
      </c>
      <c r="IK40">
        <v>0</v>
      </c>
    </row>
    <row r="41" spans="1:245" x14ac:dyDescent="0.2">
      <c r="A41">
        <v>17</v>
      </c>
      <c r="B41">
        <v>1</v>
      </c>
      <c r="E41" t="s">
        <v>60</v>
      </c>
      <c r="F41" t="s">
        <v>61</v>
      </c>
      <c r="G41" t="s">
        <v>62</v>
      </c>
      <c r="H41" t="s">
        <v>38</v>
      </c>
      <c r="I41">
        <v>1</v>
      </c>
      <c r="J41">
        <v>0</v>
      </c>
      <c r="K41">
        <v>1</v>
      </c>
      <c r="O41">
        <f t="shared" si="21"/>
        <v>98.75</v>
      </c>
      <c r="P41">
        <f t="shared" si="22"/>
        <v>98.75</v>
      </c>
      <c r="Q41">
        <f t="shared" si="23"/>
        <v>0</v>
      </c>
      <c r="R41">
        <f t="shared" si="24"/>
        <v>0</v>
      </c>
      <c r="S41">
        <f t="shared" si="25"/>
        <v>0</v>
      </c>
      <c r="T41">
        <f t="shared" si="26"/>
        <v>0</v>
      </c>
      <c r="U41">
        <f t="shared" si="27"/>
        <v>0</v>
      </c>
      <c r="V41">
        <f t="shared" si="28"/>
        <v>0</v>
      </c>
      <c r="W41">
        <f t="shared" si="29"/>
        <v>0</v>
      </c>
      <c r="X41">
        <f t="shared" si="30"/>
        <v>0</v>
      </c>
      <c r="Y41">
        <f t="shared" si="31"/>
        <v>0</v>
      </c>
      <c r="AA41">
        <v>429088279</v>
      </c>
      <c r="AB41">
        <f t="shared" si="32"/>
        <v>98.75</v>
      </c>
      <c r="AC41">
        <f t="shared" si="33"/>
        <v>98.75</v>
      </c>
      <c r="AD41">
        <f t="shared" si="34"/>
        <v>0</v>
      </c>
      <c r="AE41">
        <f t="shared" si="35"/>
        <v>0</v>
      </c>
      <c r="AF41">
        <f t="shared" si="36"/>
        <v>0</v>
      </c>
      <c r="AG41">
        <f t="shared" si="37"/>
        <v>0</v>
      </c>
      <c r="AH41">
        <f t="shared" si="38"/>
        <v>0</v>
      </c>
      <c r="AI41">
        <f t="shared" si="39"/>
        <v>0</v>
      </c>
      <c r="AJ41">
        <f t="shared" si="40"/>
        <v>0</v>
      </c>
      <c r="AK41">
        <v>98.75</v>
      </c>
      <c r="AL41">
        <v>98.75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1</v>
      </c>
      <c r="BJ41" t="s">
        <v>3</v>
      </c>
      <c r="BM41">
        <v>1100</v>
      </c>
      <c r="BN41">
        <v>0</v>
      </c>
      <c r="BO41" t="s">
        <v>3</v>
      </c>
      <c r="BP41">
        <v>0</v>
      </c>
      <c r="BQ41">
        <v>8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0</v>
      </c>
      <c r="CA41">
        <v>0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41"/>
        <v>98.75</v>
      </c>
      <c r="CQ41">
        <f t="shared" si="42"/>
        <v>98.75</v>
      </c>
      <c r="CR41">
        <f t="shared" si="43"/>
        <v>0</v>
      </c>
      <c r="CS41">
        <f t="shared" si="44"/>
        <v>0</v>
      </c>
      <c r="CT41">
        <f t="shared" si="45"/>
        <v>0</v>
      </c>
      <c r="CU41">
        <f t="shared" si="46"/>
        <v>0</v>
      </c>
      <c r="CV41">
        <f t="shared" si="47"/>
        <v>0</v>
      </c>
      <c r="CW41">
        <f t="shared" si="48"/>
        <v>0</v>
      </c>
      <c r="CX41">
        <f t="shared" si="49"/>
        <v>0</v>
      </c>
      <c r="CY41">
        <f t="shared" si="50"/>
        <v>0</v>
      </c>
      <c r="CZ41">
        <f t="shared" si="51"/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38</v>
      </c>
      <c r="DW41" t="s">
        <v>38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416980207</v>
      </c>
      <c r="EF41">
        <v>8</v>
      </c>
      <c r="EG41" t="s">
        <v>28</v>
      </c>
      <c r="EH41">
        <v>0</v>
      </c>
      <c r="EI41" t="s">
        <v>3</v>
      </c>
      <c r="EJ41">
        <v>1</v>
      </c>
      <c r="EK41">
        <v>1100</v>
      </c>
      <c r="EL41" t="s">
        <v>29</v>
      </c>
      <c r="EM41" t="s">
        <v>30</v>
      </c>
      <c r="EO41" t="s">
        <v>3</v>
      </c>
      <c r="EQ41">
        <v>0</v>
      </c>
      <c r="ER41">
        <v>98.75</v>
      </c>
      <c r="ES41">
        <v>98.75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FQ41">
        <v>0</v>
      </c>
      <c r="FR41">
        <v>0</v>
      </c>
      <c r="FS41">
        <v>0</v>
      </c>
      <c r="FX41">
        <v>0</v>
      </c>
      <c r="FY41">
        <v>0</v>
      </c>
      <c r="GA41" t="s">
        <v>31</v>
      </c>
      <c r="GD41">
        <v>1</v>
      </c>
      <c r="GF41">
        <v>-72884007</v>
      </c>
      <c r="GG41">
        <v>2</v>
      </c>
      <c r="GH41">
        <v>0</v>
      </c>
      <c r="GI41">
        <v>-2</v>
      </c>
      <c r="GJ41">
        <v>0</v>
      </c>
      <c r="GK41">
        <v>0</v>
      </c>
      <c r="GL41">
        <f t="shared" si="52"/>
        <v>0</v>
      </c>
      <c r="GM41">
        <f t="shared" si="53"/>
        <v>98.75</v>
      </c>
      <c r="GN41">
        <f t="shared" si="54"/>
        <v>98.75</v>
      </c>
      <c r="GO41">
        <f t="shared" si="55"/>
        <v>0</v>
      </c>
      <c r="GP41">
        <f t="shared" si="56"/>
        <v>0</v>
      </c>
      <c r="GR41">
        <v>0</v>
      </c>
      <c r="GS41">
        <v>4</v>
      </c>
      <c r="GT41">
        <v>0</v>
      </c>
      <c r="GU41" t="s">
        <v>3</v>
      </c>
      <c r="GV41">
        <f t="shared" si="57"/>
        <v>0</v>
      </c>
      <c r="GW41">
        <v>1</v>
      </c>
      <c r="GX41">
        <f t="shared" si="58"/>
        <v>0</v>
      </c>
      <c r="HA41">
        <v>0</v>
      </c>
      <c r="HB41">
        <v>0</v>
      </c>
      <c r="HC41">
        <f t="shared" si="59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HS41">
        <v>0</v>
      </c>
      <c r="IK41">
        <v>0</v>
      </c>
    </row>
    <row r="42" spans="1:245" x14ac:dyDescent="0.2">
      <c r="A42">
        <v>17</v>
      </c>
      <c r="B42">
        <v>1</v>
      </c>
      <c r="E42" t="s">
        <v>63</v>
      </c>
      <c r="F42" t="s">
        <v>64</v>
      </c>
      <c r="G42" t="s">
        <v>65</v>
      </c>
      <c r="H42" t="s">
        <v>38</v>
      </c>
      <c r="I42">
        <v>1</v>
      </c>
      <c r="J42">
        <v>0</v>
      </c>
      <c r="K42">
        <v>1</v>
      </c>
      <c r="O42">
        <f t="shared" si="21"/>
        <v>58.11</v>
      </c>
      <c r="P42">
        <f t="shared" si="22"/>
        <v>58.11</v>
      </c>
      <c r="Q42">
        <f t="shared" si="23"/>
        <v>0</v>
      </c>
      <c r="R42">
        <f t="shared" si="24"/>
        <v>0</v>
      </c>
      <c r="S42">
        <f t="shared" si="25"/>
        <v>0</v>
      </c>
      <c r="T42">
        <f t="shared" si="26"/>
        <v>0</v>
      </c>
      <c r="U42">
        <f t="shared" si="27"/>
        <v>0</v>
      </c>
      <c r="V42">
        <f t="shared" si="28"/>
        <v>0</v>
      </c>
      <c r="W42">
        <f t="shared" si="29"/>
        <v>0</v>
      </c>
      <c r="X42">
        <f t="shared" si="30"/>
        <v>0</v>
      </c>
      <c r="Y42">
        <f t="shared" si="31"/>
        <v>0</v>
      </c>
      <c r="AA42">
        <v>429088279</v>
      </c>
      <c r="AB42">
        <f t="shared" si="32"/>
        <v>58.11</v>
      </c>
      <c r="AC42">
        <f t="shared" si="33"/>
        <v>58.11</v>
      </c>
      <c r="AD42">
        <f t="shared" si="34"/>
        <v>0</v>
      </c>
      <c r="AE42">
        <f t="shared" si="35"/>
        <v>0</v>
      </c>
      <c r="AF42">
        <f t="shared" si="36"/>
        <v>0</v>
      </c>
      <c r="AG42">
        <f t="shared" si="37"/>
        <v>0</v>
      </c>
      <c r="AH42">
        <f t="shared" si="38"/>
        <v>0</v>
      </c>
      <c r="AI42">
        <f t="shared" si="39"/>
        <v>0</v>
      </c>
      <c r="AJ42">
        <f t="shared" si="40"/>
        <v>0</v>
      </c>
      <c r="AK42">
        <v>58.11</v>
      </c>
      <c r="AL42">
        <v>58.11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3</v>
      </c>
      <c r="BI42">
        <v>1</v>
      </c>
      <c r="BJ42" t="s">
        <v>3</v>
      </c>
      <c r="BM42">
        <v>1100</v>
      </c>
      <c r="BN42">
        <v>0</v>
      </c>
      <c r="BO42" t="s">
        <v>3</v>
      </c>
      <c r="BP42">
        <v>0</v>
      </c>
      <c r="BQ42">
        <v>8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0</v>
      </c>
      <c r="CA42">
        <v>0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41"/>
        <v>58.11</v>
      </c>
      <c r="CQ42">
        <f t="shared" si="42"/>
        <v>58.11</v>
      </c>
      <c r="CR42">
        <f t="shared" si="43"/>
        <v>0</v>
      </c>
      <c r="CS42">
        <f t="shared" si="44"/>
        <v>0</v>
      </c>
      <c r="CT42">
        <f t="shared" si="45"/>
        <v>0</v>
      </c>
      <c r="CU42">
        <f t="shared" si="46"/>
        <v>0</v>
      </c>
      <c r="CV42">
        <f t="shared" si="47"/>
        <v>0</v>
      </c>
      <c r="CW42">
        <f t="shared" si="48"/>
        <v>0</v>
      </c>
      <c r="CX42">
        <f t="shared" si="49"/>
        <v>0</v>
      </c>
      <c r="CY42">
        <f t="shared" si="50"/>
        <v>0</v>
      </c>
      <c r="CZ42">
        <f t="shared" si="51"/>
        <v>0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38</v>
      </c>
      <c r="DW42" t="s">
        <v>38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416980207</v>
      </c>
      <c r="EF42">
        <v>8</v>
      </c>
      <c r="EG42" t="s">
        <v>28</v>
      </c>
      <c r="EH42">
        <v>0</v>
      </c>
      <c r="EI42" t="s">
        <v>3</v>
      </c>
      <c r="EJ42">
        <v>1</v>
      </c>
      <c r="EK42">
        <v>1100</v>
      </c>
      <c r="EL42" t="s">
        <v>29</v>
      </c>
      <c r="EM42" t="s">
        <v>30</v>
      </c>
      <c r="EO42" t="s">
        <v>3</v>
      </c>
      <c r="EQ42">
        <v>0</v>
      </c>
      <c r="ER42">
        <v>58.11</v>
      </c>
      <c r="ES42">
        <v>58.11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FQ42">
        <v>0</v>
      </c>
      <c r="FR42">
        <v>0</v>
      </c>
      <c r="FS42">
        <v>0</v>
      </c>
      <c r="FX42">
        <v>0</v>
      </c>
      <c r="FY42">
        <v>0</v>
      </c>
      <c r="GA42" t="s">
        <v>31</v>
      </c>
      <c r="GD42">
        <v>1</v>
      </c>
      <c r="GF42">
        <v>724511009</v>
      </c>
      <c r="GG42">
        <v>2</v>
      </c>
      <c r="GH42">
        <v>0</v>
      </c>
      <c r="GI42">
        <v>-2</v>
      </c>
      <c r="GJ42">
        <v>0</v>
      </c>
      <c r="GK42">
        <v>0</v>
      </c>
      <c r="GL42">
        <f t="shared" si="52"/>
        <v>0</v>
      </c>
      <c r="GM42">
        <f t="shared" si="53"/>
        <v>58.11</v>
      </c>
      <c r="GN42">
        <f t="shared" si="54"/>
        <v>58.11</v>
      </c>
      <c r="GO42">
        <f t="shared" si="55"/>
        <v>0</v>
      </c>
      <c r="GP42">
        <f t="shared" si="56"/>
        <v>0</v>
      </c>
      <c r="GR42">
        <v>0</v>
      </c>
      <c r="GS42">
        <v>4</v>
      </c>
      <c r="GT42">
        <v>0</v>
      </c>
      <c r="GU42" t="s">
        <v>3</v>
      </c>
      <c r="GV42">
        <f t="shared" si="57"/>
        <v>0</v>
      </c>
      <c r="GW42">
        <v>1</v>
      </c>
      <c r="GX42">
        <f t="shared" si="58"/>
        <v>0</v>
      </c>
      <c r="HA42">
        <v>0</v>
      </c>
      <c r="HB42">
        <v>0</v>
      </c>
      <c r="HC42">
        <f t="shared" si="59"/>
        <v>0</v>
      </c>
      <c r="HE42" t="s">
        <v>3</v>
      </c>
      <c r="HF42" t="s">
        <v>3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HS42">
        <v>0</v>
      </c>
      <c r="IK42">
        <v>0</v>
      </c>
    </row>
    <row r="43" spans="1:245" x14ac:dyDescent="0.2">
      <c r="A43">
        <v>17</v>
      </c>
      <c r="B43">
        <v>1</v>
      </c>
      <c r="E43" t="s">
        <v>66</v>
      </c>
      <c r="F43" t="s">
        <v>67</v>
      </c>
      <c r="G43" t="s">
        <v>68</v>
      </c>
      <c r="H43" t="s">
        <v>38</v>
      </c>
      <c r="I43">
        <v>1</v>
      </c>
      <c r="J43">
        <v>0</v>
      </c>
      <c r="K43">
        <v>1</v>
      </c>
      <c r="O43">
        <f t="shared" si="21"/>
        <v>65.17</v>
      </c>
      <c r="P43">
        <f t="shared" si="22"/>
        <v>65.17</v>
      </c>
      <c r="Q43">
        <f t="shared" si="23"/>
        <v>0</v>
      </c>
      <c r="R43">
        <f t="shared" si="24"/>
        <v>0</v>
      </c>
      <c r="S43">
        <f t="shared" si="25"/>
        <v>0</v>
      </c>
      <c r="T43">
        <f t="shared" si="26"/>
        <v>0</v>
      </c>
      <c r="U43">
        <f t="shared" si="27"/>
        <v>0</v>
      </c>
      <c r="V43">
        <f t="shared" si="28"/>
        <v>0</v>
      </c>
      <c r="W43">
        <f t="shared" si="29"/>
        <v>0</v>
      </c>
      <c r="X43">
        <f t="shared" si="30"/>
        <v>0</v>
      </c>
      <c r="Y43">
        <f t="shared" si="31"/>
        <v>0</v>
      </c>
      <c r="AA43">
        <v>429088279</v>
      </c>
      <c r="AB43">
        <f t="shared" si="32"/>
        <v>65.17</v>
      </c>
      <c r="AC43">
        <f t="shared" si="33"/>
        <v>65.17</v>
      </c>
      <c r="AD43">
        <f t="shared" si="34"/>
        <v>0</v>
      </c>
      <c r="AE43">
        <f t="shared" si="35"/>
        <v>0</v>
      </c>
      <c r="AF43">
        <f t="shared" si="36"/>
        <v>0</v>
      </c>
      <c r="AG43">
        <f t="shared" si="37"/>
        <v>0</v>
      </c>
      <c r="AH43">
        <f t="shared" si="38"/>
        <v>0</v>
      </c>
      <c r="AI43">
        <f t="shared" si="39"/>
        <v>0</v>
      </c>
      <c r="AJ43">
        <f t="shared" si="40"/>
        <v>0</v>
      </c>
      <c r="AK43">
        <v>65.17</v>
      </c>
      <c r="AL43">
        <v>65.17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1</v>
      </c>
      <c r="BJ43" t="s">
        <v>3</v>
      </c>
      <c r="BM43">
        <v>1100</v>
      </c>
      <c r="BN43">
        <v>0</v>
      </c>
      <c r="BO43" t="s">
        <v>3</v>
      </c>
      <c r="BP43">
        <v>0</v>
      </c>
      <c r="BQ43">
        <v>8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0</v>
      </c>
      <c r="CA43">
        <v>0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41"/>
        <v>65.17</v>
      </c>
      <c r="CQ43">
        <f t="shared" si="42"/>
        <v>65.17</v>
      </c>
      <c r="CR43">
        <f t="shared" si="43"/>
        <v>0</v>
      </c>
      <c r="CS43">
        <f t="shared" si="44"/>
        <v>0</v>
      </c>
      <c r="CT43">
        <f t="shared" si="45"/>
        <v>0</v>
      </c>
      <c r="CU43">
        <f t="shared" si="46"/>
        <v>0</v>
      </c>
      <c r="CV43">
        <f t="shared" si="47"/>
        <v>0</v>
      </c>
      <c r="CW43">
        <f t="shared" si="48"/>
        <v>0</v>
      </c>
      <c r="CX43">
        <f t="shared" si="49"/>
        <v>0</v>
      </c>
      <c r="CY43">
        <f t="shared" si="50"/>
        <v>0</v>
      </c>
      <c r="CZ43">
        <f t="shared" si="51"/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38</v>
      </c>
      <c r="DW43" t="s">
        <v>38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416980207</v>
      </c>
      <c r="EF43">
        <v>8</v>
      </c>
      <c r="EG43" t="s">
        <v>28</v>
      </c>
      <c r="EH43">
        <v>0</v>
      </c>
      <c r="EI43" t="s">
        <v>3</v>
      </c>
      <c r="EJ43">
        <v>1</v>
      </c>
      <c r="EK43">
        <v>1100</v>
      </c>
      <c r="EL43" t="s">
        <v>29</v>
      </c>
      <c r="EM43" t="s">
        <v>30</v>
      </c>
      <c r="EO43" t="s">
        <v>3</v>
      </c>
      <c r="EQ43">
        <v>0</v>
      </c>
      <c r="ER43">
        <v>65.17</v>
      </c>
      <c r="ES43">
        <v>65.17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FQ43">
        <v>0</v>
      </c>
      <c r="FR43">
        <v>0</v>
      </c>
      <c r="FS43">
        <v>0</v>
      </c>
      <c r="FX43">
        <v>0</v>
      </c>
      <c r="FY43">
        <v>0</v>
      </c>
      <c r="GA43" t="s">
        <v>31</v>
      </c>
      <c r="GD43">
        <v>1</v>
      </c>
      <c r="GF43">
        <v>-570271476</v>
      </c>
      <c r="GG43">
        <v>2</v>
      </c>
      <c r="GH43">
        <v>0</v>
      </c>
      <c r="GI43">
        <v>-2</v>
      </c>
      <c r="GJ43">
        <v>0</v>
      </c>
      <c r="GK43">
        <v>0</v>
      </c>
      <c r="GL43">
        <f t="shared" si="52"/>
        <v>0</v>
      </c>
      <c r="GM43">
        <f t="shared" si="53"/>
        <v>65.17</v>
      </c>
      <c r="GN43">
        <f t="shared" si="54"/>
        <v>65.17</v>
      </c>
      <c r="GO43">
        <f t="shared" si="55"/>
        <v>0</v>
      </c>
      <c r="GP43">
        <f t="shared" si="56"/>
        <v>0</v>
      </c>
      <c r="GR43">
        <v>0</v>
      </c>
      <c r="GS43">
        <v>4</v>
      </c>
      <c r="GT43">
        <v>0</v>
      </c>
      <c r="GU43" t="s">
        <v>3</v>
      </c>
      <c r="GV43">
        <f t="shared" si="57"/>
        <v>0</v>
      </c>
      <c r="GW43">
        <v>1</v>
      </c>
      <c r="GX43">
        <f t="shared" si="58"/>
        <v>0</v>
      </c>
      <c r="HA43">
        <v>0</v>
      </c>
      <c r="HB43">
        <v>0</v>
      </c>
      <c r="HC43">
        <f t="shared" si="59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HS43">
        <v>0</v>
      </c>
      <c r="IK43">
        <v>0</v>
      </c>
    </row>
    <row r="44" spans="1:245" x14ac:dyDescent="0.2">
      <c r="A44">
        <v>17</v>
      </c>
      <c r="B44">
        <v>1</v>
      </c>
      <c r="E44" t="s">
        <v>69</v>
      </c>
      <c r="F44" t="s">
        <v>70</v>
      </c>
      <c r="G44" t="s">
        <v>71</v>
      </c>
      <c r="H44" t="s">
        <v>38</v>
      </c>
      <c r="I44">
        <v>1</v>
      </c>
      <c r="J44">
        <v>0</v>
      </c>
      <c r="K44">
        <v>1</v>
      </c>
      <c r="O44">
        <f t="shared" si="21"/>
        <v>49.73</v>
      </c>
      <c r="P44">
        <f t="shared" si="22"/>
        <v>49.73</v>
      </c>
      <c r="Q44">
        <f t="shared" si="23"/>
        <v>0</v>
      </c>
      <c r="R44">
        <f t="shared" si="24"/>
        <v>0</v>
      </c>
      <c r="S44">
        <f t="shared" si="25"/>
        <v>0</v>
      </c>
      <c r="T44">
        <f t="shared" si="26"/>
        <v>0</v>
      </c>
      <c r="U44">
        <f t="shared" si="27"/>
        <v>0</v>
      </c>
      <c r="V44">
        <f t="shared" si="28"/>
        <v>0</v>
      </c>
      <c r="W44">
        <f t="shared" si="29"/>
        <v>0</v>
      </c>
      <c r="X44">
        <f t="shared" si="30"/>
        <v>0</v>
      </c>
      <c r="Y44">
        <f t="shared" si="31"/>
        <v>0</v>
      </c>
      <c r="AA44">
        <v>429088279</v>
      </c>
      <c r="AB44">
        <f t="shared" si="32"/>
        <v>49.73</v>
      </c>
      <c r="AC44">
        <f t="shared" si="33"/>
        <v>49.73</v>
      </c>
      <c r="AD44">
        <f t="shared" si="34"/>
        <v>0</v>
      </c>
      <c r="AE44">
        <f t="shared" si="35"/>
        <v>0</v>
      </c>
      <c r="AF44">
        <f t="shared" si="36"/>
        <v>0</v>
      </c>
      <c r="AG44">
        <f t="shared" si="37"/>
        <v>0</v>
      </c>
      <c r="AH44">
        <f t="shared" si="38"/>
        <v>0</v>
      </c>
      <c r="AI44">
        <f t="shared" si="39"/>
        <v>0</v>
      </c>
      <c r="AJ44">
        <f t="shared" si="40"/>
        <v>0</v>
      </c>
      <c r="AK44">
        <v>49.73</v>
      </c>
      <c r="AL44">
        <v>49.73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3</v>
      </c>
      <c r="BI44">
        <v>1</v>
      </c>
      <c r="BJ44" t="s">
        <v>3</v>
      </c>
      <c r="BM44">
        <v>1100</v>
      </c>
      <c r="BN44">
        <v>0</v>
      </c>
      <c r="BO44" t="s">
        <v>3</v>
      </c>
      <c r="BP44">
        <v>0</v>
      </c>
      <c r="BQ44">
        <v>8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0</v>
      </c>
      <c r="CA44">
        <v>0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 t="shared" si="41"/>
        <v>49.73</v>
      </c>
      <c r="CQ44">
        <f t="shared" si="42"/>
        <v>49.73</v>
      </c>
      <c r="CR44">
        <f t="shared" si="43"/>
        <v>0</v>
      </c>
      <c r="CS44">
        <f t="shared" si="44"/>
        <v>0</v>
      </c>
      <c r="CT44">
        <f t="shared" si="45"/>
        <v>0</v>
      </c>
      <c r="CU44">
        <f t="shared" si="46"/>
        <v>0</v>
      </c>
      <c r="CV44">
        <f t="shared" si="47"/>
        <v>0</v>
      </c>
      <c r="CW44">
        <f t="shared" si="48"/>
        <v>0</v>
      </c>
      <c r="CX44">
        <f t="shared" si="49"/>
        <v>0</v>
      </c>
      <c r="CY44">
        <f t="shared" si="50"/>
        <v>0</v>
      </c>
      <c r="CZ44">
        <f t="shared" si="51"/>
        <v>0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38</v>
      </c>
      <c r="DW44" t="s">
        <v>38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416980207</v>
      </c>
      <c r="EF44">
        <v>8</v>
      </c>
      <c r="EG44" t="s">
        <v>28</v>
      </c>
      <c r="EH44">
        <v>0</v>
      </c>
      <c r="EI44" t="s">
        <v>3</v>
      </c>
      <c r="EJ44">
        <v>1</v>
      </c>
      <c r="EK44">
        <v>1100</v>
      </c>
      <c r="EL44" t="s">
        <v>29</v>
      </c>
      <c r="EM44" t="s">
        <v>30</v>
      </c>
      <c r="EO44" t="s">
        <v>3</v>
      </c>
      <c r="EQ44">
        <v>0</v>
      </c>
      <c r="ER44">
        <v>49.73</v>
      </c>
      <c r="ES44">
        <v>49.73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FQ44">
        <v>0</v>
      </c>
      <c r="FR44">
        <v>0</v>
      </c>
      <c r="FS44">
        <v>0</v>
      </c>
      <c r="FX44">
        <v>0</v>
      </c>
      <c r="FY44">
        <v>0</v>
      </c>
      <c r="GA44" t="s">
        <v>31</v>
      </c>
      <c r="GD44">
        <v>1</v>
      </c>
      <c r="GF44">
        <v>-2051796199</v>
      </c>
      <c r="GG44">
        <v>2</v>
      </c>
      <c r="GH44">
        <v>0</v>
      </c>
      <c r="GI44">
        <v>-2</v>
      </c>
      <c r="GJ44">
        <v>0</v>
      </c>
      <c r="GK44">
        <v>0</v>
      </c>
      <c r="GL44">
        <f t="shared" si="52"/>
        <v>0</v>
      </c>
      <c r="GM44">
        <f t="shared" si="53"/>
        <v>49.73</v>
      </c>
      <c r="GN44">
        <f t="shared" si="54"/>
        <v>49.73</v>
      </c>
      <c r="GO44">
        <f t="shared" si="55"/>
        <v>0</v>
      </c>
      <c r="GP44">
        <f t="shared" si="56"/>
        <v>0</v>
      </c>
      <c r="GR44">
        <v>0</v>
      </c>
      <c r="GS44">
        <v>4</v>
      </c>
      <c r="GT44">
        <v>0</v>
      </c>
      <c r="GU44" t="s">
        <v>3</v>
      </c>
      <c r="GV44">
        <f t="shared" si="57"/>
        <v>0</v>
      </c>
      <c r="GW44">
        <v>1</v>
      </c>
      <c r="GX44">
        <f t="shared" si="58"/>
        <v>0</v>
      </c>
      <c r="HA44">
        <v>0</v>
      </c>
      <c r="HB44">
        <v>0</v>
      </c>
      <c r="HC44">
        <f t="shared" si="59"/>
        <v>0</v>
      </c>
      <c r="HE44" t="s">
        <v>3</v>
      </c>
      <c r="HF44" t="s">
        <v>3</v>
      </c>
      <c r="HM44" t="s">
        <v>3</v>
      </c>
      <c r="HN44" t="s">
        <v>3</v>
      </c>
      <c r="HO44" t="s">
        <v>3</v>
      </c>
      <c r="HP44" t="s">
        <v>3</v>
      </c>
      <c r="HQ44" t="s">
        <v>3</v>
      </c>
      <c r="HS44">
        <v>0</v>
      </c>
      <c r="IK44">
        <v>0</v>
      </c>
    </row>
    <row r="45" spans="1:245" x14ac:dyDescent="0.2">
      <c r="A45">
        <v>17</v>
      </c>
      <c r="B45">
        <v>1</v>
      </c>
      <c r="E45" t="s">
        <v>72</v>
      </c>
      <c r="F45" t="s">
        <v>73</v>
      </c>
      <c r="G45" t="s">
        <v>74</v>
      </c>
      <c r="H45" t="s">
        <v>38</v>
      </c>
      <c r="I45">
        <v>1</v>
      </c>
      <c r="J45">
        <v>0</v>
      </c>
      <c r="K45">
        <v>1</v>
      </c>
      <c r="O45">
        <f t="shared" si="21"/>
        <v>696.25</v>
      </c>
      <c r="P45">
        <f t="shared" si="22"/>
        <v>696.25</v>
      </c>
      <c r="Q45">
        <f t="shared" si="23"/>
        <v>0</v>
      </c>
      <c r="R45">
        <f t="shared" si="24"/>
        <v>0</v>
      </c>
      <c r="S45">
        <f t="shared" si="25"/>
        <v>0</v>
      </c>
      <c r="T45">
        <f t="shared" si="26"/>
        <v>0</v>
      </c>
      <c r="U45">
        <f t="shared" si="27"/>
        <v>0</v>
      </c>
      <c r="V45">
        <f t="shared" si="28"/>
        <v>0</v>
      </c>
      <c r="W45">
        <f t="shared" si="29"/>
        <v>0</v>
      </c>
      <c r="X45">
        <f t="shared" si="30"/>
        <v>0</v>
      </c>
      <c r="Y45">
        <f t="shared" si="31"/>
        <v>0</v>
      </c>
      <c r="AA45">
        <v>429088279</v>
      </c>
      <c r="AB45">
        <f t="shared" si="32"/>
        <v>696.25</v>
      </c>
      <c r="AC45">
        <f t="shared" si="33"/>
        <v>696.25</v>
      </c>
      <c r="AD45">
        <f t="shared" si="34"/>
        <v>0</v>
      </c>
      <c r="AE45">
        <f t="shared" si="35"/>
        <v>0</v>
      </c>
      <c r="AF45">
        <f t="shared" si="36"/>
        <v>0</v>
      </c>
      <c r="AG45">
        <f t="shared" si="37"/>
        <v>0</v>
      </c>
      <c r="AH45">
        <f t="shared" si="38"/>
        <v>0</v>
      </c>
      <c r="AI45">
        <f t="shared" si="39"/>
        <v>0</v>
      </c>
      <c r="AJ45">
        <f t="shared" si="40"/>
        <v>0</v>
      </c>
      <c r="AK45">
        <v>696.25</v>
      </c>
      <c r="AL45">
        <v>696.25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1</v>
      </c>
      <c r="BJ45" t="s">
        <v>3</v>
      </c>
      <c r="BM45">
        <v>1100</v>
      </c>
      <c r="BN45">
        <v>0</v>
      </c>
      <c r="BO45" t="s">
        <v>3</v>
      </c>
      <c r="BP45">
        <v>0</v>
      </c>
      <c r="BQ45">
        <v>8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0</v>
      </c>
      <c r="CA45">
        <v>0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41"/>
        <v>696.25</v>
      </c>
      <c r="CQ45">
        <f t="shared" si="42"/>
        <v>696.25</v>
      </c>
      <c r="CR45">
        <f t="shared" si="43"/>
        <v>0</v>
      </c>
      <c r="CS45">
        <f t="shared" si="44"/>
        <v>0</v>
      </c>
      <c r="CT45">
        <f t="shared" si="45"/>
        <v>0</v>
      </c>
      <c r="CU45">
        <f t="shared" si="46"/>
        <v>0</v>
      </c>
      <c r="CV45">
        <f t="shared" si="47"/>
        <v>0</v>
      </c>
      <c r="CW45">
        <f t="shared" si="48"/>
        <v>0</v>
      </c>
      <c r="CX45">
        <f t="shared" si="49"/>
        <v>0</v>
      </c>
      <c r="CY45">
        <f t="shared" si="50"/>
        <v>0</v>
      </c>
      <c r="CZ45">
        <f t="shared" si="51"/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38</v>
      </c>
      <c r="DW45" t="s">
        <v>38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416980207</v>
      </c>
      <c r="EF45">
        <v>8</v>
      </c>
      <c r="EG45" t="s">
        <v>28</v>
      </c>
      <c r="EH45">
        <v>0</v>
      </c>
      <c r="EI45" t="s">
        <v>3</v>
      </c>
      <c r="EJ45">
        <v>1</v>
      </c>
      <c r="EK45">
        <v>1100</v>
      </c>
      <c r="EL45" t="s">
        <v>29</v>
      </c>
      <c r="EM45" t="s">
        <v>30</v>
      </c>
      <c r="EO45" t="s">
        <v>3</v>
      </c>
      <c r="EQ45">
        <v>0</v>
      </c>
      <c r="ER45">
        <v>696.25</v>
      </c>
      <c r="ES45">
        <v>696.25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FQ45">
        <v>0</v>
      </c>
      <c r="FR45">
        <v>0</v>
      </c>
      <c r="FS45">
        <v>0</v>
      </c>
      <c r="FX45">
        <v>0</v>
      </c>
      <c r="FY45">
        <v>0</v>
      </c>
      <c r="GA45" t="s">
        <v>31</v>
      </c>
      <c r="GD45">
        <v>1</v>
      </c>
      <c r="GF45">
        <v>1695666243</v>
      </c>
      <c r="GG45">
        <v>2</v>
      </c>
      <c r="GH45">
        <v>0</v>
      </c>
      <c r="GI45">
        <v>-2</v>
      </c>
      <c r="GJ45">
        <v>0</v>
      </c>
      <c r="GK45">
        <v>0</v>
      </c>
      <c r="GL45">
        <f t="shared" si="52"/>
        <v>0</v>
      </c>
      <c r="GM45">
        <f t="shared" si="53"/>
        <v>696.25</v>
      </c>
      <c r="GN45">
        <f t="shared" si="54"/>
        <v>696.25</v>
      </c>
      <c r="GO45">
        <f t="shared" si="55"/>
        <v>0</v>
      </c>
      <c r="GP45">
        <f t="shared" si="56"/>
        <v>0</v>
      </c>
      <c r="GR45">
        <v>0</v>
      </c>
      <c r="GS45">
        <v>4</v>
      </c>
      <c r="GT45">
        <v>0</v>
      </c>
      <c r="GU45" t="s">
        <v>3</v>
      </c>
      <c r="GV45">
        <f t="shared" si="57"/>
        <v>0</v>
      </c>
      <c r="GW45">
        <v>1</v>
      </c>
      <c r="GX45">
        <f t="shared" si="58"/>
        <v>0</v>
      </c>
      <c r="HA45">
        <v>0</v>
      </c>
      <c r="HB45">
        <v>0</v>
      </c>
      <c r="HC45">
        <f t="shared" si="59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HS45">
        <v>0</v>
      </c>
      <c r="IK45">
        <v>0</v>
      </c>
    </row>
    <row r="46" spans="1:245" x14ac:dyDescent="0.2">
      <c r="A46">
        <v>17</v>
      </c>
      <c r="B46">
        <v>1</v>
      </c>
      <c r="E46" t="s">
        <v>75</v>
      </c>
      <c r="F46" t="s">
        <v>76</v>
      </c>
      <c r="G46" t="s">
        <v>77</v>
      </c>
      <c r="H46" t="s">
        <v>38</v>
      </c>
      <c r="I46">
        <v>1</v>
      </c>
      <c r="J46">
        <v>0</v>
      </c>
      <c r="K46">
        <v>1</v>
      </c>
      <c r="O46">
        <f t="shared" si="21"/>
        <v>409.68</v>
      </c>
      <c r="P46">
        <f t="shared" si="22"/>
        <v>409.68</v>
      </c>
      <c r="Q46">
        <f t="shared" si="23"/>
        <v>0</v>
      </c>
      <c r="R46">
        <f t="shared" si="24"/>
        <v>0</v>
      </c>
      <c r="S46">
        <f t="shared" si="25"/>
        <v>0</v>
      </c>
      <c r="T46">
        <f t="shared" si="26"/>
        <v>0</v>
      </c>
      <c r="U46">
        <f t="shared" si="27"/>
        <v>0</v>
      </c>
      <c r="V46">
        <f t="shared" si="28"/>
        <v>0</v>
      </c>
      <c r="W46">
        <f t="shared" si="29"/>
        <v>0</v>
      </c>
      <c r="X46">
        <f t="shared" si="30"/>
        <v>0</v>
      </c>
      <c r="Y46">
        <f t="shared" si="31"/>
        <v>0</v>
      </c>
      <c r="AA46">
        <v>429088279</v>
      </c>
      <c r="AB46">
        <f t="shared" si="32"/>
        <v>409.68</v>
      </c>
      <c r="AC46">
        <f t="shared" si="33"/>
        <v>409.68</v>
      </c>
      <c r="AD46">
        <f t="shared" si="34"/>
        <v>0</v>
      </c>
      <c r="AE46">
        <f t="shared" si="35"/>
        <v>0</v>
      </c>
      <c r="AF46">
        <f t="shared" si="36"/>
        <v>0</v>
      </c>
      <c r="AG46">
        <f t="shared" si="37"/>
        <v>0</v>
      </c>
      <c r="AH46">
        <f t="shared" si="38"/>
        <v>0</v>
      </c>
      <c r="AI46">
        <f t="shared" si="39"/>
        <v>0</v>
      </c>
      <c r="AJ46">
        <f t="shared" si="40"/>
        <v>0</v>
      </c>
      <c r="AK46">
        <v>409.68</v>
      </c>
      <c r="AL46">
        <v>409.68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3</v>
      </c>
      <c r="BE46" t="s">
        <v>3</v>
      </c>
      <c r="BF46" t="s">
        <v>3</v>
      </c>
      <c r="BG46" t="s">
        <v>3</v>
      </c>
      <c r="BH46">
        <v>3</v>
      </c>
      <c r="BI46">
        <v>1</v>
      </c>
      <c r="BJ46" t="s">
        <v>3</v>
      </c>
      <c r="BM46">
        <v>1100</v>
      </c>
      <c r="BN46">
        <v>0</v>
      </c>
      <c r="BO46" t="s">
        <v>3</v>
      </c>
      <c r="BP46">
        <v>0</v>
      </c>
      <c r="BQ46">
        <v>8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0</v>
      </c>
      <c r="CA46">
        <v>0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 t="shared" si="41"/>
        <v>409.68</v>
      </c>
      <c r="CQ46">
        <f t="shared" si="42"/>
        <v>409.68</v>
      </c>
      <c r="CR46">
        <f t="shared" si="43"/>
        <v>0</v>
      </c>
      <c r="CS46">
        <f t="shared" si="44"/>
        <v>0</v>
      </c>
      <c r="CT46">
        <f t="shared" si="45"/>
        <v>0</v>
      </c>
      <c r="CU46">
        <f t="shared" si="46"/>
        <v>0</v>
      </c>
      <c r="CV46">
        <f t="shared" si="47"/>
        <v>0</v>
      </c>
      <c r="CW46">
        <f t="shared" si="48"/>
        <v>0</v>
      </c>
      <c r="CX46">
        <f t="shared" si="49"/>
        <v>0</v>
      </c>
      <c r="CY46">
        <f t="shared" si="50"/>
        <v>0</v>
      </c>
      <c r="CZ46">
        <f t="shared" si="51"/>
        <v>0</v>
      </c>
      <c r="DC46" t="s">
        <v>3</v>
      </c>
      <c r="DD46" t="s">
        <v>3</v>
      </c>
      <c r="DE46" t="s">
        <v>3</v>
      </c>
      <c r="DF46" t="s">
        <v>3</v>
      </c>
      <c r="DG46" t="s">
        <v>3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38</v>
      </c>
      <c r="DW46" t="s">
        <v>38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416980207</v>
      </c>
      <c r="EF46">
        <v>8</v>
      </c>
      <c r="EG46" t="s">
        <v>28</v>
      </c>
      <c r="EH46">
        <v>0</v>
      </c>
      <c r="EI46" t="s">
        <v>3</v>
      </c>
      <c r="EJ46">
        <v>1</v>
      </c>
      <c r="EK46">
        <v>1100</v>
      </c>
      <c r="EL46" t="s">
        <v>29</v>
      </c>
      <c r="EM46" t="s">
        <v>30</v>
      </c>
      <c r="EO46" t="s">
        <v>3</v>
      </c>
      <c r="EQ46">
        <v>0</v>
      </c>
      <c r="ER46">
        <v>409.68</v>
      </c>
      <c r="ES46">
        <v>409.68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FQ46">
        <v>0</v>
      </c>
      <c r="FR46">
        <v>0</v>
      </c>
      <c r="FS46">
        <v>0</v>
      </c>
      <c r="FX46">
        <v>0</v>
      </c>
      <c r="FY46">
        <v>0</v>
      </c>
      <c r="GA46" t="s">
        <v>31</v>
      </c>
      <c r="GD46">
        <v>1</v>
      </c>
      <c r="GF46">
        <v>256773490</v>
      </c>
      <c r="GG46">
        <v>2</v>
      </c>
      <c r="GH46">
        <v>0</v>
      </c>
      <c r="GI46">
        <v>-2</v>
      </c>
      <c r="GJ46">
        <v>0</v>
      </c>
      <c r="GK46">
        <v>0</v>
      </c>
      <c r="GL46">
        <f t="shared" si="52"/>
        <v>0</v>
      </c>
      <c r="GM46">
        <f t="shared" si="53"/>
        <v>409.68</v>
      </c>
      <c r="GN46">
        <f t="shared" si="54"/>
        <v>409.68</v>
      </c>
      <c r="GO46">
        <f t="shared" si="55"/>
        <v>0</v>
      </c>
      <c r="GP46">
        <f t="shared" si="56"/>
        <v>0</v>
      </c>
      <c r="GR46">
        <v>0</v>
      </c>
      <c r="GS46">
        <v>4</v>
      </c>
      <c r="GT46">
        <v>0</v>
      </c>
      <c r="GU46" t="s">
        <v>3</v>
      </c>
      <c r="GV46">
        <f t="shared" si="57"/>
        <v>0</v>
      </c>
      <c r="GW46">
        <v>1</v>
      </c>
      <c r="GX46">
        <f t="shared" si="58"/>
        <v>0</v>
      </c>
      <c r="HA46">
        <v>0</v>
      </c>
      <c r="HB46">
        <v>0</v>
      </c>
      <c r="HC46">
        <f t="shared" si="59"/>
        <v>0</v>
      </c>
      <c r="HE46" t="s">
        <v>3</v>
      </c>
      <c r="HF46" t="s">
        <v>3</v>
      </c>
      <c r="HM46" t="s">
        <v>3</v>
      </c>
      <c r="HN46" t="s">
        <v>3</v>
      </c>
      <c r="HO46" t="s">
        <v>3</v>
      </c>
      <c r="HP46" t="s">
        <v>3</v>
      </c>
      <c r="HQ46" t="s">
        <v>3</v>
      </c>
      <c r="HS46">
        <v>0</v>
      </c>
      <c r="IK46">
        <v>0</v>
      </c>
    </row>
    <row r="47" spans="1:245" x14ac:dyDescent="0.2">
      <c r="A47">
        <v>17</v>
      </c>
      <c r="B47">
        <v>1</v>
      </c>
      <c r="E47" t="s">
        <v>78</v>
      </c>
      <c r="F47" t="s">
        <v>79</v>
      </c>
      <c r="G47" t="s">
        <v>80</v>
      </c>
      <c r="H47" t="s">
        <v>38</v>
      </c>
      <c r="I47">
        <v>1</v>
      </c>
      <c r="J47">
        <v>0</v>
      </c>
      <c r="K47">
        <v>1</v>
      </c>
      <c r="O47">
        <f t="shared" si="21"/>
        <v>459.44</v>
      </c>
      <c r="P47">
        <f t="shared" si="22"/>
        <v>459.44</v>
      </c>
      <c r="Q47">
        <f t="shared" si="23"/>
        <v>0</v>
      </c>
      <c r="R47">
        <f t="shared" si="24"/>
        <v>0</v>
      </c>
      <c r="S47">
        <f t="shared" si="25"/>
        <v>0</v>
      </c>
      <c r="T47">
        <f t="shared" si="26"/>
        <v>0</v>
      </c>
      <c r="U47">
        <f t="shared" si="27"/>
        <v>0</v>
      </c>
      <c r="V47">
        <f t="shared" si="28"/>
        <v>0</v>
      </c>
      <c r="W47">
        <f t="shared" si="29"/>
        <v>0</v>
      </c>
      <c r="X47">
        <f t="shared" si="30"/>
        <v>0</v>
      </c>
      <c r="Y47">
        <f t="shared" si="31"/>
        <v>0</v>
      </c>
      <c r="AA47">
        <v>429088279</v>
      </c>
      <c r="AB47">
        <f t="shared" si="32"/>
        <v>459.44</v>
      </c>
      <c r="AC47">
        <f t="shared" si="33"/>
        <v>459.44</v>
      </c>
      <c r="AD47">
        <f t="shared" si="34"/>
        <v>0</v>
      </c>
      <c r="AE47">
        <f t="shared" si="35"/>
        <v>0</v>
      </c>
      <c r="AF47">
        <f t="shared" si="36"/>
        <v>0</v>
      </c>
      <c r="AG47">
        <f t="shared" si="37"/>
        <v>0</v>
      </c>
      <c r="AH47">
        <f t="shared" si="38"/>
        <v>0</v>
      </c>
      <c r="AI47">
        <f t="shared" si="39"/>
        <v>0</v>
      </c>
      <c r="AJ47">
        <f t="shared" si="40"/>
        <v>0</v>
      </c>
      <c r="AK47">
        <v>459.44</v>
      </c>
      <c r="AL47">
        <v>459.44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3</v>
      </c>
      <c r="BI47">
        <v>1</v>
      </c>
      <c r="BJ47" t="s">
        <v>3</v>
      </c>
      <c r="BM47">
        <v>1100</v>
      </c>
      <c r="BN47">
        <v>0</v>
      </c>
      <c r="BO47" t="s">
        <v>3</v>
      </c>
      <c r="BP47">
        <v>0</v>
      </c>
      <c r="BQ47">
        <v>8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0</v>
      </c>
      <c r="CA47">
        <v>0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41"/>
        <v>459.44</v>
      </c>
      <c r="CQ47">
        <f t="shared" si="42"/>
        <v>459.44</v>
      </c>
      <c r="CR47">
        <f t="shared" si="43"/>
        <v>0</v>
      </c>
      <c r="CS47">
        <f t="shared" si="44"/>
        <v>0</v>
      </c>
      <c r="CT47">
        <f t="shared" si="45"/>
        <v>0</v>
      </c>
      <c r="CU47">
        <f t="shared" si="46"/>
        <v>0</v>
      </c>
      <c r="CV47">
        <f t="shared" si="47"/>
        <v>0</v>
      </c>
      <c r="CW47">
        <f t="shared" si="48"/>
        <v>0</v>
      </c>
      <c r="CX47">
        <f t="shared" si="49"/>
        <v>0</v>
      </c>
      <c r="CY47">
        <f t="shared" si="50"/>
        <v>0</v>
      </c>
      <c r="CZ47">
        <f t="shared" si="51"/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38</v>
      </c>
      <c r="DW47" t="s">
        <v>38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416980207</v>
      </c>
      <c r="EF47">
        <v>8</v>
      </c>
      <c r="EG47" t="s">
        <v>28</v>
      </c>
      <c r="EH47">
        <v>0</v>
      </c>
      <c r="EI47" t="s">
        <v>3</v>
      </c>
      <c r="EJ47">
        <v>1</v>
      </c>
      <c r="EK47">
        <v>1100</v>
      </c>
      <c r="EL47" t="s">
        <v>29</v>
      </c>
      <c r="EM47" t="s">
        <v>30</v>
      </c>
      <c r="EO47" t="s">
        <v>3</v>
      </c>
      <c r="EQ47">
        <v>0</v>
      </c>
      <c r="ER47">
        <v>459.44</v>
      </c>
      <c r="ES47">
        <v>459.44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FQ47">
        <v>0</v>
      </c>
      <c r="FR47">
        <v>0</v>
      </c>
      <c r="FS47">
        <v>0</v>
      </c>
      <c r="FX47">
        <v>0</v>
      </c>
      <c r="FY47">
        <v>0</v>
      </c>
      <c r="GA47" t="s">
        <v>31</v>
      </c>
      <c r="GD47">
        <v>1</v>
      </c>
      <c r="GF47">
        <v>-741337727</v>
      </c>
      <c r="GG47">
        <v>2</v>
      </c>
      <c r="GH47">
        <v>0</v>
      </c>
      <c r="GI47">
        <v>-2</v>
      </c>
      <c r="GJ47">
        <v>0</v>
      </c>
      <c r="GK47">
        <v>0</v>
      </c>
      <c r="GL47">
        <f t="shared" si="52"/>
        <v>0</v>
      </c>
      <c r="GM47">
        <f t="shared" si="53"/>
        <v>459.44</v>
      </c>
      <c r="GN47">
        <f t="shared" si="54"/>
        <v>459.44</v>
      </c>
      <c r="GO47">
        <f t="shared" si="55"/>
        <v>0</v>
      </c>
      <c r="GP47">
        <f t="shared" si="56"/>
        <v>0</v>
      </c>
      <c r="GR47">
        <v>0</v>
      </c>
      <c r="GS47">
        <v>4</v>
      </c>
      <c r="GT47">
        <v>0</v>
      </c>
      <c r="GU47" t="s">
        <v>3</v>
      </c>
      <c r="GV47">
        <f t="shared" si="57"/>
        <v>0</v>
      </c>
      <c r="GW47">
        <v>1</v>
      </c>
      <c r="GX47">
        <f t="shared" si="58"/>
        <v>0</v>
      </c>
      <c r="HA47">
        <v>0</v>
      </c>
      <c r="HB47">
        <v>0</v>
      </c>
      <c r="HC47">
        <f t="shared" si="59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HS47">
        <v>0</v>
      </c>
      <c r="IK47">
        <v>0</v>
      </c>
    </row>
    <row r="48" spans="1:245" x14ac:dyDescent="0.2">
      <c r="A48">
        <v>17</v>
      </c>
      <c r="B48">
        <v>1</v>
      </c>
      <c r="E48" t="s">
        <v>81</v>
      </c>
      <c r="F48" t="s">
        <v>82</v>
      </c>
      <c r="G48" t="s">
        <v>83</v>
      </c>
      <c r="H48" t="s">
        <v>38</v>
      </c>
      <c r="I48">
        <v>1</v>
      </c>
      <c r="J48">
        <v>0</v>
      </c>
      <c r="K48">
        <v>1</v>
      </c>
      <c r="O48">
        <f t="shared" si="21"/>
        <v>350.59</v>
      </c>
      <c r="P48">
        <f t="shared" si="22"/>
        <v>350.59</v>
      </c>
      <c r="Q48">
        <f t="shared" si="23"/>
        <v>0</v>
      </c>
      <c r="R48">
        <f t="shared" si="24"/>
        <v>0</v>
      </c>
      <c r="S48">
        <f t="shared" si="25"/>
        <v>0</v>
      </c>
      <c r="T48">
        <f t="shared" si="26"/>
        <v>0</v>
      </c>
      <c r="U48">
        <f t="shared" si="27"/>
        <v>0</v>
      </c>
      <c r="V48">
        <f t="shared" si="28"/>
        <v>0</v>
      </c>
      <c r="W48">
        <f t="shared" si="29"/>
        <v>0</v>
      </c>
      <c r="X48">
        <f t="shared" si="30"/>
        <v>0</v>
      </c>
      <c r="Y48">
        <f t="shared" si="31"/>
        <v>0</v>
      </c>
      <c r="AA48">
        <v>429088279</v>
      </c>
      <c r="AB48">
        <f t="shared" si="32"/>
        <v>350.59</v>
      </c>
      <c r="AC48">
        <f t="shared" si="33"/>
        <v>350.59</v>
      </c>
      <c r="AD48">
        <f t="shared" si="34"/>
        <v>0</v>
      </c>
      <c r="AE48">
        <f t="shared" si="35"/>
        <v>0</v>
      </c>
      <c r="AF48">
        <f t="shared" si="36"/>
        <v>0</v>
      </c>
      <c r="AG48">
        <f t="shared" si="37"/>
        <v>0</v>
      </c>
      <c r="AH48">
        <f t="shared" si="38"/>
        <v>0</v>
      </c>
      <c r="AI48">
        <f t="shared" si="39"/>
        <v>0</v>
      </c>
      <c r="AJ48">
        <f t="shared" si="40"/>
        <v>0</v>
      </c>
      <c r="AK48">
        <v>350.59</v>
      </c>
      <c r="AL48">
        <v>350.59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1</v>
      </c>
      <c r="BD48" t="s">
        <v>3</v>
      </c>
      <c r="BE48" t="s">
        <v>3</v>
      </c>
      <c r="BF48" t="s">
        <v>3</v>
      </c>
      <c r="BG48" t="s">
        <v>3</v>
      </c>
      <c r="BH48">
        <v>3</v>
      </c>
      <c r="BI48">
        <v>1</v>
      </c>
      <c r="BJ48" t="s">
        <v>3</v>
      </c>
      <c r="BM48">
        <v>1100</v>
      </c>
      <c r="BN48">
        <v>0</v>
      </c>
      <c r="BO48" t="s">
        <v>3</v>
      </c>
      <c r="BP48">
        <v>0</v>
      </c>
      <c r="BQ48">
        <v>8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0</v>
      </c>
      <c r="CA48">
        <v>0</v>
      </c>
      <c r="CB48" t="s">
        <v>3</v>
      </c>
      <c r="CE48">
        <v>0</v>
      </c>
      <c r="CF48">
        <v>0</v>
      </c>
      <c r="CG48">
        <v>0</v>
      </c>
      <c r="CM48">
        <v>0</v>
      </c>
      <c r="CN48" t="s">
        <v>3</v>
      </c>
      <c r="CO48">
        <v>0</v>
      </c>
      <c r="CP48">
        <f t="shared" si="41"/>
        <v>350.59</v>
      </c>
      <c r="CQ48">
        <f t="shared" si="42"/>
        <v>350.59</v>
      </c>
      <c r="CR48">
        <f t="shared" si="43"/>
        <v>0</v>
      </c>
      <c r="CS48">
        <f t="shared" si="44"/>
        <v>0</v>
      </c>
      <c r="CT48">
        <f t="shared" si="45"/>
        <v>0</v>
      </c>
      <c r="CU48">
        <f t="shared" si="46"/>
        <v>0</v>
      </c>
      <c r="CV48">
        <f t="shared" si="47"/>
        <v>0</v>
      </c>
      <c r="CW48">
        <f t="shared" si="48"/>
        <v>0</v>
      </c>
      <c r="CX48">
        <f t="shared" si="49"/>
        <v>0</v>
      </c>
      <c r="CY48">
        <f t="shared" si="50"/>
        <v>0</v>
      </c>
      <c r="CZ48">
        <f t="shared" si="51"/>
        <v>0</v>
      </c>
      <c r="DC48" t="s">
        <v>3</v>
      </c>
      <c r="DD48" t="s">
        <v>3</v>
      </c>
      <c r="DE48" t="s">
        <v>3</v>
      </c>
      <c r="DF48" t="s">
        <v>3</v>
      </c>
      <c r="DG48" t="s">
        <v>3</v>
      </c>
      <c r="DH48" t="s">
        <v>3</v>
      </c>
      <c r="DI48" t="s">
        <v>3</v>
      </c>
      <c r="DJ48" t="s">
        <v>3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1013</v>
      </c>
      <c r="DV48" t="s">
        <v>38</v>
      </c>
      <c r="DW48" t="s">
        <v>38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416980207</v>
      </c>
      <c r="EF48">
        <v>8</v>
      </c>
      <c r="EG48" t="s">
        <v>28</v>
      </c>
      <c r="EH48">
        <v>0</v>
      </c>
      <c r="EI48" t="s">
        <v>3</v>
      </c>
      <c r="EJ48">
        <v>1</v>
      </c>
      <c r="EK48">
        <v>1100</v>
      </c>
      <c r="EL48" t="s">
        <v>29</v>
      </c>
      <c r="EM48" t="s">
        <v>30</v>
      </c>
      <c r="EO48" t="s">
        <v>3</v>
      </c>
      <c r="EQ48">
        <v>0</v>
      </c>
      <c r="ER48">
        <v>350.59</v>
      </c>
      <c r="ES48">
        <v>350.59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FQ48">
        <v>0</v>
      </c>
      <c r="FR48">
        <v>0</v>
      </c>
      <c r="FS48">
        <v>0</v>
      </c>
      <c r="FX48">
        <v>0</v>
      </c>
      <c r="FY48">
        <v>0</v>
      </c>
      <c r="GA48" t="s">
        <v>31</v>
      </c>
      <c r="GD48">
        <v>1</v>
      </c>
      <c r="GF48">
        <v>937816964</v>
      </c>
      <c r="GG48">
        <v>2</v>
      </c>
      <c r="GH48">
        <v>0</v>
      </c>
      <c r="GI48">
        <v>-2</v>
      </c>
      <c r="GJ48">
        <v>0</v>
      </c>
      <c r="GK48">
        <v>0</v>
      </c>
      <c r="GL48">
        <f t="shared" si="52"/>
        <v>0</v>
      </c>
      <c r="GM48">
        <f t="shared" si="53"/>
        <v>350.59</v>
      </c>
      <c r="GN48">
        <f t="shared" si="54"/>
        <v>350.59</v>
      </c>
      <c r="GO48">
        <f t="shared" si="55"/>
        <v>0</v>
      </c>
      <c r="GP48">
        <f t="shared" si="56"/>
        <v>0</v>
      </c>
      <c r="GR48">
        <v>0</v>
      </c>
      <c r="GS48">
        <v>4</v>
      </c>
      <c r="GT48">
        <v>0</v>
      </c>
      <c r="GU48" t="s">
        <v>3</v>
      </c>
      <c r="GV48">
        <f t="shared" si="57"/>
        <v>0</v>
      </c>
      <c r="GW48">
        <v>1</v>
      </c>
      <c r="GX48">
        <f t="shared" si="58"/>
        <v>0</v>
      </c>
      <c r="HA48">
        <v>0</v>
      </c>
      <c r="HB48">
        <v>0</v>
      </c>
      <c r="HC48">
        <f t="shared" si="59"/>
        <v>0</v>
      </c>
      <c r="HE48" t="s">
        <v>3</v>
      </c>
      <c r="HF48" t="s">
        <v>3</v>
      </c>
      <c r="HM48" t="s">
        <v>3</v>
      </c>
      <c r="HN48" t="s">
        <v>3</v>
      </c>
      <c r="HO48" t="s">
        <v>3</v>
      </c>
      <c r="HP48" t="s">
        <v>3</v>
      </c>
      <c r="HQ48" t="s">
        <v>3</v>
      </c>
      <c r="HS48">
        <v>0</v>
      </c>
      <c r="IK48">
        <v>0</v>
      </c>
    </row>
    <row r="49" spans="1:245" x14ac:dyDescent="0.2">
      <c r="A49">
        <v>17</v>
      </c>
      <c r="B49">
        <v>1</v>
      </c>
      <c r="E49" t="s">
        <v>84</v>
      </c>
      <c r="F49" t="s">
        <v>85</v>
      </c>
      <c r="G49" t="s">
        <v>86</v>
      </c>
      <c r="H49" t="s">
        <v>38</v>
      </c>
      <c r="I49">
        <v>1</v>
      </c>
      <c r="J49">
        <v>0</v>
      </c>
      <c r="K49">
        <v>1</v>
      </c>
      <c r="O49">
        <f t="shared" si="21"/>
        <v>49.38</v>
      </c>
      <c r="P49">
        <f t="shared" si="22"/>
        <v>49.38</v>
      </c>
      <c r="Q49">
        <f t="shared" si="23"/>
        <v>0</v>
      </c>
      <c r="R49">
        <f t="shared" si="24"/>
        <v>0</v>
      </c>
      <c r="S49">
        <f t="shared" si="25"/>
        <v>0</v>
      </c>
      <c r="T49">
        <f t="shared" si="26"/>
        <v>0</v>
      </c>
      <c r="U49">
        <f t="shared" si="27"/>
        <v>0</v>
      </c>
      <c r="V49">
        <f t="shared" si="28"/>
        <v>0</v>
      </c>
      <c r="W49">
        <f t="shared" si="29"/>
        <v>0</v>
      </c>
      <c r="X49">
        <f t="shared" si="30"/>
        <v>0</v>
      </c>
      <c r="Y49">
        <f t="shared" si="31"/>
        <v>0</v>
      </c>
      <c r="AA49">
        <v>429088279</v>
      </c>
      <c r="AB49">
        <f t="shared" si="32"/>
        <v>49.38</v>
      </c>
      <c r="AC49">
        <f t="shared" si="33"/>
        <v>49.38</v>
      </c>
      <c r="AD49">
        <f t="shared" si="34"/>
        <v>0</v>
      </c>
      <c r="AE49">
        <f t="shared" si="35"/>
        <v>0</v>
      </c>
      <c r="AF49">
        <f t="shared" si="36"/>
        <v>0</v>
      </c>
      <c r="AG49">
        <f t="shared" si="37"/>
        <v>0</v>
      </c>
      <c r="AH49">
        <f t="shared" si="38"/>
        <v>0</v>
      </c>
      <c r="AI49">
        <f t="shared" si="39"/>
        <v>0</v>
      </c>
      <c r="AJ49">
        <f t="shared" si="40"/>
        <v>0</v>
      </c>
      <c r="AK49">
        <v>49.38</v>
      </c>
      <c r="AL49">
        <v>49.38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3</v>
      </c>
      <c r="BI49">
        <v>1</v>
      </c>
      <c r="BJ49" t="s">
        <v>3</v>
      </c>
      <c r="BM49">
        <v>1100</v>
      </c>
      <c r="BN49">
        <v>0</v>
      </c>
      <c r="BO49" t="s">
        <v>3</v>
      </c>
      <c r="BP49">
        <v>0</v>
      </c>
      <c r="BQ49">
        <v>8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0</v>
      </c>
      <c r="CA49">
        <v>0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41"/>
        <v>49.38</v>
      </c>
      <c r="CQ49">
        <f t="shared" si="42"/>
        <v>49.38</v>
      </c>
      <c r="CR49">
        <f t="shared" si="43"/>
        <v>0</v>
      </c>
      <c r="CS49">
        <f t="shared" si="44"/>
        <v>0</v>
      </c>
      <c r="CT49">
        <f t="shared" si="45"/>
        <v>0</v>
      </c>
      <c r="CU49">
        <f t="shared" si="46"/>
        <v>0</v>
      </c>
      <c r="CV49">
        <f t="shared" si="47"/>
        <v>0</v>
      </c>
      <c r="CW49">
        <f t="shared" si="48"/>
        <v>0</v>
      </c>
      <c r="CX49">
        <f t="shared" si="49"/>
        <v>0</v>
      </c>
      <c r="CY49">
        <f t="shared" si="50"/>
        <v>0</v>
      </c>
      <c r="CZ49">
        <f t="shared" si="51"/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38</v>
      </c>
      <c r="DW49" t="s">
        <v>38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416980207</v>
      </c>
      <c r="EF49">
        <v>8</v>
      </c>
      <c r="EG49" t="s">
        <v>28</v>
      </c>
      <c r="EH49">
        <v>0</v>
      </c>
      <c r="EI49" t="s">
        <v>3</v>
      </c>
      <c r="EJ49">
        <v>1</v>
      </c>
      <c r="EK49">
        <v>1100</v>
      </c>
      <c r="EL49" t="s">
        <v>29</v>
      </c>
      <c r="EM49" t="s">
        <v>30</v>
      </c>
      <c r="EO49" t="s">
        <v>3</v>
      </c>
      <c r="EQ49">
        <v>0</v>
      </c>
      <c r="ER49">
        <v>49.38</v>
      </c>
      <c r="ES49">
        <v>49.38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FQ49">
        <v>0</v>
      </c>
      <c r="FR49">
        <v>0</v>
      </c>
      <c r="FS49">
        <v>0</v>
      </c>
      <c r="FX49">
        <v>0</v>
      </c>
      <c r="FY49">
        <v>0</v>
      </c>
      <c r="GA49" t="s">
        <v>31</v>
      </c>
      <c r="GD49">
        <v>1</v>
      </c>
      <c r="GF49">
        <v>-1759329548</v>
      </c>
      <c r="GG49">
        <v>2</v>
      </c>
      <c r="GH49">
        <v>0</v>
      </c>
      <c r="GI49">
        <v>-2</v>
      </c>
      <c r="GJ49">
        <v>0</v>
      </c>
      <c r="GK49">
        <v>0</v>
      </c>
      <c r="GL49">
        <f t="shared" si="52"/>
        <v>0</v>
      </c>
      <c r="GM49">
        <f t="shared" si="53"/>
        <v>49.38</v>
      </c>
      <c r="GN49">
        <f t="shared" si="54"/>
        <v>49.38</v>
      </c>
      <c r="GO49">
        <f t="shared" si="55"/>
        <v>0</v>
      </c>
      <c r="GP49">
        <f t="shared" si="56"/>
        <v>0</v>
      </c>
      <c r="GR49">
        <v>0</v>
      </c>
      <c r="GS49">
        <v>4</v>
      </c>
      <c r="GT49">
        <v>0</v>
      </c>
      <c r="GU49" t="s">
        <v>3</v>
      </c>
      <c r="GV49">
        <f t="shared" si="57"/>
        <v>0</v>
      </c>
      <c r="GW49">
        <v>1</v>
      </c>
      <c r="GX49">
        <f t="shared" si="58"/>
        <v>0</v>
      </c>
      <c r="HA49">
        <v>0</v>
      </c>
      <c r="HB49">
        <v>0</v>
      </c>
      <c r="HC49">
        <f t="shared" si="59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HS49">
        <v>0</v>
      </c>
      <c r="IK49">
        <v>0</v>
      </c>
    </row>
    <row r="50" spans="1:245" x14ac:dyDescent="0.2">
      <c r="A50">
        <v>17</v>
      </c>
      <c r="B50">
        <v>1</v>
      </c>
      <c r="E50" t="s">
        <v>87</v>
      </c>
      <c r="F50" t="s">
        <v>88</v>
      </c>
      <c r="G50" t="s">
        <v>89</v>
      </c>
      <c r="H50" t="s">
        <v>38</v>
      </c>
      <c r="I50">
        <v>1</v>
      </c>
      <c r="J50">
        <v>0</v>
      </c>
      <c r="K50">
        <v>1</v>
      </c>
      <c r="O50">
        <f t="shared" si="21"/>
        <v>29.06</v>
      </c>
      <c r="P50">
        <f t="shared" si="22"/>
        <v>29.06</v>
      </c>
      <c r="Q50">
        <f t="shared" si="23"/>
        <v>0</v>
      </c>
      <c r="R50">
        <f t="shared" si="24"/>
        <v>0</v>
      </c>
      <c r="S50">
        <f t="shared" si="25"/>
        <v>0</v>
      </c>
      <c r="T50">
        <f t="shared" si="26"/>
        <v>0</v>
      </c>
      <c r="U50">
        <f t="shared" si="27"/>
        <v>0</v>
      </c>
      <c r="V50">
        <f t="shared" si="28"/>
        <v>0</v>
      </c>
      <c r="W50">
        <f t="shared" si="29"/>
        <v>0</v>
      </c>
      <c r="X50">
        <f t="shared" si="30"/>
        <v>0</v>
      </c>
      <c r="Y50">
        <f t="shared" si="31"/>
        <v>0</v>
      </c>
      <c r="AA50">
        <v>429088279</v>
      </c>
      <c r="AB50">
        <f t="shared" si="32"/>
        <v>29.06</v>
      </c>
      <c r="AC50">
        <f t="shared" si="33"/>
        <v>29.06</v>
      </c>
      <c r="AD50">
        <f t="shared" si="34"/>
        <v>0</v>
      </c>
      <c r="AE50">
        <f t="shared" si="35"/>
        <v>0</v>
      </c>
      <c r="AF50">
        <f t="shared" si="36"/>
        <v>0</v>
      </c>
      <c r="AG50">
        <f t="shared" si="37"/>
        <v>0</v>
      </c>
      <c r="AH50">
        <f t="shared" si="38"/>
        <v>0</v>
      </c>
      <c r="AI50">
        <f t="shared" si="39"/>
        <v>0</v>
      </c>
      <c r="AJ50">
        <f t="shared" si="40"/>
        <v>0</v>
      </c>
      <c r="AK50">
        <v>29.06</v>
      </c>
      <c r="AL50">
        <v>29.06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1</v>
      </c>
      <c r="BD50" t="s">
        <v>3</v>
      </c>
      <c r="BE50" t="s">
        <v>3</v>
      </c>
      <c r="BF50" t="s">
        <v>3</v>
      </c>
      <c r="BG50" t="s">
        <v>3</v>
      </c>
      <c r="BH50">
        <v>3</v>
      </c>
      <c r="BI50">
        <v>1</v>
      </c>
      <c r="BJ50" t="s">
        <v>3</v>
      </c>
      <c r="BM50">
        <v>1100</v>
      </c>
      <c r="BN50">
        <v>0</v>
      </c>
      <c r="BO50" t="s">
        <v>3</v>
      </c>
      <c r="BP50">
        <v>0</v>
      </c>
      <c r="BQ50">
        <v>8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0</v>
      </c>
      <c r="CA50">
        <v>0</v>
      </c>
      <c r="CB50" t="s">
        <v>3</v>
      </c>
      <c r="CE50">
        <v>0</v>
      </c>
      <c r="CF50">
        <v>0</v>
      </c>
      <c r="CG50">
        <v>0</v>
      </c>
      <c r="CM50">
        <v>0</v>
      </c>
      <c r="CN50" t="s">
        <v>3</v>
      </c>
      <c r="CO50">
        <v>0</v>
      </c>
      <c r="CP50">
        <f t="shared" si="41"/>
        <v>29.06</v>
      </c>
      <c r="CQ50">
        <f t="shared" si="42"/>
        <v>29.06</v>
      </c>
      <c r="CR50">
        <f t="shared" si="43"/>
        <v>0</v>
      </c>
      <c r="CS50">
        <f t="shared" si="44"/>
        <v>0</v>
      </c>
      <c r="CT50">
        <f t="shared" si="45"/>
        <v>0</v>
      </c>
      <c r="CU50">
        <f t="shared" si="46"/>
        <v>0</v>
      </c>
      <c r="CV50">
        <f t="shared" si="47"/>
        <v>0</v>
      </c>
      <c r="CW50">
        <f t="shared" si="48"/>
        <v>0</v>
      </c>
      <c r="CX50">
        <f t="shared" si="49"/>
        <v>0</v>
      </c>
      <c r="CY50">
        <f t="shared" si="50"/>
        <v>0</v>
      </c>
      <c r="CZ50">
        <f t="shared" si="51"/>
        <v>0</v>
      </c>
      <c r="DC50" t="s">
        <v>3</v>
      </c>
      <c r="DD50" t="s">
        <v>3</v>
      </c>
      <c r="DE50" t="s">
        <v>3</v>
      </c>
      <c r="DF50" t="s">
        <v>3</v>
      </c>
      <c r="DG50" t="s">
        <v>3</v>
      </c>
      <c r="DH50" t="s">
        <v>3</v>
      </c>
      <c r="DI50" t="s">
        <v>3</v>
      </c>
      <c r="DJ50" t="s">
        <v>3</v>
      </c>
      <c r="DK50" t="s">
        <v>3</v>
      </c>
      <c r="DL50" t="s">
        <v>3</v>
      </c>
      <c r="DM50" t="s">
        <v>3</v>
      </c>
      <c r="DN50">
        <v>0</v>
      </c>
      <c r="DO50">
        <v>0</v>
      </c>
      <c r="DP50">
        <v>1</v>
      </c>
      <c r="DQ50">
        <v>1</v>
      </c>
      <c r="DU50">
        <v>1013</v>
      </c>
      <c r="DV50" t="s">
        <v>38</v>
      </c>
      <c r="DW50" t="s">
        <v>38</v>
      </c>
      <c r="DX50">
        <v>1</v>
      </c>
      <c r="DZ50" t="s">
        <v>3</v>
      </c>
      <c r="EA50" t="s">
        <v>3</v>
      </c>
      <c r="EB50" t="s">
        <v>3</v>
      </c>
      <c r="EC50" t="s">
        <v>3</v>
      </c>
      <c r="EE50">
        <v>416980207</v>
      </c>
      <c r="EF50">
        <v>8</v>
      </c>
      <c r="EG50" t="s">
        <v>28</v>
      </c>
      <c r="EH50">
        <v>0</v>
      </c>
      <c r="EI50" t="s">
        <v>3</v>
      </c>
      <c r="EJ50">
        <v>1</v>
      </c>
      <c r="EK50">
        <v>1100</v>
      </c>
      <c r="EL50" t="s">
        <v>29</v>
      </c>
      <c r="EM50" t="s">
        <v>30</v>
      </c>
      <c r="EO50" t="s">
        <v>3</v>
      </c>
      <c r="EQ50">
        <v>0</v>
      </c>
      <c r="ER50">
        <v>29.06</v>
      </c>
      <c r="ES50">
        <v>29.06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FQ50">
        <v>0</v>
      </c>
      <c r="FR50">
        <v>0</v>
      </c>
      <c r="FS50">
        <v>0</v>
      </c>
      <c r="FX50">
        <v>0</v>
      </c>
      <c r="FY50">
        <v>0</v>
      </c>
      <c r="GA50" t="s">
        <v>31</v>
      </c>
      <c r="GD50">
        <v>1</v>
      </c>
      <c r="GF50">
        <v>-751865355</v>
      </c>
      <c r="GG50">
        <v>2</v>
      </c>
      <c r="GH50">
        <v>0</v>
      </c>
      <c r="GI50">
        <v>-2</v>
      </c>
      <c r="GJ50">
        <v>0</v>
      </c>
      <c r="GK50">
        <v>0</v>
      </c>
      <c r="GL50">
        <f t="shared" si="52"/>
        <v>0</v>
      </c>
      <c r="GM50">
        <f t="shared" si="53"/>
        <v>29.06</v>
      </c>
      <c r="GN50">
        <f t="shared" si="54"/>
        <v>29.06</v>
      </c>
      <c r="GO50">
        <f t="shared" si="55"/>
        <v>0</v>
      </c>
      <c r="GP50">
        <f t="shared" si="56"/>
        <v>0</v>
      </c>
      <c r="GR50">
        <v>0</v>
      </c>
      <c r="GS50">
        <v>4</v>
      </c>
      <c r="GT50">
        <v>0</v>
      </c>
      <c r="GU50" t="s">
        <v>3</v>
      </c>
      <c r="GV50">
        <f t="shared" si="57"/>
        <v>0</v>
      </c>
      <c r="GW50">
        <v>1</v>
      </c>
      <c r="GX50">
        <f t="shared" si="58"/>
        <v>0</v>
      </c>
      <c r="HA50">
        <v>0</v>
      </c>
      <c r="HB50">
        <v>0</v>
      </c>
      <c r="HC50">
        <f t="shared" si="59"/>
        <v>0</v>
      </c>
      <c r="HE50" t="s">
        <v>3</v>
      </c>
      <c r="HF50" t="s">
        <v>3</v>
      </c>
      <c r="HM50" t="s">
        <v>3</v>
      </c>
      <c r="HN50" t="s">
        <v>3</v>
      </c>
      <c r="HO50" t="s">
        <v>3</v>
      </c>
      <c r="HP50" t="s">
        <v>3</v>
      </c>
      <c r="HQ50" t="s">
        <v>3</v>
      </c>
      <c r="HS50">
        <v>0</v>
      </c>
      <c r="IK50">
        <v>0</v>
      </c>
    </row>
    <row r="51" spans="1:245" x14ac:dyDescent="0.2">
      <c r="A51">
        <v>17</v>
      </c>
      <c r="B51">
        <v>1</v>
      </c>
      <c r="E51" t="s">
        <v>90</v>
      </c>
      <c r="F51" t="s">
        <v>91</v>
      </c>
      <c r="G51" t="s">
        <v>92</v>
      </c>
      <c r="H51" t="s">
        <v>38</v>
      </c>
      <c r="I51">
        <v>1</v>
      </c>
      <c r="J51">
        <v>0</v>
      </c>
      <c r="K51">
        <v>1</v>
      </c>
      <c r="O51">
        <f t="shared" si="21"/>
        <v>32.590000000000003</v>
      </c>
      <c r="P51">
        <f t="shared" si="22"/>
        <v>32.590000000000003</v>
      </c>
      <c r="Q51">
        <f t="shared" si="23"/>
        <v>0</v>
      </c>
      <c r="R51">
        <f t="shared" si="24"/>
        <v>0</v>
      </c>
      <c r="S51">
        <f t="shared" si="25"/>
        <v>0</v>
      </c>
      <c r="T51">
        <f t="shared" si="26"/>
        <v>0</v>
      </c>
      <c r="U51">
        <f t="shared" si="27"/>
        <v>0</v>
      </c>
      <c r="V51">
        <f t="shared" si="28"/>
        <v>0</v>
      </c>
      <c r="W51">
        <f t="shared" si="29"/>
        <v>0</v>
      </c>
      <c r="X51">
        <f t="shared" si="30"/>
        <v>0</v>
      </c>
      <c r="Y51">
        <f t="shared" si="31"/>
        <v>0</v>
      </c>
      <c r="AA51">
        <v>429088279</v>
      </c>
      <c r="AB51">
        <f t="shared" si="32"/>
        <v>32.590000000000003</v>
      </c>
      <c r="AC51">
        <f t="shared" si="33"/>
        <v>32.590000000000003</v>
      </c>
      <c r="AD51">
        <f t="shared" si="34"/>
        <v>0</v>
      </c>
      <c r="AE51">
        <f t="shared" si="35"/>
        <v>0</v>
      </c>
      <c r="AF51">
        <f t="shared" si="36"/>
        <v>0</v>
      </c>
      <c r="AG51">
        <f t="shared" si="37"/>
        <v>0</v>
      </c>
      <c r="AH51">
        <f t="shared" si="38"/>
        <v>0</v>
      </c>
      <c r="AI51">
        <f t="shared" si="39"/>
        <v>0</v>
      </c>
      <c r="AJ51">
        <f t="shared" si="40"/>
        <v>0</v>
      </c>
      <c r="AK51">
        <v>32.590000000000003</v>
      </c>
      <c r="AL51">
        <v>32.590000000000003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3</v>
      </c>
      <c r="BI51">
        <v>1</v>
      </c>
      <c r="BJ51" t="s">
        <v>3</v>
      </c>
      <c r="BM51">
        <v>1100</v>
      </c>
      <c r="BN51">
        <v>0</v>
      </c>
      <c r="BO51" t="s">
        <v>3</v>
      </c>
      <c r="BP51">
        <v>0</v>
      </c>
      <c r="BQ51">
        <v>8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0</v>
      </c>
      <c r="CA51">
        <v>0</v>
      </c>
      <c r="CB51" t="s">
        <v>3</v>
      </c>
      <c r="CE51">
        <v>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41"/>
        <v>32.590000000000003</v>
      </c>
      <c r="CQ51">
        <f t="shared" si="42"/>
        <v>32.590000000000003</v>
      </c>
      <c r="CR51">
        <f t="shared" si="43"/>
        <v>0</v>
      </c>
      <c r="CS51">
        <f t="shared" si="44"/>
        <v>0</v>
      </c>
      <c r="CT51">
        <f t="shared" si="45"/>
        <v>0</v>
      </c>
      <c r="CU51">
        <f t="shared" si="46"/>
        <v>0</v>
      </c>
      <c r="CV51">
        <f t="shared" si="47"/>
        <v>0</v>
      </c>
      <c r="CW51">
        <f t="shared" si="48"/>
        <v>0</v>
      </c>
      <c r="CX51">
        <f t="shared" si="49"/>
        <v>0</v>
      </c>
      <c r="CY51">
        <f t="shared" si="50"/>
        <v>0</v>
      </c>
      <c r="CZ51">
        <f t="shared" si="51"/>
        <v>0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38</v>
      </c>
      <c r="DW51" t="s">
        <v>38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416980207</v>
      </c>
      <c r="EF51">
        <v>8</v>
      </c>
      <c r="EG51" t="s">
        <v>28</v>
      </c>
      <c r="EH51">
        <v>0</v>
      </c>
      <c r="EI51" t="s">
        <v>3</v>
      </c>
      <c r="EJ51">
        <v>1</v>
      </c>
      <c r="EK51">
        <v>1100</v>
      </c>
      <c r="EL51" t="s">
        <v>29</v>
      </c>
      <c r="EM51" t="s">
        <v>30</v>
      </c>
      <c r="EO51" t="s">
        <v>3</v>
      </c>
      <c r="EQ51">
        <v>0</v>
      </c>
      <c r="ER51">
        <v>32.590000000000003</v>
      </c>
      <c r="ES51">
        <v>32.590000000000003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FQ51">
        <v>0</v>
      </c>
      <c r="FR51">
        <v>0</v>
      </c>
      <c r="FS51">
        <v>0</v>
      </c>
      <c r="FX51">
        <v>0</v>
      </c>
      <c r="FY51">
        <v>0</v>
      </c>
      <c r="GA51" t="s">
        <v>31</v>
      </c>
      <c r="GD51">
        <v>1</v>
      </c>
      <c r="GF51">
        <v>1542305859</v>
      </c>
      <c r="GG51">
        <v>2</v>
      </c>
      <c r="GH51">
        <v>0</v>
      </c>
      <c r="GI51">
        <v>-2</v>
      </c>
      <c r="GJ51">
        <v>0</v>
      </c>
      <c r="GK51">
        <v>0</v>
      </c>
      <c r="GL51">
        <f t="shared" si="52"/>
        <v>0</v>
      </c>
      <c r="GM51">
        <f t="shared" si="53"/>
        <v>32.590000000000003</v>
      </c>
      <c r="GN51">
        <f t="shared" si="54"/>
        <v>32.590000000000003</v>
      </c>
      <c r="GO51">
        <f t="shared" si="55"/>
        <v>0</v>
      </c>
      <c r="GP51">
        <f t="shared" si="56"/>
        <v>0</v>
      </c>
      <c r="GR51">
        <v>0</v>
      </c>
      <c r="GS51">
        <v>4</v>
      </c>
      <c r="GT51">
        <v>0</v>
      </c>
      <c r="GU51" t="s">
        <v>3</v>
      </c>
      <c r="GV51">
        <f t="shared" si="57"/>
        <v>0</v>
      </c>
      <c r="GW51">
        <v>1</v>
      </c>
      <c r="GX51">
        <f t="shared" si="58"/>
        <v>0</v>
      </c>
      <c r="HA51">
        <v>0</v>
      </c>
      <c r="HB51">
        <v>0</v>
      </c>
      <c r="HC51">
        <f t="shared" si="59"/>
        <v>0</v>
      </c>
      <c r="HE51" t="s">
        <v>3</v>
      </c>
      <c r="HF51" t="s">
        <v>3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HS51">
        <v>0</v>
      </c>
      <c r="IK51">
        <v>0</v>
      </c>
    </row>
    <row r="52" spans="1:245" x14ac:dyDescent="0.2">
      <c r="A52">
        <v>17</v>
      </c>
      <c r="B52">
        <v>1</v>
      </c>
      <c r="E52" t="s">
        <v>93</v>
      </c>
      <c r="F52" t="s">
        <v>94</v>
      </c>
      <c r="G52" t="s">
        <v>95</v>
      </c>
      <c r="H52" t="s">
        <v>38</v>
      </c>
      <c r="I52">
        <v>1</v>
      </c>
      <c r="J52">
        <v>0</v>
      </c>
      <c r="K52">
        <v>1</v>
      </c>
      <c r="O52">
        <f t="shared" si="21"/>
        <v>24.86</v>
      </c>
      <c r="P52">
        <f t="shared" si="22"/>
        <v>24.86</v>
      </c>
      <c r="Q52">
        <f t="shared" si="23"/>
        <v>0</v>
      </c>
      <c r="R52">
        <f t="shared" si="24"/>
        <v>0</v>
      </c>
      <c r="S52">
        <f t="shared" si="25"/>
        <v>0</v>
      </c>
      <c r="T52">
        <f t="shared" si="26"/>
        <v>0</v>
      </c>
      <c r="U52">
        <f t="shared" si="27"/>
        <v>0</v>
      </c>
      <c r="V52">
        <f t="shared" si="28"/>
        <v>0</v>
      </c>
      <c r="W52">
        <f t="shared" si="29"/>
        <v>0</v>
      </c>
      <c r="X52">
        <f t="shared" si="30"/>
        <v>0</v>
      </c>
      <c r="Y52">
        <f t="shared" si="31"/>
        <v>0</v>
      </c>
      <c r="AA52">
        <v>429088279</v>
      </c>
      <c r="AB52">
        <f t="shared" si="32"/>
        <v>24.86</v>
      </c>
      <c r="AC52">
        <f t="shared" si="33"/>
        <v>24.86</v>
      </c>
      <c r="AD52">
        <f t="shared" si="34"/>
        <v>0</v>
      </c>
      <c r="AE52">
        <f t="shared" si="35"/>
        <v>0</v>
      </c>
      <c r="AF52">
        <f t="shared" si="36"/>
        <v>0</v>
      </c>
      <c r="AG52">
        <f t="shared" si="37"/>
        <v>0</v>
      </c>
      <c r="AH52">
        <f t="shared" si="38"/>
        <v>0</v>
      </c>
      <c r="AI52">
        <f t="shared" si="39"/>
        <v>0</v>
      </c>
      <c r="AJ52">
        <f t="shared" si="40"/>
        <v>0</v>
      </c>
      <c r="AK52">
        <v>24.86</v>
      </c>
      <c r="AL52">
        <v>24.86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1</v>
      </c>
      <c r="BD52" t="s">
        <v>3</v>
      </c>
      <c r="BE52" t="s">
        <v>3</v>
      </c>
      <c r="BF52" t="s">
        <v>3</v>
      </c>
      <c r="BG52" t="s">
        <v>3</v>
      </c>
      <c r="BH52">
        <v>3</v>
      </c>
      <c r="BI52">
        <v>1</v>
      </c>
      <c r="BJ52" t="s">
        <v>3</v>
      </c>
      <c r="BM52">
        <v>1100</v>
      </c>
      <c r="BN52">
        <v>0</v>
      </c>
      <c r="BO52" t="s">
        <v>3</v>
      </c>
      <c r="BP52">
        <v>0</v>
      </c>
      <c r="BQ52">
        <v>8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3</v>
      </c>
      <c r="BZ52">
        <v>0</v>
      </c>
      <c r="CA52">
        <v>0</v>
      </c>
      <c r="CB52" t="s">
        <v>3</v>
      </c>
      <c r="CE52">
        <v>0</v>
      </c>
      <c r="CF52">
        <v>0</v>
      </c>
      <c r="CG52">
        <v>0</v>
      </c>
      <c r="CM52">
        <v>0</v>
      </c>
      <c r="CN52" t="s">
        <v>3</v>
      </c>
      <c r="CO52">
        <v>0</v>
      </c>
      <c r="CP52">
        <f t="shared" si="41"/>
        <v>24.86</v>
      </c>
      <c r="CQ52">
        <f t="shared" si="42"/>
        <v>24.86</v>
      </c>
      <c r="CR52">
        <f t="shared" si="43"/>
        <v>0</v>
      </c>
      <c r="CS52">
        <f t="shared" si="44"/>
        <v>0</v>
      </c>
      <c r="CT52">
        <f t="shared" si="45"/>
        <v>0</v>
      </c>
      <c r="CU52">
        <f t="shared" si="46"/>
        <v>0</v>
      </c>
      <c r="CV52">
        <f t="shared" si="47"/>
        <v>0</v>
      </c>
      <c r="CW52">
        <f t="shared" si="48"/>
        <v>0</v>
      </c>
      <c r="CX52">
        <f t="shared" si="49"/>
        <v>0</v>
      </c>
      <c r="CY52">
        <f t="shared" si="50"/>
        <v>0</v>
      </c>
      <c r="CZ52">
        <f t="shared" si="51"/>
        <v>0</v>
      </c>
      <c r="DC52" t="s">
        <v>3</v>
      </c>
      <c r="DD52" t="s">
        <v>3</v>
      </c>
      <c r="DE52" t="s">
        <v>3</v>
      </c>
      <c r="DF52" t="s">
        <v>3</v>
      </c>
      <c r="DG52" t="s">
        <v>3</v>
      </c>
      <c r="DH52" t="s">
        <v>3</v>
      </c>
      <c r="DI52" t="s">
        <v>3</v>
      </c>
      <c r="DJ52" t="s">
        <v>3</v>
      </c>
      <c r="DK52" t="s">
        <v>3</v>
      </c>
      <c r="DL52" t="s">
        <v>3</v>
      </c>
      <c r="DM52" t="s">
        <v>3</v>
      </c>
      <c r="DN52">
        <v>0</v>
      </c>
      <c r="DO52">
        <v>0</v>
      </c>
      <c r="DP52">
        <v>1</v>
      </c>
      <c r="DQ52">
        <v>1</v>
      </c>
      <c r="DU52">
        <v>1013</v>
      </c>
      <c r="DV52" t="s">
        <v>38</v>
      </c>
      <c r="DW52" t="s">
        <v>38</v>
      </c>
      <c r="DX52">
        <v>1</v>
      </c>
      <c r="DZ52" t="s">
        <v>3</v>
      </c>
      <c r="EA52" t="s">
        <v>3</v>
      </c>
      <c r="EB52" t="s">
        <v>3</v>
      </c>
      <c r="EC52" t="s">
        <v>3</v>
      </c>
      <c r="EE52">
        <v>416980207</v>
      </c>
      <c r="EF52">
        <v>8</v>
      </c>
      <c r="EG52" t="s">
        <v>28</v>
      </c>
      <c r="EH52">
        <v>0</v>
      </c>
      <c r="EI52" t="s">
        <v>3</v>
      </c>
      <c r="EJ52">
        <v>1</v>
      </c>
      <c r="EK52">
        <v>1100</v>
      </c>
      <c r="EL52" t="s">
        <v>29</v>
      </c>
      <c r="EM52" t="s">
        <v>30</v>
      </c>
      <c r="EO52" t="s">
        <v>3</v>
      </c>
      <c r="EQ52">
        <v>0</v>
      </c>
      <c r="ER52">
        <v>24.86</v>
      </c>
      <c r="ES52">
        <v>24.86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FQ52">
        <v>0</v>
      </c>
      <c r="FR52">
        <v>0</v>
      </c>
      <c r="FS52">
        <v>0</v>
      </c>
      <c r="FX52">
        <v>0</v>
      </c>
      <c r="FY52">
        <v>0</v>
      </c>
      <c r="GA52" t="s">
        <v>31</v>
      </c>
      <c r="GD52">
        <v>1</v>
      </c>
      <c r="GF52">
        <v>-485462062</v>
      </c>
      <c r="GG52">
        <v>2</v>
      </c>
      <c r="GH52">
        <v>0</v>
      </c>
      <c r="GI52">
        <v>-2</v>
      </c>
      <c r="GJ52">
        <v>0</v>
      </c>
      <c r="GK52">
        <v>0</v>
      </c>
      <c r="GL52">
        <f t="shared" si="52"/>
        <v>0</v>
      </c>
      <c r="GM52">
        <f t="shared" si="53"/>
        <v>24.86</v>
      </c>
      <c r="GN52">
        <f t="shared" si="54"/>
        <v>24.86</v>
      </c>
      <c r="GO52">
        <f t="shared" si="55"/>
        <v>0</v>
      </c>
      <c r="GP52">
        <f t="shared" si="56"/>
        <v>0</v>
      </c>
      <c r="GR52">
        <v>0</v>
      </c>
      <c r="GS52">
        <v>4</v>
      </c>
      <c r="GT52">
        <v>0</v>
      </c>
      <c r="GU52" t="s">
        <v>3</v>
      </c>
      <c r="GV52">
        <f t="shared" si="57"/>
        <v>0</v>
      </c>
      <c r="GW52">
        <v>1</v>
      </c>
      <c r="GX52">
        <f t="shared" si="58"/>
        <v>0</v>
      </c>
      <c r="HA52">
        <v>0</v>
      </c>
      <c r="HB52">
        <v>0</v>
      </c>
      <c r="HC52">
        <f t="shared" si="59"/>
        <v>0</v>
      </c>
      <c r="HE52" t="s">
        <v>3</v>
      </c>
      <c r="HF52" t="s">
        <v>3</v>
      </c>
      <c r="HM52" t="s">
        <v>3</v>
      </c>
      <c r="HN52" t="s">
        <v>3</v>
      </c>
      <c r="HO52" t="s">
        <v>3</v>
      </c>
      <c r="HP52" t="s">
        <v>3</v>
      </c>
      <c r="HQ52" t="s">
        <v>3</v>
      </c>
      <c r="HS52">
        <v>0</v>
      </c>
      <c r="IK52">
        <v>0</v>
      </c>
    </row>
    <row r="53" spans="1:245" x14ac:dyDescent="0.2">
      <c r="A53">
        <v>17</v>
      </c>
      <c r="B53">
        <v>1</v>
      </c>
      <c r="E53" t="s">
        <v>96</v>
      </c>
      <c r="F53" t="s">
        <v>97</v>
      </c>
      <c r="G53" t="s">
        <v>98</v>
      </c>
      <c r="H53" t="s">
        <v>99</v>
      </c>
      <c r="I53">
        <v>1</v>
      </c>
      <c r="J53">
        <v>0</v>
      </c>
      <c r="K53">
        <v>1</v>
      </c>
      <c r="O53">
        <f t="shared" si="21"/>
        <v>175.11</v>
      </c>
      <c r="P53">
        <f t="shared" si="22"/>
        <v>175.11</v>
      </c>
      <c r="Q53">
        <f t="shared" si="23"/>
        <v>0</v>
      </c>
      <c r="R53">
        <f t="shared" si="24"/>
        <v>0</v>
      </c>
      <c r="S53">
        <f t="shared" si="25"/>
        <v>0</v>
      </c>
      <c r="T53">
        <f t="shared" si="26"/>
        <v>0</v>
      </c>
      <c r="U53">
        <f t="shared" si="27"/>
        <v>0</v>
      </c>
      <c r="V53">
        <f t="shared" si="28"/>
        <v>0</v>
      </c>
      <c r="W53">
        <f t="shared" si="29"/>
        <v>0</v>
      </c>
      <c r="X53">
        <f t="shared" si="30"/>
        <v>0</v>
      </c>
      <c r="Y53">
        <f t="shared" si="31"/>
        <v>0</v>
      </c>
      <c r="AA53">
        <v>429088279</v>
      </c>
      <c r="AB53">
        <f t="shared" si="32"/>
        <v>175.11</v>
      </c>
      <c r="AC53">
        <f t="shared" si="33"/>
        <v>175.11</v>
      </c>
      <c r="AD53">
        <f t="shared" si="34"/>
        <v>0</v>
      </c>
      <c r="AE53">
        <f t="shared" si="35"/>
        <v>0</v>
      </c>
      <c r="AF53">
        <f t="shared" si="36"/>
        <v>0</v>
      </c>
      <c r="AG53">
        <f t="shared" si="37"/>
        <v>0</v>
      </c>
      <c r="AH53">
        <f t="shared" si="38"/>
        <v>0</v>
      </c>
      <c r="AI53">
        <f t="shared" si="39"/>
        <v>0</v>
      </c>
      <c r="AJ53">
        <f t="shared" si="40"/>
        <v>0</v>
      </c>
      <c r="AK53">
        <v>175.11</v>
      </c>
      <c r="AL53">
        <v>175.11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1</v>
      </c>
      <c r="BD53" t="s">
        <v>3</v>
      </c>
      <c r="BE53" t="s">
        <v>3</v>
      </c>
      <c r="BF53" t="s">
        <v>3</v>
      </c>
      <c r="BG53" t="s">
        <v>3</v>
      </c>
      <c r="BH53">
        <v>3</v>
      </c>
      <c r="BI53">
        <v>1</v>
      </c>
      <c r="BJ53" t="s">
        <v>3</v>
      </c>
      <c r="BM53">
        <v>1100</v>
      </c>
      <c r="BN53">
        <v>0</v>
      </c>
      <c r="BO53" t="s">
        <v>3</v>
      </c>
      <c r="BP53">
        <v>0</v>
      </c>
      <c r="BQ53">
        <v>8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0</v>
      </c>
      <c r="CA53">
        <v>0</v>
      </c>
      <c r="CB53" t="s">
        <v>3</v>
      </c>
      <c r="CE53">
        <v>0</v>
      </c>
      <c r="CF53">
        <v>0</v>
      </c>
      <c r="CG53">
        <v>0</v>
      </c>
      <c r="CM53">
        <v>0</v>
      </c>
      <c r="CN53" t="s">
        <v>3</v>
      </c>
      <c r="CO53">
        <v>0</v>
      </c>
      <c r="CP53">
        <f t="shared" si="41"/>
        <v>175.11</v>
      </c>
      <c r="CQ53">
        <f t="shared" si="42"/>
        <v>175.11</v>
      </c>
      <c r="CR53">
        <f t="shared" si="43"/>
        <v>0</v>
      </c>
      <c r="CS53">
        <f t="shared" si="44"/>
        <v>0</v>
      </c>
      <c r="CT53">
        <f t="shared" si="45"/>
        <v>0</v>
      </c>
      <c r="CU53">
        <f t="shared" si="46"/>
        <v>0</v>
      </c>
      <c r="CV53">
        <f t="shared" si="47"/>
        <v>0</v>
      </c>
      <c r="CW53">
        <f t="shared" si="48"/>
        <v>0</v>
      </c>
      <c r="CX53">
        <f t="shared" si="49"/>
        <v>0</v>
      </c>
      <c r="CY53">
        <f t="shared" si="50"/>
        <v>0</v>
      </c>
      <c r="CZ53">
        <f t="shared" si="51"/>
        <v>0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99</v>
      </c>
      <c r="DW53" t="s">
        <v>99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416980207</v>
      </c>
      <c r="EF53">
        <v>8</v>
      </c>
      <c r="EG53" t="s">
        <v>28</v>
      </c>
      <c r="EH53">
        <v>0</v>
      </c>
      <c r="EI53" t="s">
        <v>3</v>
      </c>
      <c r="EJ53">
        <v>1</v>
      </c>
      <c r="EK53">
        <v>1100</v>
      </c>
      <c r="EL53" t="s">
        <v>29</v>
      </c>
      <c r="EM53" t="s">
        <v>30</v>
      </c>
      <c r="EO53" t="s">
        <v>3</v>
      </c>
      <c r="EQ53">
        <v>0</v>
      </c>
      <c r="ER53">
        <v>175.11</v>
      </c>
      <c r="ES53">
        <v>175.11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FQ53">
        <v>0</v>
      </c>
      <c r="FR53">
        <v>0</v>
      </c>
      <c r="FS53">
        <v>0</v>
      </c>
      <c r="FX53">
        <v>0</v>
      </c>
      <c r="FY53">
        <v>0</v>
      </c>
      <c r="GA53" t="s">
        <v>31</v>
      </c>
      <c r="GD53">
        <v>1</v>
      </c>
      <c r="GF53">
        <v>-1434329878</v>
      </c>
      <c r="GG53">
        <v>2</v>
      </c>
      <c r="GH53">
        <v>0</v>
      </c>
      <c r="GI53">
        <v>-2</v>
      </c>
      <c r="GJ53">
        <v>0</v>
      </c>
      <c r="GK53">
        <v>0</v>
      </c>
      <c r="GL53">
        <f t="shared" si="52"/>
        <v>0</v>
      </c>
      <c r="GM53">
        <f t="shared" si="53"/>
        <v>175.11</v>
      </c>
      <c r="GN53">
        <f t="shared" si="54"/>
        <v>175.11</v>
      </c>
      <c r="GO53">
        <f t="shared" si="55"/>
        <v>0</v>
      </c>
      <c r="GP53">
        <f t="shared" si="56"/>
        <v>0</v>
      </c>
      <c r="GR53">
        <v>0</v>
      </c>
      <c r="GS53">
        <v>4</v>
      </c>
      <c r="GT53">
        <v>0</v>
      </c>
      <c r="GU53" t="s">
        <v>3</v>
      </c>
      <c r="GV53">
        <f t="shared" si="57"/>
        <v>0</v>
      </c>
      <c r="GW53">
        <v>1</v>
      </c>
      <c r="GX53">
        <f t="shared" si="58"/>
        <v>0</v>
      </c>
      <c r="HA53">
        <v>0</v>
      </c>
      <c r="HB53">
        <v>0</v>
      </c>
      <c r="HC53">
        <f t="shared" si="59"/>
        <v>0</v>
      </c>
      <c r="HE53" t="s">
        <v>3</v>
      </c>
      <c r="HF53" t="s">
        <v>3</v>
      </c>
      <c r="HM53" t="s">
        <v>3</v>
      </c>
      <c r="HN53" t="s">
        <v>3</v>
      </c>
      <c r="HO53" t="s">
        <v>3</v>
      </c>
      <c r="HP53" t="s">
        <v>3</v>
      </c>
      <c r="HQ53" t="s">
        <v>3</v>
      </c>
      <c r="HS53">
        <v>0</v>
      </c>
      <c r="IK53">
        <v>0</v>
      </c>
    </row>
    <row r="54" spans="1:245" x14ac:dyDescent="0.2">
      <c r="A54">
        <v>17</v>
      </c>
      <c r="B54">
        <v>1</v>
      </c>
      <c r="E54" t="s">
        <v>100</v>
      </c>
      <c r="F54" t="s">
        <v>101</v>
      </c>
      <c r="G54" t="s">
        <v>102</v>
      </c>
      <c r="H54" t="s">
        <v>99</v>
      </c>
      <c r="I54">
        <v>1</v>
      </c>
      <c r="J54">
        <v>0</v>
      </c>
      <c r="K54">
        <v>1</v>
      </c>
      <c r="O54">
        <f t="shared" si="21"/>
        <v>262.66000000000003</v>
      </c>
      <c r="P54">
        <f t="shared" si="22"/>
        <v>262.66000000000003</v>
      </c>
      <c r="Q54">
        <f t="shared" si="23"/>
        <v>0</v>
      </c>
      <c r="R54">
        <f t="shared" si="24"/>
        <v>0</v>
      </c>
      <c r="S54">
        <f t="shared" si="25"/>
        <v>0</v>
      </c>
      <c r="T54">
        <f t="shared" si="26"/>
        <v>0</v>
      </c>
      <c r="U54">
        <f t="shared" si="27"/>
        <v>0</v>
      </c>
      <c r="V54">
        <f t="shared" si="28"/>
        <v>0</v>
      </c>
      <c r="W54">
        <f t="shared" si="29"/>
        <v>0</v>
      </c>
      <c r="X54">
        <f t="shared" si="30"/>
        <v>0</v>
      </c>
      <c r="Y54">
        <f t="shared" si="31"/>
        <v>0</v>
      </c>
      <c r="AA54">
        <v>429088279</v>
      </c>
      <c r="AB54">
        <f t="shared" si="32"/>
        <v>262.66000000000003</v>
      </c>
      <c r="AC54">
        <f t="shared" si="33"/>
        <v>262.66000000000003</v>
      </c>
      <c r="AD54">
        <f t="shared" si="34"/>
        <v>0</v>
      </c>
      <c r="AE54">
        <f t="shared" si="35"/>
        <v>0</v>
      </c>
      <c r="AF54">
        <f t="shared" si="36"/>
        <v>0</v>
      </c>
      <c r="AG54">
        <f t="shared" si="37"/>
        <v>0</v>
      </c>
      <c r="AH54">
        <f t="shared" si="38"/>
        <v>0</v>
      </c>
      <c r="AI54">
        <f t="shared" si="39"/>
        <v>0</v>
      </c>
      <c r="AJ54">
        <f t="shared" si="40"/>
        <v>0</v>
      </c>
      <c r="AK54">
        <v>262.66000000000003</v>
      </c>
      <c r="AL54">
        <v>262.66000000000003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1</v>
      </c>
      <c r="AW54">
        <v>1</v>
      </c>
      <c r="AZ54">
        <v>1</v>
      </c>
      <c r="BA54">
        <v>1</v>
      </c>
      <c r="BB54">
        <v>1</v>
      </c>
      <c r="BC54">
        <v>1</v>
      </c>
      <c r="BD54" t="s">
        <v>3</v>
      </c>
      <c r="BE54" t="s">
        <v>3</v>
      </c>
      <c r="BF54" t="s">
        <v>3</v>
      </c>
      <c r="BG54" t="s">
        <v>3</v>
      </c>
      <c r="BH54">
        <v>3</v>
      </c>
      <c r="BI54">
        <v>1</v>
      </c>
      <c r="BJ54" t="s">
        <v>3</v>
      </c>
      <c r="BM54">
        <v>1100</v>
      </c>
      <c r="BN54">
        <v>0</v>
      </c>
      <c r="BO54" t="s">
        <v>3</v>
      </c>
      <c r="BP54">
        <v>0</v>
      </c>
      <c r="BQ54">
        <v>8</v>
      </c>
      <c r="BR54">
        <v>0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3</v>
      </c>
      <c r="BZ54">
        <v>0</v>
      </c>
      <c r="CA54">
        <v>0</v>
      </c>
      <c r="CB54" t="s">
        <v>3</v>
      </c>
      <c r="CE54">
        <v>0</v>
      </c>
      <c r="CF54">
        <v>0</v>
      </c>
      <c r="CG54">
        <v>0</v>
      </c>
      <c r="CM54">
        <v>0</v>
      </c>
      <c r="CN54" t="s">
        <v>3</v>
      </c>
      <c r="CO54">
        <v>0</v>
      </c>
      <c r="CP54">
        <f t="shared" si="41"/>
        <v>262.66000000000003</v>
      </c>
      <c r="CQ54">
        <f t="shared" si="42"/>
        <v>262.66000000000003</v>
      </c>
      <c r="CR54">
        <f t="shared" si="43"/>
        <v>0</v>
      </c>
      <c r="CS54">
        <f t="shared" si="44"/>
        <v>0</v>
      </c>
      <c r="CT54">
        <f t="shared" si="45"/>
        <v>0</v>
      </c>
      <c r="CU54">
        <f t="shared" si="46"/>
        <v>0</v>
      </c>
      <c r="CV54">
        <f t="shared" si="47"/>
        <v>0</v>
      </c>
      <c r="CW54">
        <f t="shared" si="48"/>
        <v>0</v>
      </c>
      <c r="CX54">
        <f t="shared" si="49"/>
        <v>0</v>
      </c>
      <c r="CY54">
        <f t="shared" si="50"/>
        <v>0</v>
      </c>
      <c r="CZ54">
        <f t="shared" si="51"/>
        <v>0</v>
      </c>
      <c r="DC54" t="s">
        <v>3</v>
      </c>
      <c r="DD54" t="s">
        <v>3</v>
      </c>
      <c r="DE54" t="s">
        <v>3</v>
      </c>
      <c r="DF54" t="s">
        <v>3</v>
      </c>
      <c r="DG54" t="s">
        <v>3</v>
      </c>
      <c r="DH54" t="s">
        <v>3</v>
      </c>
      <c r="DI54" t="s">
        <v>3</v>
      </c>
      <c r="DJ54" t="s">
        <v>3</v>
      </c>
      <c r="DK54" t="s">
        <v>3</v>
      </c>
      <c r="DL54" t="s">
        <v>3</v>
      </c>
      <c r="DM54" t="s">
        <v>3</v>
      </c>
      <c r="DN54">
        <v>0</v>
      </c>
      <c r="DO54">
        <v>0</v>
      </c>
      <c r="DP54">
        <v>1</v>
      </c>
      <c r="DQ54">
        <v>1</v>
      </c>
      <c r="DU54">
        <v>1013</v>
      </c>
      <c r="DV54" t="s">
        <v>99</v>
      </c>
      <c r="DW54" t="s">
        <v>99</v>
      </c>
      <c r="DX54">
        <v>1</v>
      </c>
      <c r="DZ54" t="s">
        <v>3</v>
      </c>
      <c r="EA54" t="s">
        <v>3</v>
      </c>
      <c r="EB54" t="s">
        <v>3</v>
      </c>
      <c r="EC54" t="s">
        <v>3</v>
      </c>
      <c r="EE54">
        <v>416980207</v>
      </c>
      <c r="EF54">
        <v>8</v>
      </c>
      <c r="EG54" t="s">
        <v>28</v>
      </c>
      <c r="EH54">
        <v>0</v>
      </c>
      <c r="EI54" t="s">
        <v>3</v>
      </c>
      <c r="EJ54">
        <v>1</v>
      </c>
      <c r="EK54">
        <v>1100</v>
      </c>
      <c r="EL54" t="s">
        <v>29</v>
      </c>
      <c r="EM54" t="s">
        <v>30</v>
      </c>
      <c r="EO54" t="s">
        <v>3</v>
      </c>
      <c r="EQ54">
        <v>0</v>
      </c>
      <c r="ER54">
        <v>262.66000000000003</v>
      </c>
      <c r="ES54">
        <v>262.66000000000003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FQ54">
        <v>0</v>
      </c>
      <c r="FR54">
        <v>0</v>
      </c>
      <c r="FS54">
        <v>0</v>
      </c>
      <c r="FX54">
        <v>0</v>
      </c>
      <c r="FY54">
        <v>0</v>
      </c>
      <c r="GA54" t="s">
        <v>31</v>
      </c>
      <c r="GD54">
        <v>1</v>
      </c>
      <c r="GF54">
        <v>-1913140547</v>
      </c>
      <c r="GG54">
        <v>2</v>
      </c>
      <c r="GH54">
        <v>0</v>
      </c>
      <c r="GI54">
        <v>-2</v>
      </c>
      <c r="GJ54">
        <v>0</v>
      </c>
      <c r="GK54">
        <v>0</v>
      </c>
      <c r="GL54">
        <f t="shared" si="52"/>
        <v>0</v>
      </c>
      <c r="GM54">
        <f t="shared" si="53"/>
        <v>262.66000000000003</v>
      </c>
      <c r="GN54">
        <f t="shared" si="54"/>
        <v>262.66000000000003</v>
      </c>
      <c r="GO54">
        <f t="shared" si="55"/>
        <v>0</v>
      </c>
      <c r="GP54">
        <f t="shared" si="56"/>
        <v>0</v>
      </c>
      <c r="GR54">
        <v>0</v>
      </c>
      <c r="GS54">
        <v>4</v>
      </c>
      <c r="GT54">
        <v>0</v>
      </c>
      <c r="GU54" t="s">
        <v>3</v>
      </c>
      <c r="GV54">
        <f t="shared" si="57"/>
        <v>0</v>
      </c>
      <c r="GW54">
        <v>1</v>
      </c>
      <c r="GX54">
        <f t="shared" si="58"/>
        <v>0</v>
      </c>
      <c r="HA54">
        <v>0</v>
      </c>
      <c r="HB54">
        <v>0</v>
      </c>
      <c r="HC54">
        <f t="shared" si="59"/>
        <v>0</v>
      </c>
      <c r="HE54" t="s">
        <v>3</v>
      </c>
      <c r="HF54" t="s">
        <v>3</v>
      </c>
      <c r="HM54" t="s">
        <v>3</v>
      </c>
      <c r="HN54" t="s">
        <v>3</v>
      </c>
      <c r="HO54" t="s">
        <v>3</v>
      </c>
      <c r="HP54" t="s">
        <v>3</v>
      </c>
      <c r="HQ54" t="s">
        <v>3</v>
      </c>
      <c r="HS54">
        <v>0</v>
      </c>
      <c r="IK54">
        <v>0</v>
      </c>
    </row>
    <row r="55" spans="1:245" x14ac:dyDescent="0.2">
      <c r="A55">
        <v>17</v>
      </c>
      <c r="B55">
        <v>1</v>
      </c>
      <c r="E55" t="s">
        <v>103</v>
      </c>
      <c r="F55" t="s">
        <v>104</v>
      </c>
      <c r="G55" t="s">
        <v>105</v>
      </c>
      <c r="H55" t="s">
        <v>99</v>
      </c>
      <c r="I55">
        <v>1</v>
      </c>
      <c r="J55">
        <v>0</v>
      </c>
      <c r="K55">
        <v>1</v>
      </c>
      <c r="O55">
        <f t="shared" si="21"/>
        <v>306.45999999999998</v>
      </c>
      <c r="P55">
        <f t="shared" si="22"/>
        <v>306.45999999999998</v>
      </c>
      <c r="Q55">
        <f t="shared" si="23"/>
        <v>0</v>
      </c>
      <c r="R55">
        <f t="shared" si="24"/>
        <v>0</v>
      </c>
      <c r="S55">
        <f t="shared" si="25"/>
        <v>0</v>
      </c>
      <c r="T55">
        <f t="shared" si="26"/>
        <v>0</v>
      </c>
      <c r="U55">
        <f t="shared" si="27"/>
        <v>0</v>
      </c>
      <c r="V55">
        <f t="shared" si="28"/>
        <v>0</v>
      </c>
      <c r="W55">
        <f t="shared" si="29"/>
        <v>0</v>
      </c>
      <c r="X55">
        <f t="shared" si="30"/>
        <v>0</v>
      </c>
      <c r="Y55">
        <f t="shared" si="31"/>
        <v>0</v>
      </c>
      <c r="AA55">
        <v>429088279</v>
      </c>
      <c r="AB55">
        <f t="shared" si="32"/>
        <v>306.45999999999998</v>
      </c>
      <c r="AC55">
        <f t="shared" si="33"/>
        <v>306.45999999999998</v>
      </c>
      <c r="AD55">
        <f t="shared" si="34"/>
        <v>0</v>
      </c>
      <c r="AE55">
        <f t="shared" si="35"/>
        <v>0</v>
      </c>
      <c r="AF55">
        <f t="shared" si="36"/>
        <v>0</v>
      </c>
      <c r="AG55">
        <f t="shared" si="37"/>
        <v>0</v>
      </c>
      <c r="AH55">
        <f t="shared" si="38"/>
        <v>0</v>
      </c>
      <c r="AI55">
        <f t="shared" si="39"/>
        <v>0</v>
      </c>
      <c r="AJ55">
        <f t="shared" si="40"/>
        <v>0</v>
      </c>
      <c r="AK55">
        <v>306.45999999999998</v>
      </c>
      <c r="AL55">
        <v>306.45999999999998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1</v>
      </c>
      <c r="BD55" t="s">
        <v>3</v>
      </c>
      <c r="BE55" t="s">
        <v>3</v>
      </c>
      <c r="BF55" t="s">
        <v>3</v>
      </c>
      <c r="BG55" t="s">
        <v>3</v>
      </c>
      <c r="BH55">
        <v>3</v>
      </c>
      <c r="BI55">
        <v>1</v>
      </c>
      <c r="BJ55" t="s">
        <v>3</v>
      </c>
      <c r="BM55">
        <v>1100</v>
      </c>
      <c r="BN55">
        <v>0</v>
      </c>
      <c r="BO55" t="s">
        <v>3</v>
      </c>
      <c r="BP55">
        <v>0</v>
      </c>
      <c r="BQ55">
        <v>8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0</v>
      </c>
      <c r="CA55">
        <v>0</v>
      </c>
      <c r="CB55" t="s">
        <v>3</v>
      </c>
      <c r="CE55">
        <v>0</v>
      </c>
      <c r="CF55">
        <v>0</v>
      </c>
      <c r="CG55">
        <v>0</v>
      </c>
      <c r="CM55">
        <v>0</v>
      </c>
      <c r="CN55" t="s">
        <v>3</v>
      </c>
      <c r="CO55">
        <v>0</v>
      </c>
      <c r="CP55">
        <f t="shared" si="41"/>
        <v>306.45999999999998</v>
      </c>
      <c r="CQ55">
        <f t="shared" si="42"/>
        <v>306.45999999999998</v>
      </c>
      <c r="CR55">
        <f t="shared" si="43"/>
        <v>0</v>
      </c>
      <c r="CS55">
        <f t="shared" si="44"/>
        <v>0</v>
      </c>
      <c r="CT55">
        <f t="shared" si="45"/>
        <v>0</v>
      </c>
      <c r="CU55">
        <f t="shared" si="46"/>
        <v>0</v>
      </c>
      <c r="CV55">
        <f t="shared" si="47"/>
        <v>0</v>
      </c>
      <c r="CW55">
        <f t="shared" si="48"/>
        <v>0</v>
      </c>
      <c r="CX55">
        <f t="shared" si="49"/>
        <v>0</v>
      </c>
      <c r="CY55">
        <f t="shared" si="50"/>
        <v>0</v>
      </c>
      <c r="CZ55">
        <f t="shared" si="51"/>
        <v>0</v>
      </c>
      <c r="DC55" t="s">
        <v>3</v>
      </c>
      <c r="DD55" t="s">
        <v>3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99</v>
      </c>
      <c r="DW55" t="s">
        <v>99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416980207</v>
      </c>
      <c r="EF55">
        <v>8</v>
      </c>
      <c r="EG55" t="s">
        <v>28</v>
      </c>
      <c r="EH55">
        <v>0</v>
      </c>
      <c r="EI55" t="s">
        <v>3</v>
      </c>
      <c r="EJ55">
        <v>1</v>
      </c>
      <c r="EK55">
        <v>1100</v>
      </c>
      <c r="EL55" t="s">
        <v>29</v>
      </c>
      <c r="EM55" t="s">
        <v>30</v>
      </c>
      <c r="EO55" t="s">
        <v>3</v>
      </c>
      <c r="EQ55">
        <v>0</v>
      </c>
      <c r="ER55">
        <v>306.45999999999998</v>
      </c>
      <c r="ES55">
        <v>306.45999999999998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FQ55">
        <v>0</v>
      </c>
      <c r="FR55">
        <v>0</v>
      </c>
      <c r="FS55">
        <v>0</v>
      </c>
      <c r="FX55">
        <v>0</v>
      </c>
      <c r="FY55">
        <v>0</v>
      </c>
      <c r="GA55" t="s">
        <v>31</v>
      </c>
      <c r="GD55">
        <v>1</v>
      </c>
      <c r="GF55">
        <v>1888615769</v>
      </c>
      <c r="GG55">
        <v>2</v>
      </c>
      <c r="GH55">
        <v>0</v>
      </c>
      <c r="GI55">
        <v>-2</v>
      </c>
      <c r="GJ55">
        <v>0</v>
      </c>
      <c r="GK55">
        <v>0</v>
      </c>
      <c r="GL55">
        <f t="shared" si="52"/>
        <v>0</v>
      </c>
      <c r="GM55">
        <f t="shared" si="53"/>
        <v>306.45999999999998</v>
      </c>
      <c r="GN55">
        <f t="shared" si="54"/>
        <v>306.45999999999998</v>
      </c>
      <c r="GO55">
        <f t="shared" si="55"/>
        <v>0</v>
      </c>
      <c r="GP55">
        <f t="shared" si="56"/>
        <v>0</v>
      </c>
      <c r="GR55">
        <v>0</v>
      </c>
      <c r="GS55">
        <v>4</v>
      </c>
      <c r="GT55">
        <v>0</v>
      </c>
      <c r="GU55" t="s">
        <v>3</v>
      </c>
      <c r="GV55">
        <f t="shared" si="57"/>
        <v>0</v>
      </c>
      <c r="GW55">
        <v>1</v>
      </c>
      <c r="GX55">
        <f t="shared" si="58"/>
        <v>0</v>
      </c>
      <c r="HA55">
        <v>0</v>
      </c>
      <c r="HB55">
        <v>0</v>
      </c>
      <c r="HC55">
        <f t="shared" si="59"/>
        <v>0</v>
      </c>
      <c r="HE55" t="s">
        <v>3</v>
      </c>
      <c r="HF55" t="s">
        <v>3</v>
      </c>
      <c r="HM55" t="s">
        <v>3</v>
      </c>
      <c r="HN55" t="s">
        <v>3</v>
      </c>
      <c r="HO55" t="s">
        <v>3</v>
      </c>
      <c r="HP55" t="s">
        <v>3</v>
      </c>
      <c r="HQ55" t="s">
        <v>3</v>
      </c>
      <c r="HS55">
        <v>0</v>
      </c>
      <c r="IK55">
        <v>0</v>
      </c>
    </row>
    <row r="56" spans="1:245" x14ac:dyDescent="0.2">
      <c r="A56">
        <v>17</v>
      </c>
      <c r="B56">
        <v>1</v>
      </c>
      <c r="E56" t="s">
        <v>106</v>
      </c>
      <c r="F56" t="s">
        <v>107</v>
      </c>
      <c r="G56" t="s">
        <v>108</v>
      </c>
      <c r="H56" t="s">
        <v>99</v>
      </c>
      <c r="I56">
        <v>1</v>
      </c>
      <c r="J56">
        <v>0</v>
      </c>
      <c r="K56">
        <v>1</v>
      </c>
      <c r="O56">
        <f t="shared" si="21"/>
        <v>175.11</v>
      </c>
      <c r="P56">
        <f t="shared" si="22"/>
        <v>175.11</v>
      </c>
      <c r="Q56">
        <f t="shared" si="23"/>
        <v>0</v>
      </c>
      <c r="R56">
        <f t="shared" si="24"/>
        <v>0</v>
      </c>
      <c r="S56">
        <f t="shared" si="25"/>
        <v>0</v>
      </c>
      <c r="T56">
        <f t="shared" si="26"/>
        <v>0</v>
      </c>
      <c r="U56">
        <f t="shared" si="27"/>
        <v>0</v>
      </c>
      <c r="V56">
        <f t="shared" si="28"/>
        <v>0</v>
      </c>
      <c r="W56">
        <f t="shared" si="29"/>
        <v>0</v>
      </c>
      <c r="X56">
        <f t="shared" si="30"/>
        <v>0</v>
      </c>
      <c r="Y56">
        <f t="shared" si="31"/>
        <v>0</v>
      </c>
      <c r="AA56">
        <v>429088279</v>
      </c>
      <c r="AB56">
        <f t="shared" si="32"/>
        <v>175.11</v>
      </c>
      <c r="AC56">
        <f t="shared" si="33"/>
        <v>175.11</v>
      </c>
      <c r="AD56">
        <f t="shared" si="34"/>
        <v>0</v>
      </c>
      <c r="AE56">
        <f t="shared" si="35"/>
        <v>0</v>
      </c>
      <c r="AF56">
        <f t="shared" si="36"/>
        <v>0</v>
      </c>
      <c r="AG56">
        <f t="shared" si="37"/>
        <v>0</v>
      </c>
      <c r="AH56">
        <f t="shared" si="38"/>
        <v>0</v>
      </c>
      <c r="AI56">
        <f t="shared" si="39"/>
        <v>0</v>
      </c>
      <c r="AJ56">
        <f t="shared" si="40"/>
        <v>0</v>
      </c>
      <c r="AK56">
        <v>175.11</v>
      </c>
      <c r="AL56">
        <v>175.11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1</v>
      </c>
      <c r="AW56">
        <v>1</v>
      </c>
      <c r="AZ56">
        <v>1</v>
      </c>
      <c r="BA56">
        <v>1</v>
      </c>
      <c r="BB56">
        <v>1</v>
      </c>
      <c r="BC56">
        <v>1</v>
      </c>
      <c r="BD56" t="s">
        <v>3</v>
      </c>
      <c r="BE56" t="s">
        <v>3</v>
      </c>
      <c r="BF56" t="s">
        <v>3</v>
      </c>
      <c r="BG56" t="s">
        <v>3</v>
      </c>
      <c r="BH56">
        <v>3</v>
      </c>
      <c r="BI56">
        <v>1</v>
      </c>
      <c r="BJ56" t="s">
        <v>3</v>
      </c>
      <c r="BM56">
        <v>1100</v>
      </c>
      <c r="BN56">
        <v>0</v>
      </c>
      <c r="BO56" t="s">
        <v>3</v>
      </c>
      <c r="BP56">
        <v>0</v>
      </c>
      <c r="BQ56">
        <v>8</v>
      </c>
      <c r="BR56">
        <v>0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3</v>
      </c>
      <c r="BZ56">
        <v>0</v>
      </c>
      <c r="CA56">
        <v>0</v>
      </c>
      <c r="CB56" t="s">
        <v>3</v>
      </c>
      <c r="CE56">
        <v>0</v>
      </c>
      <c r="CF56">
        <v>0</v>
      </c>
      <c r="CG56">
        <v>0</v>
      </c>
      <c r="CM56">
        <v>0</v>
      </c>
      <c r="CN56" t="s">
        <v>3</v>
      </c>
      <c r="CO56">
        <v>0</v>
      </c>
      <c r="CP56">
        <f t="shared" si="41"/>
        <v>175.11</v>
      </c>
      <c r="CQ56">
        <f t="shared" si="42"/>
        <v>175.11</v>
      </c>
      <c r="CR56">
        <f t="shared" si="43"/>
        <v>0</v>
      </c>
      <c r="CS56">
        <f t="shared" si="44"/>
        <v>0</v>
      </c>
      <c r="CT56">
        <f t="shared" si="45"/>
        <v>0</v>
      </c>
      <c r="CU56">
        <f t="shared" si="46"/>
        <v>0</v>
      </c>
      <c r="CV56">
        <f t="shared" si="47"/>
        <v>0</v>
      </c>
      <c r="CW56">
        <f t="shared" si="48"/>
        <v>0</v>
      </c>
      <c r="CX56">
        <f t="shared" si="49"/>
        <v>0</v>
      </c>
      <c r="CY56">
        <f t="shared" si="50"/>
        <v>0</v>
      </c>
      <c r="CZ56">
        <f t="shared" si="51"/>
        <v>0</v>
      </c>
      <c r="DC56" t="s">
        <v>3</v>
      </c>
      <c r="DD56" t="s">
        <v>3</v>
      </c>
      <c r="DE56" t="s">
        <v>3</v>
      </c>
      <c r="DF56" t="s">
        <v>3</v>
      </c>
      <c r="DG56" t="s">
        <v>3</v>
      </c>
      <c r="DH56" t="s">
        <v>3</v>
      </c>
      <c r="DI56" t="s">
        <v>3</v>
      </c>
      <c r="DJ56" t="s">
        <v>3</v>
      </c>
      <c r="DK56" t="s">
        <v>3</v>
      </c>
      <c r="DL56" t="s">
        <v>3</v>
      </c>
      <c r="DM56" t="s">
        <v>3</v>
      </c>
      <c r="DN56">
        <v>0</v>
      </c>
      <c r="DO56">
        <v>0</v>
      </c>
      <c r="DP56">
        <v>1</v>
      </c>
      <c r="DQ56">
        <v>1</v>
      </c>
      <c r="DU56">
        <v>1013</v>
      </c>
      <c r="DV56" t="s">
        <v>99</v>
      </c>
      <c r="DW56" t="s">
        <v>99</v>
      </c>
      <c r="DX56">
        <v>1</v>
      </c>
      <c r="DZ56" t="s">
        <v>3</v>
      </c>
      <c r="EA56" t="s">
        <v>3</v>
      </c>
      <c r="EB56" t="s">
        <v>3</v>
      </c>
      <c r="EC56" t="s">
        <v>3</v>
      </c>
      <c r="EE56">
        <v>416980207</v>
      </c>
      <c r="EF56">
        <v>8</v>
      </c>
      <c r="EG56" t="s">
        <v>28</v>
      </c>
      <c r="EH56">
        <v>0</v>
      </c>
      <c r="EI56" t="s">
        <v>3</v>
      </c>
      <c r="EJ56">
        <v>1</v>
      </c>
      <c r="EK56">
        <v>1100</v>
      </c>
      <c r="EL56" t="s">
        <v>29</v>
      </c>
      <c r="EM56" t="s">
        <v>30</v>
      </c>
      <c r="EO56" t="s">
        <v>3</v>
      </c>
      <c r="EQ56">
        <v>0</v>
      </c>
      <c r="ER56">
        <v>175.11</v>
      </c>
      <c r="ES56">
        <v>175.11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FQ56">
        <v>0</v>
      </c>
      <c r="FR56">
        <v>0</v>
      </c>
      <c r="FS56">
        <v>0</v>
      </c>
      <c r="FX56">
        <v>0</v>
      </c>
      <c r="FY56">
        <v>0</v>
      </c>
      <c r="GA56" t="s">
        <v>31</v>
      </c>
      <c r="GD56">
        <v>1</v>
      </c>
      <c r="GF56">
        <v>-23910211</v>
      </c>
      <c r="GG56">
        <v>2</v>
      </c>
      <c r="GH56">
        <v>0</v>
      </c>
      <c r="GI56">
        <v>-2</v>
      </c>
      <c r="GJ56">
        <v>0</v>
      </c>
      <c r="GK56">
        <v>0</v>
      </c>
      <c r="GL56">
        <f t="shared" si="52"/>
        <v>0</v>
      </c>
      <c r="GM56">
        <f t="shared" si="53"/>
        <v>175.11</v>
      </c>
      <c r="GN56">
        <f t="shared" si="54"/>
        <v>175.11</v>
      </c>
      <c r="GO56">
        <f t="shared" si="55"/>
        <v>0</v>
      </c>
      <c r="GP56">
        <f t="shared" si="56"/>
        <v>0</v>
      </c>
      <c r="GR56">
        <v>0</v>
      </c>
      <c r="GS56">
        <v>4</v>
      </c>
      <c r="GT56">
        <v>0</v>
      </c>
      <c r="GU56" t="s">
        <v>3</v>
      </c>
      <c r="GV56">
        <f t="shared" si="57"/>
        <v>0</v>
      </c>
      <c r="GW56">
        <v>1</v>
      </c>
      <c r="GX56">
        <f t="shared" si="58"/>
        <v>0</v>
      </c>
      <c r="HA56">
        <v>0</v>
      </c>
      <c r="HB56">
        <v>0</v>
      </c>
      <c r="HC56">
        <f t="shared" si="59"/>
        <v>0</v>
      </c>
      <c r="HE56" t="s">
        <v>3</v>
      </c>
      <c r="HF56" t="s">
        <v>3</v>
      </c>
      <c r="HM56" t="s">
        <v>3</v>
      </c>
      <c r="HN56" t="s">
        <v>3</v>
      </c>
      <c r="HO56" t="s">
        <v>3</v>
      </c>
      <c r="HP56" t="s">
        <v>3</v>
      </c>
      <c r="HQ56" t="s">
        <v>3</v>
      </c>
      <c r="HS56">
        <v>0</v>
      </c>
      <c r="IK56">
        <v>0</v>
      </c>
    </row>
    <row r="57" spans="1:245" x14ac:dyDescent="0.2">
      <c r="A57">
        <v>17</v>
      </c>
      <c r="B57">
        <v>1</v>
      </c>
      <c r="E57" t="s">
        <v>109</v>
      </c>
      <c r="F57" t="s">
        <v>110</v>
      </c>
      <c r="G57" t="s">
        <v>111</v>
      </c>
      <c r="H57" t="s">
        <v>99</v>
      </c>
      <c r="I57">
        <v>1</v>
      </c>
      <c r="J57">
        <v>0</v>
      </c>
      <c r="K57">
        <v>1</v>
      </c>
      <c r="O57">
        <f t="shared" si="21"/>
        <v>262.66000000000003</v>
      </c>
      <c r="P57">
        <f t="shared" si="22"/>
        <v>262.66000000000003</v>
      </c>
      <c r="Q57">
        <f t="shared" si="23"/>
        <v>0</v>
      </c>
      <c r="R57">
        <f t="shared" si="24"/>
        <v>0</v>
      </c>
      <c r="S57">
        <f t="shared" si="25"/>
        <v>0</v>
      </c>
      <c r="T57">
        <f t="shared" si="26"/>
        <v>0</v>
      </c>
      <c r="U57">
        <f t="shared" si="27"/>
        <v>0</v>
      </c>
      <c r="V57">
        <f t="shared" si="28"/>
        <v>0</v>
      </c>
      <c r="W57">
        <f t="shared" si="29"/>
        <v>0</v>
      </c>
      <c r="X57">
        <f t="shared" si="30"/>
        <v>0</v>
      </c>
      <c r="Y57">
        <f t="shared" si="31"/>
        <v>0</v>
      </c>
      <c r="AA57">
        <v>429088279</v>
      </c>
      <c r="AB57">
        <f t="shared" si="32"/>
        <v>262.66000000000003</v>
      </c>
      <c r="AC57">
        <f t="shared" si="33"/>
        <v>262.66000000000003</v>
      </c>
      <c r="AD57">
        <f t="shared" si="34"/>
        <v>0</v>
      </c>
      <c r="AE57">
        <f t="shared" si="35"/>
        <v>0</v>
      </c>
      <c r="AF57">
        <f t="shared" si="36"/>
        <v>0</v>
      </c>
      <c r="AG57">
        <f t="shared" si="37"/>
        <v>0</v>
      </c>
      <c r="AH57">
        <f t="shared" si="38"/>
        <v>0</v>
      </c>
      <c r="AI57">
        <f t="shared" si="39"/>
        <v>0</v>
      </c>
      <c r="AJ57">
        <f t="shared" si="40"/>
        <v>0</v>
      </c>
      <c r="AK57">
        <v>262.66000000000003</v>
      </c>
      <c r="AL57">
        <v>262.66000000000003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1</v>
      </c>
      <c r="BD57" t="s">
        <v>3</v>
      </c>
      <c r="BE57" t="s">
        <v>3</v>
      </c>
      <c r="BF57" t="s">
        <v>3</v>
      </c>
      <c r="BG57" t="s">
        <v>3</v>
      </c>
      <c r="BH57">
        <v>3</v>
      </c>
      <c r="BI57">
        <v>1</v>
      </c>
      <c r="BJ57" t="s">
        <v>3</v>
      </c>
      <c r="BM57">
        <v>1100</v>
      </c>
      <c r="BN57">
        <v>0</v>
      </c>
      <c r="BO57" t="s">
        <v>3</v>
      </c>
      <c r="BP57">
        <v>0</v>
      </c>
      <c r="BQ57">
        <v>8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0</v>
      </c>
      <c r="CA57">
        <v>0</v>
      </c>
      <c r="CB57" t="s">
        <v>3</v>
      </c>
      <c r="CE57">
        <v>0</v>
      </c>
      <c r="CF57">
        <v>0</v>
      </c>
      <c r="CG57">
        <v>0</v>
      </c>
      <c r="CM57">
        <v>0</v>
      </c>
      <c r="CN57" t="s">
        <v>3</v>
      </c>
      <c r="CO57">
        <v>0</v>
      </c>
      <c r="CP57">
        <f t="shared" si="41"/>
        <v>262.66000000000003</v>
      </c>
      <c r="CQ57">
        <f t="shared" si="42"/>
        <v>262.66000000000003</v>
      </c>
      <c r="CR57">
        <f t="shared" si="43"/>
        <v>0</v>
      </c>
      <c r="CS57">
        <f t="shared" si="44"/>
        <v>0</v>
      </c>
      <c r="CT57">
        <f t="shared" si="45"/>
        <v>0</v>
      </c>
      <c r="CU57">
        <f t="shared" si="46"/>
        <v>0</v>
      </c>
      <c r="CV57">
        <f t="shared" si="47"/>
        <v>0</v>
      </c>
      <c r="CW57">
        <f t="shared" si="48"/>
        <v>0</v>
      </c>
      <c r="CX57">
        <f t="shared" si="49"/>
        <v>0</v>
      </c>
      <c r="CY57">
        <f t="shared" si="50"/>
        <v>0</v>
      </c>
      <c r="CZ57">
        <f t="shared" si="51"/>
        <v>0</v>
      </c>
      <c r="DC57" t="s">
        <v>3</v>
      </c>
      <c r="DD57" t="s">
        <v>3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1013</v>
      </c>
      <c r="DV57" t="s">
        <v>99</v>
      </c>
      <c r="DW57" t="s">
        <v>99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416980207</v>
      </c>
      <c r="EF57">
        <v>8</v>
      </c>
      <c r="EG57" t="s">
        <v>28</v>
      </c>
      <c r="EH57">
        <v>0</v>
      </c>
      <c r="EI57" t="s">
        <v>3</v>
      </c>
      <c r="EJ57">
        <v>1</v>
      </c>
      <c r="EK57">
        <v>1100</v>
      </c>
      <c r="EL57" t="s">
        <v>29</v>
      </c>
      <c r="EM57" t="s">
        <v>30</v>
      </c>
      <c r="EO57" t="s">
        <v>3</v>
      </c>
      <c r="EQ57">
        <v>0</v>
      </c>
      <c r="ER57">
        <v>262.66000000000003</v>
      </c>
      <c r="ES57">
        <v>262.66000000000003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FQ57">
        <v>0</v>
      </c>
      <c r="FR57">
        <v>0</v>
      </c>
      <c r="FS57">
        <v>0</v>
      </c>
      <c r="FX57">
        <v>0</v>
      </c>
      <c r="FY57">
        <v>0</v>
      </c>
      <c r="GA57" t="s">
        <v>31</v>
      </c>
      <c r="GD57">
        <v>1</v>
      </c>
      <c r="GF57">
        <v>-1783501749</v>
      </c>
      <c r="GG57">
        <v>2</v>
      </c>
      <c r="GH57">
        <v>0</v>
      </c>
      <c r="GI57">
        <v>-2</v>
      </c>
      <c r="GJ57">
        <v>0</v>
      </c>
      <c r="GK57">
        <v>0</v>
      </c>
      <c r="GL57">
        <f t="shared" si="52"/>
        <v>0</v>
      </c>
      <c r="GM57">
        <f t="shared" si="53"/>
        <v>262.66000000000003</v>
      </c>
      <c r="GN57">
        <f t="shared" si="54"/>
        <v>262.66000000000003</v>
      </c>
      <c r="GO57">
        <f t="shared" si="55"/>
        <v>0</v>
      </c>
      <c r="GP57">
        <f t="shared" si="56"/>
        <v>0</v>
      </c>
      <c r="GR57">
        <v>0</v>
      </c>
      <c r="GS57">
        <v>4</v>
      </c>
      <c r="GT57">
        <v>0</v>
      </c>
      <c r="GU57" t="s">
        <v>3</v>
      </c>
      <c r="GV57">
        <f t="shared" si="57"/>
        <v>0</v>
      </c>
      <c r="GW57">
        <v>1</v>
      </c>
      <c r="GX57">
        <f t="shared" si="58"/>
        <v>0</v>
      </c>
      <c r="HA57">
        <v>0</v>
      </c>
      <c r="HB57">
        <v>0</v>
      </c>
      <c r="HC57">
        <f t="shared" si="59"/>
        <v>0</v>
      </c>
      <c r="HE57" t="s">
        <v>3</v>
      </c>
      <c r="HF57" t="s">
        <v>3</v>
      </c>
      <c r="HM57" t="s">
        <v>3</v>
      </c>
      <c r="HN57" t="s">
        <v>3</v>
      </c>
      <c r="HO57" t="s">
        <v>3</v>
      </c>
      <c r="HP57" t="s">
        <v>3</v>
      </c>
      <c r="HQ57" t="s">
        <v>3</v>
      </c>
      <c r="HS57">
        <v>0</v>
      </c>
      <c r="IK57">
        <v>0</v>
      </c>
    </row>
    <row r="58" spans="1:245" x14ac:dyDescent="0.2">
      <c r="A58">
        <v>17</v>
      </c>
      <c r="B58">
        <v>1</v>
      </c>
      <c r="E58" t="s">
        <v>112</v>
      </c>
      <c r="F58" t="s">
        <v>113</v>
      </c>
      <c r="G58" t="s">
        <v>114</v>
      </c>
      <c r="H58" t="s">
        <v>99</v>
      </c>
      <c r="I58">
        <v>1</v>
      </c>
      <c r="J58">
        <v>0</v>
      </c>
      <c r="K58">
        <v>1</v>
      </c>
      <c r="O58">
        <f t="shared" si="21"/>
        <v>437.76</v>
      </c>
      <c r="P58">
        <f t="shared" si="22"/>
        <v>437.76</v>
      </c>
      <c r="Q58">
        <f t="shared" si="23"/>
        <v>0</v>
      </c>
      <c r="R58">
        <f t="shared" si="24"/>
        <v>0</v>
      </c>
      <c r="S58">
        <f t="shared" si="25"/>
        <v>0</v>
      </c>
      <c r="T58">
        <f t="shared" si="26"/>
        <v>0</v>
      </c>
      <c r="U58">
        <f t="shared" si="27"/>
        <v>0</v>
      </c>
      <c r="V58">
        <f t="shared" si="28"/>
        <v>0</v>
      </c>
      <c r="W58">
        <f t="shared" si="29"/>
        <v>0</v>
      </c>
      <c r="X58">
        <f t="shared" si="30"/>
        <v>0</v>
      </c>
      <c r="Y58">
        <f t="shared" si="31"/>
        <v>0</v>
      </c>
      <c r="AA58">
        <v>429088279</v>
      </c>
      <c r="AB58">
        <f t="shared" si="32"/>
        <v>437.76</v>
      </c>
      <c r="AC58">
        <f t="shared" si="33"/>
        <v>437.76</v>
      </c>
      <c r="AD58">
        <f t="shared" si="34"/>
        <v>0</v>
      </c>
      <c r="AE58">
        <f t="shared" si="35"/>
        <v>0</v>
      </c>
      <c r="AF58">
        <f t="shared" si="36"/>
        <v>0</v>
      </c>
      <c r="AG58">
        <f t="shared" si="37"/>
        <v>0</v>
      </c>
      <c r="AH58">
        <f t="shared" si="38"/>
        <v>0</v>
      </c>
      <c r="AI58">
        <f t="shared" si="39"/>
        <v>0</v>
      </c>
      <c r="AJ58">
        <f t="shared" si="40"/>
        <v>0</v>
      </c>
      <c r="AK58">
        <v>437.76</v>
      </c>
      <c r="AL58">
        <v>437.76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1</v>
      </c>
      <c r="AW58">
        <v>1</v>
      </c>
      <c r="AZ58">
        <v>1</v>
      </c>
      <c r="BA58">
        <v>1</v>
      </c>
      <c r="BB58">
        <v>1</v>
      </c>
      <c r="BC58">
        <v>1</v>
      </c>
      <c r="BD58" t="s">
        <v>3</v>
      </c>
      <c r="BE58" t="s">
        <v>3</v>
      </c>
      <c r="BF58" t="s">
        <v>3</v>
      </c>
      <c r="BG58" t="s">
        <v>3</v>
      </c>
      <c r="BH58">
        <v>3</v>
      </c>
      <c r="BI58">
        <v>1</v>
      </c>
      <c r="BJ58" t="s">
        <v>3</v>
      </c>
      <c r="BM58">
        <v>1100</v>
      </c>
      <c r="BN58">
        <v>0</v>
      </c>
      <c r="BO58" t="s">
        <v>3</v>
      </c>
      <c r="BP58">
        <v>0</v>
      </c>
      <c r="BQ58">
        <v>8</v>
      </c>
      <c r="BR58">
        <v>0</v>
      </c>
      <c r="BS58">
        <v>1</v>
      </c>
      <c r="BT58">
        <v>1</v>
      </c>
      <c r="BU58">
        <v>1</v>
      </c>
      <c r="BV58">
        <v>1</v>
      </c>
      <c r="BW58">
        <v>1</v>
      </c>
      <c r="BX58">
        <v>1</v>
      </c>
      <c r="BY58" t="s">
        <v>3</v>
      </c>
      <c r="BZ58">
        <v>0</v>
      </c>
      <c r="CA58">
        <v>0</v>
      </c>
      <c r="CB58" t="s">
        <v>3</v>
      </c>
      <c r="CE58">
        <v>0</v>
      </c>
      <c r="CF58">
        <v>0</v>
      </c>
      <c r="CG58">
        <v>0</v>
      </c>
      <c r="CM58">
        <v>0</v>
      </c>
      <c r="CN58" t="s">
        <v>3</v>
      </c>
      <c r="CO58">
        <v>0</v>
      </c>
      <c r="CP58">
        <f t="shared" si="41"/>
        <v>437.76</v>
      </c>
      <c r="CQ58">
        <f t="shared" si="42"/>
        <v>437.76</v>
      </c>
      <c r="CR58">
        <f t="shared" si="43"/>
        <v>0</v>
      </c>
      <c r="CS58">
        <f t="shared" si="44"/>
        <v>0</v>
      </c>
      <c r="CT58">
        <f t="shared" si="45"/>
        <v>0</v>
      </c>
      <c r="CU58">
        <f t="shared" si="46"/>
        <v>0</v>
      </c>
      <c r="CV58">
        <f t="shared" si="47"/>
        <v>0</v>
      </c>
      <c r="CW58">
        <f t="shared" si="48"/>
        <v>0</v>
      </c>
      <c r="CX58">
        <f t="shared" si="49"/>
        <v>0</v>
      </c>
      <c r="CY58">
        <f t="shared" si="50"/>
        <v>0</v>
      </c>
      <c r="CZ58">
        <f t="shared" si="51"/>
        <v>0</v>
      </c>
      <c r="DC58" t="s">
        <v>3</v>
      </c>
      <c r="DD58" t="s">
        <v>3</v>
      </c>
      <c r="DE58" t="s">
        <v>3</v>
      </c>
      <c r="DF58" t="s">
        <v>3</v>
      </c>
      <c r="DG58" t="s">
        <v>3</v>
      </c>
      <c r="DH58" t="s">
        <v>3</v>
      </c>
      <c r="DI58" t="s">
        <v>3</v>
      </c>
      <c r="DJ58" t="s">
        <v>3</v>
      </c>
      <c r="DK58" t="s">
        <v>3</v>
      </c>
      <c r="DL58" t="s">
        <v>3</v>
      </c>
      <c r="DM58" t="s">
        <v>3</v>
      </c>
      <c r="DN58">
        <v>0</v>
      </c>
      <c r="DO58">
        <v>0</v>
      </c>
      <c r="DP58">
        <v>1</v>
      </c>
      <c r="DQ58">
        <v>1</v>
      </c>
      <c r="DU58">
        <v>1013</v>
      </c>
      <c r="DV58" t="s">
        <v>99</v>
      </c>
      <c r="DW58" t="s">
        <v>99</v>
      </c>
      <c r="DX58">
        <v>1</v>
      </c>
      <c r="DZ58" t="s">
        <v>3</v>
      </c>
      <c r="EA58" t="s">
        <v>3</v>
      </c>
      <c r="EB58" t="s">
        <v>3</v>
      </c>
      <c r="EC58" t="s">
        <v>3</v>
      </c>
      <c r="EE58">
        <v>416980207</v>
      </c>
      <c r="EF58">
        <v>8</v>
      </c>
      <c r="EG58" t="s">
        <v>28</v>
      </c>
      <c r="EH58">
        <v>0</v>
      </c>
      <c r="EI58" t="s">
        <v>3</v>
      </c>
      <c r="EJ58">
        <v>1</v>
      </c>
      <c r="EK58">
        <v>1100</v>
      </c>
      <c r="EL58" t="s">
        <v>29</v>
      </c>
      <c r="EM58" t="s">
        <v>30</v>
      </c>
      <c r="EO58" t="s">
        <v>3</v>
      </c>
      <c r="EQ58">
        <v>0</v>
      </c>
      <c r="ER58">
        <v>437.76</v>
      </c>
      <c r="ES58">
        <v>437.76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FQ58">
        <v>0</v>
      </c>
      <c r="FR58">
        <v>0</v>
      </c>
      <c r="FS58">
        <v>0</v>
      </c>
      <c r="FX58">
        <v>0</v>
      </c>
      <c r="FY58">
        <v>0</v>
      </c>
      <c r="GA58" t="s">
        <v>31</v>
      </c>
      <c r="GD58">
        <v>1</v>
      </c>
      <c r="GF58">
        <v>1546764516</v>
      </c>
      <c r="GG58">
        <v>2</v>
      </c>
      <c r="GH58">
        <v>0</v>
      </c>
      <c r="GI58">
        <v>-2</v>
      </c>
      <c r="GJ58">
        <v>0</v>
      </c>
      <c r="GK58">
        <v>0</v>
      </c>
      <c r="GL58">
        <f t="shared" si="52"/>
        <v>0</v>
      </c>
      <c r="GM58">
        <f t="shared" si="53"/>
        <v>437.76</v>
      </c>
      <c r="GN58">
        <f t="shared" si="54"/>
        <v>437.76</v>
      </c>
      <c r="GO58">
        <f t="shared" si="55"/>
        <v>0</v>
      </c>
      <c r="GP58">
        <f t="shared" si="56"/>
        <v>0</v>
      </c>
      <c r="GR58">
        <v>0</v>
      </c>
      <c r="GS58">
        <v>4</v>
      </c>
      <c r="GT58">
        <v>0</v>
      </c>
      <c r="GU58" t="s">
        <v>3</v>
      </c>
      <c r="GV58">
        <f t="shared" si="57"/>
        <v>0</v>
      </c>
      <c r="GW58">
        <v>1</v>
      </c>
      <c r="GX58">
        <f t="shared" si="58"/>
        <v>0</v>
      </c>
      <c r="HA58">
        <v>0</v>
      </c>
      <c r="HB58">
        <v>0</v>
      </c>
      <c r="HC58">
        <f t="shared" si="59"/>
        <v>0</v>
      </c>
      <c r="HE58" t="s">
        <v>3</v>
      </c>
      <c r="HF58" t="s">
        <v>3</v>
      </c>
      <c r="HM58" t="s">
        <v>3</v>
      </c>
      <c r="HN58" t="s">
        <v>3</v>
      </c>
      <c r="HO58" t="s">
        <v>3</v>
      </c>
      <c r="HP58" t="s">
        <v>3</v>
      </c>
      <c r="HQ58" t="s">
        <v>3</v>
      </c>
      <c r="HS58">
        <v>0</v>
      </c>
      <c r="IK58">
        <v>0</v>
      </c>
    </row>
    <row r="59" spans="1:245" x14ac:dyDescent="0.2">
      <c r="A59">
        <v>17</v>
      </c>
      <c r="B59">
        <v>1</v>
      </c>
      <c r="E59" t="s">
        <v>115</v>
      </c>
      <c r="F59" t="s">
        <v>116</v>
      </c>
      <c r="G59" t="s">
        <v>117</v>
      </c>
      <c r="H59" t="s">
        <v>99</v>
      </c>
      <c r="I59">
        <v>1</v>
      </c>
      <c r="J59">
        <v>0</v>
      </c>
      <c r="K59">
        <v>1</v>
      </c>
      <c r="O59">
        <f t="shared" si="21"/>
        <v>656.69</v>
      </c>
      <c r="P59">
        <f t="shared" si="22"/>
        <v>656.69</v>
      </c>
      <c r="Q59">
        <f t="shared" si="23"/>
        <v>0</v>
      </c>
      <c r="R59">
        <f t="shared" si="24"/>
        <v>0</v>
      </c>
      <c r="S59">
        <f t="shared" si="25"/>
        <v>0</v>
      </c>
      <c r="T59">
        <f t="shared" si="26"/>
        <v>0</v>
      </c>
      <c r="U59">
        <f t="shared" si="27"/>
        <v>0</v>
      </c>
      <c r="V59">
        <f t="shared" si="28"/>
        <v>0</v>
      </c>
      <c r="W59">
        <f t="shared" si="29"/>
        <v>0</v>
      </c>
      <c r="X59">
        <f t="shared" si="30"/>
        <v>0</v>
      </c>
      <c r="Y59">
        <f t="shared" si="31"/>
        <v>0</v>
      </c>
      <c r="AA59">
        <v>429088279</v>
      </c>
      <c r="AB59">
        <f t="shared" si="32"/>
        <v>656.69</v>
      </c>
      <c r="AC59">
        <f t="shared" si="33"/>
        <v>656.69</v>
      </c>
      <c r="AD59">
        <f t="shared" si="34"/>
        <v>0</v>
      </c>
      <c r="AE59">
        <f t="shared" si="35"/>
        <v>0</v>
      </c>
      <c r="AF59">
        <f t="shared" si="36"/>
        <v>0</v>
      </c>
      <c r="AG59">
        <f t="shared" si="37"/>
        <v>0</v>
      </c>
      <c r="AH59">
        <f t="shared" si="38"/>
        <v>0</v>
      </c>
      <c r="AI59">
        <f t="shared" si="39"/>
        <v>0</v>
      </c>
      <c r="AJ59">
        <f t="shared" si="40"/>
        <v>0</v>
      </c>
      <c r="AK59">
        <v>656.69</v>
      </c>
      <c r="AL59">
        <v>656.69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1</v>
      </c>
      <c r="BD59" t="s">
        <v>3</v>
      </c>
      <c r="BE59" t="s">
        <v>3</v>
      </c>
      <c r="BF59" t="s">
        <v>3</v>
      </c>
      <c r="BG59" t="s">
        <v>3</v>
      </c>
      <c r="BH59">
        <v>3</v>
      </c>
      <c r="BI59">
        <v>1</v>
      </c>
      <c r="BJ59" t="s">
        <v>3</v>
      </c>
      <c r="BM59">
        <v>1100</v>
      </c>
      <c r="BN59">
        <v>0</v>
      </c>
      <c r="BO59" t="s">
        <v>3</v>
      </c>
      <c r="BP59">
        <v>0</v>
      </c>
      <c r="BQ59">
        <v>8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0</v>
      </c>
      <c r="CA59">
        <v>0</v>
      </c>
      <c r="CB59" t="s">
        <v>3</v>
      </c>
      <c r="CE59">
        <v>0</v>
      </c>
      <c r="CF59">
        <v>0</v>
      </c>
      <c r="CG59">
        <v>0</v>
      </c>
      <c r="CM59">
        <v>0</v>
      </c>
      <c r="CN59" t="s">
        <v>3</v>
      </c>
      <c r="CO59">
        <v>0</v>
      </c>
      <c r="CP59">
        <f t="shared" si="41"/>
        <v>656.69</v>
      </c>
      <c r="CQ59">
        <f t="shared" si="42"/>
        <v>656.69</v>
      </c>
      <c r="CR59">
        <f t="shared" si="43"/>
        <v>0</v>
      </c>
      <c r="CS59">
        <f t="shared" si="44"/>
        <v>0</v>
      </c>
      <c r="CT59">
        <f t="shared" si="45"/>
        <v>0</v>
      </c>
      <c r="CU59">
        <f t="shared" si="46"/>
        <v>0</v>
      </c>
      <c r="CV59">
        <f t="shared" si="47"/>
        <v>0</v>
      </c>
      <c r="CW59">
        <f t="shared" si="48"/>
        <v>0</v>
      </c>
      <c r="CX59">
        <f t="shared" si="49"/>
        <v>0</v>
      </c>
      <c r="CY59">
        <f t="shared" si="50"/>
        <v>0</v>
      </c>
      <c r="CZ59">
        <f t="shared" si="51"/>
        <v>0</v>
      </c>
      <c r="DC59" t="s">
        <v>3</v>
      </c>
      <c r="DD59" t="s">
        <v>3</v>
      </c>
      <c r="DE59" t="s">
        <v>3</v>
      </c>
      <c r="DF59" t="s">
        <v>3</v>
      </c>
      <c r="DG59" t="s">
        <v>3</v>
      </c>
      <c r="DH59" t="s">
        <v>3</v>
      </c>
      <c r="DI59" t="s">
        <v>3</v>
      </c>
      <c r="DJ59" t="s">
        <v>3</v>
      </c>
      <c r="DK59" t="s">
        <v>3</v>
      </c>
      <c r="DL59" t="s">
        <v>3</v>
      </c>
      <c r="DM59" t="s">
        <v>3</v>
      </c>
      <c r="DN59">
        <v>0</v>
      </c>
      <c r="DO59">
        <v>0</v>
      </c>
      <c r="DP59">
        <v>1</v>
      </c>
      <c r="DQ59">
        <v>1</v>
      </c>
      <c r="DU59">
        <v>1013</v>
      </c>
      <c r="DV59" t="s">
        <v>99</v>
      </c>
      <c r="DW59" t="s">
        <v>99</v>
      </c>
      <c r="DX59">
        <v>1</v>
      </c>
      <c r="DZ59" t="s">
        <v>3</v>
      </c>
      <c r="EA59" t="s">
        <v>3</v>
      </c>
      <c r="EB59" t="s">
        <v>3</v>
      </c>
      <c r="EC59" t="s">
        <v>3</v>
      </c>
      <c r="EE59">
        <v>416980207</v>
      </c>
      <c r="EF59">
        <v>8</v>
      </c>
      <c r="EG59" t="s">
        <v>28</v>
      </c>
      <c r="EH59">
        <v>0</v>
      </c>
      <c r="EI59" t="s">
        <v>3</v>
      </c>
      <c r="EJ59">
        <v>1</v>
      </c>
      <c r="EK59">
        <v>1100</v>
      </c>
      <c r="EL59" t="s">
        <v>29</v>
      </c>
      <c r="EM59" t="s">
        <v>30</v>
      </c>
      <c r="EO59" t="s">
        <v>3</v>
      </c>
      <c r="EQ59">
        <v>0</v>
      </c>
      <c r="ER59">
        <v>656.69</v>
      </c>
      <c r="ES59">
        <v>656.69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FQ59">
        <v>0</v>
      </c>
      <c r="FR59">
        <v>0</v>
      </c>
      <c r="FS59">
        <v>0</v>
      </c>
      <c r="FX59">
        <v>0</v>
      </c>
      <c r="FY59">
        <v>0</v>
      </c>
      <c r="GA59" t="s">
        <v>31</v>
      </c>
      <c r="GD59">
        <v>1</v>
      </c>
      <c r="GF59">
        <v>1486582593</v>
      </c>
      <c r="GG59">
        <v>2</v>
      </c>
      <c r="GH59">
        <v>0</v>
      </c>
      <c r="GI59">
        <v>-2</v>
      </c>
      <c r="GJ59">
        <v>0</v>
      </c>
      <c r="GK59">
        <v>0</v>
      </c>
      <c r="GL59">
        <f t="shared" si="52"/>
        <v>0</v>
      </c>
      <c r="GM59">
        <f t="shared" si="53"/>
        <v>656.69</v>
      </c>
      <c r="GN59">
        <f t="shared" si="54"/>
        <v>656.69</v>
      </c>
      <c r="GO59">
        <f t="shared" si="55"/>
        <v>0</v>
      </c>
      <c r="GP59">
        <f t="shared" si="56"/>
        <v>0</v>
      </c>
      <c r="GR59">
        <v>0</v>
      </c>
      <c r="GS59">
        <v>4</v>
      </c>
      <c r="GT59">
        <v>0</v>
      </c>
      <c r="GU59" t="s">
        <v>3</v>
      </c>
      <c r="GV59">
        <f t="shared" si="57"/>
        <v>0</v>
      </c>
      <c r="GW59">
        <v>1</v>
      </c>
      <c r="GX59">
        <f t="shared" si="58"/>
        <v>0</v>
      </c>
      <c r="HA59">
        <v>0</v>
      </c>
      <c r="HB59">
        <v>0</v>
      </c>
      <c r="HC59">
        <f t="shared" si="59"/>
        <v>0</v>
      </c>
      <c r="HE59" t="s">
        <v>3</v>
      </c>
      <c r="HF59" t="s">
        <v>3</v>
      </c>
      <c r="HM59" t="s">
        <v>3</v>
      </c>
      <c r="HN59" t="s">
        <v>3</v>
      </c>
      <c r="HO59" t="s">
        <v>3</v>
      </c>
      <c r="HP59" t="s">
        <v>3</v>
      </c>
      <c r="HQ59" t="s">
        <v>3</v>
      </c>
      <c r="HS59">
        <v>0</v>
      </c>
      <c r="IK59">
        <v>0</v>
      </c>
    </row>
    <row r="60" spans="1:245" x14ac:dyDescent="0.2">
      <c r="A60">
        <v>17</v>
      </c>
      <c r="B60">
        <v>1</v>
      </c>
      <c r="E60" t="s">
        <v>118</v>
      </c>
      <c r="F60" t="s">
        <v>119</v>
      </c>
      <c r="G60" t="s">
        <v>120</v>
      </c>
      <c r="H60" t="s">
        <v>99</v>
      </c>
      <c r="I60">
        <v>1</v>
      </c>
      <c r="J60">
        <v>0</v>
      </c>
      <c r="K60">
        <v>1</v>
      </c>
      <c r="O60">
        <f t="shared" si="21"/>
        <v>306.45999999999998</v>
      </c>
      <c r="P60">
        <f t="shared" si="22"/>
        <v>306.45999999999998</v>
      </c>
      <c r="Q60">
        <f t="shared" si="23"/>
        <v>0</v>
      </c>
      <c r="R60">
        <f t="shared" si="24"/>
        <v>0</v>
      </c>
      <c r="S60">
        <f t="shared" si="25"/>
        <v>0</v>
      </c>
      <c r="T60">
        <f t="shared" si="26"/>
        <v>0</v>
      </c>
      <c r="U60">
        <f t="shared" si="27"/>
        <v>0</v>
      </c>
      <c r="V60">
        <f t="shared" si="28"/>
        <v>0</v>
      </c>
      <c r="W60">
        <f t="shared" si="29"/>
        <v>0</v>
      </c>
      <c r="X60">
        <f t="shared" si="30"/>
        <v>0</v>
      </c>
      <c r="Y60">
        <f t="shared" si="31"/>
        <v>0</v>
      </c>
      <c r="AA60">
        <v>429088279</v>
      </c>
      <c r="AB60">
        <f t="shared" si="32"/>
        <v>306.45999999999998</v>
      </c>
      <c r="AC60">
        <f t="shared" si="33"/>
        <v>306.45999999999998</v>
      </c>
      <c r="AD60">
        <f t="shared" si="34"/>
        <v>0</v>
      </c>
      <c r="AE60">
        <f t="shared" si="35"/>
        <v>0</v>
      </c>
      <c r="AF60">
        <f t="shared" si="36"/>
        <v>0</v>
      </c>
      <c r="AG60">
        <f t="shared" si="37"/>
        <v>0</v>
      </c>
      <c r="AH60">
        <f t="shared" si="38"/>
        <v>0</v>
      </c>
      <c r="AI60">
        <f t="shared" si="39"/>
        <v>0</v>
      </c>
      <c r="AJ60">
        <f t="shared" si="40"/>
        <v>0</v>
      </c>
      <c r="AK60">
        <v>306.45999999999998</v>
      </c>
      <c r="AL60">
        <v>306.45999999999998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1</v>
      </c>
      <c r="AW60">
        <v>1</v>
      </c>
      <c r="AZ60">
        <v>1</v>
      </c>
      <c r="BA60">
        <v>1</v>
      </c>
      <c r="BB60">
        <v>1</v>
      </c>
      <c r="BC60">
        <v>1</v>
      </c>
      <c r="BD60" t="s">
        <v>3</v>
      </c>
      <c r="BE60" t="s">
        <v>3</v>
      </c>
      <c r="BF60" t="s">
        <v>3</v>
      </c>
      <c r="BG60" t="s">
        <v>3</v>
      </c>
      <c r="BH60">
        <v>3</v>
      </c>
      <c r="BI60">
        <v>1</v>
      </c>
      <c r="BJ60" t="s">
        <v>3</v>
      </c>
      <c r="BM60">
        <v>1100</v>
      </c>
      <c r="BN60">
        <v>0</v>
      </c>
      <c r="BO60" t="s">
        <v>3</v>
      </c>
      <c r="BP60">
        <v>0</v>
      </c>
      <c r="BQ60">
        <v>8</v>
      </c>
      <c r="BR60">
        <v>0</v>
      </c>
      <c r="BS60">
        <v>1</v>
      </c>
      <c r="BT60">
        <v>1</v>
      </c>
      <c r="BU60">
        <v>1</v>
      </c>
      <c r="BV60">
        <v>1</v>
      </c>
      <c r="BW60">
        <v>1</v>
      </c>
      <c r="BX60">
        <v>1</v>
      </c>
      <c r="BY60" t="s">
        <v>3</v>
      </c>
      <c r="BZ60">
        <v>0</v>
      </c>
      <c r="CA60">
        <v>0</v>
      </c>
      <c r="CB60" t="s">
        <v>3</v>
      </c>
      <c r="CE60">
        <v>0</v>
      </c>
      <c r="CF60">
        <v>0</v>
      </c>
      <c r="CG60">
        <v>0</v>
      </c>
      <c r="CM60">
        <v>0</v>
      </c>
      <c r="CN60" t="s">
        <v>3</v>
      </c>
      <c r="CO60">
        <v>0</v>
      </c>
      <c r="CP60">
        <f t="shared" si="41"/>
        <v>306.45999999999998</v>
      </c>
      <c r="CQ60">
        <f t="shared" si="42"/>
        <v>306.45999999999998</v>
      </c>
      <c r="CR60">
        <f t="shared" si="43"/>
        <v>0</v>
      </c>
      <c r="CS60">
        <f t="shared" si="44"/>
        <v>0</v>
      </c>
      <c r="CT60">
        <f t="shared" si="45"/>
        <v>0</v>
      </c>
      <c r="CU60">
        <f t="shared" si="46"/>
        <v>0</v>
      </c>
      <c r="CV60">
        <f t="shared" si="47"/>
        <v>0</v>
      </c>
      <c r="CW60">
        <f t="shared" si="48"/>
        <v>0</v>
      </c>
      <c r="CX60">
        <f t="shared" si="49"/>
        <v>0</v>
      </c>
      <c r="CY60">
        <f t="shared" si="50"/>
        <v>0</v>
      </c>
      <c r="CZ60">
        <f t="shared" si="51"/>
        <v>0</v>
      </c>
      <c r="DC60" t="s">
        <v>3</v>
      </c>
      <c r="DD60" t="s">
        <v>3</v>
      </c>
      <c r="DE60" t="s">
        <v>3</v>
      </c>
      <c r="DF60" t="s">
        <v>3</v>
      </c>
      <c r="DG60" t="s">
        <v>3</v>
      </c>
      <c r="DH60" t="s">
        <v>3</v>
      </c>
      <c r="DI60" t="s">
        <v>3</v>
      </c>
      <c r="DJ60" t="s">
        <v>3</v>
      </c>
      <c r="DK60" t="s">
        <v>3</v>
      </c>
      <c r="DL60" t="s">
        <v>3</v>
      </c>
      <c r="DM60" t="s">
        <v>3</v>
      </c>
      <c r="DN60">
        <v>0</v>
      </c>
      <c r="DO60">
        <v>0</v>
      </c>
      <c r="DP60">
        <v>1</v>
      </c>
      <c r="DQ60">
        <v>1</v>
      </c>
      <c r="DU60">
        <v>1013</v>
      </c>
      <c r="DV60" t="s">
        <v>99</v>
      </c>
      <c r="DW60" t="s">
        <v>99</v>
      </c>
      <c r="DX60">
        <v>1</v>
      </c>
      <c r="DZ60" t="s">
        <v>3</v>
      </c>
      <c r="EA60" t="s">
        <v>3</v>
      </c>
      <c r="EB60" t="s">
        <v>3</v>
      </c>
      <c r="EC60" t="s">
        <v>3</v>
      </c>
      <c r="EE60">
        <v>416980207</v>
      </c>
      <c r="EF60">
        <v>8</v>
      </c>
      <c r="EG60" t="s">
        <v>28</v>
      </c>
      <c r="EH60">
        <v>0</v>
      </c>
      <c r="EI60" t="s">
        <v>3</v>
      </c>
      <c r="EJ60">
        <v>1</v>
      </c>
      <c r="EK60">
        <v>1100</v>
      </c>
      <c r="EL60" t="s">
        <v>29</v>
      </c>
      <c r="EM60" t="s">
        <v>30</v>
      </c>
      <c r="EO60" t="s">
        <v>3</v>
      </c>
      <c r="EQ60">
        <v>0</v>
      </c>
      <c r="ER60">
        <v>306.45999999999998</v>
      </c>
      <c r="ES60">
        <v>306.45999999999998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FQ60">
        <v>0</v>
      </c>
      <c r="FR60">
        <v>0</v>
      </c>
      <c r="FS60">
        <v>0</v>
      </c>
      <c r="FX60">
        <v>0</v>
      </c>
      <c r="FY60">
        <v>0</v>
      </c>
      <c r="GA60" t="s">
        <v>31</v>
      </c>
      <c r="GD60">
        <v>1</v>
      </c>
      <c r="GF60">
        <v>-627840737</v>
      </c>
      <c r="GG60">
        <v>2</v>
      </c>
      <c r="GH60">
        <v>0</v>
      </c>
      <c r="GI60">
        <v>-2</v>
      </c>
      <c r="GJ60">
        <v>0</v>
      </c>
      <c r="GK60">
        <v>0</v>
      </c>
      <c r="GL60">
        <f t="shared" si="52"/>
        <v>0</v>
      </c>
      <c r="GM60">
        <f t="shared" si="53"/>
        <v>306.45999999999998</v>
      </c>
      <c r="GN60">
        <f t="shared" si="54"/>
        <v>306.45999999999998</v>
      </c>
      <c r="GO60">
        <f t="shared" si="55"/>
        <v>0</v>
      </c>
      <c r="GP60">
        <f t="shared" si="56"/>
        <v>0</v>
      </c>
      <c r="GR60">
        <v>0</v>
      </c>
      <c r="GS60">
        <v>4</v>
      </c>
      <c r="GT60">
        <v>0</v>
      </c>
      <c r="GU60" t="s">
        <v>3</v>
      </c>
      <c r="GV60">
        <f t="shared" si="57"/>
        <v>0</v>
      </c>
      <c r="GW60">
        <v>1</v>
      </c>
      <c r="GX60">
        <f t="shared" si="58"/>
        <v>0</v>
      </c>
      <c r="HA60">
        <v>0</v>
      </c>
      <c r="HB60">
        <v>0</v>
      </c>
      <c r="HC60">
        <f t="shared" si="59"/>
        <v>0</v>
      </c>
      <c r="HE60" t="s">
        <v>3</v>
      </c>
      <c r="HF60" t="s">
        <v>3</v>
      </c>
      <c r="HM60" t="s">
        <v>3</v>
      </c>
      <c r="HN60" t="s">
        <v>3</v>
      </c>
      <c r="HO60" t="s">
        <v>3</v>
      </c>
      <c r="HP60" t="s">
        <v>3</v>
      </c>
      <c r="HQ60" t="s">
        <v>3</v>
      </c>
      <c r="HS60">
        <v>0</v>
      </c>
      <c r="IK60">
        <v>0</v>
      </c>
    </row>
    <row r="62" spans="1:245" x14ac:dyDescent="0.2">
      <c r="A62" s="2">
        <v>51</v>
      </c>
      <c r="B62" s="2">
        <f>B27</f>
        <v>1</v>
      </c>
      <c r="C62" s="2">
        <f>A27</f>
        <v>4</v>
      </c>
      <c r="D62" s="2">
        <f>ROW(A27)</f>
        <v>27</v>
      </c>
      <c r="E62" s="2"/>
      <c r="F62" s="2" t="str">
        <f>IF(F27&lt;&gt;"",F27,"")</f>
        <v>Новый раздел</v>
      </c>
      <c r="G62" s="2" t="str">
        <f>IF(G27&lt;&gt;"",G27,"")</f>
        <v>1. Земляные работы</v>
      </c>
      <c r="H62" s="2">
        <v>0</v>
      </c>
      <c r="I62" s="2"/>
      <c r="J62" s="2"/>
      <c r="K62" s="2"/>
      <c r="L62" s="2"/>
      <c r="M62" s="2"/>
      <c r="N62" s="2"/>
      <c r="O62" s="2">
        <f t="shared" ref="O62:T62" si="60">ROUND(AB62,2)</f>
        <v>61634.78</v>
      </c>
      <c r="P62" s="2">
        <f t="shared" si="60"/>
        <v>61634.78</v>
      </c>
      <c r="Q62" s="2">
        <f t="shared" si="60"/>
        <v>0</v>
      </c>
      <c r="R62" s="2">
        <f t="shared" si="60"/>
        <v>0</v>
      </c>
      <c r="S62" s="2">
        <f t="shared" si="60"/>
        <v>0</v>
      </c>
      <c r="T62" s="2">
        <f t="shared" si="60"/>
        <v>0</v>
      </c>
      <c r="U62" s="2">
        <f>AH62</f>
        <v>0</v>
      </c>
      <c r="V62" s="2">
        <f>AI62</f>
        <v>0</v>
      </c>
      <c r="W62" s="2">
        <f>ROUND(AJ62,2)</f>
        <v>0</v>
      </c>
      <c r="X62" s="2">
        <f>ROUND(AK62,2)</f>
        <v>0</v>
      </c>
      <c r="Y62" s="2">
        <f>ROUND(AL62,2)</f>
        <v>0</v>
      </c>
      <c r="Z62" s="2"/>
      <c r="AA62" s="2"/>
      <c r="AB62" s="2">
        <f>ROUND(SUMIF(AA31:AA60,"=429088279",O31:O60),2)</f>
        <v>61634.78</v>
      </c>
      <c r="AC62" s="2">
        <f>ROUND(SUMIF(AA31:AA60,"=429088279",P31:P60),2)</f>
        <v>61634.78</v>
      </c>
      <c r="AD62" s="2">
        <f>ROUND(SUMIF(AA31:AA60,"=429088279",Q31:Q60),2)</f>
        <v>0</v>
      </c>
      <c r="AE62" s="2">
        <f>ROUND(SUMIF(AA31:AA60,"=429088279",R31:R60),2)</f>
        <v>0</v>
      </c>
      <c r="AF62" s="2">
        <f>ROUND(SUMIF(AA31:AA60,"=429088279",S31:S60),2)</f>
        <v>0</v>
      </c>
      <c r="AG62" s="2">
        <f>ROUND(SUMIF(AA31:AA60,"=429088279",T31:T60),2)</f>
        <v>0</v>
      </c>
      <c r="AH62" s="2">
        <f>SUMIF(AA31:AA60,"=429088279",U31:U60)</f>
        <v>0</v>
      </c>
      <c r="AI62" s="2">
        <f>SUMIF(AA31:AA60,"=429088279",V31:V60)</f>
        <v>0</v>
      </c>
      <c r="AJ62" s="2">
        <f>ROUND(SUMIF(AA31:AA60,"=429088279",W31:W60),2)</f>
        <v>0</v>
      </c>
      <c r="AK62" s="2">
        <f>ROUND(SUMIF(AA31:AA60,"=429088279",X31:X60),2)</f>
        <v>0</v>
      </c>
      <c r="AL62" s="2">
        <f>ROUND(SUMIF(AA31:AA60,"=429088279",Y31:Y60),2)</f>
        <v>0</v>
      </c>
      <c r="AM62" s="2"/>
      <c r="AN62" s="2"/>
      <c r="AO62" s="2">
        <f t="shared" ref="AO62:BD62" si="61">ROUND(BX62,2)</f>
        <v>0</v>
      </c>
      <c r="AP62" s="2">
        <f t="shared" si="61"/>
        <v>0</v>
      </c>
      <c r="AQ62" s="2">
        <f t="shared" si="61"/>
        <v>0</v>
      </c>
      <c r="AR62" s="2">
        <f t="shared" si="61"/>
        <v>61634.78</v>
      </c>
      <c r="AS62" s="2">
        <f t="shared" si="61"/>
        <v>61634.78</v>
      </c>
      <c r="AT62" s="2">
        <f t="shared" si="61"/>
        <v>0</v>
      </c>
      <c r="AU62" s="2">
        <f t="shared" si="61"/>
        <v>0</v>
      </c>
      <c r="AV62" s="2">
        <f t="shared" si="61"/>
        <v>61634.78</v>
      </c>
      <c r="AW62" s="2">
        <f t="shared" si="61"/>
        <v>61634.78</v>
      </c>
      <c r="AX62" s="2">
        <f t="shared" si="61"/>
        <v>0</v>
      </c>
      <c r="AY62" s="2">
        <f t="shared" si="61"/>
        <v>61634.78</v>
      </c>
      <c r="AZ62" s="2">
        <f t="shared" si="61"/>
        <v>0</v>
      </c>
      <c r="BA62" s="2">
        <f t="shared" si="61"/>
        <v>0</v>
      </c>
      <c r="BB62" s="2">
        <f t="shared" si="61"/>
        <v>0</v>
      </c>
      <c r="BC62" s="2">
        <f t="shared" si="61"/>
        <v>0</v>
      </c>
      <c r="BD62" s="2">
        <f t="shared" si="61"/>
        <v>0</v>
      </c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>
        <f>ROUND(SUMIF(AA31:AA60,"=429088279",FQ31:FQ60),2)</f>
        <v>0</v>
      </c>
      <c r="BY62" s="2">
        <f>ROUND(SUMIF(AA31:AA60,"=429088279",FR31:FR60),2)</f>
        <v>0</v>
      </c>
      <c r="BZ62" s="2">
        <f>ROUND(SUMIF(AA31:AA60,"=429088279",GL31:GL60),2)</f>
        <v>0</v>
      </c>
      <c r="CA62" s="2">
        <f>ROUND(SUMIF(AA31:AA60,"=429088279",GM31:GM60),2)</f>
        <v>61634.78</v>
      </c>
      <c r="CB62" s="2">
        <f>ROUND(SUMIF(AA31:AA60,"=429088279",GN31:GN60),2)</f>
        <v>61634.78</v>
      </c>
      <c r="CC62" s="2">
        <f>ROUND(SUMIF(AA31:AA60,"=429088279",GO31:GO60),2)</f>
        <v>0</v>
      </c>
      <c r="CD62" s="2">
        <f>ROUND(SUMIF(AA31:AA60,"=429088279",GP31:GP60),2)</f>
        <v>0</v>
      </c>
      <c r="CE62" s="2">
        <f>AC62-BX62</f>
        <v>61634.78</v>
      </c>
      <c r="CF62" s="2">
        <f>AC62-BY62</f>
        <v>61634.78</v>
      </c>
      <c r="CG62" s="2">
        <f>BX62-BZ62</f>
        <v>0</v>
      </c>
      <c r="CH62" s="2">
        <f>AC62-BX62-BY62+BZ62</f>
        <v>61634.78</v>
      </c>
      <c r="CI62" s="2">
        <f>BY62-BZ62</f>
        <v>0</v>
      </c>
      <c r="CJ62" s="2">
        <f>ROUND(SUMIF(AA31:AA60,"=429088279",GX31:GX60),2)</f>
        <v>0</v>
      </c>
      <c r="CK62" s="2">
        <f>ROUND(SUMIF(AA31:AA60,"=429088279",GY31:GY60),2)</f>
        <v>0</v>
      </c>
      <c r="CL62" s="2">
        <f>ROUND(SUMIF(AA31:AA60,"=429088279",GZ31:GZ60),2)</f>
        <v>0</v>
      </c>
      <c r="CM62" s="2">
        <f>ROUND(SUMIF(AA31:AA60,"=429088279",HD31:HD60),2)</f>
        <v>0</v>
      </c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>
        <v>0</v>
      </c>
    </row>
    <row r="64" spans="1:245" x14ac:dyDescent="0.2">
      <c r="A64" s="4">
        <v>50</v>
      </c>
      <c r="B64" s="4">
        <v>0</v>
      </c>
      <c r="C64" s="4">
        <v>0</v>
      </c>
      <c r="D64" s="4">
        <v>1</v>
      </c>
      <c r="E64" s="4">
        <v>201</v>
      </c>
      <c r="F64" s="4">
        <f>ROUND(Source!O62,O64)</f>
        <v>61634.78</v>
      </c>
      <c r="G64" s="4" t="s">
        <v>121</v>
      </c>
      <c r="H64" s="4" t="s">
        <v>122</v>
      </c>
      <c r="I64" s="4"/>
      <c r="J64" s="4"/>
      <c r="K64" s="4">
        <v>201</v>
      </c>
      <c r="L64" s="4">
        <v>1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61634.78</v>
      </c>
      <c r="X64" s="4">
        <v>1</v>
      </c>
      <c r="Y64" s="4">
        <v>61634.78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202</v>
      </c>
      <c r="F65" s="4">
        <f>ROUND(Source!P62,O65)</f>
        <v>61634.78</v>
      </c>
      <c r="G65" s="4" t="s">
        <v>123</v>
      </c>
      <c r="H65" s="4" t="s">
        <v>124</v>
      </c>
      <c r="I65" s="4"/>
      <c r="J65" s="4"/>
      <c r="K65" s="4">
        <v>202</v>
      </c>
      <c r="L65" s="4">
        <v>2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61634.78</v>
      </c>
      <c r="X65" s="4">
        <v>1</v>
      </c>
      <c r="Y65" s="4">
        <v>61634.78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222</v>
      </c>
      <c r="F66" s="4">
        <f>ROUND(Source!AO62,O66)</f>
        <v>0</v>
      </c>
      <c r="G66" s="4" t="s">
        <v>125</v>
      </c>
      <c r="H66" s="4" t="s">
        <v>126</v>
      </c>
      <c r="I66" s="4"/>
      <c r="J66" s="4"/>
      <c r="K66" s="4">
        <v>222</v>
      </c>
      <c r="L66" s="4">
        <v>3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225</v>
      </c>
      <c r="F67" s="4">
        <f>ROUND(Source!AV62,O67)</f>
        <v>61634.78</v>
      </c>
      <c r="G67" s="4" t="s">
        <v>127</v>
      </c>
      <c r="H67" s="4" t="s">
        <v>128</v>
      </c>
      <c r="I67" s="4"/>
      <c r="J67" s="4"/>
      <c r="K67" s="4">
        <v>225</v>
      </c>
      <c r="L67" s="4">
        <v>4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61634.78</v>
      </c>
      <c r="X67" s="4">
        <v>1</v>
      </c>
      <c r="Y67" s="4">
        <v>61634.78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226</v>
      </c>
      <c r="F68" s="4">
        <f>ROUND(Source!AW62,O68)</f>
        <v>61634.78</v>
      </c>
      <c r="G68" s="4" t="s">
        <v>129</v>
      </c>
      <c r="H68" s="4" t="s">
        <v>130</v>
      </c>
      <c r="I68" s="4"/>
      <c r="J68" s="4"/>
      <c r="K68" s="4">
        <v>226</v>
      </c>
      <c r="L68" s="4">
        <v>5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61634.78</v>
      </c>
      <c r="X68" s="4">
        <v>1</v>
      </c>
      <c r="Y68" s="4">
        <v>61634.78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227</v>
      </c>
      <c r="F69" s="4">
        <f>ROUND(Source!AX62,O69)</f>
        <v>0</v>
      </c>
      <c r="G69" s="4" t="s">
        <v>131</v>
      </c>
      <c r="H69" s="4" t="s">
        <v>132</v>
      </c>
      <c r="I69" s="4"/>
      <c r="J69" s="4"/>
      <c r="K69" s="4">
        <v>227</v>
      </c>
      <c r="L69" s="4">
        <v>6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228</v>
      </c>
      <c r="F70" s="4">
        <f>ROUND(Source!AY62,O70)</f>
        <v>61634.78</v>
      </c>
      <c r="G70" s="4" t="s">
        <v>133</v>
      </c>
      <c r="H70" s="4" t="s">
        <v>134</v>
      </c>
      <c r="I70" s="4"/>
      <c r="J70" s="4"/>
      <c r="K70" s="4">
        <v>228</v>
      </c>
      <c r="L70" s="4">
        <v>7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61634.78</v>
      </c>
      <c r="X70" s="4">
        <v>1</v>
      </c>
      <c r="Y70" s="4">
        <v>61634.78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216</v>
      </c>
      <c r="F71" s="4">
        <f>ROUND(Source!AP62,O71)</f>
        <v>0</v>
      </c>
      <c r="G71" s="4" t="s">
        <v>135</v>
      </c>
      <c r="H71" s="4" t="s">
        <v>136</v>
      </c>
      <c r="I71" s="4"/>
      <c r="J71" s="4"/>
      <c r="K71" s="4">
        <v>216</v>
      </c>
      <c r="L71" s="4">
        <v>8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223</v>
      </c>
      <c r="F72" s="4">
        <f>ROUND(Source!AQ62,O72)</f>
        <v>0</v>
      </c>
      <c r="G72" s="4" t="s">
        <v>137</v>
      </c>
      <c r="H72" s="4" t="s">
        <v>138</v>
      </c>
      <c r="I72" s="4"/>
      <c r="J72" s="4"/>
      <c r="K72" s="4">
        <v>223</v>
      </c>
      <c r="L72" s="4">
        <v>9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229</v>
      </c>
      <c r="F73" s="4">
        <f>ROUND(Source!AZ62,O73)</f>
        <v>0</v>
      </c>
      <c r="G73" s="4" t="s">
        <v>139</v>
      </c>
      <c r="H73" s="4" t="s">
        <v>140</v>
      </c>
      <c r="I73" s="4"/>
      <c r="J73" s="4"/>
      <c r="K73" s="4">
        <v>229</v>
      </c>
      <c r="L73" s="4">
        <v>10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203</v>
      </c>
      <c r="F74" s="4">
        <f>ROUND(Source!Q62,O74)</f>
        <v>0</v>
      </c>
      <c r="G74" s="4" t="s">
        <v>141</v>
      </c>
      <c r="H74" s="4" t="s">
        <v>142</v>
      </c>
      <c r="I74" s="4"/>
      <c r="J74" s="4"/>
      <c r="K74" s="4">
        <v>203</v>
      </c>
      <c r="L74" s="4">
        <v>11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231</v>
      </c>
      <c r="F75" s="4">
        <f>ROUND(Source!BB62,O75)</f>
        <v>0</v>
      </c>
      <c r="G75" s="4" t="s">
        <v>143</v>
      </c>
      <c r="H75" s="4" t="s">
        <v>144</v>
      </c>
      <c r="I75" s="4"/>
      <c r="J75" s="4"/>
      <c r="K75" s="4">
        <v>231</v>
      </c>
      <c r="L75" s="4">
        <v>12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204</v>
      </c>
      <c r="F76" s="4">
        <f>ROUND(Source!R62,O76)</f>
        <v>0</v>
      </c>
      <c r="G76" s="4" t="s">
        <v>145</v>
      </c>
      <c r="H76" s="4" t="s">
        <v>146</v>
      </c>
      <c r="I76" s="4"/>
      <c r="J76" s="4"/>
      <c r="K76" s="4">
        <v>204</v>
      </c>
      <c r="L76" s="4">
        <v>13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205</v>
      </c>
      <c r="F77" s="4">
        <f>ROUND(Source!S62,O77)</f>
        <v>0</v>
      </c>
      <c r="G77" s="4" t="s">
        <v>147</v>
      </c>
      <c r="H77" s="4" t="s">
        <v>148</v>
      </c>
      <c r="I77" s="4"/>
      <c r="J77" s="4"/>
      <c r="K77" s="4">
        <v>205</v>
      </c>
      <c r="L77" s="4">
        <v>14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232</v>
      </c>
      <c r="F78" s="4">
        <f>ROUND(Source!BC62,O78)</f>
        <v>0</v>
      </c>
      <c r="G78" s="4" t="s">
        <v>149</v>
      </c>
      <c r="H78" s="4" t="s">
        <v>150</v>
      </c>
      <c r="I78" s="4"/>
      <c r="J78" s="4"/>
      <c r="K78" s="4">
        <v>232</v>
      </c>
      <c r="L78" s="4">
        <v>15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214</v>
      </c>
      <c r="F79" s="4">
        <f>ROUND(Source!AS62,O79)</f>
        <v>61634.78</v>
      </c>
      <c r="G79" s="4" t="s">
        <v>151</v>
      </c>
      <c r="H79" s="4" t="s">
        <v>152</v>
      </c>
      <c r="I79" s="4"/>
      <c r="J79" s="4"/>
      <c r="K79" s="4">
        <v>214</v>
      </c>
      <c r="L79" s="4">
        <v>16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61634.78</v>
      </c>
      <c r="X79" s="4">
        <v>1</v>
      </c>
      <c r="Y79" s="4">
        <v>61634.78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215</v>
      </c>
      <c r="F80" s="4">
        <f>ROUND(Source!AT62,O80)</f>
        <v>0</v>
      </c>
      <c r="G80" s="4" t="s">
        <v>153</v>
      </c>
      <c r="H80" s="4" t="s">
        <v>154</v>
      </c>
      <c r="I80" s="4"/>
      <c r="J80" s="4"/>
      <c r="K80" s="4">
        <v>215</v>
      </c>
      <c r="L80" s="4">
        <v>17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45" x14ac:dyDescent="0.2">
      <c r="A81" s="4">
        <v>50</v>
      </c>
      <c r="B81" s="4">
        <v>0</v>
      </c>
      <c r="C81" s="4">
        <v>0</v>
      </c>
      <c r="D81" s="4">
        <v>1</v>
      </c>
      <c r="E81" s="4">
        <v>217</v>
      </c>
      <c r="F81" s="4">
        <f>ROUND(Source!AU62,O81)</f>
        <v>0</v>
      </c>
      <c r="G81" s="4" t="s">
        <v>155</v>
      </c>
      <c r="H81" s="4" t="s">
        <v>156</v>
      </c>
      <c r="I81" s="4"/>
      <c r="J81" s="4"/>
      <c r="K81" s="4">
        <v>217</v>
      </c>
      <c r="L81" s="4">
        <v>18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45" x14ac:dyDescent="0.2">
      <c r="A82" s="4">
        <v>50</v>
      </c>
      <c r="B82" s="4">
        <v>0</v>
      </c>
      <c r="C82" s="4">
        <v>0</v>
      </c>
      <c r="D82" s="4">
        <v>1</v>
      </c>
      <c r="E82" s="4">
        <v>230</v>
      </c>
      <c r="F82" s="4">
        <f>ROUND(Source!BA62,O82)</f>
        <v>0</v>
      </c>
      <c r="G82" s="4" t="s">
        <v>157</v>
      </c>
      <c r="H82" s="4" t="s">
        <v>158</v>
      </c>
      <c r="I82" s="4"/>
      <c r="J82" s="4"/>
      <c r="K82" s="4">
        <v>230</v>
      </c>
      <c r="L82" s="4">
        <v>19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45" x14ac:dyDescent="0.2">
      <c r="A83" s="4">
        <v>50</v>
      </c>
      <c r="B83" s="4">
        <v>0</v>
      </c>
      <c r="C83" s="4">
        <v>0</v>
      </c>
      <c r="D83" s="4">
        <v>1</v>
      </c>
      <c r="E83" s="4">
        <v>206</v>
      </c>
      <c r="F83" s="4">
        <f>ROUND(Source!T62,O83)</f>
        <v>0</v>
      </c>
      <c r="G83" s="4" t="s">
        <v>159</v>
      </c>
      <c r="H83" s="4" t="s">
        <v>160</v>
      </c>
      <c r="I83" s="4"/>
      <c r="J83" s="4"/>
      <c r="K83" s="4">
        <v>206</v>
      </c>
      <c r="L83" s="4">
        <v>20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45" x14ac:dyDescent="0.2">
      <c r="A84" s="4">
        <v>50</v>
      </c>
      <c r="B84" s="4">
        <v>0</v>
      </c>
      <c r="C84" s="4">
        <v>0</v>
      </c>
      <c r="D84" s="4">
        <v>1</v>
      </c>
      <c r="E84" s="4">
        <v>207</v>
      </c>
      <c r="F84" s="4">
        <f>ROUND(Source!U62,O84)</f>
        <v>0</v>
      </c>
      <c r="G84" s="4" t="s">
        <v>161</v>
      </c>
      <c r="H84" s="4" t="s">
        <v>162</v>
      </c>
      <c r="I84" s="4"/>
      <c r="J84" s="4"/>
      <c r="K84" s="4">
        <v>207</v>
      </c>
      <c r="L84" s="4">
        <v>21</v>
      </c>
      <c r="M84" s="4">
        <v>3</v>
      </c>
      <c r="N84" s="4" t="s">
        <v>3</v>
      </c>
      <c r="O84" s="4">
        <v>7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45" x14ac:dyDescent="0.2">
      <c r="A85" s="4">
        <v>50</v>
      </c>
      <c r="B85" s="4">
        <v>0</v>
      </c>
      <c r="C85" s="4">
        <v>0</v>
      </c>
      <c r="D85" s="4">
        <v>1</v>
      </c>
      <c r="E85" s="4">
        <v>208</v>
      </c>
      <c r="F85" s="4">
        <f>ROUND(Source!V62,O85)</f>
        <v>0</v>
      </c>
      <c r="G85" s="4" t="s">
        <v>163</v>
      </c>
      <c r="H85" s="4" t="s">
        <v>164</v>
      </c>
      <c r="I85" s="4"/>
      <c r="J85" s="4"/>
      <c r="K85" s="4">
        <v>208</v>
      </c>
      <c r="L85" s="4">
        <v>22</v>
      </c>
      <c r="M85" s="4">
        <v>3</v>
      </c>
      <c r="N85" s="4" t="s">
        <v>3</v>
      </c>
      <c r="O85" s="4">
        <v>7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45" x14ac:dyDescent="0.2">
      <c r="A86" s="4">
        <v>50</v>
      </c>
      <c r="B86" s="4">
        <v>0</v>
      </c>
      <c r="C86" s="4">
        <v>0</v>
      </c>
      <c r="D86" s="4">
        <v>1</v>
      </c>
      <c r="E86" s="4">
        <v>209</v>
      </c>
      <c r="F86" s="4">
        <f>ROUND(Source!W62,O86)</f>
        <v>0</v>
      </c>
      <c r="G86" s="4" t="s">
        <v>165</v>
      </c>
      <c r="H86" s="4" t="s">
        <v>166</v>
      </c>
      <c r="I86" s="4"/>
      <c r="J86" s="4"/>
      <c r="K86" s="4">
        <v>209</v>
      </c>
      <c r="L86" s="4">
        <v>23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45" x14ac:dyDescent="0.2">
      <c r="A87" s="4">
        <v>50</v>
      </c>
      <c r="B87" s="4">
        <v>0</v>
      </c>
      <c r="C87" s="4">
        <v>0</v>
      </c>
      <c r="D87" s="4">
        <v>1</v>
      </c>
      <c r="E87" s="4">
        <v>233</v>
      </c>
      <c r="F87" s="4">
        <f>ROUND(Source!BD62,O87)</f>
        <v>0</v>
      </c>
      <c r="G87" s="4" t="s">
        <v>167</v>
      </c>
      <c r="H87" s="4" t="s">
        <v>168</v>
      </c>
      <c r="I87" s="4"/>
      <c r="J87" s="4"/>
      <c r="K87" s="4">
        <v>233</v>
      </c>
      <c r="L87" s="4">
        <v>24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45" x14ac:dyDescent="0.2">
      <c r="A88" s="4">
        <v>50</v>
      </c>
      <c r="B88" s="4">
        <v>0</v>
      </c>
      <c r="C88" s="4">
        <v>0</v>
      </c>
      <c r="D88" s="4">
        <v>1</v>
      </c>
      <c r="E88" s="4">
        <v>210</v>
      </c>
      <c r="F88" s="4">
        <f>ROUND(Source!X62,O88)</f>
        <v>0</v>
      </c>
      <c r="G88" s="4" t="s">
        <v>169</v>
      </c>
      <c r="H88" s="4" t="s">
        <v>170</v>
      </c>
      <c r="I88" s="4"/>
      <c r="J88" s="4"/>
      <c r="K88" s="4">
        <v>210</v>
      </c>
      <c r="L88" s="4">
        <v>25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45" x14ac:dyDescent="0.2">
      <c r="A89" s="4">
        <v>50</v>
      </c>
      <c r="B89" s="4">
        <v>0</v>
      </c>
      <c r="C89" s="4">
        <v>0</v>
      </c>
      <c r="D89" s="4">
        <v>1</v>
      </c>
      <c r="E89" s="4">
        <v>211</v>
      </c>
      <c r="F89" s="4">
        <f>ROUND(Source!Y62,O89)</f>
        <v>0</v>
      </c>
      <c r="G89" s="4" t="s">
        <v>171</v>
      </c>
      <c r="H89" s="4" t="s">
        <v>172</v>
      </c>
      <c r="I89" s="4"/>
      <c r="J89" s="4"/>
      <c r="K89" s="4">
        <v>211</v>
      </c>
      <c r="L89" s="4">
        <v>26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45" x14ac:dyDescent="0.2">
      <c r="A90" s="4">
        <v>50</v>
      </c>
      <c r="B90" s="4">
        <v>0</v>
      </c>
      <c r="C90" s="4">
        <v>0</v>
      </c>
      <c r="D90" s="4">
        <v>1</v>
      </c>
      <c r="E90" s="4">
        <v>224</v>
      </c>
      <c r="F90" s="4">
        <f>ROUND(Source!AR62,O90)</f>
        <v>61634.78</v>
      </c>
      <c r="G90" s="4" t="s">
        <v>173</v>
      </c>
      <c r="H90" s="4" t="s">
        <v>174</v>
      </c>
      <c r="I90" s="4"/>
      <c r="J90" s="4"/>
      <c r="K90" s="4">
        <v>224</v>
      </c>
      <c r="L90" s="4">
        <v>27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61634.78</v>
      </c>
      <c r="X90" s="4">
        <v>1</v>
      </c>
      <c r="Y90" s="4">
        <v>61634.78</v>
      </c>
      <c r="Z90" s="4"/>
      <c r="AA90" s="4"/>
      <c r="AB90" s="4"/>
    </row>
    <row r="92" spans="1:245" x14ac:dyDescent="0.2">
      <c r="A92" s="1">
        <v>4</v>
      </c>
      <c r="B92" s="1">
        <v>1</v>
      </c>
      <c r="C92" s="1"/>
      <c r="D92" s="1">
        <f>ROW(A135)</f>
        <v>135</v>
      </c>
      <c r="E92" s="1"/>
      <c r="F92" s="1" t="s">
        <v>22</v>
      </c>
      <c r="G92" s="1" t="s">
        <v>175</v>
      </c>
      <c r="H92" s="1" t="s">
        <v>3</v>
      </c>
      <c r="I92" s="1">
        <v>0</v>
      </c>
      <c r="J92" s="1"/>
      <c r="K92" s="1">
        <v>-1</v>
      </c>
      <c r="L92" s="1"/>
      <c r="M92" s="1" t="s">
        <v>3</v>
      </c>
      <c r="N92" s="1"/>
      <c r="O92" s="1"/>
      <c r="P92" s="1"/>
      <c r="Q92" s="1"/>
      <c r="R92" s="1"/>
      <c r="S92" s="1">
        <v>0</v>
      </c>
      <c r="T92" s="1"/>
      <c r="U92" s="1" t="s">
        <v>3</v>
      </c>
      <c r="V92" s="1">
        <v>0</v>
      </c>
      <c r="W92" s="1"/>
      <c r="X92" s="1"/>
      <c r="Y92" s="1"/>
      <c r="Z92" s="1"/>
      <c r="AA92" s="1"/>
      <c r="AB92" s="1" t="s">
        <v>3</v>
      </c>
      <c r="AC92" s="1" t="s">
        <v>3</v>
      </c>
      <c r="AD92" s="1" t="s">
        <v>3</v>
      </c>
      <c r="AE92" s="1" t="s">
        <v>3</v>
      </c>
      <c r="AF92" s="1" t="s">
        <v>3</v>
      </c>
      <c r="AG92" s="1" t="s">
        <v>3</v>
      </c>
      <c r="AH92" s="1"/>
      <c r="AI92" s="1"/>
      <c r="AJ92" s="1"/>
      <c r="AK92" s="1"/>
      <c r="AL92" s="1"/>
      <c r="AM92" s="1"/>
      <c r="AN92" s="1"/>
      <c r="AO92" s="1"/>
      <c r="AP92" s="1" t="s">
        <v>3</v>
      </c>
      <c r="AQ92" s="1" t="s">
        <v>3</v>
      </c>
      <c r="AR92" s="1" t="s">
        <v>3</v>
      </c>
      <c r="AS92" s="1"/>
      <c r="AT92" s="1"/>
      <c r="AU92" s="1"/>
      <c r="AV92" s="1"/>
      <c r="AW92" s="1"/>
      <c r="AX92" s="1"/>
      <c r="AY92" s="1"/>
      <c r="AZ92" s="1" t="s">
        <v>3</v>
      </c>
      <c r="BA92" s="1"/>
      <c r="BB92" s="1" t="s">
        <v>3</v>
      </c>
      <c r="BC92" s="1" t="s">
        <v>19</v>
      </c>
      <c r="BD92" s="1" t="s">
        <v>3</v>
      </c>
      <c r="BE92" s="1" t="s">
        <v>3</v>
      </c>
      <c r="BF92" s="1" t="s">
        <v>3</v>
      </c>
      <c r="BG92" s="1" t="s">
        <v>3</v>
      </c>
      <c r="BH92" s="1" t="s">
        <v>3</v>
      </c>
      <c r="BI92" s="1" t="s">
        <v>3</v>
      </c>
      <c r="BJ92" s="1" t="s">
        <v>3</v>
      </c>
      <c r="BK92" s="1" t="s">
        <v>3</v>
      </c>
      <c r="BL92" s="1" t="s">
        <v>3</v>
      </c>
      <c r="BM92" s="1" t="s">
        <v>19</v>
      </c>
      <c r="BN92" s="1" t="s">
        <v>3</v>
      </c>
      <c r="BO92" s="1" t="s">
        <v>3</v>
      </c>
      <c r="BP92" s="1" t="s">
        <v>3</v>
      </c>
      <c r="BQ92" s="1"/>
      <c r="BR92" s="1"/>
      <c r="BS92" s="1"/>
      <c r="BT92" s="1"/>
      <c r="BU92" s="1"/>
      <c r="BV92" s="1"/>
      <c r="BW92" s="1"/>
      <c r="BX92" s="1">
        <v>0</v>
      </c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>
        <v>0</v>
      </c>
    </row>
    <row r="94" spans="1:245" x14ac:dyDescent="0.2">
      <c r="A94" s="2">
        <v>52</v>
      </c>
      <c r="B94" s="2">
        <f t="shared" ref="B94:G94" si="62">B135</f>
        <v>1</v>
      </c>
      <c r="C94" s="2">
        <f t="shared" si="62"/>
        <v>4</v>
      </c>
      <c r="D94" s="2">
        <f t="shared" si="62"/>
        <v>92</v>
      </c>
      <c r="E94" s="2">
        <f t="shared" si="62"/>
        <v>0</v>
      </c>
      <c r="F94" s="2" t="str">
        <f t="shared" si="62"/>
        <v>Новый раздел</v>
      </c>
      <c r="G94" s="2" t="str">
        <f t="shared" si="62"/>
        <v>2. Работы связанные с разборкой и восстановлением газонов, тротуаров, дорожных покрытий.</v>
      </c>
      <c r="H94" s="2"/>
      <c r="I94" s="2"/>
      <c r="J94" s="2"/>
      <c r="K94" s="2"/>
      <c r="L94" s="2"/>
      <c r="M94" s="2"/>
      <c r="N94" s="2"/>
      <c r="O94" s="2">
        <f t="shared" ref="O94:AT94" si="63">O135</f>
        <v>30155.81</v>
      </c>
      <c r="P94" s="2">
        <f t="shared" si="63"/>
        <v>2779.88</v>
      </c>
      <c r="Q94" s="2">
        <f t="shared" si="63"/>
        <v>2675.82</v>
      </c>
      <c r="R94" s="2">
        <f t="shared" si="63"/>
        <v>1098.8900000000001</v>
      </c>
      <c r="S94" s="2">
        <f t="shared" si="63"/>
        <v>23601.22</v>
      </c>
      <c r="T94" s="2">
        <f t="shared" si="63"/>
        <v>0</v>
      </c>
      <c r="U94" s="2">
        <f t="shared" si="63"/>
        <v>36.490747800000001</v>
      </c>
      <c r="V94" s="2">
        <f t="shared" si="63"/>
        <v>1.3875934999999997</v>
      </c>
      <c r="W94" s="2">
        <f t="shared" si="63"/>
        <v>0</v>
      </c>
      <c r="X94" s="2">
        <f t="shared" si="63"/>
        <v>24978.28</v>
      </c>
      <c r="Y94" s="2">
        <f t="shared" si="63"/>
        <v>14373.49</v>
      </c>
      <c r="Z94" s="2">
        <f t="shared" si="63"/>
        <v>0</v>
      </c>
      <c r="AA94" s="2">
        <f t="shared" si="63"/>
        <v>0</v>
      </c>
      <c r="AB94" s="2">
        <f t="shared" si="63"/>
        <v>30155.81</v>
      </c>
      <c r="AC94" s="2">
        <f t="shared" si="63"/>
        <v>2779.88</v>
      </c>
      <c r="AD94" s="2">
        <f t="shared" si="63"/>
        <v>2675.82</v>
      </c>
      <c r="AE94" s="2">
        <f t="shared" si="63"/>
        <v>1098.8900000000001</v>
      </c>
      <c r="AF94" s="2">
        <f t="shared" si="63"/>
        <v>23601.22</v>
      </c>
      <c r="AG94" s="2">
        <f t="shared" si="63"/>
        <v>0</v>
      </c>
      <c r="AH94" s="2">
        <f t="shared" si="63"/>
        <v>36.490747800000001</v>
      </c>
      <c r="AI94" s="2">
        <f t="shared" si="63"/>
        <v>1.3875934999999997</v>
      </c>
      <c r="AJ94" s="2">
        <f t="shared" si="63"/>
        <v>0</v>
      </c>
      <c r="AK94" s="2">
        <f t="shared" si="63"/>
        <v>24978.28</v>
      </c>
      <c r="AL94" s="2">
        <f t="shared" si="63"/>
        <v>14373.49</v>
      </c>
      <c r="AM94" s="2">
        <f t="shared" si="63"/>
        <v>0</v>
      </c>
      <c r="AN94" s="2">
        <f t="shared" si="63"/>
        <v>0</v>
      </c>
      <c r="AO94" s="2">
        <f t="shared" si="63"/>
        <v>0</v>
      </c>
      <c r="AP94" s="2">
        <f t="shared" si="63"/>
        <v>0</v>
      </c>
      <c r="AQ94" s="2">
        <f t="shared" si="63"/>
        <v>0</v>
      </c>
      <c r="AR94" s="2">
        <f t="shared" si="63"/>
        <v>69507.58</v>
      </c>
      <c r="AS94" s="2">
        <f t="shared" si="63"/>
        <v>69507.58</v>
      </c>
      <c r="AT94" s="2">
        <f t="shared" si="63"/>
        <v>0</v>
      </c>
      <c r="AU94" s="2">
        <f t="shared" ref="AU94:BZ94" si="64">AU135</f>
        <v>0</v>
      </c>
      <c r="AV94" s="2">
        <f t="shared" si="64"/>
        <v>2779.88</v>
      </c>
      <c r="AW94" s="2">
        <f t="shared" si="64"/>
        <v>2779.88</v>
      </c>
      <c r="AX94" s="2">
        <f t="shared" si="64"/>
        <v>0</v>
      </c>
      <c r="AY94" s="2">
        <f t="shared" si="64"/>
        <v>2779.88</v>
      </c>
      <c r="AZ94" s="2">
        <f t="shared" si="64"/>
        <v>0</v>
      </c>
      <c r="BA94" s="2">
        <f t="shared" si="64"/>
        <v>0</v>
      </c>
      <c r="BB94" s="2">
        <f t="shared" si="64"/>
        <v>0</v>
      </c>
      <c r="BC94" s="2">
        <f t="shared" si="64"/>
        <v>0</v>
      </c>
      <c r="BD94" s="2">
        <f t="shared" si="64"/>
        <v>0</v>
      </c>
      <c r="BE94" s="2">
        <f t="shared" si="64"/>
        <v>0</v>
      </c>
      <c r="BF94" s="2">
        <f t="shared" si="64"/>
        <v>0</v>
      </c>
      <c r="BG94" s="2">
        <f t="shared" si="64"/>
        <v>0</v>
      </c>
      <c r="BH94" s="2">
        <f t="shared" si="64"/>
        <v>0</v>
      </c>
      <c r="BI94" s="2">
        <f t="shared" si="64"/>
        <v>0</v>
      </c>
      <c r="BJ94" s="2">
        <f t="shared" si="64"/>
        <v>0</v>
      </c>
      <c r="BK94" s="2">
        <f t="shared" si="64"/>
        <v>0</v>
      </c>
      <c r="BL94" s="2">
        <f t="shared" si="64"/>
        <v>0</v>
      </c>
      <c r="BM94" s="2">
        <f t="shared" si="64"/>
        <v>0</v>
      </c>
      <c r="BN94" s="2">
        <f t="shared" si="64"/>
        <v>0</v>
      </c>
      <c r="BO94" s="2">
        <f t="shared" si="64"/>
        <v>0</v>
      </c>
      <c r="BP94" s="2">
        <f t="shared" si="64"/>
        <v>0</v>
      </c>
      <c r="BQ94" s="2">
        <f t="shared" si="64"/>
        <v>0</v>
      </c>
      <c r="BR94" s="2">
        <f t="shared" si="64"/>
        <v>0</v>
      </c>
      <c r="BS94" s="2">
        <f t="shared" si="64"/>
        <v>0</v>
      </c>
      <c r="BT94" s="2">
        <f t="shared" si="64"/>
        <v>0</v>
      </c>
      <c r="BU94" s="2">
        <f t="shared" si="64"/>
        <v>0</v>
      </c>
      <c r="BV94" s="2">
        <f t="shared" si="64"/>
        <v>0</v>
      </c>
      <c r="BW94" s="2">
        <f t="shared" si="64"/>
        <v>0</v>
      </c>
      <c r="BX94" s="2">
        <f t="shared" si="64"/>
        <v>0</v>
      </c>
      <c r="BY94" s="2">
        <f t="shared" si="64"/>
        <v>0</v>
      </c>
      <c r="BZ94" s="2">
        <f t="shared" si="64"/>
        <v>0</v>
      </c>
      <c r="CA94" s="2">
        <f t="shared" ref="CA94:DF94" si="65">CA135</f>
        <v>69507.58</v>
      </c>
      <c r="CB94" s="2">
        <f t="shared" si="65"/>
        <v>69507.58</v>
      </c>
      <c r="CC94" s="2">
        <f t="shared" si="65"/>
        <v>0</v>
      </c>
      <c r="CD94" s="2">
        <f t="shared" si="65"/>
        <v>0</v>
      </c>
      <c r="CE94" s="2">
        <f t="shared" si="65"/>
        <v>2779.88</v>
      </c>
      <c r="CF94" s="2">
        <f t="shared" si="65"/>
        <v>2779.88</v>
      </c>
      <c r="CG94" s="2">
        <f t="shared" si="65"/>
        <v>0</v>
      </c>
      <c r="CH94" s="2">
        <f t="shared" si="65"/>
        <v>2779.88</v>
      </c>
      <c r="CI94" s="2">
        <f t="shared" si="65"/>
        <v>0</v>
      </c>
      <c r="CJ94" s="2">
        <f t="shared" si="65"/>
        <v>0</v>
      </c>
      <c r="CK94" s="2">
        <f t="shared" si="65"/>
        <v>0</v>
      </c>
      <c r="CL94" s="2">
        <f t="shared" si="65"/>
        <v>0</v>
      </c>
      <c r="CM94" s="2">
        <f t="shared" si="65"/>
        <v>0</v>
      </c>
      <c r="CN94" s="2">
        <f t="shared" si="65"/>
        <v>0</v>
      </c>
      <c r="CO94" s="2">
        <f t="shared" si="65"/>
        <v>0</v>
      </c>
      <c r="CP94" s="2">
        <f t="shared" si="65"/>
        <v>0</v>
      </c>
      <c r="CQ94" s="2">
        <f t="shared" si="65"/>
        <v>0</v>
      </c>
      <c r="CR94" s="2">
        <f t="shared" si="65"/>
        <v>0</v>
      </c>
      <c r="CS94" s="2">
        <f t="shared" si="65"/>
        <v>0</v>
      </c>
      <c r="CT94" s="2">
        <f t="shared" si="65"/>
        <v>0</v>
      </c>
      <c r="CU94" s="2">
        <f t="shared" si="65"/>
        <v>0</v>
      </c>
      <c r="CV94" s="2">
        <f t="shared" si="65"/>
        <v>0</v>
      </c>
      <c r="CW94" s="2">
        <f t="shared" si="65"/>
        <v>0</v>
      </c>
      <c r="CX94" s="2">
        <f t="shared" si="65"/>
        <v>0</v>
      </c>
      <c r="CY94" s="2">
        <f t="shared" si="65"/>
        <v>0</v>
      </c>
      <c r="CZ94" s="2">
        <f t="shared" si="65"/>
        <v>0</v>
      </c>
      <c r="DA94" s="2">
        <f t="shared" si="65"/>
        <v>0</v>
      </c>
      <c r="DB94" s="2">
        <f t="shared" si="65"/>
        <v>0</v>
      </c>
      <c r="DC94" s="2">
        <f t="shared" si="65"/>
        <v>0</v>
      </c>
      <c r="DD94" s="2">
        <f t="shared" si="65"/>
        <v>0</v>
      </c>
      <c r="DE94" s="2">
        <f t="shared" si="65"/>
        <v>0</v>
      </c>
      <c r="DF94" s="2">
        <f t="shared" si="65"/>
        <v>0</v>
      </c>
      <c r="DG94" s="3">
        <f t="shared" ref="DG94:EL94" si="66">DG135</f>
        <v>0</v>
      </c>
      <c r="DH94" s="3">
        <f t="shared" si="66"/>
        <v>0</v>
      </c>
      <c r="DI94" s="3">
        <f t="shared" si="66"/>
        <v>0</v>
      </c>
      <c r="DJ94" s="3">
        <f t="shared" si="66"/>
        <v>0</v>
      </c>
      <c r="DK94" s="3">
        <f t="shared" si="66"/>
        <v>0</v>
      </c>
      <c r="DL94" s="3">
        <f t="shared" si="66"/>
        <v>0</v>
      </c>
      <c r="DM94" s="3">
        <f t="shared" si="66"/>
        <v>0</v>
      </c>
      <c r="DN94" s="3">
        <f t="shared" si="66"/>
        <v>0</v>
      </c>
      <c r="DO94" s="3">
        <f t="shared" si="66"/>
        <v>0</v>
      </c>
      <c r="DP94" s="3">
        <f t="shared" si="66"/>
        <v>0</v>
      </c>
      <c r="DQ94" s="3">
        <f t="shared" si="66"/>
        <v>0</v>
      </c>
      <c r="DR94" s="3">
        <f t="shared" si="66"/>
        <v>0</v>
      </c>
      <c r="DS94" s="3">
        <f t="shared" si="66"/>
        <v>0</v>
      </c>
      <c r="DT94" s="3">
        <f t="shared" si="66"/>
        <v>0</v>
      </c>
      <c r="DU94" s="3">
        <f t="shared" si="66"/>
        <v>0</v>
      </c>
      <c r="DV94" s="3">
        <f t="shared" si="66"/>
        <v>0</v>
      </c>
      <c r="DW94" s="3">
        <f t="shared" si="66"/>
        <v>0</v>
      </c>
      <c r="DX94" s="3">
        <f t="shared" si="66"/>
        <v>0</v>
      </c>
      <c r="DY94" s="3">
        <f t="shared" si="66"/>
        <v>0</v>
      </c>
      <c r="DZ94" s="3">
        <f t="shared" si="66"/>
        <v>0</v>
      </c>
      <c r="EA94" s="3">
        <f t="shared" si="66"/>
        <v>0</v>
      </c>
      <c r="EB94" s="3">
        <f t="shared" si="66"/>
        <v>0</v>
      </c>
      <c r="EC94" s="3">
        <f t="shared" si="66"/>
        <v>0</v>
      </c>
      <c r="ED94" s="3">
        <f t="shared" si="66"/>
        <v>0</v>
      </c>
      <c r="EE94" s="3">
        <f t="shared" si="66"/>
        <v>0</v>
      </c>
      <c r="EF94" s="3">
        <f t="shared" si="66"/>
        <v>0</v>
      </c>
      <c r="EG94" s="3">
        <f t="shared" si="66"/>
        <v>0</v>
      </c>
      <c r="EH94" s="3">
        <f t="shared" si="66"/>
        <v>0</v>
      </c>
      <c r="EI94" s="3">
        <f t="shared" si="66"/>
        <v>0</v>
      </c>
      <c r="EJ94" s="3">
        <f t="shared" si="66"/>
        <v>0</v>
      </c>
      <c r="EK94" s="3">
        <f t="shared" si="66"/>
        <v>0</v>
      </c>
      <c r="EL94" s="3">
        <f t="shared" si="66"/>
        <v>0</v>
      </c>
      <c r="EM94" s="3">
        <f t="shared" ref="EM94:FR94" si="67">EM135</f>
        <v>0</v>
      </c>
      <c r="EN94" s="3">
        <f t="shared" si="67"/>
        <v>0</v>
      </c>
      <c r="EO94" s="3">
        <f t="shared" si="67"/>
        <v>0</v>
      </c>
      <c r="EP94" s="3">
        <f t="shared" si="67"/>
        <v>0</v>
      </c>
      <c r="EQ94" s="3">
        <f t="shared" si="67"/>
        <v>0</v>
      </c>
      <c r="ER94" s="3">
        <f t="shared" si="67"/>
        <v>0</v>
      </c>
      <c r="ES94" s="3">
        <f t="shared" si="67"/>
        <v>0</v>
      </c>
      <c r="ET94" s="3">
        <f t="shared" si="67"/>
        <v>0</v>
      </c>
      <c r="EU94" s="3">
        <f t="shared" si="67"/>
        <v>0</v>
      </c>
      <c r="EV94" s="3">
        <f t="shared" si="67"/>
        <v>0</v>
      </c>
      <c r="EW94" s="3">
        <f t="shared" si="67"/>
        <v>0</v>
      </c>
      <c r="EX94" s="3">
        <f t="shared" si="67"/>
        <v>0</v>
      </c>
      <c r="EY94" s="3">
        <f t="shared" si="67"/>
        <v>0</v>
      </c>
      <c r="EZ94" s="3">
        <f t="shared" si="67"/>
        <v>0</v>
      </c>
      <c r="FA94" s="3">
        <f t="shared" si="67"/>
        <v>0</v>
      </c>
      <c r="FB94" s="3">
        <f t="shared" si="67"/>
        <v>0</v>
      </c>
      <c r="FC94" s="3">
        <f t="shared" si="67"/>
        <v>0</v>
      </c>
      <c r="FD94" s="3">
        <f t="shared" si="67"/>
        <v>0</v>
      </c>
      <c r="FE94" s="3">
        <f t="shared" si="67"/>
        <v>0</v>
      </c>
      <c r="FF94" s="3">
        <f t="shared" si="67"/>
        <v>0</v>
      </c>
      <c r="FG94" s="3">
        <f t="shared" si="67"/>
        <v>0</v>
      </c>
      <c r="FH94" s="3">
        <f t="shared" si="67"/>
        <v>0</v>
      </c>
      <c r="FI94" s="3">
        <f t="shared" si="67"/>
        <v>0</v>
      </c>
      <c r="FJ94" s="3">
        <f t="shared" si="67"/>
        <v>0</v>
      </c>
      <c r="FK94" s="3">
        <f t="shared" si="67"/>
        <v>0</v>
      </c>
      <c r="FL94" s="3">
        <f t="shared" si="67"/>
        <v>0</v>
      </c>
      <c r="FM94" s="3">
        <f t="shared" si="67"/>
        <v>0</v>
      </c>
      <c r="FN94" s="3">
        <f t="shared" si="67"/>
        <v>0</v>
      </c>
      <c r="FO94" s="3">
        <f t="shared" si="67"/>
        <v>0</v>
      </c>
      <c r="FP94" s="3">
        <f t="shared" si="67"/>
        <v>0</v>
      </c>
      <c r="FQ94" s="3">
        <f t="shared" si="67"/>
        <v>0</v>
      </c>
      <c r="FR94" s="3">
        <f t="shared" si="67"/>
        <v>0</v>
      </c>
      <c r="FS94" s="3">
        <f t="shared" ref="FS94:GX94" si="68">FS135</f>
        <v>0</v>
      </c>
      <c r="FT94" s="3">
        <f t="shared" si="68"/>
        <v>0</v>
      </c>
      <c r="FU94" s="3">
        <f t="shared" si="68"/>
        <v>0</v>
      </c>
      <c r="FV94" s="3">
        <f t="shared" si="68"/>
        <v>0</v>
      </c>
      <c r="FW94" s="3">
        <f t="shared" si="68"/>
        <v>0</v>
      </c>
      <c r="FX94" s="3">
        <f t="shared" si="68"/>
        <v>0</v>
      </c>
      <c r="FY94" s="3">
        <f t="shared" si="68"/>
        <v>0</v>
      </c>
      <c r="FZ94" s="3">
        <f t="shared" si="68"/>
        <v>0</v>
      </c>
      <c r="GA94" s="3">
        <f t="shared" si="68"/>
        <v>0</v>
      </c>
      <c r="GB94" s="3">
        <f t="shared" si="68"/>
        <v>0</v>
      </c>
      <c r="GC94" s="3">
        <f t="shared" si="68"/>
        <v>0</v>
      </c>
      <c r="GD94" s="3">
        <f t="shared" si="68"/>
        <v>0</v>
      </c>
      <c r="GE94" s="3">
        <f t="shared" si="68"/>
        <v>0</v>
      </c>
      <c r="GF94" s="3">
        <f t="shared" si="68"/>
        <v>0</v>
      </c>
      <c r="GG94" s="3">
        <f t="shared" si="68"/>
        <v>0</v>
      </c>
      <c r="GH94" s="3">
        <f t="shared" si="68"/>
        <v>0</v>
      </c>
      <c r="GI94" s="3">
        <f t="shared" si="68"/>
        <v>0</v>
      </c>
      <c r="GJ94" s="3">
        <f t="shared" si="68"/>
        <v>0</v>
      </c>
      <c r="GK94" s="3">
        <f t="shared" si="68"/>
        <v>0</v>
      </c>
      <c r="GL94" s="3">
        <f t="shared" si="68"/>
        <v>0</v>
      </c>
      <c r="GM94" s="3">
        <f t="shared" si="68"/>
        <v>0</v>
      </c>
      <c r="GN94" s="3">
        <f t="shared" si="68"/>
        <v>0</v>
      </c>
      <c r="GO94" s="3">
        <f t="shared" si="68"/>
        <v>0</v>
      </c>
      <c r="GP94" s="3">
        <f t="shared" si="68"/>
        <v>0</v>
      </c>
      <c r="GQ94" s="3">
        <f t="shared" si="68"/>
        <v>0</v>
      </c>
      <c r="GR94" s="3">
        <f t="shared" si="68"/>
        <v>0</v>
      </c>
      <c r="GS94" s="3">
        <f t="shared" si="68"/>
        <v>0</v>
      </c>
      <c r="GT94" s="3">
        <f t="shared" si="68"/>
        <v>0</v>
      </c>
      <c r="GU94" s="3">
        <f t="shared" si="68"/>
        <v>0</v>
      </c>
      <c r="GV94" s="3">
        <f t="shared" si="68"/>
        <v>0</v>
      </c>
      <c r="GW94" s="3">
        <f t="shared" si="68"/>
        <v>0</v>
      </c>
      <c r="GX94" s="3">
        <f t="shared" si="68"/>
        <v>0</v>
      </c>
    </row>
    <row r="96" spans="1:245" x14ac:dyDescent="0.2">
      <c r="A96">
        <v>17</v>
      </c>
      <c r="B96">
        <v>1</v>
      </c>
      <c r="C96">
        <f>ROW(SmtRes!A7)</f>
        <v>7</v>
      </c>
      <c r="D96">
        <f>ROW(EtalonRes!A7)</f>
        <v>7</v>
      </c>
      <c r="E96" t="s">
        <v>176</v>
      </c>
      <c r="F96" t="s">
        <v>177</v>
      </c>
      <c r="G96" t="s">
        <v>178</v>
      </c>
      <c r="H96" t="s">
        <v>179</v>
      </c>
      <c r="I96">
        <f t="shared" ref="I96:I101" si="69">ROUND(1/100,7)</f>
        <v>0.01</v>
      </c>
      <c r="J96">
        <v>0</v>
      </c>
      <c r="K96">
        <f t="shared" ref="K96:K101" si="70">ROUND(1/100,7)</f>
        <v>0.01</v>
      </c>
      <c r="O96">
        <f t="shared" ref="O96:O133" si="71">ROUND(CP96,2)</f>
        <v>580.54999999999995</v>
      </c>
      <c r="P96">
        <f>SUMIF(SmtRes!AQ1:'SmtRes'!AQ7,"=1",SmtRes!DF1:'SmtRes'!DF7)</f>
        <v>0</v>
      </c>
      <c r="Q96">
        <f>SUMIF(SmtRes!AQ1:'SmtRes'!AQ7,"=1",SmtRes!DG1:'SmtRes'!DG7)</f>
        <v>250.33</v>
      </c>
      <c r="R96">
        <f>SUMIF(SmtRes!AQ1:'SmtRes'!AQ7,"=1",SmtRes!DH1:'SmtRes'!DH7)</f>
        <v>184.89</v>
      </c>
      <c r="S96">
        <f>SUMIF(SmtRes!AQ1:'SmtRes'!AQ7,"=1",SmtRes!DI1:'SmtRes'!DI7)</f>
        <v>145.33000000000001</v>
      </c>
      <c r="T96">
        <f t="shared" ref="T96:T133" si="72">ROUND(CU96*I96,2)</f>
        <v>0</v>
      </c>
      <c r="U96">
        <f>SUMIF(SmtRes!AQ1:'SmtRes'!AQ7,"=1",SmtRes!CV1:'SmtRes'!CV7)</f>
        <v>0.229071</v>
      </c>
      <c r="V96">
        <f>SUMIF(SmtRes!AQ1:'SmtRes'!AQ7,"=1",SmtRes!CW1:'SmtRes'!CW7)</f>
        <v>0.22646100000000002</v>
      </c>
      <c r="W96">
        <f t="shared" ref="W96:W133" si="73">ROUND(CX96*I96,2)</f>
        <v>0</v>
      </c>
      <c r="X96">
        <f t="shared" ref="X96:X133" si="74">ROUND(CY96,2)</f>
        <v>336.82</v>
      </c>
      <c r="Y96">
        <f t="shared" ref="Y96:Y133" si="75">ROUND(CZ96,2)</f>
        <v>178.32</v>
      </c>
      <c r="AA96">
        <v>429088279</v>
      </c>
      <c r="AB96">
        <f t="shared" ref="AB96:AB133" si="76">ROUND((AC96+AD96+AF96),6)</f>
        <v>39565.724888999997</v>
      </c>
      <c r="AC96">
        <f t="shared" ref="AC96:AC130" si="77">ROUND((0),6)</f>
        <v>0</v>
      </c>
      <c r="AD96">
        <f>ROUND((((SUM(SmtRes!BR1:'SmtRes'!BR7))-(SUM(SmtRes!BS1:'SmtRes'!BS7)))+AE96),6)</f>
        <v>25033.329975000001</v>
      </c>
      <c r="AE96">
        <f>ROUND((SUM(SmtRes!BS1:'SmtRes'!BS7)),6)</f>
        <v>18489.143864999998</v>
      </c>
      <c r="AF96">
        <f>ROUND((SUM(SmtRes!BT1:'SmtRes'!BT7)),6)</f>
        <v>14532.394914</v>
      </c>
      <c r="AG96">
        <f t="shared" ref="AG96:AG133" si="78">ROUND((AP96),6)</f>
        <v>0</v>
      </c>
      <c r="AH96">
        <f>(SUM(SmtRes!BU1:'SmtRes'!BU7))</f>
        <v>22.9071</v>
      </c>
      <c r="AI96">
        <f>(SUM(SmtRes!BV1:'SmtRes'!BV7))</f>
        <v>22.646100000000001</v>
      </c>
      <c r="AJ96">
        <f t="shared" ref="AJ96:AJ133" si="79">(AS96)</f>
        <v>0</v>
      </c>
      <c r="AK96">
        <v>66729.734200000006</v>
      </c>
      <c r="AL96">
        <v>0</v>
      </c>
      <c r="AM96">
        <v>28773.942500000001</v>
      </c>
      <c r="AN96">
        <v>21251.889500000001</v>
      </c>
      <c r="AO96">
        <v>16703.9022</v>
      </c>
      <c r="AP96">
        <v>0</v>
      </c>
      <c r="AQ96">
        <v>26.33</v>
      </c>
      <c r="AR96">
        <v>26.03</v>
      </c>
      <c r="AS96">
        <v>0</v>
      </c>
      <c r="AT96">
        <v>102</v>
      </c>
      <c r="AU96">
        <v>54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1</v>
      </c>
      <c r="BD96" t="s">
        <v>3</v>
      </c>
      <c r="BE96" t="s">
        <v>3</v>
      </c>
      <c r="BF96" t="s">
        <v>3</v>
      </c>
      <c r="BG96" t="s">
        <v>3</v>
      </c>
      <c r="BH96">
        <v>0</v>
      </c>
      <c r="BI96">
        <v>1</v>
      </c>
      <c r="BJ96" t="s">
        <v>180</v>
      </c>
      <c r="BM96">
        <v>68001</v>
      </c>
      <c r="BN96">
        <v>0</v>
      </c>
      <c r="BO96" t="s">
        <v>3</v>
      </c>
      <c r="BP96">
        <v>0</v>
      </c>
      <c r="BQ96">
        <v>6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102</v>
      </c>
      <c r="CA96">
        <v>54</v>
      </c>
      <c r="CB96" t="s">
        <v>3</v>
      </c>
      <c r="CE96">
        <v>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ref="CP96:CP133" si="80">(P96+Q96+S96+R96)</f>
        <v>580.54999999999995</v>
      </c>
      <c r="CQ96">
        <f>SUMIF(SmtRes!AQ1:'SmtRes'!AQ7,"=1",SmtRes!AA1:'SmtRes'!AA7)</f>
        <v>0</v>
      </c>
      <c r="CR96">
        <f>SUMIF(SmtRes!AQ1:'SmtRes'!AQ7,"=1",SmtRes!AB1:'SmtRes'!AB7)</f>
        <v>2720.12</v>
      </c>
      <c r="CS96">
        <f>SUMIF(SmtRes!AQ1:'SmtRes'!AQ7,"=1",SmtRes!AC1:'SmtRes'!AC7)</f>
        <v>2381.67</v>
      </c>
      <c r="CT96">
        <f>SUMIF(SmtRes!AQ1:'SmtRes'!AQ7,"=1",SmtRes!AD1:'SmtRes'!AD7)</f>
        <v>1228.56</v>
      </c>
      <c r="CU96">
        <f t="shared" ref="CU96:CU133" si="81">AG96</f>
        <v>0</v>
      </c>
      <c r="CV96">
        <f>SUMIF(SmtRes!AQ1:'SmtRes'!AQ7,"=1",SmtRes!BU1:'SmtRes'!BU7)</f>
        <v>22.9071</v>
      </c>
      <c r="CW96">
        <f>SUMIF(SmtRes!AQ1:'SmtRes'!AQ7,"=1",SmtRes!BV1:'SmtRes'!BV7)</f>
        <v>22.646100000000001</v>
      </c>
      <c r="CX96">
        <f t="shared" ref="CX96:CX133" si="82">AJ96</f>
        <v>0</v>
      </c>
      <c r="CY96">
        <f t="shared" ref="CY96:CY133" si="83">(((S96+R96)*AT96)/100)</f>
        <v>336.82440000000003</v>
      </c>
      <c r="CZ96">
        <f t="shared" ref="CZ96:CZ133" si="84">(((S96+R96)*AU96)/100)</f>
        <v>178.31880000000001</v>
      </c>
      <c r="DC96" t="s">
        <v>3</v>
      </c>
      <c r="DD96" t="s">
        <v>181</v>
      </c>
      <c r="DE96" t="s">
        <v>182</v>
      </c>
      <c r="DF96" t="s">
        <v>182</v>
      </c>
      <c r="DG96" t="s">
        <v>182</v>
      </c>
      <c r="DH96" t="s">
        <v>3</v>
      </c>
      <c r="DI96" t="s">
        <v>182</v>
      </c>
      <c r="DJ96" t="s">
        <v>182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1007</v>
      </c>
      <c r="DV96" t="s">
        <v>179</v>
      </c>
      <c r="DW96" t="s">
        <v>179</v>
      </c>
      <c r="DX96">
        <v>100</v>
      </c>
      <c r="DZ96" t="s">
        <v>3</v>
      </c>
      <c r="EA96" t="s">
        <v>3</v>
      </c>
      <c r="EB96" t="s">
        <v>3</v>
      </c>
      <c r="EC96" t="s">
        <v>3</v>
      </c>
      <c r="EE96">
        <v>416980153</v>
      </c>
      <c r="EF96">
        <v>6</v>
      </c>
      <c r="EG96" t="s">
        <v>183</v>
      </c>
      <c r="EH96">
        <v>102</v>
      </c>
      <c r="EI96" t="s">
        <v>184</v>
      </c>
      <c r="EJ96">
        <v>1</v>
      </c>
      <c r="EK96">
        <v>68001</v>
      </c>
      <c r="EL96" t="s">
        <v>184</v>
      </c>
      <c r="EM96" t="s">
        <v>185</v>
      </c>
      <c r="EO96" t="s">
        <v>3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26.33</v>
      </c>
      <c r="EX96">
        <v>26.03</v>
      </c>
      <c r="EY96">
        <v>0</v>
      </c>
      <c r="FQ96">
        <v>0</v>
      </c>
      <c r="FR96">
        <v>0</v>
      </c>
      <c r="FS96">
        <v>0</v>
      </c>
      <c r="FX96">
        <v>102</v>
      </c>
      <c r="FY96">
        <v>54</v>
      </c>
      <c r="GA96" t="s">
        <v>3</v>
      </c>
      <c r="GD96">
        <v>1</v>
      </c>
      <c r="GF96">
        <v>-561434519</v>
      </c>
      <c r="GG96">
        <v>2</v>
      </c>
      <c r="GH96">
        <v>1</v>
      </c>
      <c r="GI96">
        <v>-2</v>
      </c>
      <c r="GJ96">
        <v>0</v>
      </c>
      <c r="GK96">
        <v>0</v>
      </c>
      <c r="GL96">
        <f t="shared" ref="GL96:GL133" si="85">ROUND(IF(AND(BH96=3,BI96=3,FS96&lt;&gt;0),P96,0),2)</f>
        <v>0</v>
      </c>
      <c r="GM96">
        <f t="shared" ref="GM96:GM133" si="86">ROUND(O96+X96+Y96,2)+GX96</f>
        <v>1095.69</v>
      </c>
      <c r="GN96">
        <f t="shared" ref="GN96:GN133" si="87">IF(OR(BI96=0,BI96=1),GM96-GX96,0)</f>
        <v>1095.69</v>
      </c>
      <c r="GO96">
        <f t="shared" ref="GO96:GO133" si="88">IF(BI96=2,GM96-GX96,0)</f>
        <v>0</v>
      </c>
      <c r="GP96">
        <f t="shared" ref="GP96:GP133" si="89">IF(BI96=4,GM96-GX96,0)</f>
        <v>0</v>
      </c>
      <c r="GR96">
        <v>0</v>
      </c>
      <c r="GS96">
        <v>3</v>
      </c>
      <c r="GT96">
        <v>0</v>
      </c>
      <c r="GU96" t="s">
        <v>3</v>
      </c>
      <c r="GV96">
        <f t="shared" ref="GV96:GV133" si="90">ROUND((GT96),6)</f>
        <v>0</v>
      </c>
      <c r="GW96">
        <v>1</v>
      </c>
      <c r="GX96">
        <f t="shared" ref="GX96:GX133" si="91">ROUND(HC96*I96,2)</f>
        <v>0</v>
      </c>
      <c r="HA96">
        <v>0</v>
      </c>
      <c r="HB96">
        <v>0</v>
      </c>
      <c r="HC96">
        <f t="shared" ref="HC96:HC133" si="92">GV96*GW96</f>
        <v>0</v>
      </c>
      <c r="HE96" t="s">
        <v>3</v>
      </c>
      <c r="HF96" t="s">
        <v>3</v>
      </c>
      <c r="HM96" t="s">
        <v>3</v>
      </c>
      <c r="HN96" t="s">
        <v>186</v>
      </c>
      <c r="HO96" t="s">
        <v>187</v>
      </c>
      <c r="HP96" t="s">
        <v>184</v>
      </c>
      <c r="HQ96" t="s">
        <v>184</v>
      </c>
      <c r="HS96">
        <v>0</v>
      </c>
      <c r="IK96">
        <v>0</v>
      </c>
    </row>
    <row r="97" spans="1:245" x14ac:dyDescent="0.2">
      <c r="A97">
        <v>17</v>
      </c>
      <c r="B97">
        <v>1</v>
      </c>
      <c r="C97">
        <f>ROW(SmtRes!A13)</f>
        <v>13</v>
      </c>
      <c r="D97">
        <f>ROW(EtalonRes!A13)</f>
        <v>13</v>
      </c>
      <c r="E97" t="s">
        <v>188</v>
      </c>
      <c r="F97" t="s">
        <v>189</v>
      </c>
      <c r="G97" t="s">
        <v>190</v>
      </c>
      <c r="H97" t="s">
        <v>179</v>
      </c>
      <c r="I97">
        <f t="shared" si="69"/>
        <v>0.01</v>
      </c>
      <c r="J97">
        <v>0</v>
      </c>
      <c r="K97">
        <f t="shared" si="70"/>
        <v>0.01</v>
      </c>
      <c r="O97">
        <f t="shared" si="71"/>
        <v>1194.1600000000001</v>
      </c>
      <c r="P97">
        <f>SUMIF(SmtRes!AQ8:'SmtRes'!AQ13,"=1",SmtRes!DF8:'SmtRes'!DF13)</f>
        <v>0</v>
      </c>
      <c r="Q97">
        <f>SUMIF(SmtRes!AQ8:'SmtRes'!AQ13,"=1",SmtRes!DG8:'SmtRes'!DG13)</f>
        <v>132.9</v>
      </c>
      <c r="R97">
        <f>SUMIF(SmtRes!AQ8:'SmtRes'!AQ13,"=1",SmtRes!DH8:'SmtRes'!DH13)</f>
        <v>235.57</v>
      </c>
      <c r="S97">
        <f>SUMIF(SmtRes!AQ8:'SmtRes'!AQ13,"=1",SmtRes!DI8:'SmtRes'!DI13)</f>
        <v>825.69</v>
      </c>
      <c r="T97">
        <f t="shared" si="72"/>
        <v>0</v>
      </c>
      <c r="U97">
        <f>SUMIF(SmtRes!AQ8:'SmtRes'!AQ13,"=1",SmtRes!CV8:'SmtRes'!CV13)</f>
        <v>1.34415</v>
      </c>
      <c r="V97">
        <f>SUMIF(SmtRes!AQ8:'SmtRes'!AQ13,"=1",SmtRes!CW8:'SmtRes'!CW13)</f>
        <v>0.32624999999999998</v>
      </c>
      <c r="W97">
        <f t="shared" si="73"/>
        <v>0</v>
      </c>
      <c r="X97">
        <f t="shared" si="74"/>
        <v>1082.49</v>
      </c>
      <c r="Y97">
        <f t="shared" si="75"/>
        <v>573.08000000000004</v>
      </c>
      <c r="AA97">
        <v>429088279</v>
      </c>
      <c r="AB97">
        <f t="shared" si="76"/>
        <v>95858.239950000003</v>
      </c>
      <c r="AC97">
        <f t="shared" si="77"/>
        <v>0</v>
      </c>
      <c r="AD97">
        <f>ROUND((((SUM(SmtRes!BR8:'SmtRes'!BR13))-(SUM(SmtRes!BS8:'SmtRes'!BS13)))+AE97),6)</f>
        <v>13289.793750000001</v>
      </c>
      <c r="AE97">
        <f>ROUND((SUM(SmtRes!BS8:'SmtRes'!BS13)),6)</f>
        <v>23556.881249999999</v>
      </c>
      <c r="AF97">
        <f>ROUND((SUM(SmtRes!BT8:'SmtRes'!BT13)),6)</f>
        <v>82568.446200000006</v>
      </c>
      <c r="AG97">
        <f t="shared" si="78"/>
        <v>0</v>
      </c>
      <c r="AH97">
        <f>(SUM(SmtRes!BU8:'SmtRes'!BU13))</f>
        <v>134.41499999999999</v>
      </c>
      <c r="AI97">
        <f>(SUM(SmtRes!BV8:'SmtRes'!BV13))</f>
        <v>32.625</v>
      </c>
      <c r="AJ97">
        <f t="shared" si="79"/>
        <v>0</v>
      </c>
      <c r="AK97">
        <v>137258.76</v>
      </c>
      <c r="AL97">
        <v>0</v>
      </c>
      <c r="AM97">
        <v>15275.625</v>
      </c>
      <c r="AN97">
        <v>27076.875</v>
      </c>
      <c r="AO97">
        <v>94906.260000000009</v>
      </c>
      <c r="AP97">
        <v>0</v>
      </c>
      <c r="AQ97">
        <v>154.5</v>
      </c>
      <c r="AR97">
        <v>37.5</v>
      </c>
      <c r="AS97">
        <v>0</v>
      </c>
      <c r="AT97">
        <v>102</v>
      </c>
      <c r="AU97">
        <v>54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1</v>
      </c>
      <c r="BD97" t="s">
        <v>3</v>
      </c>
      <c r="BE97" t="s">
        <v>3</v>
      </c>
      <c r="BF97" t="s">
        <v>3</v>
      </c>
      <c r="BG97" t="s">
        <v>3</v>
      </c>
      <c r="BH97">
        <v>0</v>
      </c>
      <c r="BI97">
        <v>1</v>
      </c>
      <c r="BJ97" t="s">
        <v>191</v>
      </c>
      <c r="BM97">
        <v>68001</v>
      </c>
      <c r="BN97">
        <v>0</v>
      </c>
      <c r="BO97" t="s">
        <v>3</v>
      </c>
      <c r="BP97">
        <v>0</v>
      </c>
      <c r="BQ97">
        <v>6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102</v>
      </c>
      <c r="CA97">
        <v>54</v>
      </c>
      <c r="CB97" t="s">
        <v>3</v>
      </c>
      <c r="CE97">
        <v>0</v>
      </c>
      <c r="CF97">
        <v>0</v>
      </c>
      <c r="CG97">
        <v>0</v>
      </c>
      <c r="CM97">
        <v>0</v>
      </c>
      <c r="CN97" t="s">
        <v>3</v>
      </c>
      <c r="CO97">
        <v>0</v>
      </c>
      <c r="CP97">
        <f t="shared" si="80"/>
        <v>1194.1600000000001</v>
      </c>
      <c r="CQ97">
        <f>SUMIF(SmtRes!AQ8:'SmtRes'!AQ13,"=1",SmtRes!AA8:'SmtRes'!AA13)</f>
        <v>0</v>
      </c>
      <c r="CR97">
        <f>SUMIF(SmtRes!AQ8:'SmtRes'!AQ13,"=1",SmtRes!AB8:'SmtRes'!AB13)</f>
        <v>404.25</v>
      </c>
      <c r="CS97">
        <f>SUMIF(SmtRes!AQ8:'SmtRes'!AQ13,"=1",SmtRes!AC8:'SmtRes'!AC13)</f>
        <v>722.05</v>
      </c>
      <c r="CT97">
        <f>SUMIF(SmtRes!AQ8:'SmtRes'!AQ13,"=1",SmtRes!AD8:'SmtRes'!AD13)</f>
        <v>1228.56</v>
      </c>
      <c r="CU97">
        <f t="shared" si="81"/>
        <v>0</v>
      </c>
      <c r="CV97">
        <f>SUMIF(SmtRes!AQ8:'SmtRes'!AQ13,"=1",SmtRes!BU8:'SmtRes'!BU13)</f>
        <v>134.41499999999999</v>
      </c>
      <c r="CW97">
        <f>SUMIF(SmtRes!AQ8:'SmtRes'!AQ13,"=1",SmtRes!BV8:'SmtRes'!BV13)</f>
        <v>32.625</v>
      </c>
      <c r="CX97">
        <f t="shared" si="82"/>
        <v>0</v>
      </c>
      <c r="CY97">
        <f t="shared" si="83"/>
        <v>1082.4852000000001</v>
      </c>
      <c r="CZ97">
        <f t="shared" si="84"/>
        <v>573.08040000000005</v>
      </c>
      <c r="DC97" t="s">
        <v>3</v>
      </c>
      <c r="DD97" t="s">
        <v>181</v>
      </c>
      <c r="DE97" t="s">
        <v>182</v>
      </c>
      <c r="DF97" t="s">
        <v>182</v>
      </c>
      <c r="DG97" t="s">
        <v>182</v>
      </c>
      <c r="DH97" t="s">
        <v>3</v>
      </c>
      <c r="DI97" t="s">
        <v>182</v>
      </c>
      <c r="DJ97" t="s">
        <v>182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1007</v>
      </c>
      <c r="DV97" t="s">
        <v>179</v>
      </c>
      <c r="DW97" t="s">
        <v>179</v>
      </c>
      <c r="DX97">
        <v>100</v>
      </c>
      <c r="DZ97" t="s">
        <v>3</v>
      </c>
      <c r="EA97" t="s">
        <v>3</v>
      </c>
      <c r="EB97" t="s">
        <v>3</v>
      </c>
      <c r="EC97" t="s">
        <v>3</v>
      </c>
      <c r="EE97">
        <v>416980153</v>
      </c>
      <c r="EF97">
        <v>6</v>
      </c>
      <c r="EG97" t="s">
        <v>183</v>
      </c>
      <c r="EH97">
        <v>102</v>
      </c>
      <c r="EI97" t="s">
        <v>184</v>
      </c>
      <c r="EJ97">
        <v>1</v>
      </c>
      <c r="EK97">
        <v>68001</v>
      </c>
      <c r="EL97" t="s">
        <v>184</v>
      </c>
      <c r="EM97" t="s">
        <v>185</v>
      </c>
      <c r="EO97" t="s">
        <v>3</v>
      </c>
      <c r="EQ97">
        <v>2228224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154.5</v>
      </c>
      <c r="EX97">
        <v>37.5</v>
      </c>
      <c r="EY97">
        <v>0</v>
      </c>
      <c r="FQ97">
        <v>0</v>
      </c>
      <c r="FR97">
        <v>0</v>
      </c>
      <c r="FS97">
        <v>0</v>
      </c>
      <c r="FX97">
        <v>102</v>
      </c>
      <c r="FY97">
        <v>54</v>
      </c>
      <c r="GA97" t="s">
        <v>3</v>
      </c>
      <c r="GD97">
        <v>1</v>
      </c>
      <c r="GF97">
        <v>-1887898922</v>
      </c>
      <c r="GG97">
        <v>2</v>
      </c>
      <c r="GH97">
        <v>1</v>
      </c>
      <c r="GI97">
        <v>-2</v>
      </c>
      <c r="GJ97">
        <v>0</v>
      </c>
      <c r="GK97">
        <v>0</v>
      </c>
      <c r="GL97">
        <f t="shared" si="85"/>
        <v>0</v>
      </c>
      <c r="GM97">
        <f t="shared" si="86"/>
        <v>2849.73</v>
      </c>
      <c r="GN97">
        <f t="shared" si="87"/>
        <v>2849.73</v>
      </c>
      <c r="GO97">
        <f t="shared" si="88"/>
        <v>0</v>
      </c>
      <c r="GP97">
        <f t="shared" si="89"/>
        <v>0</v>
      </c>
      <c r="GR97">
        <v>0</v>
      </c>
      <c r="GS97">
        <v>3</v>
      </c>
      <c r="GT97">
        <v>0</v>
      </c>
      <c r="GU97" t="s">
        <v>3</v>
      </c>
      <c r="GV97">
        <f t="shared" si="90"/>
        <v>0</v>
      </c>
      <c r="GW97">
        <v>1</v>
      </c>
      <c r="GX97">
        <f t="shared" si="91"/>
        <v>0</v>
      </c>
      <c r="HA97">
        <v>0</v>
      </c>
      <c r="HB97">
        <v>0</v>
      </c>
      <c r="HC97">
        <f t="shared" si="92"/>
        <v>0</v>
      </c>
      <c r="HE97" t="s">
        <v>3</v>
      </c>
      <c r="HF97" t="s">
        <v>3</v>
      </c>
      <c r="HM97" t="s">
        <v>3</v>
      </c>
      <c r="HN97" t="s">
        <v>186</v>
      </c>
      <c r="HO97" t="s">
        <v>187</v>
      </c>
      <c r="HP97" t="s">
        <v>184</v>
      </c>
      <c r="HQ97" t="s">
        <v>184</v>
      </c>
      <c r="HS97">
        <v>0</v>
      </c>
      <c r="IK97">
        <v>0</v>
      </c>
    </row>
    <row r="98" spans="1:245" x14ac:dyDescent="0.2">
      <c r="A98">
        <v>17</v>
      </c>
      <c r="B98">
        <v>1</v>
      </c>
      <c r="C98">
        <f>ROW(SmtRes!A17)</f>
        <v>17</v>
      </c>
      <c r="D98">
        <f>ROW(EtalonRes!A17)</f>
        <v>17</v>
      </c>
      <c r="E98" t="s">
        <v>192</v>
      </c>
      <c r="F98" t="s">
        <v>193</v>
      </c>
      <c r="G98" t="s">
        <v>194</v>
      </c>
      <c r="H98" t="s">
        <v>179</v>
      </c>
      <c r="I98">
        <f t="shared" si="69"/>
        <v>0.01</v>
      </c>
      <c r="J98">
        <v>0</v>
      </c>
      <c r="K98">
        <f t="shared" si="70"/>
        <v>0.01</v>
      </c>
      <c r="O98">
        <f t="shared" si="71"/>
        <v>179.73</v>
      </c>
      <c r="P98">
        <f>SUMIF(SmtRes!AQ14:'SmtRes'!AQ17,"=1",SmtRes!DF14:'SmtRes'!DF17)</f>
        <v>0</v>
      </c>
      <c r="Q98">
        <f>SUMIF(SmtRes!AQ14:'SmtRes'!AQ17,"=1",SmtRes!DG14:'SmtRes'!DG17)</f>
        <v>65.61</v>
      </c>
      <c r="R98">
        <f>SUMIF(SmtRes!AQ14:'SmtRes'!AQ17,"=1",SmtRes!DH14:'SmtRes'!DH17)</f>
        <v>34.409999999999997</v>
      </c>
      <c r="S98">
        <f>SUMIF(SmtRes!AQ14:'SmtRes'!AQ17,"=1",SmtRes!DI14:'SmtRes'!DI17)</f>
        <v>79.709999999999994</v>
      </c>
      <c r="T98">
        <f t="shared" si="72"/>
        <v>0</v>
      </c>
      <c r="U98">
        <f>SUMIF(SmtRes!AQ14:'SmtRes'!AQ17,"=1",SmtRes!CV14:'SmtRes'!CV17)</f>
        <v>0.13572000000000001</v>
      </c>
      <c r="V98">
        <f>SUMIF(SmtRes!AQ14:'SmtRes'!AQ17,"=1",SmtRes!CW14:'SmtRes'!CW17)</f>
        <v>4.0889999999999996E-2</v>
      </c>
      <c r="W98">
        <f t="shared" si="73"/>
        <v>0</v>
      </c>
      <c r="X98">
        <f t="shared" si="74"/>
        <v>116.4</v>
      </c>
      <c r="Y98">
        <f t="shared" si="75"/>
        <v>61.62</v>
      </c>
      <c r="AA98">
        <v>429088279</v>
      </c>
      <c r="AB98">
        <f t="shared" si="76"/>
        <v>12833.563835999999</v>
      </c>
      <c r="AC98">
        <f t="shared" si="77"/>
        <v>0</v>
      </c>
      <c r="AD98">
        <f>ROUND((((SUM(SmtRes!BR14:'SmtRes'!BR17))-(SUM(SmtRes!BS14:'SmtRes'!BS17)))+AE98),6)</f>
        <v>4862.185356</v>
      </c>
      <c r="AE98">
        <f>ROUND((SUM(SmtRes!BS14:'SmtRes'!BS17)),6)</f>
        <v>3441.9611639999998</v>
      </c>
      <c r="AF98">
        <f>ROUND((SUM(SmtRes!BT14:'SmtRes'!BT17)),6)</f>
        <v>7971.3784800000003</v>
      </c>
      <c r="AG98">
        <f t="shared" si="78"/>
        <v>0</v>
      </c>
      <c r="AH98">
        <f>(SUM(SmtRes!BU14:'SmtRes'!BU17))</f>
        <v>13.571999999999999</v>
      </c>
      <c r="AI98">
        <f>(SUM(SmtRes!BV14:'SmtRes'!BV17))</f>
        <v>4.0890000000000004</v>
      </c>
      <c r="AJ98">
        <f t="shared" si="79"/>
        <v>0</v>
      </c>
      <c r="AK98">
        <v>18707.5</v>
      </c>
      <c r="AL98">
        <v>0</v>
      </c>
      <c r="AM98">
        <v>5588.7188000000006</v>
      </c>
      <c r="AN98">
        <v>3956.2771999999995</v>
      </c>
      <c r="AO98">
        <v>9162.5040000000008</v>
      </c>
      <c r="AP98">
        <v>0</v>
      </c>
      <c r="AQ98">
        <v>15.6</v>
      </c>
      <c r="AR98">
        <v>4.7</v>
      </c>
      <c r="AS98">
        <v>0</v>
      </c>
      <c r="AT98">
        <v>102</v>
      </c>
      <c r="AU98">
        <v>54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1</v>
      </c>
      <c r="BD98" t="s">
        <v>3</v>
      </c>
      <c r="BE98" t="s">
        <v>3</v>
      </c>
      <c r="BF98" t="s">
        <v>3</v>
      </c>
      <c r="BG98" t="s">
        <v>3</v>
      </c>
      <c r="BH98">
        <v>0</v>
      </c>
      <c r="BI98">
        <v>1</v>
      </c>
      <c r="BJ98" t="s">
        <v>195</v>
      </c>
      <c r="BM98">
        <v>68001</v>
      </c>
      <c r="BN98">
        <v>0</v>
      </c>
      <c r="BO98" t="s">
        <v>3</v>
      </c>
      <c r="BP98">
        <v>0</v>
      </c>
      <c r="BQ98">
        <v>6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102</v>
      </c>
      <c r="CA98">
        <v>54</v>
      </c>
      <c r="CB98" t="s">
        <v>3</v>
      </c>
      <c r="CE98">
        <v>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 t="shared" si="80"/>
        <v>179.73</v>
      </c>
      <c r="CQ98">
        <f>SUMIF(SmtRes!AQ14:'SmtRes'!AQ17,"=1",SmtRes!AA14:'SmtRes'!AA17)</f>
        <v>0</v>
      </c>
      <c r="CR98">
        <f>SUMIF(SmtRes!AQ14:'SmtRes'!AQ17,"=1",SmtRes!AB14:'SmtRes'!AB17)</f>
        <v>3276.23</v>
      </c>
      <c r="CS98">
        <f>SUMIF(SmtRes!AQ14:'SmtRes'!AQ17,"=1",SmtRes!AC14:'SmtRes'!AC17)</f>
        <v>1691.96</v>
      </c>
      <c r="CT98">
        <f>SUMIF(SmtRes!AQ14:'SmtRes'!AQ17,"=1",SmtRes!AD14:'SmtRes'!AD17)</f>
        <v>587.34</v>
      </c>
      <c r="CU98">
        <f t="shared" si="81"/>
        <v>0</v>
      </c>
      <c r="CV98">
        <f>SUMIF(SmtRes!AQ14:'SmtRes'!AQ17,"=1",SmtRes!BU14:'SmtRes'!BU17)</f>
        <v>13.571999999999999</v>
      </c>
      <c r="CW98">
        <f>SUMIF(SmtRes!AQ14:'SmtRes'!AQ17,"=1",SmtRes!BV14:'SmtRes'!BV17)</f>
        <v>4.0890000000000004</v>
      </c>
      <c r="CX98">
        <f t="shared" si="82"/>
        <v>0</v>
      </c>
      <c r="CY98">
        <f t="shared" si="83"/>
        <v>116.4024</v>
      </c>
      <c r="CZ98">
        <f t="shared" si="84"/>
        <v>61.624799999999993</v>
      </c>
      <c r="DC98" t="s">
        <v>3</v>
      </c>
      <c r="DD98" t="s">
        <v>181</v>
      </c>
      <c r="DE98" t="s">
        <v>182</v>
      </c>
      <c r="DF98" t="s">
        <v>182</v>
      </c>
      <c r="DG98" t="s">
        <v>182</v>
      </c>
      <c r="DH98" t="s">
        <v>3</v>
      </c>
      <c r="DI98" t="s">
        <v>182</v>
      </c>
      <c r="DJ98" t="s">
        <v>182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1007</v>
      </c>
      <c r="DV98" t="s">
        <v>179</v>
      </c>
      <c r="DW98" t="s">
        <v>179</v>
      </c>
      <c r="DX98">
        <v>100</v>
      </c>
      <c r="DZ98" t="s">
        <v>3</v>
      </c>
      <c r="EA98" t="s">
        <v>3</v>
      </c>
      <c r="EB98" t="s">
        <v>3</v>
      </c>
      <c r="EC98" t="s">
        <v>3</v>
      </c>
      <c r="EE98">
        <v>416980153</v>
      </c>
      <c r="EF98">
        <v>6</v>
      </c>
      <c r="EG98" t="s">
        <v>183</v>
      </c>
      <c r="EH98">
        <v>102</v>
      </c>
      <c r="EI98" t="s">
        <v>184</v>
      </c>
      <c r="EJ98">
        <v>1</v>
      </c>
      <c r="EK98">
        <v>68001</v>
      </c>
      <c r="EL98" t="s">
        <v>184</v>
      </c>
      <c r="EM98" t="s">
        <v>185</v>
      </c>
      <c r="EO98" t="s">
        <v>3</v>
      </c>
      <c r="EQ98">
        <v>131072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15.6</v>
      </c>
      <c r="EX98">
        <v>4.7</v>
      </c>
      <c r="EY98">
        <v>0</v>
      </c>
      <c r="FQ98">
        <v>0</v>
      </c>
      <c r="FR98">
        <v>0</v>
      </c>
      <c r="FS98">
        <v>0</v>
      </c>
      <c r="FX98">
        <v>102</v>
      </c>
      <c r="FY98">
        <v>54</v>
      </c>
      <c r="GA98" t="s">
        <v>3</v>
      </c>
      <c r="GD98">
        <v>1</v>
      </c>
      <c r="GF98">
        <v>-493918505</v>
      </c>
      <c r="GG98">
        <v>2</v>
      </c>
      <c r="GH98">
        <v>1</v>
      </c>
      <c r="GI98">
        <v>-2</v>
      </c>
      <c r="GJ98">
        <v>0</v>
      </c>
      <c r="GK98">
        <v>0</v>
      </c>
      <c r="GL98">
        <f t="shared" si="85"/>
        <v>0</v>
      </c>
      <c r="GM98">
        <f t="shared" si="86"/>
        <v>357.75</v>
      </c>
      <c r="GN98">
        <f t="shared" si="87"/>
        <v>357.75</v>
      </c>
      <c r="GO98">
        <f t="shared" si="88"/>
        <v>0</v>
      </c>
      <c r="GP98">
        <f t="shared" si="89"/>
        <v>0</v>
      </c>
      <c r="GR98">
        <v>0</v>
      </c>
      <c r="GS98">
        <v>3</v>
      </c>
      <c r="GT98">
        <v>0</v>
      </c>
      <c r="GU98" t="s">
        <v>3</v>
      </c>
      <c r="GV98">
        <f t="shared" si="90"/>
        <v>0</v>
      </c>
      <c r="GW98">
        <v>1</v>
      </c>
      <c r="GX98">
        <f t="shared" si="91"/>
        <v>0</v>
      </c>
      <c r="HA98">
        <v>0</v>
      </c>
      <c r="HB98">
        <v>0</v>
      </c>
      <c r="HC98">
        <f t="shared" si="92"/>
        <v>0</v>
      </c>
      <c r="HE98" t="s">
        <v>3</v>
      </c>
      <c r="HF98" t="s">
        <v>3</v>
      </c>
      <c r="HM98" t="s">
        <v>3</v>
      </c>
      <c r="HN98" t="s">
        <v>186</v>
      </c>
      <c r="HO98" t="s">
        <v>187</v>
      </c>
      <c r="HP98" t="s">
        <v>184</v>
      </c>
      <c r="HQ98" t="s">
        <v>184</v>
      </c>
      <c r="HS98">
        <v>0</v>
      </c>
      <c r="IK98">
        <v>0</v>
      </c>
    </row>
    <row r="99" spans="1:245" x14ac:dyDescent="0.2">
      <c r="A99">
        <v>17</v>
      </c>
      <c r="B99">
        <v>1</v>
      </c>
      <c r="C99">
        <f>ROW(SmtRes!A21)</f>
        <v>21</v>
      </c>
      <c r="D99">
        <f>ROW(EtalonRes!A21)</f>
        <v>21</v>
      </c>
      <c r="E99" t="s">
        <v>196</v>
      </c>
      <c r="F99" t="s">
        <v>197</v>
      </c>
      <c r="G99" t="s">
        <v>198</v>
      </c>
      <c r="H99" t="s">
        <v>179</v>
      </c>
      <c r="I99">
        <f t="shared" si="69"/>
        <v>0.01</v>
      </c>
      <c r="J99">
        <v>0</v>
      </c>
      <c r="K99">
        <f t="shared" si="70"/>
        <v>0.01</v>
      </c>
      <c r="O99">
        <f t="shared" si="71"/>
        <v>128.57</v>
      </c>
      <c r="P99">
        <f>SUMIF(SmtRes!AQ18:'SmtRes'!AQ21,"=1",SmtRes!DF18:'SmtRes'!DF21)</f>
        <v>0</v>
      </c>
      <c r="Q99">
        <f>SUMIF(SmtRes!AQ18:'SmtRes'!AQ21,"=1",SmtRes!DG18:'SmtRes'!DG21)</f>
        <v>45.980000000000004</v>
      </c>
      <c r="R99">
        <f>SUMIF(SmtRes!AQ18:'SmtRes'!AQ21,"=1",SmtRes!DH18:'SmtRes'!DH21)</f>
        <v>22.259999999999998</v>
      </c>
      <c r="S99">
        <f>SUMIF(SmtRes!AQ18:'SmtRes'!AQ21,"=1",SmtRes!DI18:'SmtRes'!DI21)</f>
        <v>60.33</v>
      </c>
      <c r="T99">
        <f t="shared" si="72"/>
        <v>0</v>
      </c>
      <c r="U99">
        <f>SUMIF(SmtRes!AQ18:'SmtRes'!AQ21,"=1",SmtRes!CV18:'SmtRes'!CV21)</f>
        <v>0.10179000000000001</v>
      </c>
      <c r="V99">
        <f>SUMIF(SmtRes!AQ18:'SmtRes'!AQ21,"=1",SmtRes!CW18:'SmtRes'!CW21)</f>
        <v>2.5751999999999997E-2</v>
      </c>
      <c r="W99">
        <f t="shared" si="73"/>
        <v>0</v>
      </c>
      <c r="X99">
        <f t="shared" si="74"/>
        <v>84.24</v>
      </c>
      <c r="Y99">
        <f t="shared" si="75"/>
        <v>44.6</v>
      </c>
      <c r="AA99">
        <v>429088279</v>
      </c>
      <c r="AB99">
        <f t="shared" si="76"/>
        <v>9433.9020720000008</v>
      </c>
      <c r="AC99">
        <f t="shared" si="77"/>
        <v>0</v>
      </c>
      <c r="AD99">
        <f>ROUND((((SUM(SmtRes!BR18:'SmtRes'!BR21))-(SUM(SmtRes!BS18:'SmtRes'!BS21)))+AE99),6)</f>
        <v>3400.605192</v>
      </c>
      <c r="AE99">
        <f>ROUND((SUM(SmtRes!BS18:'SmtRes'!BS21)),6)</f>
        <v>2226.0081</v>
      </c>
      <c r="AF99">
        <f>ROUND((SUM(SmtRes!BT18:'SmtRes'!BT21)),6)</f>
        <v>6033.2968799999999</v>
      </c>
      <c r="AG99">
        <f t="shared" si="78"/>
        <v>0</v>
      </c>
      <c r="AH99">
        <f>(SUM(SmtRes!BU18:'SmtRes'!BU21))</f>
        <v>10.178999999999998</v>
      </c>
      <c r="AI99">
        <f>(SUM(SmtRes!BV18:'SmtRes'!BV21))</f>
        <v>2.5751999999999997</v>
      </c>
      <c r="AJ99">
        <f t="shared" si="79"/>
        <v>0</v>
      </c>
      <c r="AK99">
        <v>13402.195599999999</v>
      </c>
      <c r="AL99">
        <v>0</v>
      </c>
      <c r="AM99">
        <v>3908.7415999999998</v>
      </c>
      <c r="AN99">
        <v>2558.63</v>
      </c>
      <c r="AO99">
        <v>6934.8239999999996</v>
      </c>
      <c r="AP99">
        <v>0</v>
      </c>
      <c r="AQ99">
        <v>11.7</v>
      </c>
      <c r="AR99">
        <v>2.96</v>
      </c>
      <c r="AS99">
        <v>0</v>
      </c>
      <c r="AT99">
        <v>102</v>
      </c>
      <c r="AU99">
        <v>54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1</v>
      </c>
      <c r="BD99" t="s">
        <v>3</v>
      </c>
      <c r="BE99" t="s">
        <v>3</v>
      </c>
      <c r="BF99" t="s">
        <v>3</v>
      </c>
      <c r="BG99" t="s">
        <v>3</v>
      </c>
      <c r="BH99">
        <v>0</v>
      </c>
      <c r="BI99">
        <v>1</v>
      </c>
      <c r="BJ99" t="s">
        <v>199</v>
      </c>
      <c r="BM99">
        <v>68001</v>
      </c>
      <c r="BN99">
        <v>0</v>
      </c>
      <c r="BO99" t="s">
        <v>3</v>
      </c>
      <c r="BP99">
        <v>0</v>
      </c>
      <c r="BQ99">
        <v>6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102</v>
      </c>
      <c r="CA99">
        <v>54</v>
      </c>
      <c r="CB99" t="s">
        <v>3</v>
      </c>
      <c r="CE99">
        <v>0</v>
      </c>
      <c r="CF99">
        <v>0</v>
      </c>
      <c r="CG99">
        <v>0</v>
      </c>
      <c r="CM99">
        <v>0</v>
      </c>
      <c r="CN99" t="s">
        <v>3</v>
      </c>
      <c r="CO99">
        <v>0</v>
      </c>
      <c r="CP99">
        <f t="shared" si="80"/>
        <v>128.57</v>
      </c>
      <c r="CQ99">
        <f>SUMIF(SmtRes!AQ18:'SmtRes'!AQ21,"=1",SmtRes!AA18:'SmtRes'!AA21)</f>
        <v>0</v>
      </c>
      <c r="CR99">
        <f>SUMIF(SmtRes!AQ18:'SmtRes'!AQ21,"=1",SmtRes!AB18:'SmtRes'!AB21)</f>
        <v>3276.23</v>
      </c>
      <c r="CS99">
        <f>SUMIF(SmtRes!AQ18:'SmtRes'!AQ21,"=1",SmtRes!AC18:'SmtRes'!AC21)</f>
        <v>1691.96</v>
      </c>
      <c r="CT99">
        <f>SUMIF(SmtRes!AQ18:'SmtRes'!AQ21,"=1",SmtRes!AD18:'SmtRes'!AD21)</f>
        <v>592.72</v>
      </c>
      <c r="CU99">
        <f t="shared" si="81"/>
        <v>0</v>
      </c>
      <c r="CV99">
        <f>SUMIF(SmtRes!AQ18:'SmtRes'!AQ21,"=1",SmtRes!BU18:'SmtRes'!BU21)</f>
        <v>10.178999999999998</v>
      </c>
      <c r="CW99">
        <f>SUMIF(SmtRes!AQ18:'SmtRes'!AQ21,"=1",SmtRes!BV18:'SmtRes'!BV21)</f>
        <v>2.5751999999999997</v>
      </c>
      <c r="CX99">
        <f t="shared" si="82"/>
        <v>0</v>
      </c>
      <c r="CY99">
        <f t="shared" si="83"/>
        <v>84.241799999999998</v>
      </c>
      <c r="CZ99">
        <f t="shared" si="84"/>
        <v>44.598600000000005</v>
      </c>
      <c r="DC99" t="s">
        <v>3</v>
      </c>
      <c r="DD99" t="s">
        <v>181</v>
      </c>
      <c r="DE99" t="s">
        <v>182</v>
      </c>
      <c r="DF99" t="s">
        <v>182</v>
      </c>
      <c r="DG99" t="s">
        <v>182</v>
      </c>
      <c r="DH99" t="s">
        <v>3</v>
      </c>
      <c r="DI99" t="s">
        <v>182</v>
      </c>
      <c r="DJ99" t="s">
        <v>182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1007</v>
      </c>
      <c r="DV99" t="s">
        <v>179</v>
      </c>
      <c r="DW99" t="s">
        <v>179</v>
      </c>
      <c r="DX99">
        <v>100</v>
      </c>
      <c r="DZ99" t="s">
        <v>3</v>
      </c>
      <c r="EA99" t="s">
        <v>3</v>
      </c>
      <c r="EB99" t="s">
        <v>3</v>
      </c>
      <c r="EC99" t="s">
        <v>3</v>
      </c>
      <c r="EE99">
        <v>416980153</v>
      </c>
      <c r="EF99">
        <v>6</v>
      </c>
      <c r="EG99" t="s">
        <v>183</v>
      </c>
      <c r="EH99">
        <v>102</v>
      </c>
      <c r="EI99" t="s">
        <v>184</v>
      </c>
      <c r="EJ99">
        <v>1</v>
      </c>
      <c r="EK99">
        <v>68001</v>
      </c>
      <c r="EL99" t="s">
        <v>184</v>
      </c>
      <c r="EM99" t="s">
        <v>185</v>
      </c>
      <c r="EO99" t="s">
        <v>3</v>
      </c>
      <c r="EQ99">
        <v>131072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11.7</v>
      </c>
      <c r="EX99">
        <v>2.96</v>
      </c>
      <c r="EY99">
        <v>0</v>
      </c>
      <c r="FQ99">
        <v>0</v>
      </c>
      <c r="FR99">
        <v>0</v>
      </c>
      <c r="FS99">
        <v>0</v>
      </c>
      <c r="FX99">
        <v>102</v>
      </c>
      <c r="FY99">
        <v>54</v>
      </c>
      <c r="GA99" t="s">
        <v>3</v>
      </c>
      <c r="GD99">
        <v>1</v>
      </c>
      <c r="GF99">
        <v>-82850073</v>
      </c>
      <c r="GG99">
        <v>2</v>
      </c>
      <c r="GH99">
        <v>1</v>
      </c>
      <c r="GI99">
        <v>-2</v>
      </c>
      <c r="GJ99">
        <v>0</v>
      </c>
      <c r="GK99">
        <v>0</v>
      </c>
      <c r="GL99">
        <f t="shared" si="85"/>
        <v>0</v>
      </c>
      <c r="GM99">
        <f t="shared" si="86"/>
        <v>257.41000000000003</v>
      </c>
      <c r="GN99">
        <f t="shared" si="87"/>
        <v>257.41000000000003</v>
      </c>
      <c r="GO99">
        <f t="shared" si="88"/>
        <v>0</v>
      </c>
      <c r="GP99">
        <f t="shared" si="89"/>
        <v>0</v>
      </c>
      <c r="GR99">
        <v>0</v>
      </c>
      <c r="GS99">
        <v>3</v>
      </c>
      <c r="GT99">
        <v>0</v>
      </c>
      <c r="GU99" t="s">
        <v>3</v>
      </c>
      <c r="GV99">
        <f t="shared" si="90"/>
        <v>0</v>
      </c>
      <c r="GW99">
        <v>1</v>
      </c>
      <c r="GX99">
        <f t="shared" si="91"/>
        <v>0</v>
      </c>
      <c r="HA99">
        <v>0</v>
      </c>
      <c r="HB99">
        <v>0</v>
      </c>
      <c r="HC99">
        <f t="shared" si="92"/>
        <v>0</v>
      </c>
      <c r="HE99" t="s">
        <v>3</v>
      </c>
      <c r="HF99" t="s">
        <v>3</v>
      </c>
      <c r="HM99" t="s">
        <v>3</v>
      </c>
      <c r="HN99" t="s">
        <v>186</v>
      </c>
      <c r="HO99" t="s">
        <v>187</v>
      </c>
      <c r="HP99" t="s">
        <v>184</v>
      </c>
      <c r="HQ99" t="s">
        <v>184</v>
      </c>
      <c r="HS99">
        <v>0</v>
      </c>
      <c r="IK99">
        <v>0</v>
      </c>
    </row>
    <row r="100" spans="1:245" x14ac:dyDescent="0.2">
      <c r="A100">
        <v>17</v>
      </c>
      <c r="B100">
        <v>1</v>
      </c>
      <c r="C100">
        <f>ROW(SmtRes!A22)</f>
        <v>22</v>
      </c>
      <c r="D100">
        <f>ROW(EtalonRes!A22)</f>
        <v>22</v>
      </c>
      <c r="E100" t="s">
        <v>200</v>
      </c>
      <c r="F100" t="s">
        <v>201</v>
      </c>
      <c r="G100" t="s">
        <v>202</v>
      </c>
      <c r="H100" t="s">
        <v>203</v>
      </c>
      <c r="I100">
        <f t="shared" si="69"/>
        <v>0.01</v>
      </c>
      <c r="J100">
        <v>0</v>
      </c>
      <c r="K100">
        <f t="shared" si="70"/>
        <v>0.01</v>
      </c>
      <c r="O100">
        <f t="shared" si="71"/>
        <v>93.09</v>
      </c>
      <c r="P100">
        <f>SUMIF(SmtRes!AQ22:'SmtRes'!AQ22,"=1",SmtRes!DF22:'SmtRes'!DF22)</f>
        <v>0</v>
      </c>
      <c r="Q100">
        <f>SUMIF(SmtRes!AQ22:'SmtRes'!AQ22,"=1",SmtRes!DG22:'SmtRes'!DG22)</f>
        <v>0</v>
      </c>
      <c r="R100">
        <f>SUMIF(SmtRes!AQ22:'SmtRes'!AQ22,"=1",SmtRes!DH22:'SmtRes'!DH22)</f>
        <v>0</v>
      </c>
      <c r="S100">
        <f>SUMIF(SmtRes!AQ22:'SmtRes'!AQ22,"=1",SmtRes!DI22:'SmtRes'!DI22)</f>
        <v>93.09</v>
      </c>
      <c r="T100">
        <f t="shared" si="72"/>
        <v>0</v>
      </c>
      <c r="U100">
        <f>SUMIF(SmtRes!AQ22:'SmtRes'!AQ22,"=1",SmtRes!CV22:'SmtRes'!CV22)</f>
        <v>0.16251599999999999</v>
      </c>
      <c r="V100">
        <f>SUMIF(SmtRes!AQ22:'SmtRes'!AQ22,"=1",SmtRes!CW22:'SmtRes'!CW22)</f>
        <v>0</v>
      </c>
      <c r="W100">
        <f t="shared" si="73"/>
        <v>0</v>
      </c>
      <c r="X100">
        <f t="shared" si="74"/>
        <v>94.95</v>
      </c>
      <c r="Y100">
        <f t="shared" si="75"/>
        <v>50.27</v>
      </c>
      <c r="AA100">
        <v>429088279</v>
      </c>
      <c r="AB100">
        <f t="shared" si="76"/>
        <v>9308.7539639999995</v>
      </c>
      <c r="AC100">
        <f t="shared" si="77"/>
        <v>0</v>
      </c>
      <c r="AD100">
        <f>ROUND((((0)-(0))+AE100),6)</f>
        <v>0</v>
      </c>
      <c r="AE100">
        <f>ROUND((0),6)</f>
        <v>0</v>
      </c>
      <c r="AF100">
        <f>ROUND((SUM(SmtRes!BT22:'SmtRes'!BT22)),6)</f>
        <v>9308.7539639999995</v>
      </c>
      <c r="AG100">
        <f t="shared" si="78"/>
        <v>0</v>
      </c>
      <c r="AH100">
        <f>(SUM(SmtRes!BU22:'SmtRes'!BU22))</f>
        <v>16.2516</v>
      </c>
      <c r="AI100">
        <f>(0)</f>
        <v>0</v>
      </c>
      <c r="AJ100">
        <f t="shared" si="79"/>
        <v>0</v>
      </c>
      <c r="AK100">
        <v>10699.717199999999</v>
      </c>
      <c r="AL100">
        <v>0</v>
      </c>
      <c r="AM100">
        <v>0</v>
      </c>
      <c r="AN100">
        <v>0</v>
      </c>
      <c r="AO100">
        <v>10699.717199999999</v>
      </c>
      <c r="AP100">
        <v>0</v>
      </c>
      <c r="AQ100">
        <v>18.68</v>
      </c>
      <c r="AR100">
        <v>0</v>
      </c>
      <c r="AS100">
        <v>0</v>
      </c>
      <c r="AT100">
        <v>102</v>
      </c>
      <c r="AU100">
        <v>54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1</v>
      </c>
      <c r="BD100" t="s">
        <v>3</v>
      </c>
      <c r="BE100" t="s">
        <v>3</v>
      </c>
      <c r="BF100" t="s">
        <v>3</v>
      </c>
      <c r="BG100" t="s">
        <v>3</v>
      </c>
      <c r="BH100">
        <v>0</v>
      </c>
      <c r="BI100">
        <v>1</v>
      </c>
      <c r="BJ100" t="s">
        <v>204</v>
      </c>
      <c r="BM100">
        <v>68001</v>
      </c>
      <c r="BN100">
        <v>0</v>
      </c>
      <c r="BO100" t="s">
        <v>3</v>
      </c>
      <c r="BP100">
        <v>0</v>
      </c>
      <c r="BQ100">
        <v>6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102</v>
      </c>
      <c r="CA100">
        <v>54</v>
      </c>
      <c r="CB100" t="s">
        <v>3</v>
      </c>
      <c r="CE100">
        <v>0</v>
      </c>
      <c r="CF100">
        <v>0</v>
      </c>
      <c r="CG100">
        <v>0</v>
      </c>
      <c r="CM100">
        <v>0</v>
      </c>
      <c r="CN100" t="s">
        <v>3</v>
      </c>
      <c r="CO100">
        <v>0</v>
      </c>
      <c r="CP100">
        <f t="shared" si="80"/>
        <v>93.09</v>
      </c>
      <c r="CQ100">
        <f>SUMIF(SmtRes!AQ22:'SmtRes'!AQ22,"=1",SmtRes!AA22:'SmtRes'!AA22)</f>
        <v>0</v>
      </c>
      <c r="CR100">
        <f>SUMIF(SmtRes!AQ22:'SmtRes'!AQ22,"=1",SmtRes!AB22:'SmtRes'!AB22)</f>
        <v>0</v>
      </c>
      <c r="CS100">
        <f>SUMIF(SmtRes!AQ22:'SmtRes'!AQ22,"=1",SmtRes!AC22:'SmtRes'!AC22)</f>
        <v>0</v>
      </c>
      <c r="CT100">
        <f>SUMIF(SmtRes!AQ22:'SmtRes'!AQ22,"=1",SmtRes!AD22:'SmtRes'!AD22)</f>
        <v>572.79</v>
      </c>
      <c r="CU100">
        <f t="shared" si="81"/>
        <v>0</v>
      </c>
      <c r="CV100">
        <f>SUMIF(SmtRes!AQ22:'SmtRes'!AQ22,"=1",SmtRes!BU22:'SmtRes'!BU22)</f>
        <v>16.2516</v>
      </c>
      <c r="CW100">
        <f>SUMIF(SmtRes!AQ22:'SmtRes'!AQ22,"=1",SmtRes!BV22:'SmtRes'!BV22)</f>
        <v>0</v>
      </c>
      <c r="CX100">
        <f t="shared" si="82"/>
        <v>0</v>
      </c>
      <c r="CY100">
        <f t="shared" si="83"/>
        <v>94.951800000000006</v>
      </c>
      <c r="CZ100">
        <f t="shared" si="84"/>
        <v>50.268600000000006</v>
      </c>
      <c r="DC100" t="s">
        <v>3</v>
      </c>
      <c r="DD100" t="s">
        <v>181</v>
      </c>
      <c r="DE100" t="s">
        <v>182</v>
      </c>
      <c r="DF100" t="s">
        <v>182</v>
      </c>
      <c r="DG100" t="s">
        <v>182</v>
      </c>
      <c r="DH100" t="s">
        <v>3</v>
      </c>
      <c r="DI100" t="s">
        <v>182</v>
      </c>
      <c r="DJ100" t="s">
        <v>182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1005</v>
      </c>
      <c r="DV100" t="s">
        <v>203</v>
      </c>
      <c r="DW100" t="s">
        <v>203</v>
      </c>
      <c r="DX100">
        <v>100</v>
      </c>
      <c r="DZ100" t="s">
        <v>3</v>
      </c>
      <c r="EA100" t="s">
        <v>3</v>
      </c>
      <c r="EB100" t="s">
        <v>3</v>
      </c>
      <c r="EC100" t="s">
        <v>3</v>
      </c>
      <c r="EE100">
        <v>416980153</v>
      </c>
      <c r="EF100">
        <v>6</v>
      </c>
      <c r="EG100" t="s">
        <v>183</v>
      </c>
      <c r="EH100">
        <v>102</v>
      </c>
      <c r="EI100" t="s">
        <v>184</v>
      </c>
      <c r="EJ100">
        <v>1</v>
      </c>
      <c r="EK100">
        <v>68001</v>
      </c>
      <c r="EL100" t="s">
        <v>184</v>
      </c>
      <c r="EM100" t="s">
        <v>185</v>
      </c>
      <c r="EO100" t="s">
        <v>3</v>
      </c>
      <c r="EQ100">
        <v>131072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18.68</v>
      </c>
      <c r="EX100">
        <v>0</v>
      </c>
      <c r="EY100">
        <v>0</v>
      </c>
      <c r="FQ100">
        <v>0</v>
      </c>
      <c r="FR100">
        <v>0</v>
      </c>
      <c r="FS100">
        <v>0</v>
      </c>
      <c r="FX100">
        <v>102</v>
      </c>
      <c r="FY100">
        <v>54</v>
      </c>
      <c r="GA100" t="s">
        <v>3</v>
      </c>
      <c r="GD100">
        <v>1</v>
      </c>
      <c r="GF100">
        <v>-232542594</v>
      </c>
      <c r="GG100">
        <v>2</v>
      </c>
      <c r="GH100">
        <v>1</v>
      </c>
      <c r="GI100">
        <v>-2</v>
      </c>
      <c r="GJ100">
        <v>0</v>
      </c>
      <c r="GK100">
        <v>0</v>
      </c>
      <c r="GL100">
        <f t="shared" si="85"/>
        <v>0</v>
      </c>
      <c r="GM100">
        <f t="shared" si="86"/>
        <v>238.31</v>
      </c>
      <c r="GN100">
        <f t="shared" si="87"/>
        <v>238.31</v>
      </c>
      <c r="GO100">
        <f t="shared" si="88"/>
        <v>0</v>
      </c>
      <c r="GP100">
        <f t="shared" si="89"/>
        <v>0</v>
      </c>
      <c r="GR100">
        <v>0</v>
      </c>
      <c r="GS100">
        <v>3</v>
      </c>
      <c r="GT100">
        <v>0</v>
      </c>
      <c r="GU100" t="s">
        <v>3</v>
      </c>
      <c r="GV100">
        <f t="shared" si="90"/>
        <v>0</v>
      </c>
      <c r="GW100">
        <v>1</v>
      </c>
      <c r="GX100">
        <f t="shared" si="91"/>
        <v>0</v>
      </c>
      <c r="HA100">
        <v>0</v>
      </c>
      <c r="HB100">
        <v>0</v>
      </c>
      <c r="HC100">
        <f t="shared" si="92"/>
        <v>0</v>
      </c>
      <c r="HE100" t="s">
        <v>3</v>
      </c>
      <c r="HF100" t="s">
        <v>3</v>
      </c>
      <c r="HM100" t="s">
        <v>3</v>
      </c>
      <c r="HN100" t="s">
        <v>186</v>
      </c>
      <c r="HO100" t="s">
        <v>187</v>
      </c>
      <c r="HP100" t="s">
        <v>184</v>
      </c>
      <c r="HQ100" t="s">
        <v>184</v>
      </c>
      <c r="HS100">
        <v>0</v>
      </c>
      <c r="IK100">
        <v>0</v>
      </c>
    </row>
    <row r="101" spans="1:245" x14ac:dyDescent="0.2">
      <c r="A101">
        <v>17</v>
      </c>
      <c r="B101">
        <v>1</v>
      </c>
      <c r="C101">
        <f>ROW(SmtRes!A36)</f>
        <v>36</v>
      </c>
      <c r="D101">
        <f>ROW(EtalonRes!A36)</f>
        <v>36</v>
      </c>
      <c r="E101" t="s">
        <v>205</v>
      </c>
      <c r="F101" t="s">
        <v>206</v>
      </c>
      <c r="G101" t="s">
        <v>207</v>
      </c>
      <c r="H101" t="s">
        <v>208</v>
      </c>
      <c r="I101">
        <f t="shared" si="69"/>
        <v>0.01</v>
      </c>
      <c r="J101">
        <v>0</v>
      </c>
      <c r="K101">
        <f t="shared" si="70"/>
        <v>0.01</v>
      </c>
      <c r="O101">
        <f t="shared" si="71"/>
        <v>251.68</v>
      </c>
      <c r="P101">
        <f>SUMIF(SmtRes!AQ23:'SmtRes'!AQ36,"=1",SmtRes!DF23:'SmtRes'!DF36)</f>
        <v>0</v>
      </c>
      <c r="Q101">
        <f>SUMIF(SmtRes!AQ23:'SmtRes'!AQ36,"=1",SmtRes!DG23:'SmtRes'!DG36)</f>
        <v>103.13000000000001</v>
      </c>
      <c r="R101">
        <f>SUMIF(SmtRes!AQ23:'SmtRes'!AQ36,"=1",SmtRes!DH23:'SmtRes'!DH36)</f>
        <v>31.560000000000006</v>
      </c>
      <c r="S101">
        <f>SUMIF(SmtRes!AQ23:'SmtRes'!AQ36,"=1",SmtRes!DI23:'SmtRes'!DI36)</f>
        <v>116.99</v>
      </c>
      <c r="T101">
        <f t="shared" si="72"/>
        <v>0</v>
      </c>
      <c r="U101">
        <f>SUMIF(SmtRes!AQ23:'SmtRes'!AQ36,"=1",SmtRes!CV23:'SmtRes'!CV36)</f>
        <v>0.190443</v>
      </c>
      <c r="V101">
        <f>SUMIF(SmtRes!AQ23:'SmtRes'!AQ36,"=1",SmtRes!CW23:'SmtRes'!CW36)</f>
        <v>3.9323999999999998E-2</v>
      </c>
      <c r="W101">
        <f t="shared" si="73"/>
        <v>0</v>
      </c>
      <c r="X101">
        <f t="shared" si="74"/>
        <v>218.37</v>
      </c>
      <c r="Y101">
        <f t="shared" si="75"/>
        <v>199.06</v>
      </c>
      <c r="AA101">
        <v>429088279</v>
      </c>
      <c r="AB101">
        <f t="shared" si="76"/>
        <v>19582.081538999999</v>
      </c>
      <c r="AC101">
        <f t="shared" si="77"/>
        <v>0</v>
      </c>
      <c r="AD101">
        <f>ROUND((((SUM(SmtRes!BR23:'SmtRes'!BR36))-(SUM(SmtRes!BS23:'SmtRes'!BS36)))+AE101),6)</f>
        <v>7883.5489349999998</v>
      </c>
      <c r="AE101">
        <f>ROUND((SUM(SmtRes!BS23:'SmtRes'!BS36)),6)</f>
        <v>3156.2684760000002</v>
      </c>
      <c r="AF101">
        <f>ROUND((SUM(SmtRes!BT23:'SmtRes'!BT36)),6)</f>
        <v>11698.532604</v>
      </c>
      <c r="AG101">
        <f t="shared" si="78"/>
        <v>0</v>
      </c>
      <c r="AH101">
        <f>(SUM(SmtRes!BU23:'SmtRes'!BU36))</f>
        <v>19.0443</v>
      </c>
      <c r="AI101">
        <f>(SUM(SmtRes!BV23:'SmtRes'!BV36))</f>
        <v>3.9324000000000003</v>
      </c>
      <c r="AJ101">
        <f t="shared" si="79"/>
        <v>0</v>
      </c>
      <c r="AK101">
        <v>27620.183300000004</v>
      </c>
      <c r="AL101">
        <v>1484.1488000000002</v>
      </c>
      <c r="AM101">
        <v>9061.5505000000012</v>
      </c>
      <c r="AN101">
        <v>3627.8948</v>
      </c>
      <c r="AO101">
        <v>13446.5892</v>
      </c>
      <c r="AP101">
        <v>0</v>
      </c>
      <c r="AQ101">
        <v>21.89</v>
      </c>
      <c r="AR101">
        <v>4.5200000000000005</v>
      </c>
      <c r="AS101">
        <v>0</v>
      </c>
      <c r="AT101">
        <v>147</v>
      </c>
      <c r="AU101">
        <v>134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1</v>
      </c>
      <c r="BD101" t="s">
        <v>3</v>
      </c>
      <c r="BE101" t="s">
        <v>3</v>
      </c>
      <c r="BF101" t="s">
        <v>3</v>
      </c>
      <c r="BG101" t="s">
        <v>3</v>
      </c>
      <c r="BH101">
        <v>0</v>
      </c>
      <c r="BI101">
        <v>1</v>
      </c>
      <c r="BJ101" t="s">
        <v>209</v>
      </c>
      <c r="BM101">
        <v>27001</v>
      </c>
      <c r="BN101">
        <v>0</v>
      </c>
      <c r="BO101" t="s">
        <v>3</v>
      </c>
      <c r="BP101">
        <v>0</v>
      </c>
      <c r="BQ101">
        <v>2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147</v>
      </c>
      <c r="CA101">
        <v>134</v>
      </c>
      <c r="CB101" t="s">
        <v>3</v>
      </c>
      <c r="CE101">
        <v>0</v>
      </c>
      <c r="CF101">
        <v>0</v>
      </c>
      <c r="CG101">
        <v>0</v>
      </c>
      <c r="CM101">
        <v>0</v>
      </c>
      <c r="CN101" t="s">
        <v>3</v>
      </c>
      <c r="CO101">
        <v>0</v>
      </c>
      <c r="CP101">
        <f t="shared" si="80"/>
        <v>251.68</v>
      </c>
      <c r="CQ101">
        <f>SUMIF(SmtRes!AQ23:'SmtRes'!AQ36,"=1",SmtRes!AA23:'SmtRes'!AA36)</f>
        <v>26236.02</v>
      </c>
      <c r="CR101">
        <f>SUMIF(SmtRes!AQ23:'SmtRes'!AQ36,"=1",SmtRes!AB23:'SmtRes'!AB36)</f>
        <v>7153.4000000000005</v>
      </c>
      <c r="CS101">
        <f>SUMIF(SmtRes!AQ23:'SmtRes'!AQ36,"=1",SmtRes!AC23:'SmtRes'!AC36)</f>
        <v>3825.7700000000004</v>
      </c>
      <c r="CT101">
        <f>SUMIF(SmtRes!AQ23:'SmtRes'!AQ36,"=1",SmtRes!AD23:'SmtRes'!AD36)</f>
        <v>614.28</v>
      </c>
      <c r="CU101">
        <f t="shared" si="81"/>
        <v>0</v>
      </c>
      <c r="CV101">
        <f>SUMIF(SmtRes!AQ23:'SmtRes'!AQ36,"=1",SmtRes!BU23:'SmtRes'!BU36)</f>
        <v>19.0443</v>
      </c>
      <c r="CW101">
        <f>SUMIF(SmtRes!AQ23:'SmtRes'!AQ36,"=1",SmtRes!BV23:'SmtRes'!BV36)</f>
        <v>3.9324000000000003</v>
      </c>
      <c r="CX101">
        <f t="shared" si="82"/>
        <v>0</v>
      </c>
      <c r="CY101">
        <f t="shared" si="83"/>
        <v>218.36850000000001</v>
      </c>
      <c r="CZ101">
        <f t="shared" si="84"/>
        <v>199.05700000000002</v>
      </c>
      <c r="DC101" t="s">
        <v>3</v>
      </c>
      <c r="DD101" t="s">
        <v>181</v>
      </c>
      <c r="DE101" t="s">
        <v>182</v>
      </c>
      <c r="DF101" t="s">
        <v>182</v>
      </c>
      <c r="DG101" t="s">
        <v>182</v>
      </c>
      <c r="DH101" t="s">
        <v>3</v>
      </c>
      <c r="DI101" t="s">
        <v>182</v>
      </c>
      <c r="DJ101" t="s">
        <v>182</v>
      </c>
      <c r="DK101" t="s">
        <v>3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U101">
        <v>1003</v>
      </c>
      <c r="DV101" t="s">
        <v>208</v>
      </c>
      <c r="DW101" t="s">
        <v>208</v>
      </c>
      <c r="DX101">
        <v>100</v>
      </c>
      <c r="DZ101" t="s">
        <v>3</v>
      </c>
      <c r="EA101" t="s">
        <v>3</v>
      </c>
      <c r="EB101" t="s">
        <v>3</v>
      </c>
      <c r="EC101" t="s">
        <v>3</v>
      </c>
      <c r="EE101">
        <v>416980069</v>
      </c>
      <c r="EF101">
        <v>2</v>
      </c>
      <c r="EG101" t="s">
        <v>210</v>
      </c>
      <c r="EH101">
        <v>21</v>
      </c>
      <c r="EI101" t="s">
        <v>211</v>
      </c>
      <c r="EJ101">
        <v>1</v>
      </c>
      <c r="EK101">
        <v>27001</v>
      </c>
      <c r="EL101" t="s">
        <v>211</v>
      </c>
      <c r="EM101" t="s">
        <v>212</v>
      </c>
      <c r="EO101" t="s">
        <v>3</v>
      </c>
      <c r="EQ101">
        <v>131072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21.89</v>
      </c>
      <c r="EX101">
        <v>4.5199999999999996</v>
      </c>
      <c r="EY101">
        <v>0</v>
      </c>
      <c r="FQ101">
        <v>0</v>
      </c>
      <c r="FR101">
        <v>0</v>
      </c>
      <c r="FS101">
        <v>0</v>
      </c>
      <c r="FX101">
        <v>147</v>
      </c>
      <c r="FY101">
        <v>134</v>
      </c>
      <c r="GA101" t="s">
        <v>3</v>
      </c>
      <c r="GD101">
        <v>1</v>
      </c>
      <c r="GF101">
        <v>1774558934</v>
      </c>
      <c r="GG101">
        <v>2</v>
      </c>
      <c r="GH101">
        <v>1</v>
      </c>
      <c r="GI101">
        <v>-2</v>
      </c>
      <c r="GJ101">
        <v>0</v>
      </c>
      <c r="GK101">
        <v>0</v>
      </c>
      <c r="GL101">
        <f t="shared" si="85"/>
        <v>0</v>
      </c>
      <c r="GM101">
        <f t="shared" si="86"/>
        <v>669.11</v>
      </c>
      <c r="GN101">
        <f t="shared" si="87"/>
        <v>669.11</v>
      </c>
      <c r="GO101">
        <f t="shared" si="88"/>
        <v>0</v>
      </c>
      <c r="GP101">
        <f t="shared" si="89"/>
        <v>0</v>
      </c>
      <c r="GR101">
        <v>0</v>
      </c>
      <c r="GS101">
        <v>3</v>
      </c>
      <c r="GT101">
        <v>0</v>
      </c>
      <c r="GU101" t="s">
        <v>3</v>
      </c>
      <c r="GV101">
        <f t="shared" si="90"/>
        <v>0</v>
      </c>
      <c r="GW101">
        <v>1</v>
      </c>
      <c r="GX101">
        <f t="shared" si="91"/>
        <v>0</v>
      </c>
      <c r="HA101">
        <v>0</v>
      </c>
      <c r="HB101">
        <v>0</v>
      </c>
      <c r="HC101">
        <f t="shared" si="92"/>
        <v>0</v>
      </c>
      <c r="HE101" t="s">
        <v>3</v>
      </c>
      <c r="HF101" t="s">
        <v>3</v>
      </c>
      <c r="HM101" t="s">
        <v>3</v>
      </c>
      <c r="HN101" t="s">
        <v>213</v>
      </c>
      <c r="HO101" t="s">
        <v>214</v>
      </c>
      <c r="HP101" t="s">
        <v>211</v>
      </c>
      <c r="HQ101" t="s">
        <v>211</v>
      </c>
      <c r="HS101">
        <v>0</v>
      </c>
      <c r="IK101">
        <v>0</v>
      </c>
    </row>
    <row r="102" spans="1:245" x14ac:dyDescent="0.2">
      <c r="A102">
        <v>17</v>
      </c>
      <c r="B102">
        <v>1</v>
      </c>
      <c r="C102">
        <f>ROW(SmtRes!A49)</f>
        <v>49</v>
      </c>
      <c r="D102">
        <f>ROW(EtalonRes!A49)</f>
        <v>49</v>
      </c>
      <c r="E102" t="s">
        <v>215</v>
      </c>
      <c r="F102" t="s">
        <v>216</v>
      </c>
      <c r="G102" t="s">
        <v>217</v>
      </c>
      <c r="H102" t="s">
        <v>218</v>
      </c>
      <c r="I102">
        <f>ROUND(1/1000,7)</f>
        <v>1E-3</v>
      </c>
      <c r="J102">
        <v>0</v>
      </c>
      <c r="K102">
        <f>ROUND(1/1000,7)</f>
        <v>1E-3</v>
      </c>
      <c r="O102">
        <f t="shared" si="71"/>
        <v>45.26</v>
      </c>
      <c r="P102">
        <f>SUMIF(SmtRes!AQ37:'SmtRes'!AQ49,"=1",SmtRes!DF37:'SmtRes'!DF49)</f>
        <v>0</v>
      </c>
      <c r="Q102">
        <f>SUMIF(SmtRes!AQ37:'SmtRes'!AQ49,"=1",SmtRes!DG37:'SmtRes'!DG49)</f>
        <v>28.9</v>
      </c>
      <c r="R102">
        <f>SUMIF(SmtRes!AQ37:'SmtRes'!AQ49,"=1",SmtRes!DH37:'SmtRes'!DH49)</f>
        <v>6.2600000000000007</v>
      </c>
      <c r="S102">
        <f>SUMIF(SmtRes!AQ37:'SmtRes'!AQ49,"=1",SmtRes!DI37:'SmtRes'!DI49)</f>
        <v>10.1</v>
      </c>
      <c r="T102">
        <f t="shared" si="72"/>
        <v>0</v>
      </c>
      <c r="U102">
        <f>SUMIF(SmtRes!AQ37:'SmtRes'!AQ49,"=1",SmtRes!CV37:'SmtRes'!CV49)</f>
        <v>1.4468099999999999E-2</v>
      </c>
      <c r="V102">
        <f>SUMIF(SmtRes!AQ37:'SmtRes'!AQ49,"=1",SmtRes!CW37:'SmtRes'!CW49)</f>
        <v>6.8382E-3</v>
      </c>
      <c r="W102">
        <f t="shared" si="73"/>
        <v>0</v>
      </c>
      <c r="X102">
        <f t="shared" si="74"/>
        <v>24.05</v>
      </c>
      <c r="Y102">
        <f t="shared" si="75"/>
        <v>21.92</v>
      </c>
      <c r="AA102">
        <v>429088279</v>
      </c>
      <c r="AB102">
        <f t="shared" si="76"/>
        <v>32505.027348</v>
      </c>
      <c r="AC102">
        <f t="shared" si="77"/>
        <v>0</v>
      </c>
      <c r="AD102">
        <f>ROUND((((SUM(SmtRes!BR37:'SmtRes'!BR49))-(SUM(SmtRes!BS37:'SmtRes'!BS49)))+AE102),6)</f>
        <v>22409.187168</v>
      </c>
      <c r="AE102">
        <f>ROUND((SUM(SmtRes!BS37:'SmtRes'!BS49)),6)</f>
        <v>6255.9060419999996</v>
      </c>
      <c r="AF102">
        <f>ROUND((SUM(SmtRes!BT37:'SmtRes'!BT49)),6)</f>
        <v>10095.840179999999</v>
      </c>
      <c r="AG102">
        <f t="shared" si="78"/>
        <v>0</v>
      </c>
      <c r="AH102">
        <f>(SUM(SmtRes!BU37:'SmtRes'!BU49))</f>
        <v>14.4681</v>
      </c>
      <c r="AI102">
        <f>(SUM(SmtRes!BV37:'SmtRes'!BV49))</f>
        <v>6.8381999999999996</v>
      </c>
      <c r="AJ102">
        <f t="shared" si="79"/>
        <v>0</v>
      </c>
      <c r="AK102">
        <v>44841.191899999998</v>
      </c>
      <c r="AL102">
        <v>288.39490000000001</v>
      </c>
      <c r="AM102">
        <v>25757.686399999999</v>
      </c>
      <c r="AN102">
        <v>7190.6966000000002</v>
      </c>
      <c r="AO102">
        <v>11604.413999999999</v>
      </c>
      <c r="AP102">
        <v>0</v>
      </c>
      <c r="AQ102">
        <v>16.63</v>
      </c>
      <c r="AR102">
        <v>7.86</v>
      </c>
      <c r="AS102">
        <v>0</v>
      </c>
      <c r="AT102">
        <v>147</v>
      </c>
      <c r="AU102">
        <v>134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1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1</v>
      </c>
      <c r="BJ102" t="s">
        <v>219</v>
      </c>
      <c r="BM102">
        <v>27001</v>
      </c>
      <c r="BN102">
        <v>0</v>
      </c>
      <c r="BO102" t="s">
        <v>3</v>
      </c>
      <c r="BP102">
        <v>0</v>
      </c>
      <c r="BQ102">
        <v>2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147</v>
      </c>
      <c r="CA102">
        <v>134</v>
      </c>
      <c r="CB102" t="s">
        <v>3</v>
      </c>
      <c r="CE102">
        <v>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 t="shared" si="80"/>
        <v>45.26</v>
      </c>
      <c r="CQ102">
        <f>SUMIF(SmtRes!AQ37:'SmtRes'!AQ49,"=1",SmtRes!AA37:'SmtRes'!AA49)</f>
        <v>74678.740000000005</v>
      </c>
      <c r="CR102">
        <f>SUMIF(SmtRes!AQ37:'SmtRes'!AQ49,"=1",SmtRes!AB37:'SmtRes'!AB49)</f>
        <v>24524.6</v>
      </c>
      <c r="CS102">
        <f>SUMIF(SmtRes!AQ37:'SmtRes'!AQ49,"=1",SmtRes!AC37:'SmtRes'!AC49)</f>
        <v>6142.7699999999995</v>
      </c>
      <c r="CT102">
        <f>SUMIF(SmtRes!AQ37:'SmtRes'!AQ49,"=1",SmtRes!AD37:'SmtRes'!AD49)</f>
        <v>697.8</v>
      </c>
      <c r="CU102">
        <f t="shared" si="81"/>
        <v>0</v>
      </c>
      <c r="CV102">
        <f>SUMIF(SmtRes!AQ37:'SmtRes'!AQ49,"=1",SmtRes!BU37:'SmtRes'!BU49)</f>
        <v>14.4681</v>
      </c>
      <c r="CW102">
        <f>SUMIF(SmtRes!AQ37:'SmtRes'!AQ49,"=1",SmtRes!BV37:'SmtRes'!BV49)</f>
        <v>6.8381999999999996</v>
      </c>
      <c r="CX102">
        <f t="shared" si="82"/>
        <v>0</v>
      </c>
      <c r="CY102">
        <f t="shared" si="83"/>
        <v>24.049199999999999</v>
      </c>
      <c r="CZ102">
        <f t="shared" si="84"/>
        <v>21.922399999999996</v>
      </c>
      <c r="DC102" t="s">
        <v>3</v>
      </c>
      <c r="DD102" t="s">
        <v>181</v>
      </c>
      <c r="DE102" t="s">
        <v>182</v>
      </c>
      <c r="DF102" t="s">
        <v>182</v>
      </c>
      <c r="DG102" t="s">
        <v>182</v>
      </c>
      <c r="DH102" t="s">
        <v>3</v>
      </c>
      <c r="DI102" t="s">
        <v>182</v>
      </c>
      <c r="DJ102" t="s">
        <v>182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1005</v>
      </c>
      <c r="DV102" t="s">
        <v>218</v>
      </c>
      <c r="DW102" t="s">
        <v>218</v>
      </c>
      <c r="DX102">
        <v>1000</v>
      </c>
      <c r="DZ102" t="s">
        <v>3</v>
      </c>
      <c r="EA102" t="s">
        <v>3</v>
      </c>
      <c r="EB102" t="s">
        <v>3</v>
      </c>
      <c r="EC102" t="s">
        <v>3</v>
      </c>
      <c r="EE102">
        <v>416980069</v>
      </c>
      <c r="EF102">
        <v>2</v>
      </c>
      <c r="EG102" t="s">
        <v>210</v>
      </c>
      <c r="EH102">
        <v>21</v>
      </c>
      <c r="EI102" t="s">
        <v>211</v>
      </c>
      <c r="EJ102">
        <v>1</v>
      </c>
      <c r="EK102">
        <v>27001</v>
      </c>
      <c r="EL102" t="s">
        <v>211</v>
      </c>
      <c r="EM102" t="s">
        <v>212</v>
      </c>
      <c r="EO102" t="s">
        <v>3</v>
      </c>
      <c r="EQ102">
        <v>131072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16.63</v>
      </c>
      <c r="EX102">
        <v>7.86</v>
      </c>
      <c r="EY102">
        <v>0</v>
      </c>
      <c r="FQ102">
        <v>0</v>
      </c>
      <c r="FR102">
        <v>0</v>
      </c>
      <c r="FS102">
        <v>0</v>
      </c>
      <c r="FX102">
        <v>147</v>
      </c>
      <c r="FY102">
        <v>134</v>
      </c>
      <c r="GA102" t="s">
        <v>3</v>
      </c>
      <c r="GD102">
        <v>1</v>
      </c>
      <c r="GF102">
        <v>1134752203</v>
      </c>
      <c r="GG102">
        <v>2</v>
      </c>
      <c r="GH102">
        <v>1</v>
      </c>
      <c r="GI102">
        <v>-2</v>
      </c>
      <c r="GJ102">
        <v>0</v>
      </c>
      <c r="GK102">
        <v>0</v>
      </c>
      <c r="GL102">
        <f t="shared" si="85"/>
        <v>0</v>
      </c>
      <c r="GM102">
        <f t="shared" si="86"/>
        <v>91.23</v>
      </c>
      <c r="GN102">
        <f t="shared" si="87"/>
        <v>91.23</v>
      </c>
      <c r="GO102">
        <f t="shared" si="88"/>
        <v>0</v>
      </c>
      <c r="GP102">
        <f t="shared" si="89"/>
        <v>0</v>
      </c>
      <c r="GR102">
        <v>0</v>
      </c>
      <c r="GS102">
        <v>3</v>
      </c>
      <c r="GT102">
        <v>0</v>
      </c>
      <c r="GU102" t="s">
        <v>3</v>
      </c>
      <c r="GV102">
        <f t="shared" si="90"/>
        <v>0</v>
      </c>
      <c r="GW102">
        <v>1</v>
      </c>
      <c r="GX102">
        <f t="shared" si="91"/>
        <v>0</v>
      </c>
      <c r="HA102">
        <v>0</v>
      </c>
      <c r="HB102">
        <v>0</v>
      </c>
      <c r="HC102">
        <f t="shared" si="92"/>
        <v>0</v>
      </c>
      <c r="HE102" t="s">
        <v>3</v>
      </c>
      <c r="HF102" t="s">
        <v>3</v>
      </c>
      <c r="HM102" t="s">
        <v>3</v>
      </c>
      <c r="HN102" t="s">
        <v>213</v>
      </c>
      <c r="HO102" t="s">
        <v>214</v>
      </c>
      <c r="HP102" t="s">
        <v>211</v>
      </c>
      <c r="HQ102" t="s">
        <v>211</v>
      </c>
      <c r="HS102">
        <v>0</v>
      </c>
      <c r="IK102">
        <v>0</v>
      </c>
    </row>
    <row r="103" spans="1:245" x14ac:dyDescent="0.2">
      <c r="A103">
        <v>17</v>
      </c>
      <c r="B103">
        <v>1</v>
      </c>
      <c r="C103">
        <f>ROW(SmtRes!A56)</f>
        <v>56</v>
      </c>
      <c r="D103">
        <f>ROW(EtalonRes!A56)</f>
        <v>56</v>
      </c>
      <c r="E103" t="s">
        <v>220</v>
      </c>
      <c r="F103" t="s">
        <v>221</v>
      </c>
      <c r="G103" t="s">
        <v>222</v>
      </c>
      <c r="H103" t="s">
        <v>218</v>
      </c>
      <c r="I103">
        <f>ROUND(1/1000,7)</f>
        <v>1E-3</v>
      </c>
      <c r="J103">
        <v>0</v>
      </c>
      <c r="K103">
        <f>ROUND(1/1000,7)</f>
        <v>1E-3</v>
      </c>
      <c r="O103">
        <f t="shared" si="71"/>
        <v>2.2799999999999998</v>
      </c>
      <c r="P103">
        <f>SUMIF(SmtRes!AQ50:'SmtRes'!AQ56,"=1",SmtRes!DF50:'SmtRes'!DF56)</f>
        <v>0</v>
      </c>
      <c r="Q103">
        <f>SUMIF(SmtRes!AQ50:'SmtRes'!AQ56,"=1",SmtRes!DG50:'SmtRes'!DG56)</f>
        <v>1.62</v>
      </c>
      <c r="R103">
        <f>SUMIF(SmtRes!AQ50:'SmtRes'!AQ56,"=1",SmtRes!DH50:'SmtRes'!DH56)</f>
        <v>0.34</v>
      </c>
      <c r="S103">
        <f>SUMIF(SmtRes!AQ50:'SmtRes'!AQ56,"=1",SmtRes!DI50:'SmtRes'!DI56)</f>
        <v>0.32</v>
      </c>
      <c r="T103">
        <f t="shared" si="72"/>
        <v>0</v>
      </c>
      <c r="U103">
        <f>SUMIF(SmtRes!AQ50:'SmtRes'!AQ56,"=1",SmtRes!CV50:'SmtRes'!CV56)</f>
        <v>5.0460000000000001E-4</v>
      </c>
      <c r="V103">
        <f>SUMIF(SmtRes!AQ50:'SmtRes'!AQ56,"=1",SmtRes!CW50:'SmtRes'!CW56)</f>
        <v>3.567E-4</v>
      </c>
      <c r="W103">
        <f t="shared" si="73"/>
        <v>0</v>
      </c>
      <c r="X103">
        <f t="shared" si="74"/>
        <v>0.97</v>
      </c>
      <c r="Y103">
        <f t="shared" si="75"/>
        <v>0.88</v>
      </c>
      <c r="AA103">
        <v>429088279</v>
      </c>
      <c r="AB103">
        <f t="shared" si="76"/>
        <v>1576.8928350000001</v>
      </c>
      <c r="AC103">
        <f t="shared" si="77"/>
        <v>0</v>
      </c>
      <c r="AD103">
        <f>ROUND((((SUM(SmtRes!BR50:'SmtRes'!BR56))-(SUM(SmtRes!BS50:'SmtRes'!BS56)))+AE103),6)</f>
        <v>1261.4926049999999</v>
      </c>
      <c r="AE103">
        <f>ROUND((SUM(SmtRes!BS50:'SmtRes'!BS56)),6)</f>
        <v>334.246779</v>
      </c>
      <c r="AF103">
        <f>ROUND((SUM(SmtRes!BT50:'SmtRes'!BT56)),6)</f>
        <v>315.40023000000002</v>
      </c>
      <c r="AG103">
        <f t="shared" si="78"/>
        <v>0</v>
      </c>
      <c r="AH103">
        <f>(SUM(SmtRes!BU50:'SmtRes'!BU56))</f>
        <v>0.50459999999999994</v>
      </c>
      <c r="AI103">
        <f>(SUM(SmtRes!BV50:'SmtRes'!BV56))</f>
        <v>0.35670000000000002</v>
      </c>
      <c r="AJ103">
        <f t="shared" si="79"/>
        <v>0</v>
      </c>
      <c r="AK103">
        <v>2196.7121999999999</v>
      </c>
      <c r="AL103">
        <v>0</v>
      </c>
      <c r="AM103">
        <v>1449.9915000000001</v>
      </c>
      <c r="AN103">
        <v>384.19169999999997</v>
      </c>
      <c r="AO103">
        <v>362.52899999999994</v>
      </c>
      <c r="AP103">
        <v>0</v>
      </c>
      <c r="AQ103">
        <v>0.57999999999999996</v>
      </c>
      <c r="AR103">
        <v>0.41000000000000003</v>
      </c>
      <c r="AS103">
        <v>0</v>
      </c>
      <c r="AT103">
        <v>147</v>
      </c>
      <c r="AU103">
        <v>134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1</v>
      </c>
      <c r="BD103" t="s">
        <v>3</v>
      </c>
      <c r="BE103" t="s">
        <v>3</v>
      </c>
      <c r="BF103" t="s">
        <v>3</v>
      </c>
      <c r="BG103" t="s">
        <v>3</v>
      </c>
      <c r="BH103">
        <v>0</v>
      </c>
      <c r="BI103">
        <v>1</v>
      </c>
      <c r="BJ103" t="s">
        <v>223</v>
      </c>
      <c r="BM103">
        <v>27001</v>
      </c>
      <c r="BN103">
        <v>0</v>
      </c>
      <c r="BO103" t="s">
        <v>3</v>
      </c>
      <c r="BP103">
        <v>0</v>
      </c>
      <c r="BQ103">
        <v>2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147</v>
      </c>
      <c r="CA103">
        <v>134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3</v>
      </c>
      <c r="CO103">
        <v>0</v>
      </c>
      <c r="CP103">
        <f t="shared" si="80"/>
        <v>2.2800000000000002</v>
      </c>
      <c r="CQ103">
        <f>SUMIF(SmtRes!AQ50:'SmtRes'!AQ56,"=1",SmtRes!AA50:'SmtRes'!AA56)</f>
        <v>0</v>
      </c>
      <c r="CR103">
        <f>SUMIF(SmtRes!AQ50:'SmtRes'!AQ56,"=1",SmtRes!AB50:'SmtRes'!AB56)</f>
        <v>21221.97</v>
      </c>
      <c r="CS103">
        <f>SUMIF(SmtRes!AQ50:'SmtRes'!AQ56,"=1",SmtRes!AC50:'SmtRes'!AC56)</f>
        <v>3868.8599999999997</v>
      </c>
      <c r="CT103">
        <f>SUMIF(SmtRes!AQ50:'SmtRes'!AQ56,"=1",SmtRes!AD50:'SmtRes'!AD56)</f>
        <v>625.04999999999995</v>
      </c>
      <c r="CU103">
        <f t="shared" si="81"/>
        <v>0</v>
      </c>
      <c r="CV103">
        <f>SUMIF(SmtRes!AQ50:'SmtRes'!AQ56,"=1",SmtRes!BU50:'SmtRes'!BU56)</f>
        <v>0.50459999999999994</v>
      </c>
      <c r="CW103">
        <f>SUMIF(SmtRes!AQ50:'SmtRes'!AQ56,"=1",SmtRes!BV50:'SmtRes'!BV56)</f>
        <v>0.35670000000000002</v>
      </c>
      <c r="CX103">
        <f t="shared" si="82"/>
        <v>0</v>
      </c>
      <c r="CY103">
        <f t="shared" si="83"/>
        <v>0.97020000000000006</v>
      </c>
      <c r="CZ103">
        <f t="shared" si="84"/>
        <v>0.88439999999999996</v>
      </c>
      <c r="DC103" t="s">
        <v>3</v>
      </c>
      <c r="DD103" t="s">
        <v>181</v>
      </c>
      <c r="DE103" t="s">
        <v>182</v>
      </c>
      <c r="DF103" t="s">
        <v>182</v>
      </c>
      <c r="DG103" t="s">
        <v>182</v>
      </c>
      <c r="DH103" t="s">
        <v>3</v>
      </c>
      <c r="DI103" t="s">
        <v>182</v>
      </c>
      <c r="DJ103" t="s">
        <v>182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1005</v>
      </c>
      <c r="DV103" t="s">
        <v>218</v>
      </c>
      <c r="DW103" t="s">
        <v>218</v>
      </c>
      <c r="DX103">
        <v>1000</v>
      </c>
      <c r="DZ103" t="s">
        <v>3</v>
      </c>
      <c r="EA103" t="s">
        <v>3</v>
      </c>
      <c r="EB103" t="s">
        <v>3</v>
      </c>
      <c r="EC103" t="s">
        <v>3</v>
      </c>
      <c r="EE103">
        <v>416980069</v>
      </c>
      <c r="EF103">
        <v>2</v>
      </c>
      <c r="EG103" t="s">
        <v>210</v>
      </c>
      <c r="EH103">
        <v>21</v>
      </c>
      <c r="EI103" t="s">
        <v>211</v>
      </c>
      <c r="EJ103">
        <v>1</v>
      </c>
      <c r="EK103">
        <v>27001</v>
      </c>
      <c r="EL103" t="s">
        <v>211</v>
      </c>
      <c r="EM103" t="s">
        <v>212</v>
      </c>
      <c r="EO103" t="s">
        <v>3</v>
      </c>
      <c r="EQ103">
        <v>131072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0.57999999999999996</v>
      </c>
      <c r="EX103">
        <v>0.41</v>
      </c>
      <c r="EY103">
        <v>0</v>
      </c>
      <c r="FQ103">
        <v>0</v>
      </c>
      <c r="FR103">
        <v>0</v>
      </c>
      <c r="FS103">
        <v>0</v>
      </c>
      <c r="FX103">
        <v>147</v>
      </c>
      <c r="FY103">
        <v>134</v>
      </c>
      <c r="GA103" t="s">
        <v>3</v>
      </c>
      <c r="GD103">
        <v>1</v>
      </c>
      <c r="GF103">
        <v>487842257</v>
      </c>
      <c r="GG103">
        <v>2</v>
      </c>
      <c r="GH103">
        <v>1</v>
      </c>
      <c r="GI103">
        <v>-2</v>
      </c>
      <c r="GJ103">
        <v>0</v>
      </c>
      <c r="GK103">
        <v>0</v>
      </c>
      <c r="GL103">
        <f t="shared" si="85"/>
        <v>0</v>
      </c>
      <c r="GM103">
        <f t="shared" si="86"/>
        <v>4.13</v>
      </c>
      <c r="GN103">
        <f t="shared" si="87"/>
        <v>4.13</v>
      </c>
      <c r="GO103">
        <f t="shared" si="88"/>
        <v>0</v>
      </c>
      <c r="GP103">
        <f t="shared" si="89"/>
        <v>0</v>
      </c>
      <c r="GR103">
        <v>0</v>
      </c>
      <c r="GS103">
        <v>3</v>
      </c>
      <c r="GT103">
        <v>0</v>
      </c>
      <c r="GU103" t="s">
        <v>3</v>
      </c>
      <c r="GV103">
        <f t="shared" si="90"/>
        <v>0</v>
      </c>
      <c r="GW103">
        <v>1</v>
      </c>
      <c r="GX103">
        <f t="shared" si="91"/>
        <v>0</v>
      </c>
      <c r="HA103">
        <v>0</v>
      </c>
      <c r="HB103">
        <v>0</v>
      </c>
      <c r="HC103">
        <f t="shared" si="92"/>
        <v>0</v>
      </c>
      <c r="HE103" t="s">
        <v>3</v>
      </c>
      <c r="HF103" t="s">
        <v>3</v>
      </c>
      <c r="HM103" t="s">
        <v>3</v>
      </c>
      <c r="HN103" t="s">
        <v>213</v>
      </c>
      <c r="HO103" t="s">
        <v>214</v>
      </c>
      <c r="HP103" t="s">
        <v>211</v>
      </c>
      <c r="HQ103" t="s">
        <v>211</v>
      </c>
      <c r="HS103">
        <v>0</v>
      </c>
      <c r="IK103">
        <v>0</v>
      </c>
    </row>
    <row r="104" spans="1:245" x14ac:dyDescent="0.2">
      <c r="A104">
        <v>17</v>
      </c>
      <c r="B104">
        <v>1</v>
      </c>
      <c r="C104">
        <f>ROW(SmtRes!A69)</f>
        <v>69</v>
      </c>
      <c r="D104">
        <f>ROW(EtalonRes!A69)</f>
        <v>69</v>
      </c>
      <c r="E104" t="s">
        <v>224</v>
      </c>
      <c r="F104" t="s">
        <v>216</v>
      </c>
      <c r="G104" t="s">
        <v>225</v>
      </c>
      <c r="H104" t="s">
        <v>218</v>
      </c>
      <c r="I104">
        <f>ROUND(1/1000,7)</f>
        <v>1E-3</v>
      </c>
      <c r="J104">
        <v>0</v>
      </c>
      <c r="K104">
        <f>ROUND(1/1000,7)</f>
        <v>1E-3</v>
      </c>
      <c r="O104">
        <f t="shared" si="71"/>
        <v>45.26</v>
      </c>
      <c r="P104">
        <f>SUMIF(SmtRes!AQ57:'SmtRes'!AQ69,"=1",SmtRes!DF57:'SmtRes'!DF69)</f>
        <v>0</v>
      </c>
      <c r="Q104">
        <f>SUMIF(SmtRes!AQ57:'SmtRes'!AQ69,"=1",SmtRes!DG57:'SmtRes'!DG69)</f>
        <v>28.9</v>
      </c>
      <c r="R104">
        <f>SUMIF(SmtRes!AQ57:'SmtRes'!AQ69,"=1",SmtRes!DH57:'SmtRes'!DH69)</f>
        <v>6.2600000000000007</v>
      </c>
      <c r="S104">
        <f>SUMIF(SmtRes!AQ57:'SmtRes'!AQ69,"=1",SmtRes!DI57:'SmtRes'!DI69)</f>
        <v>10.1</v>
      </c>
      <c r="T104">
        <f t="shared" si="72"/>
        <v>0</v>
      </c>
      <c r="U104">
        <f>SUMIF(SmtRes!AQ57:'SmtRes'!AQ69,"=1",SmtRes!CV57:'SmtRes'!CV69)</f>
        <v>1.4468099999999999E-2</v>
      </c>
      <c r="V104">
        <f>SUMIF(SmtRes!AQ57:'SmtRes'!AQ69,"=1",SmtRes!CW57:'SmtRes'!CW69)</f>
        <v>6.8382E-3</v>
      </c>
      <c r="W104">
        <f t="shared" si="73"/>
        <v>0</v>
      </c>
      <c r="X104">
        <f t="shared" si="74"/>
        <v>24.05</v>
      </c>
      <c r="Y104">
        <f t="shared" si="75"/>
        <v>21.92</v>
      </c>
      <c r="AA104">
        <v>429088279</v>
      </c>
      <c r="AB104">
        <f t="shared" si="76"/>
        <v>32505.027348</v>
      </c>
      <c r="AC104">
        <f t="shared" si="77"/>
        <v>0</v>
      </c>
      <c r="AD104">
        <f>ROUND((((SUM(SmtRes!BR57:'SmtRes'!BR69))-(SUM(SmtRes!BS57:'SmtRes'!BS69)))+AE104),6)</f>
        <v>22409.187168</v>
      </c>
      <c r="AE104">
        <f>ROUND((SUM(SmtRes!BS57:'SmtRes'!BS69)),6)</f>
        <v>6255.9060419999996</v>
      </c>
      <c r="AF104">
        <f>ROUND((SUM(SmtRes!BT57:'SmtRes'!BT69)),6)</f>
        <v>10095.840179999999</v>
      </c>
      <c r="AG104">
        <f t="shared" si="78"/>
        <v>0</v>
      </c>
      <c r="AH104">
        <f>(SUM(SmtRes!BU57:'SmtRes'!BU69))</f>
        <v>14.4681</v>
      </c>
      <c r="AI104">
        <f>(SUM(SmtRes!BV57:'SmtRes'!BV69))</f>
        <v>6.8381999999999996</v>
      </c>
      <c r="AJ104">
        <f t="shared" si="79"/>
        <v>0</v>
      </c>
      <c r="AK104">
        <v>44841.191899999998</v>
      </c>
      <c r="AL104">
        <v>288.39490000000001</v>
      </c>
      <c r="AM104">
        <v>25757.686399999999</v>
      </c>
      <c r="AN104">
        <v>7190.6966000000002</v>
      </c>
      <c r="AO104">
        <v>11604.413999999999</v>
      </c>
      <c r="AP104">
        <v>0</v>
      </c>
      <c r="AQ104">
        <v>16.63</v>
      </c>
      <c r="AR104">
        <v>7.86</v>
      </c>
      <c r="AS104">
        <v>0</v>
      </c>
      <c r="AT104">
        <v>147</v>
      </c>
      <c r="AU104">
        <v>134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1</v>
      </c>
      <c r="BD104" t="s">
        <v>3</v>
      </c>
      <c r="BE104" t="s">
        <v>3</v>
      </c>
      <c r="BF104" t="s">
        <v>3</v>
      </c>
      <c r="BG104" t="s">
        <v>3</v>
      </c>
      <c r="BH104">
        <v>0</v>
      </c>
      <c r="BI104">
        <v>1</v>
      </c>
      <c r="BJ104" t="s">
        <v>219</v>
      </c>
      <c r="BM104">
        <v>27001</v>
      </c>
      <c r="BN104">
        <v>0</v>
      </c>
      <c r="BO104" t="s">
        <v>3</v>
      </c>
      <c r="BP104">
        <v>0</v>
      </c>
      <c r="BQ104">
        <v>2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147</v>
      </c>
      <c r="CA104">
        <v>134</v>
      </c>
      <c r="CB104" t="s">
        <v>3</v>
      </c>
      <c r="CE104">
        <v>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 t="shared" si="80"/>
        <v>45.26</v>
      </c>
      <c r="CQ104">
        <f>SUMIF(SmtRes!AQ57:'SmtRes'!AQ69,"=1",SmtRes!AA57:'SmtRes'!AA69)</f>
        <v>74678.740000000005</v>
      </c>
      <c r="CR104">
        <f>SUMIF(SmtRes!AQ57:'SmtRes'!AQ69,"=1",SmtRes!AB57:'SmtRes'!AB69)</f>
        <v>24524.6</v>
      </c>
      <c r="CS104">
        <f>SUMIF(SmtRes!AQ57:'SmtRes'!AQ69,"=1",SmtRes!AC57:'SmtRes'!AC69)</f>
        <v>6142.7699999999995</v>
      </c>
      <c r="CT104">
        <f>SUMIF(SmtRes!AQ57:'SmtRes'!AQ69,"=1",SmtRes!AD57:'SmtRes'!AD69)</f>
        <v>697.8</v>
      </c>
      <c r="CU104">
        <f t="shared" si="81"/>
        <v>0</v>
      </c>
      <c r="CV104">
        <f>SUMIF(SmtRes!AQ57:'SmtRes'!AQ69,"=1",SmtRes!BU57:'SmtRes'!BU69)</f>
        <v>14.4681</v>
      </c>
      <c r="CW104">
        <f>SUMIF(SmtRes!AQ57:'SmtRes'!AQ69,"=1",SmtRes!BV57:'SmtRes'!BV69)</f>
        <v>6.8381999999999996</v>
      </c>
      <c r="CX104">
        <f t="shared" si="82"/>
        <v>0</v>
      </c>
      <c r="CY104">
        <f t="shared" si="83"/>
        <v>24.049199999999999</v>
      </c>
      <c r="CZ104">
        <f t="shared" si="84"/>
        <v>21.922399999999996</v>
      </c>
      <c r="DC104" t="s">
        <v>3</v>
      </c>
      <c r="DD104" t="s">
        <v>181</v>
      </c>
      <c r="DE104" t="s">
        <v>182</v>
      </c>
      <c r="DF104" t="s">
        <v>182</v>
      </c>
      <c r="DG104" t="s">
        <v>182</v>
      </c>
      <c r="DH104" t="s">
        <v>3</v>
      </c>
      <c r="DI104" t="s">
        <v>182</v>
      </c>
      <c r="DJ104" t="s">
        <v>182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1005</v>
      </c>
      <c r="DV104" t="s">
        <v>218</v>
      </c>
      <c r="DW104" t="s">
        <v>218</v>
      </c>
      <c r="DX104">
        <v>1000</v>
      </c>
      <c r="DZ104" t="s">
        <v>3</v>
      </c>
      <c r="EA104" t="s">
        <v>3</v>
      </c>
      <c r="EB104" t="s">
        <v>3</v>
      </c>
      <c r="EC104" t="s">
        <v>3</v>
      </c>
      <c r="EE104">
        <v>416980069</v>
      </c>
      <c r="EF104">
        <v>2</v>
      </c>
      <c r="EG104" t="s">
        <v>210</v>
      </c>
      <c r="EH104">
        <v>21</v>
      </c>
      <c r="EI104" t="s">
        <v>211</v>
      </c>
      <c r="EJ104">
        <v>1</v>
      </c>
      <c r="EK104">
        <v>27001</v>
      </c>
      <c r="EL104" t="s">
        <v>211</v>
      </c>
      <c r="EM104" t="s">
        <v>212</v>
      </c>
      <c r="EO104" t="s">
        <v>3</v>
      </c>
      <c r="EQ104">
        <v>131072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16.63</v>
      </c>
      <c r="EX104">
        <v>7.86</v>
      </c>
      <c r="EY104">
        <v>0</v>
      </c>
      <c r="FQ104">
        <v>0</v>
      </c>
      <c r="FR104">
        <v>0</v>
      </c>
      <c r="FS104">
        <v>0</v>
      </c>
      <c r="FX104">
        <v>147</v>
      </c>
      <c r="FY104">
        <v>134</v>
      </c>
      <c r="GA104" t="s">
        <v>3</v>
      </c>
      <c r="GD104">
        <v>1</v>
      </c>
      <c r="GF104">
        <v>2028966357</v>
      </c>
      <c r="GG104">
        <v>2</v>
      </c>
      <c r="GH104">
        <v>1</v>
      </c>
      <c r="GI104">
        <v>-2</v>
      </c>
      <c r="GJ104">
        <v>0</v>
      </c>
      <c r="GK104">
        <v>0</v>
      </c>
      <c r="GL104">
        <f t="shared" si="85"/>
        <v>0</v>
      </c>
      <c r="GM104">
        <f t="shared" si="86"/>
        <v>91.23</v>
      </c>
      <c r="GN104">
        <f t="shared" si="87"/>
        <v>91.23</v>
      </c>
      <c r="GO104">
        <f t="shared" si="88"/>
        <v>0</v>
      </c>
      <c r="GP104">
        <f t="shared" si="89"/>
        <v>0</v>
      </c>
      <c r="GR104">
        <v>0</v>
      </c>
      <c r="GS104">
        <v>3</v>
      </c>
      <c r="GT104">
        <v>0</v>
      </c>
      <c r="GU104" t="s">
        <v>3</v>
      </c>
      <c r="GV104">
        <f t="shared" si="90"/>
        <v>0</v>
      </c>
      <c r="GW104">
        <v>1</v>
      </c>
      <c r="GX104">
        <f t="shared" si="91"/>
        <v>0</v>
      </c>
      <c r="HA104">
        <v>0</v>
      </c>
      <c r="HB104">
        <v>0</v>
      </c>
      <c r="HC104">
        <f t="shared" si="92"/>
        <v>0</v>
      </c>
      <c r="HE104" t="s">
        <v>3</v>
      </c>
      <c r="HF104" t="s">
        <v>3</v>
      </c>
      <c r="HM104" t="s">
        <v>3</v>
      </c>
      <c r="HN104" t="s">
        <v>213</v>
      </c>
      <c r="HO104" t="s">
        <v>214</v>
      </c>
      <c r="HP104" t="s">
        <v>211</v>
      </c>
      <c r="HQ104" t="s">
        <v>211</v>
      </c>
      <c r="HS104">
        <v>0</v>
      </c>
      <c r="IK104">
        <v>0</v>
      </c>
    </row>
    <row r="105" spans="1:245" x14ac:dyDescent="0.2">
      <c r="A105">
        <v>17</v>
      </c>
      <c r="B105">
        <v>1</v>
      </c>
      <c r="C105">
        <f>ROW(SmtRes!A81)</f>
        <v>81</v>
      </c>
      <c r="D105">
        <f>ROW(EtalonRes!A81)</f>
        <v>81</v>
      </c>
      <c r="E105" t="s">
        <v>226</v>
      </c>
      <c r="F105" t="s">
        <v>227</v>
      </c>
      <c r="G105" t="s">
        <v>228</v>
      </c>
      <c r="H105" t="s">
        <v>218</v>
      </c>
      <c r="I105">
        <f>ROUND(1/1000,7)</f>
        <v>1E-3</v>
      </c>
      <c r="J105">
        <v>0</v>
      </c>
      <c r="K105">
        <f>ROUND(1/1000,7)</f>
        <v>1E-3</v>
      </c>
      <c r="O105">
        <f t="shared" si="71"/>
        <v>103.22</v>
      </c>
      <c r="P105">
        <f>SUMIF(SmtRes!AQ70:'SmtRes'!AQ81,"=1",SmtRes!DF70:'SmtRes'!DF81)</f>
        <v>0</v>
      </c>
      <c r="Q105">
        <f>SUMIF(SmtRes!AQ70:'SmtRes'!AQ81,"=1",SmtRes!DG70:'SmtRes'!DG81)</f>
        <v>58.81</v>
      </c>
      <c r="R105">
        <f>SUMIF(SmtRes!AQ70:'SmtRes'!AQ81,"=1",SmtRes!DH70:'SmtRes'!DH81)</f>
        <v>26.77</v>
      </c>
      <c r="S105">
        <f>SUMIF(SmtRes!AQ70:'SmtRes'!AQ81,"=1",SmtRes!DI70:'SmtRes'!DI81)</f>
        <v>17.64</v>
      </c>
      <c r="T105">
        <f t="shared" si="72"/>
        <v>0</v>
      </c>
      <c r="U105">
        <f>SUMIF(SmtRes!AQ70:'SmtRes'!AQ81,"=1",SmtRes!CV70:'SmtRes'!CV81)</f>
        <v>2.8709999999999999E-2</v>
      </c>
      <c r="V105">
        <f>SUMIF(SmtRes!AQ70:'SmtRes'!AQ81,"=1",SmtRes!CW70:'SmtRes'!CW81)</f>
        <v>3.2511899999999996E-2</v>
      </c>
      <c r="W105">
        <f t="shared" si="73"/>
        <v>0</v>
      </c>
      <c r="X105">
        <f t="shared" si="74"/>
        <v>65.28</v>
      </c>
      <c r="Y105">
        <f t="shared" si="75"/>
        <v>59.51</v>
      </c>
      <c r="AA105">
        <v>429088279</v>
      </c>
      <c r="AB105">
        <f t="shared" si="76"/>
        <v>62326.803306000002</v>
      </c>
      <c r="AC105">
        <f t="shared" si="77"/>
        <v>0</v>
      </c>
      <c r="AD105">
        <f>ROUND((((SUM(SmtRes!BR70:'SmtRes'!BR81))-(SUM(SmtRes!BS70:'SmtRes'!BS81)))+AE105),6)</f>
        <v>44690.824505999997</v>
      </c>
      <c r="AE105">
        <f>ROUND((SUM(SmtRes!BS70:'SmtRes'!BS81)),6)</f>
        <v>26778.825938999998</v>
      </c>
      <c r="AF105">
        <f>ROUND((SUM(SmtRes!BT70:'SmtRes'!BT81)),6)</f>
        <v>17635.978800000001</v>
      </c>
      <c r="AG105">
        <f t="shared" si="78"/>
        <v>0</v>
      </c>
      <c r="AH105">
        <f>(SUM(SmtRes!BU70:'SmtRes'!BU81))</f>
        <v>28.71</v>
      </c>
      <c r="AI105">
        <f>(SUM(SmtRes!BV70:'SmtRes'!BV81))</f>
        <v>32.511899999999997</v>
      </c>
      <c r="AJ105">
        <f t="shared" si="79"/>
        <v>0</v>
      </c>
      <c r="AK105">
        <v>103491.5635</v>
      </c>
      <c r="AL105">
        <v>1071.3</v>
      </c>
      <c r="AM105">
        <v>51368.763800000008</v>
      </c>
      <c r="AN105">
        <v>30780.259699999995</v>
      </c>
      <c r="AO105">
        <v>20271.239999999998</v>
      </c>
      <c r="AP105">
        <v>0</v>
      </c>
      <c r="AQ105">
        <v>33</v>
      </c>
      <c r="AR105">
        <v>37.369999999999997</v>
      </c>
      <c r="AS105">
        <v>0</v>
      </c>
      <c r="AT105">
        <v>147</v>
      </c>
      <c r="AU105">
        <v>134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1</v>
      </c>
      <c r="BD105" t="s">
        <v>3</v>
      </c>
      <c r="BE105" t="s">
        <v>3</v>
      </c>
      <c r="BF105" t="s">
        <v>3</v>
      </c>
      <c r="BG105" t="s">
        <v>3</v>
      </c>
      <c r="BH105">
        <v>0</v>
      </c>
      <c r="BI105">
        <v>1</v>
      </c>
      <c r="BJ105" t="s">
        <v>229</v>
      </c>
      <c r="BM105">
        <v>27001</v>
      </c>
      <c r="BN105">
        <v>0</v>
      </c>
      <c r="BO105" t="s">
        <v>3</v>
      </c>
      <c r="BP105">
        <v>0</v>
      </c>
      <c r="BQ105">
        <v>2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147</v>
      </c>
      <c r="CA105">
        <v>134</v>
      </c>
      <c r="CB105" t="s">
        <v>3</v>
      </c>
      <c r="CE105">
        <v>0</v>
      </c>
      <c r="CF105">
        <v>0</v>
      </c>
      <c r="CG105">
        <v>0</v>
      </c>
      <c r="CM105">
        <v>0</v>
      </c>
      <c r="CN105" t="s">
        <v>3</v>
      </c>
      <c r="CO105">
        <v>0</v>
      </c>
      <c r="CP105">
        <f t="shared" si="80"/>
        <v>103.22</v>
      </c>
      <c r="CQ105">
        <f>SUMIF(SmtRes!AQ70:'SmtRes'!AQ81,"=1",SmtRes!AA70:'SmtRes'!AA81)</f>
        <v>54.64</v>
      </c>
      <c r="CR105">
        <f>SUMIF(SmtRes!AQ70:'SmtRes'!AQ81,"=1",SmtRes!AB70:'SmtRes'!AB81)</f>
        <v>12851.33</v>
      </c>
      <c r="CS105">
        <f>SUMIF(SmtRes!AQ70:'SmtRes'!AQ81,"=1",SmtRes!AC70:'SmtRes'!AC81)</f>
        <v>5841.0099999999993</v>
      </c>
      <c r="CT105">
        <f>SUMIF(SmtRes!AQ70:'SmtRes'!AQ81,"=1",SmtRes!AD70:'SmtRes'!AD81)</f>
        <v>614.28</v>
      </c>
      <c r="CU105">
        <f t="shared" si="81"/>
        <v>0</v>
      </c>
      <c r="CV105">
        <f>SUMIF(SmtRes!AQ70:'SmtRes'!AQ81,"=1",SmtRes!BU70:'SmtRes'!BU81)</f>
        <v>28.71</v>
      </c>
      <c r="CW105">
        <f>SUMIF(SmtRes!AQ70:'SmtRes'!AQ81,"=1",SmtRes!BV70:'SmtRes'!BV81)</f>
        <v>32.511899999999997</v>
      </c>
      <c r="CX105">
        <f t="shared" si="82"/>
        <v>0</v>
      </c>
      <c r="CY105">
        <f t="shared" si="83"/>
        <v>65.282699999999991</v>
      </c>
      <c r="CZ105">
        <f t="shared" si="84"/>
        <v>59.509399999999999</v>
      </c>
      <c r="DC105" t="s">
        <v>3</v>
      </c>
      <c r="DD105" t="s">
        <v>181</v>
      </c>
      <c r="DE105" t="s">
        <v>182</v>
      </c>
      <c r="DF105" t="s">
        <v>182</v>
      </c>
      <c r="DG105" t="s">
        <v>182</v>
      </c>
      <c r="DH105" t="s">
        <v>3</v>
      </c>
      <c r="DI105" t="s">
        <v>182</v>
      </c>
      <c r="DJ105" t="s">
        <v>182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1005</v>
      </c>
      <c r="DV105" t="s">
        <v>218</v>
      </c>
      <c r="DW105" t="s">
        <v>218</v>
      </c>
      <c r="DX105">
        <v>1000</v>
      </c>
      <c r="DZ105" t="s">
        <v>3</v>
      </c>
      <c r="EA105" t="s">
        <v>3</v>
      </c>
      <c r="EB105" t="s">
        <v>3</v>
      </c>
      <c r="EC105" t="s">
        <v>3</v>
      </c>
      <c r="EE105">
        <v>416980069</v>
      </c>
      <c r="EF105">
        <v>2</v>
      </c>
      <c r="EG105" t="s">
        <v>210</v>
      </c>
      <c r="EH105">
        <v>21</v>
      </c>
      <c r="EI105" t="s">
        <v>211</v>
      </c>
      <c r="EJ105">
        <v>1</v>
      </c>
      <c r="EK105">
        <v>27001</v>
      </c>
      <c r="EL105" t="s">
        <v>211</v>
      </c>
      <c r="EM105" t="s">
        <v>212</v>
      </c>
      <c r="EO105" t="s">
        <v>3</v>
      </c>
      <c r="EQ105">
        <v>131072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33</v>
      </c>
      <c r="EX105">
        <v>37.369999999999997</v>
      </c>
      <c r="EY105">
        <v>0</v>
      </c>
      <c r="FQ105">
        <v>0</v>
      </c>
      <c r="FR105">
        <v>0</v>
      </c>
      <c r="FS105">
        <v>0</v>
      </c>
      <c r="FX105">
        <v>147</v>
      </c>
      <c r="FY105">
        <v>134</v>
      </c>
      <c r="GA105" t="s">
        <v>3</v>
      </c>
      <c r="GD105">
        <v>1</v>
      </c>
      <c r="GF105">
        <v>-685269611</v>
      </c>
      <c r="GG105">
        <v>2</v>
      </c>
      <c r="GH105">
        <v>1</v>
      </c>
      <c r="GI105">
        <v>-2</v>
      </c>
      <c r="GJ105">
        <v>0</v>
      </c>
      <c r="GK105">
        <v>0</v>
      </c>
      <c r="GL105">
        <f t="shared" si="85"/>
        <v>0</v>
      </c>
      <c r="GM105">
        <f t="shared" si="86"/>
        <v>228.01</v>
      </c>
      <c r="GN105">
        <f t="shared" si="87"/>
        <v>228.01</v>
      </c>
      <c r="GO105">
        <f t="shared" si="88"/>
        <v>0</v>
      </c>
      <c r="GP105">
        <f t="shared" si="89"/>
        <v>0</v>
      </c>
      <c r="GR105">
        <v>0</v>
      </c>
      <c r="GS105">
        <v>3</v>
      </c>
      <c r="GT105">
        <v>0</v>
      </c>
      <c r="GU105" t="s">
        <v>3</v>
      </c>
      <c r="GV105">
        <f t="shared" si="90"/>
        <v>0</v>
      </c>
      <c r="GW105">
        <v>1</v>
      </c>
      <c r="GX105">
        <f t="shared" si="91"/>
        <v>0</v>
      </c>
      <c r="HA105">
        <v>0</v>
      </c>
      <c r="HB105">
        <v>0</v>
      </c>
      <c r="HC105">
        <f t="shared" si="92"/>
        <v>0</v>
      </c>
      <c r="HE105" t="s">
        <v>3</v>
      </c>
      <c r="HF105" t="s">
        <v>3</v>
      </c>
      <c r="HM105" t="s">
        <v>3</v>
      </c>
      <c r="HN105" t="s">
        <v>213</v>
      </c>
      <c r="HO105" t="s">
        <v>214</v>
      </c>
      <c r="HP105" t="s">
        <v>211</v>
      </c>
      <c r="HQ105" t="s">
        <v>211</v>
      </c>
      <c r="HS105">
        <v>0</v>
      </c>
      <c r="IK105">
        <v>0</v>
      </c>
    </row>
    <row r="106" spans="1:245" x14ac:dyDescent="0.2">
      <c r="A106">
        <v>17</v>
      </c>
      <c r="B106">
        <v>1</v>
      </c>
      <c r="C106">
        <f>ROW(SmtRes!A90)</f>
        <v>90</v>
      </c>
      <c r="D106">
        <f>ROW(EtalonRes!A90)</f>
        <v>90</v>
      </c>
      <c r="E106" t="s">
        <v>230</v>
      </c>
      <c r="F106" t="s">
        <v>231</v>
      </c>
      <c r="G106" t="s">
        <v>232</v>
      </c>
      <c r="H106" t="s">
        <v>179</v>
      </c>
      <c r="I106">
        <f>ROUND(1/100,7)</f>
        <v>0.01</v>
      </c>
      <c r="J106">
        <v>0</v>
      </c>
      <c r="K106">
        <f>ROUND(1/100,7)</f>
        <v>0.01</v>
      </c>
      <c r="O106">
        <f t="shared" si="71"/>
        <v>782.49</v>
      </c>
      <c r="P106">
        <f>SUMIF(SmtRes!AQ82:'SmtRes'!AQ90,"=1",SmtRes!DF82:'SmtRes'!DF90)</f>
        <v>0</v>
      </c>
      <c r="Q106">
        <f>SUMIF(SmtRes!AQ82:'SmtRes'!AQ90,"=1",SmtRes!DG82:'SmtRes'!DG90)</f>
        <v>500.5</v>
      </c>
      <c r="R106">
        <f>SUMIF(SmtRes!AQ82:'SmtRes'!AQ90,"=1",SmtRes!DH82:'SmtRes'!DH90)</f>
        <v>168.58</v>
      </c>
      <c r="S106">
        <f>SUMIF(SmtRes!AQ82:'SmtRes'!AQ90,"=1",SmtRes!DI82:'SmtRes'!DI90)</f>
        <v>113.41</v>
      </c>
      <c r="T106">
        <f t="shared" si="72"/>
        <v>0</v>
      </c>
      <c r="U106">
        <f>SUMIF(SmtRes!AQ82:'SmtRes'!AQ90,"=1",SmtRes!CV82:'SmtRes'!CV90)</f>
        <v>0.18792</v>
      </c>
      <c r="V106">
        <f>SUMIF(SmtRes!AQ82:'SmtRes'!AQ90,"=1",SmtRes!CW82:'SmtRes'!CW90)</f>
        <v>0.17921999999999999</v>
      </c>
      <c r="W106">
        <f t="shared" si="73"/>
        <v>0</v>
      </c>
      <c r="X106">
        <f t="shared" si="74"/>
        <v>414.53</v>
      </c>
      <c r="Y106">
        <f t="shared" si="75"/>
        <v>377.87</v>
      </c>
      <c r="AA106">
        <v>429088279</v>
      </c>
      <c r="AB106">
        <f t="shared" si="76"/>
        <v>47338.087824000002</v>
      </c>
      <c r="AC106">
        <f t="shared" si="77"/>
        <v>0</v>
      </c>
      <c r="AD106">
        <f>ROUND((((SUM(SmtRes!BR82:'SmtRes'!BR90))-(SUM(SmtRes!BS82:'SmtRes'!BS90)))+AE106),6)</f>
        <v>35997.115824</v>
      </c>
      <c r="AE106">
        <f>ROUND((SUM(SmtRes!BS82:'SmtRes'!BS90)),6)</f>
        <v>16858.621272</v>
      </c>
      <c r="AF106">
        <f>ROUND((SUM(SmtRes!BT82:'SmtRes'!BT90)),6)</f>
        <v>11340.972</v>
      </c>
      <c r="AG106">
        <f t="shared" si="78"/>
        <v>0</v>
      </c>
      <c r="AH106">
        <f>(SUM(SmtRes!BU82:'SmtRes'!BU90))</f>
        <v>18.792000000000002</v>
      </c>
      <c r="AI106">
        <f>(SUM(SmtRes!BV82:'SmtRes'!BV90))</f>
        <v>17.922000000000001</v>
      </c>
      <c r="AJ106">
        <f t="shared" si="79"/>
        <v>0</v>
      </c>
      <c r="AK106">
        <v>74039.290800000002</v>
      </c>
      <c r="AL106">
        <v>249.97</v>
      </c>
      <c r="AM106">
        <v>41375.995200000005</v>
      </c>
      <c r="AN106">
        <v>19377.725599999998</v>
      </c>
      <c r="AO106">
        <v>13035.6</v>
      </c>
      <c r="AP106">
        <v>0</v>
      </c>
      <c r="AQ106">
        <v>21.6</v>
      </c>
      <c r="AR106">
        <v>20.6</v>
      </c>
      <c r="AS106">
        <v>0</v>
      </c>
      <c r="AT106">
        <v>147</v>
      </c>
      <c r="AU106">
        <v>134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1</v>
      </c>
      <c r="BD106" t="s">
        <v>3</v>
      </c>
      <c r="BE106" t="s">
        <v>3</v>
      </c>
      <c r="BF106" t="s">
        <v>3</v>
      </c>
      <c r="BG106" t="s">
        <v>3</v>
      </c>
      <c r="BH106">
        <v>0</v>
      </c>
      <c r="BI106">
        <v>1</v>
      </c>
      <c r="BJ106" t="s">
        <v>233</v>
      </c>
      <c r="BM106">
        <v>27001</v>
      </c>
      <c r="BN106">
        <v>0</v>
      </c>
      <c r="BO106" t="s">
        <v>3</v>
      </c>
      <c r="BP106">
        <v>0</v>
      </c>
      <c r="BQ106">
        <v>2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147</v>
      </c>
      <c r="CA106">
        <v>134</v>
      </c>
      <c r="CB106" t="s">
        <v>3</v>
      </c>
      <c r="CE106">
        <v>0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 t="shared" si="80"/>
        <v>782.49</v>
      </c>
      <c r="CQ106">
        <f>SUMIF(SmtRes!AQ82:'SmtRes'!AQ90,"=1",SmtRes!AA82:'SmtRes'!AA90)</f>
        <v>54.64</v>
      </c>
      <c r="CR106">
        <f>SUMIF(SmtRes!AQ82:'SmtRes'!AQ90,"=1",SmtRes!AB82:'SmtRes'!AB90)</f>
        <v>10396.640000000001</v>
      </c>
      <c r="CS106">
        <f>SUMIF(SmtRes!AQ82:'SmtRes'!AQ90,"=1",SmtRes!AC82:'SmtRes'!AC90)</f>
        <v>4461.59</v>
      </c>
      <c r="CT106">
        <f>SUMIF(SmtRes!AQ82:'SmtRes'!AQ90,"=1",SmtRes!AD82:'SmtRes'!AD90)</f>
        <v>603.5</v>
      </c>
      <c r="CU106">
        <f t="shared" si="81"/>
        <v>0</v>
      </c>
      <c r="CV106">
        <f>SUMIF(SmtRes!AQ82:'SmtRes'!AQ90,"=1",SmtRes!BU82:'SmtRes'!BU90)</f>
        <v>18.792000000000002</v>
      </c>
      <c r="CW106">
        <f>SUMIF(SmtRes!AQ82:'SmtRes'!AQ90,"=1",SmtRes!BV82:'SmtRes'!BV90)</f>
        <v>17.922000000000001</v>
      </c>
      <c r="CX106">
        <f t="shared" si="82"/>
        <v>0</v>
      </c>
      <c r="CY106">
        <f t="shared" si="83"/>
        <v>414.52530000000002</v>
      </c>
      <c r="CZ106">
        <f t="shared" si="84"/>
        <v>377.86660000000006</v>
      </c>
      <c r="DC106" t="s">
        <v>3</v>
      </c>
      <c r="DD106" t="s">
        <v>181</v>
      </c>
      <c r="DE106" t="s">
        <v>182</v>
      </c>
      <c r="DF106" t="s">
        <v>182</v>
      </c>
      <c r="DG106" t="s">
        <v>182</v>
      </c>
      <c r="DH106" t="s">
        <v>3</v>
      </c>
      <c r="DI106" t="s">
        <v>182</v>
      </c>
      <c r="DJ106" t="s">
        <v>182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1007</v>
      </c>
      <c r="DV106" t="s">
        <v>179</v>
      </c>
      <c r="DW106" t="s">
        <v>179</v>
      </c>
      <c r="DX106">
        <v>100</v>
      </c>
      <c r="DZ106" t="s">
        <v>3</v>
      </c>
      <c r="EA106" t="s">
        <v>3</v>
      </c>
      <c r="EB106" t="s">
        <v>3</v>
      </c>
      <c r="EC106" t="s">
        <v>3</v>
      </c>
      <c r="EE106">
        <v>416980069</v>
      </c>
      <c r="EF106">
        <v>2</v>
      </c>
      <c r="EG106" t="s">
        <v>210</v>
      </c>
      <c r="EH106">
        <v>21</v>
      </c>
      <c r="EI106" t="s">
        <v>211</v>
      </c>
      <c r="EJ106">
        <v>1</v>
      </c>
      <c r="EK106">
        <v>27001</v>
      </c>
      <c r="EL106" t="s">
        <v>211</v>
      </c>
      <c r="EM106" t="s">
        <v>212</v>
      </c>
      <c r="EO106" t="s">
        <v>3</v>
      </c>
      <c r="EQ106">
        <v>131072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21.6</v>
      </c>
      <c r="EX106">
        <v>20.6</v>
      </c>
      <c r="EY106">
        <v>0</v>
      </c>
      <c r="FQ106">
        <v>0</v>
      </c>
      <c r="FR106">
        <v>0</v>
      </c>
      <c r="FS106">
        <v>0</v>
      </c>
      <c r="FX106">
        <v>147</v>
      </c>
      <c r="FY106">
        <v>134</v>
      </c>
      <c r="GA106" t="s">
        <v>3</v>
      </c>
      <c r="GD106">
        <v>1</v>
      </c>
      <c r="GF106">
        <v>1282900286</v>
      </c>
      <c r="GG106">
        <v>2</v>
      </c>
      <c r="GH106">
        <v>1</v>
      </c>
      <c r="GI106">
        <v>-2</v>
      </c>
      <c r="GJ106">
        <v>0</v>
      </c>
      <c r="GK106">
        <v>0</v>
      </c>
      <c r="GL106">
        <f t="shared" si="85"/>
        <v>0</v>
      </c>
      <c r="GM106">
        <f t="shared" si="86"/>
        <v>1574.89</v>
      </c>
      <c r="GN106">
        <f t="shared" si="87"/>
        <v>1574.89</v>
      </c>
      <c r="GO106">
        <f t="shared" si="88"/>
        <v>0</v>
      </c>
      <c r="GP106">
        <f t="shared" si="89"/>
        <v>0</v>
      </c>
      <c r="GR106">
        <v>0</v>
      </c>
      <c r="GS106">
        <v>3</v>
      </c>
      <c r="GT106">
        <v>0</v>
      </c>
      <c r="GU106" t="s">
        <v>3</v>
      </c>
      <c r="GV106">
        <f t="shared" si="90"/>
        <v>0</v>
      </c>
      <c r="GW106">
        <v>1</v>
      </c>
      <c r="GX106">
        <f t="shared" si="91"/>
        <v>0</v>
      </c>
      <c r="HA106">
        <v>0</v>
      </c>
      <c r="HB106">
        <v>0</v>
      </c>
      <c r="HC106">
        <f t="shared" si="92"/>
        <v>0</v>
      </c>
      <c r="HE106" t="s">
        <v>3</v>
      </c>
      <c r="HF106" t="s">
        <v>3</v>
      </c>
      <c r="HM106" t="s">
        <v>3</v>
      </c>
      <c r="HN106" t="s">
        <v>213</v>
      </c>
      <c r="HO106" t="s">
        <v>214</v>
      </c>
      <c r="HP106" t="s">
        <v>211</v>
      </c>
      <c r="HQ106" t="s">
        <v>211</v>
      </c>
      <c r="HS106">
        <v>0</v>
      </c>
      <c r="IK106">
        <v>0</v>
      </c>
    </row>
    <row r="107" spans="1:245" x14ac:dyDescent="0.2">
      <c r="A107">
        <v>17</v>
      </c>
      <c r="B107">
        <v>1</v>
      </c>
      <c r="C107">
        <f>ROW(SmtRes!A97)</f>
        <v>97</v>
      </c>
      <c r="D107">
        <f>ROW(EtalonRes!A97)</f>
        <v>97</v>
      </c>
      <c r="E107" t="s">
        <v>234</v>
      </c>
      <c r="F107" t="s">
        <v>235</v>
      </c>
      <c r="G107" t="s">
        <v>236</v>
      </c>
      <c r="H107" t="s">
        <v>203</v>
      </c>
      <c r="I107">
        <f>ROUND(1/100,7)</f>
        <v>0.01</v>
      </c>
      <c r="J107">
        <v>0</v>
      </c>
      <c r="K107">
        <f>ROUND(1/100,7)</f>
        <v>0.01</v>
      </c>
      <c r="O107">
        <f t="shared" si="71"/>
        <v>198.31</v>
      </c>
      <c r="P107">
        <f>SUMIF(SmtRes!AQ91:'SmtRes'!AQ97,"=1",SmtRes!DF91:'SmtRes'!DF97)</f>
        <v>0</v>
      </c>
      <c r="Q107">
        <f>SUMIF(SmtRes!AQ91:'SmtRes'!AQ97,"=1",SmtRes!DG91:'SmtRes'!DG97)</f>
        <v>43.25</v>
      </c>
      <c r="R107">
        <f>SUMIF(SmtRes!AQ91:'SmtRes'!AQ97,"=1",SmtRes!DH91:'SmtRes'!DH97)</f>
        <v>20.64</v>
      </c>
      <c r="S107">
        <f>SUMIF(SmtRes!AQ91:'SmtRes'!AQ97,"=1",SmtRes!DI91:'SmtRes'!DI97)</f>
        <v>134.41999999999999</v>
      </c>
      <c r="T107">
        <f t="shared" si="72"/>
        <v>0</v>
      </c>
      <c r="U107">
        <f>SUMIF(SmtRes!AQ91:'SmtRes'!AQ97,"=1",SmtRes!CV91:'SmtRes'!CV97)</f>
        <v>0.21140999999999999</v>
      </c>
      <c r="V107">
        <f>SUMIF(SmtRes!AQ91:'SmtRes'!AQ97,"=1",SmtRes!CW91:'SmtRes'!CW97)</f>
        <v>2.5403999999999999E-2</v>
      </c>
      <c r="W107">
        <f t="shared" si="73"/>
        <v>0</v>
      </c>
      <c r="X107">
        <f t="shared" si="74"/>
        <v>175.22</v>
      </c>
      <c r="Y107">
        <f t="shared" si="75"/>
        <v>119.4</v>
      </c>
      <c r="AA107">
        <v>429088279</v>
      </c>
      <c r="AB107">
        <f t="shared" si="76"/>
        <v>17156.477429999999</v>
      </c>
      <c r="AC107">
        <f t="shared" si="77"/>
        <v>0</v>
      </c>
      <c r="AD107">
        <f>ROUND((((SUM(SmtRes!BR91:'SmtRes'!BR97))-(SUM(SmtRes!BS91:'SmtRes'!BS97)))+AE107),6)</f>
        <v>3714.3953999999999</v>
      </c>
      <c r="AE107">
        <f>ROUND((SUM(SmtRes!BS91:'SmtRes'!BS97)),6)</f>
        <v>2063.9862600000001</v>
      </c>
      <c r="AF107">
        <f>ROUND((SUM(SmtRes!BT91:'SmtRes'!BT97)),6)</f>
        <v>13442.08203</v>
      </c>
      <c r="AG107">
        <f t="shared" si="78"/>
        <v>0</v>
      </c>
      <c r="AH107">
        <f>(SUM(SmtRes!BU91:'SmtRes'!BU97))</f>
        <v>21.141000000000002</v>
      </c>
      <c r="AI107">
        <f>(SUM(SmtRes!BV91:'SmtRes'!BV97))</f>
        <v>2.5404</v>
      </c>
      <c r="AJ107">
        <f t="shared" si="79"/>
        <v>0</v>
      </c>
      <c r="AK107">
        <v>22163.907000000003</v>
      </c>
      <c r="AL107">
        <v>71.42</v>
      </c>
      <c r="AM107">
        <v>4269.42</v>
      </c>
      <c r="AN107">
        <v>2372.3979999999997</v>
      </c>
      <c r="AO107">
        <v>15450.669000000002</v>
      </c>
      <c r="AP107">
        <v>0</v>
      </c>
      <c r="AQ107">
        <v>24.3</v>
      </c>
      <c r="AR107">
        <v>2.92</v>
      </c>
      <c r="AS107">
        <v>0</v>
      </c>
      <c r="AT107">
        <v>113</v>
      </c>
      <c r="AU107">
        <v>77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1</v>
      </c>
      <c r="BD107" t="s">
        <v>3</v>
      </c>
      <c r="BE107" t="s">
        <v>3</v>
      </c>
      <c r="BF107" t="s">
        <v>3</v>
      </c>
      <c r="BG107" t="s">
        <v>3</v>
      </c>
      <c r="BH107">
        <v>0</v>
      </c>
      <c r="BI107">
        <v>1</v>
      </c>
      <c r="BJ107" t="s">
        <v>237</v>
      </c>
      <c r="BM107">
        <v>27005</v>
      </c>
      <c r="BN107">
        <v>0</v>
      </c>
      <c r="BO107" t="s">
        <v>3</v>
      </c>
      <c r="BP107">
        <v>0</v>
      </c>
      <c r="BQ107">
        <v>2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113</v>
      </c>
      <c r="CA107">
        <v>77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3</v>
      </c>
      <c r="CO107">
        <v>0</v>
      </c>
      <c r="CP107">
        <f t="shared" si="80"/>
        <v>198.31</v>
      </c>
      <c r="CQ107">
        <f>SUMIF(SmtRes!AQ91:'SmtRes'!AQ97,"=1",SmtRes!AA91:'SmtRes'!AA97)</f>
        <v>54.64</v>
      </c>
      <c r="CR107">
        <f>SUMIF(SmtRes!AQ91:'SmtRes'!AQ97,"=1",SmtRes!AB91:'SmtRes'!AB97)</f>
        <v>4934.54</v>
      </c>
      <c r="CS107">
        <f>SUMIF(SmtRes!AQ91:'SmtRes'!AQ97,"=1",SmtRes!AC91:'SmtRes'!AC97)</f>
        <v>2381.67</v>
      </c>
      <c r="CT107">
        <f>SUMIF(SmtRes!AQ91:'SmtRes'!AQ97,"=1",SmtRes!AD91:'SmtRes'!AD97)</f>
        <v>635.83000000000004</v>
      </c>
      <c r="CU107">
        <f t="shared" si="81"/>
        <v>0</v>
      </c>
      <c r="CV107">
        <f>SUMIF(SmtRes!AQ91:'SmtRes'!AQ97,"=1",SmtRes!BU91:'SmtRes'!BU97)</f>
        <v>21.141000000000002</v>
      </c>
      <c r="CW107">
        <f>SUMIF(SmtRes!AQ91:'SmtRes'!AQ97,"=1",SmtRes!BV91:'SmtRes'!BV97)</f>
        <v>2.5404</v>
      </c>
      <c r="CX107">
        <f t="shared" si="82"/>
        <v>0</v>
      </c>
      <c r="CY107">
        <f t="shared" si="83"/>
        <v>175.21779999999998</v>
      </c>
      <c r="CZ107">
        <f t="shared" si="84"/>
        <v>119.39620000000001</v>
      </c>
      <c r="DC107" t="s">
        <v>3</v>
      </c>
      <c r="DD107" t="s">
        <v>181</v>
      </c>
      <c r="DE107" t="s">
        <v>182</v>
      </c>
      <c r="DF107" t="s">
        <v>182</v>
      </c>
      <c r="DG107" t="s">
        <v>182</v>
      </c>
      <c r="DH107" t="s">
        <v>3</v>
      </c>
      <c r="DI107" t="s">
        <v>182</v>
      </c>
      <c r="DJ107" t="s">
        <v>182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1005</v>
      </c>
      <c r="DV107" t="s">
        <v>203</v>
      </c>
      <c r="DW107" t="s">
        <v>203</v>
      </c>
      <c r="DX107">
        <v>100</v>
      </c>
      <c r="DZ107" t="s">
        <v>3</v>
      </c>
      <c r="EA107" t="s">
        <v>3</v>
      </c>
      <c r="EB107" t="s">
        <v>3</v>
      </c>
      <c r="EC107" t="s">
        <v>3</v>
      </c>
      <c r="EE107">
        <v>416980382</v>
      </c>
      <c r="EF107">
        <v>2</v>
      </c>
      <c r="EG107" t="s">
        <v>210</v>
      </c>
      <c r="EH107">
        <v>21</v>
      </c>
      <c r="EI107" t="s">
        <v>211</v>
      </c>
      <c r="EJ107">
        <v>1</v>
      </c>
      <c r="EK107">
        <v>27005</v>
      </c>
      <c r="EL107" t="s">
        <v>238</v>
      </c>
      <c r="EM107" t="s">
        <v>212</v>
      </c>
      <c r="EO107" t="s">
        <v>3</v>
      </c>
      <c r="EQ107">
        <v>131072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24.3</v>
      </c>
      <c r="EX107">
        <v>2.92</v>
      </c>
      <c r="EY107">
        <v>0</v>
      </c>
      <c r="FQ107">
        <v>0</v>
      </c>
      <c r="FR107">
        <v>0</v>
      </c>
      <c r="FS107">
        <v>0</v>
      </c>
      <c r="FX107">
        <v>113</v>
      </c>
      <c r="FY107">
        <v>77</v>
      </c>
      <c r="GA107" t="s">
        <v>3</v>
      </c>
      <c r="GD107">
        <v>1</v>
      </c>
      <c r="GF107">
        <v>-832204506</v>
      </c>
      <c r="GG107">
        <v>2</v>
      </c>
      <c r="GH107">
        <v>1</v>
      </c>
      <c r="GI107">
        <v>-2</v>
      </c>
      <c r="GJ107">
        <v>0</v>
      </c>
      <c r="GK107">
        <v>0</v>
      </c>
      <c r="GL107">
        <f t="shared" si="85"/>
        <v>0</v>
      </c>
      <c r="GM107">
        <f t="shared" si="86"/>
        <v>492.93</v>
      </c>
      <c r="GN107">
        <f t="shared" si="87"/>
        <v>492.93</v>
      </c>
      <c r="GO107">
        <f t="shared" si="88"/>
        <v>0</v>
      </c>
      <c r="GP107">
        <f t="shared" si="89"/>
        <v>0</v>
      </c>
      <c r="GR107">
        <v>0</v>
      </c>
      <c r="GS107">
        <v>3</v>
      </c>
      <c r="GT107">
        <v>0</v>
      </c>
      <c r="GU107" t="s">
        <v>3</v>
      </c>
      <c r="GV107">
        <f t="shared" si="90"/>
        <v>0</v>
      </c>
      <c r="GW107">
        <v>1</v>
      </c>
      <c r="GX107">
        <f t="shared" si="91"/>
        <v>0</v>
      </c>
      <c r="HA107">
        <v>0</v>
      </c>
      <c r="HB107">
        <v>0</v>
      </c>
      <c r="HC107">
        <f t="shared" si="92"/>
        <v>0</v>
      </c>
      <c r="HE107" t="s">
        <v>3</v>
      </c>
      <c r="HF107" t="s">
        <v>3</v>
      </c>
      <c r="HM107" t="s">
        <v>3</v>
      </c>
      <c r="HN107" t="s">
        <v>239</v>
      </c>
      <c r="HO107" t="s">
        <v>240</v>
      </c>
      <c r="HP107" t="s">
        <v>238</v>
      </c>
      <c r="HQ107" t="s">
        <v>238</v>
      </c>
      <c r="HS107">
        <v>0</v>
      </c>
      <c r="IK107">
        <v>0</v>
      </c>
    </row>
    <row r="108" spans="1:245" x14ac:dyDescent="0.2">
      <c r="A108">
        <v>17</v>
      </c>
      <c r="B108">
        <v>1</v>
      </c>
      <c r="C108">
        <f>ROW(SmtRes!A106)</f>
        <v>106</v>
      </c>
      <c r="D108">
        <f>ROW(EtalonRes!A106)</f>
        <v>106</v>
      </c>
      <c r="E108" t="s">
        <v>241</v>
      </c>
      <c r="F108" t="s">
        <v>242</v>
      </c>
      <c r="G108" t="s">
        <v>243</v>
      </c>
      <c r="H108" t="s">
        <v>203</v>
      </c>
      <c r="I108">
        <f>ROUND(1/100,7)</f>
        <v>0.01</v>
      </c>
      <c r="J108">
        <v>0</v>
      </c>
      <c r="K108">
        <f>ROUND(1/100,7)</f>
        <v>0.01</v>
      </c>
      <c r="O108">
        <f t="shared" si="71"/>
        <v>89.12</v>
      </c>
      <c r="P108">
        <f>SUMIF(SmtRes!AQ98:'SmtRes'!AQ106,"=1",SmtRes!DF98:'SmtRes'!DF106)</f>
        <v>0</v>
      </c>
      <c r="Q108">
        <f>SUMIF(SmtRes!AQ98:'SmtRes'!AQ106,"=1",SmtRes!DG98:'SmtRes'!DG106)</f>
        <v>1.18</v>
      </c>
      <c r="R108">
        <f>SUMIF(SmtRes!AQ98:'SmtRes'!AQ106,"=1",SmtRes!DH98:'SmtRes'!DH106)</f>
        <v>0.52</v>
      </c>
      <c r="S108">
        <f>SUMIF(SmtRes!AQ98:'SmtRes'!AQ106,"=1",SmtRes!DI98:'SmtRes'!DI106)</f>
        <v>87.42</v>
      </c>
      <c r="T108">
        <f t="shared" si="72"/>
        <v>0</v>
      </c>
      <c r="U108">
        <f>SUMIF(SmtRes!AQ98:'SmtRes'!AQ106,"=1",SmtRes!CV98:'SmtRes'!CV106)</f>
        <v>0.12528</v>
      </c>
      <c r="V108">
        <f>SUMIF(SmtRes!AQ98:'SmtRes'!AQ106,"=1",SmtRes!CW98:'SmtRes'!CW106)</f>
        <v>6.0899999999999995E-4</v>
      </c>
      <c r="W108">
        <f t="shared" si="73"/>
        <v>0</v>
      </c>
      <c r="X108">
        <f t="shared" si="74"/>
        <v>99.37</v>
      </c>
      <c r="Y108">
        <f t="shared" si="75"/>
        <v>67.709999999999994</v>
      </c>
      <c r="AA108">
        <v>429088279</v>
      </c>
      <c r="AB108">
        <f t="shared" si="76"/>
        <v>8860.5190020000009</v>
      </c>
      <c r="AC108">
        <f t="shared" si="77"/>
        <v>0</v>
      </c>
      <c r="AD108">
        <f>ROUND((((SUM(SmtRes!BR98:'SmtRes'!BR106))-(SUM(SmtRes!BS98:'SmtRes'!BS106)))+AE108),6)</f>
        <v>118.480602</v>
      </c>
      <c r="AE108">
        <f>ROUND((SUM(SmtRes!BS98:'SmtRes'!BS106)),6)</f>
        <v>51.098145000000002</v>
      </c>
      <c r="AF108">
        <f>ROUND((SUM(SmtRes!BT98:'SmtRes'!BT106)),6)</f>
        <v>8742.0383999999995</v>
      </c>
      <c r="AG108">
        <f t="shared" si="78"/>
        <v>0</v>
      </c>
      <c r="AH108">
        <f>(SUM(SmtRes!BU98:'SmtRes'!BU106))</f>
        <v>12.528</v>
      </c>
      <c r="AI108">
        <f>(SUM(SmtRes!BV98:'SmtRes'!BV106))</f>
        <v>6.0899999999999996E-2</v>
      </c>
      <c r="AJ108">
        <f t="shared" si="79"/>
        <v>0</v>
      </c>
      <c r="AK108">
        <v>11898.420899999999</v>
      </c>
      <c r="AL108">
        <v>1655.1828</v>
      </c>
      <c r="AM108">
        <v>136.18459999999999</v>
      </c>
      <c r="AN108">
        <v>58.733499999999992</v>
      </c>
      <c r="AO108">
        <v>10048.32</v>
      </c>
      <c r="AP108">
        <v>0</v>
      </c>
      <c r="AQ108">
        <v>14.4</v>
      </c>
      <c r="AR108">
        <v>7.0000000000000007E-2</v>
      </c>
      <c r="AS108">
        <v>0</v>
      </c>
      <c r="AT108">
        <v>113</v>
      </c>
      <c r="AU108">
        <v>77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1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1</v>
      </c>
      <c r="BJ108" t="s">
        <v>244</v>
      </c>
      <c r="BM108">
        <v>27005</v>
      </c>
      <c r="BN108">
        <v>0</v>
      </c>
      <c r="BO108" t="s">
        <v>3</v>
      </c>
      <c r="BP108">
        <v>0</v>
      </c>
      <c r="BQ108">
        <v>2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113</v>
      </c>
      <c r="CA108">
        <v>77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 t="shared" si="80"/>
        <v>89.12</v>
      </c>
      <c r="CQ108">
        <f>SUMIF(SmtRes!AQ98:'SmtRes'!AQ106,"=1",SmtRes!AA98:'SmtRes'!AA106)</f>
        <v>26181.38</v>
      </c>
      <c r="CR108">
        <f>SUMIF(SmtRes!AQ98:'SmtRes'!AQ106,"=1",SmtRes!AB98:'SmtRes'!AB106)</f>
        <v>3917.04</v>
      </c>
      <c r="CS108">
        <f>SUMIF(SmtRes!AQ98:'SmtRes'!AQ106,"=1",SmtRes!AC98:'SmtRes'!AC106)</f>
        <v>2521.7699999999995</v>
      </c>
      <c r="CT108">
        <f>SUMIF(SmtRes!AQ98:'SmtRes'!AQ106,"=1",SmtRes!AD98:'SmtRes'!AD106)</f>
        <v>697.8</v>
      </c>
      <c r="CU108">
        <f t="shared" si="81"/>
        <v>0</v>
      </c>
      <c r="CV108">
        <f>SUMIF(SmtRes!AQ98:'SmtRes'!AQ106,"=1",SmtRes!BU98:'SmtRes'!BU106)</f>
        <v>12.528</v>
      </c>
      <c r="CW108">
        <f>SUMIF(SmtRes!AQ98:'SmtRes'!AQ106,"=1",SmtRes!BV98:'SmtRes'!BV106)</f>
        <v>6.0899999999999996E-2</v>
      </c>
      <c r="CX108">
        <f t="shared" si="82"/>
        <v>0</v>
      </c>
      <c r="CY108">
        <f t="shared" si="83"/>
        <v>99.372199999999992</v>
      </c>
      <c r="CZ108">
        <f t="shared" si="84"/>
        <v>67.713800000000006</v>
      </c>
      <c r="DC108" t="s">
        <v>3</v>
      </c>
      <c r="DD108" t="s">
        <v>181</v>
      </c>
      <c r="DE108" t="s">
        <v>182</v>
      </c>
      <c r="DF108" t="s">
        <v>182</v>
      </c>
      <c r="DG108" t="s">
        <v>182</v>
      </c>
      <c r="DH108" t="s">
        <v>3</v>
      </c>
      <c r="DI108" t="s">
        <v>182</v>
      </c>
      <c r="DJ108" t="s">
        <v>182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1005</v>
      </c>
      <c r="DV108" t="s">
        <v>203</v>
      </c>
      <c r="DW108" t="s">
        <v>203</v>
      </c>
      <c r="DX108">
        <v>100</v>
      </c>
      <c r="DZ108" t="s">
        <v>3</v>
      </c>
      <c r="EA108" t="s">
        <v>3</v>
      </c>
      <c r="EB108" t="s">
        <v>3</v>
      </c>
      <c r="EC108" t="s">
        <v>3</v>
      </c>
      <c r="EE108">
        <v>416980382</v>
      </c>
      <c r="EF108">
        <v>2</v>
      </c>
      <c r="EG108" t="s">
        <v>210</v>
      </c>
      <c r="EH108">
        <v>21</v>
      </c>
      <c r="EI108" t="s">
        <v>211</v>
      </c>
      <c r="EJ108">
        <v>1</v>
      </c>
      <c r="EK108">
        <v>27005</v>
      </c>
      <c r="EL108" t="s">
        <v>238</v>
      </c>
      <c r="EM108" t="s">
        <v>212</v>
      </c>
      <c r="EO108" t="s">
        <v>3</v>
      </c>
      <c r="EQ108">
        <v>131072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14.4</v>
      </c>
      <c r="EX108">
        <v>7.0000000000000007E-2</v>
      </c>
      <c r="EY108">
        <v>0</v>
      </c>
      <c r="FQ108">
        <v>0</v>
      </c>
      <c r="FR108">
        <v>0</v>
      </c>
      <c r="FS108">
        <v>0</v>
      </c>
      <c r="FX108">
        <v>113</v>
      </c>
      <c r="FY108">
        <v>77</v>
      </c>
      <c r="GA108" t="s">
        <v>3</v>
      </c>
      <c r="GD108">
        <v>1</v>
      </c>
      <c r="GF108">
        <v>712247479</v>
      </c>
      <c r="GG108">
        <v>2</v>
      </c>
      <c r="GH108">
        <v>1</v>
      </c>
      <c r="GI108">
        <v>-2</v>
      </c>
      <c r="GJ108">
        <v>0</v>
      </c>
      <c r="GK108">
        <v>0</v>
      </c>
      <c r="GL108">
        <f t="shared" si="85"/>
        <v>0</v>
      </c>
      <c r="GM108">
        <f t="shared" si="86"/>
        <v>256.2</v>
      </c>
      <c r="GN108">
        <f t="shared" si="87"/>
        <v>256.2</v>
      </c>
      <c r="GO108">
        <f t="shared" si="88"/>
        <v>0</v>
      </c>
      <c r="GP108">
        <f t="shared" si="89"/>
        <v>0</v>
      </c>
      <c r="GR108">
        <v>0</v>
      </c>
      <c r="GS108">
        <v>3</v>
      </c>
      <c r="GT108">
        <v>0</v>
      </c>
      <c r="GU108" t="s">
        <v>3</v>
      </c>
      <c r="GV108">
        <f t="shared" si="90"/>
        <v>0</v>
      </c>
      <c r="GW108">
        <v>1</v>
      </c>
      <c r="GX108">
        <f t="shared" si="91"/>
        <v>0</v>
      </c>
      <c r="HA108">
        <v>0</v>
      </c>
      <c r="HB108">
        <v>0</v>
      </c>
      <c r="HC108">
        <f t="shared" si="92"/>
        <v>0</v>
      </c>
      <c r="HE108" t="s">
        <v>3</v>
      </c>
      <c r="HF108" t="s">
        <v>3</v>
      </c>
      <c r="HM108" t="s">
        <v>3</v>
      </c>
      <c r="HN108" t="s">
        <v>239</v>
      </c>
      <c r="HO108" t="s">
        <v>240</v>
      </c>
      <c r="HP108" t="s">
        <v>238</v>
      </c>
      <c r="HQ108" t="s">
        <v>238</v>
      </c>
      <c r="HS108">
        <v>0</v>
      </c>
      <c r="IK108">
        <v>0</v>
      </c>
    </row>
    <row r="109" spans="1:245" x14ac:dyDescent="0.2">
      <c r="A109">
        <v>17</v>
      </c>
      <c r="B109">
        <v>1</v>
      </c>
      <c r="C109">
        <f>ROW(SmtRes!A113)</f>
        <v>113</v>
      </c>
      <c r="D109">
        <f>ROW(EtalonRes!A113)</f>
        <v>113</v>
      </c>
      <c r="E109" t="s">
        <v>245</v>
      </c>
      <c r="F109" t="s">
        <v>246</v>
      </c>
      <c r="G109" t="s">
        <v>247</v>
      </c>
      <c r="H109" t="s">
        <v>203</v>
      </c>
      <c r="I109">
        <f>ROUND(1/100,7)</f>
        <v>0.01</v>
      </c>
      <c r="J109">
        <v>0</v>
      </c>
      <c r="K109">
        <f>ROUND(1/100,7)</f>
        <v>0.01</v>
      </c>
      <c r="O109">
        <f t="shared" si="71"/>
        <v>57.51</v>
      </c>
      <c r="P109">
        <f>SUMIF(SmtRes!AQ107:'SmtRes'!AQ113,"=1",SmtRes!DF107:'SmtRes'!DF113)</f>
        <v>0</v>
      </c>
      <c r="Q109">
        <f>SUMIF(SmtRes!AQ107:'SmtRes'!AQ113,"=1",SmtRes!DG107:'SmtRes'!DG113)</f>
        <v>0.92</v>
      </c>
      <c r="R109">
        <f>SUMIF(SmtRes!AQ107:'SmtRes'!AQ113,"=1",SmtRes!DH107:'SmtRes'!DH113)</f>
        <v>0.30000000000000004</v>
      </c>
      <c r="S109">
        <f>SUMIF(SmtRes!AQ107:'SmtRes'!AQ113,"=1",SmtRes!DI107:'SmtRes'!DI113)</f>
        <v>56.29</v>
      </c>
      <c r="T109">
        <f t="shared" si="72"/>
        <v>0</v>
      </c>
      <c r="U109">
        <f>SUMIF(SmtRes!AQ107:'SmtRes'!AQ113,"=1",SmtRes!CV107:'SmtRes'!CV113)</f>
        <v>7.7951999999999994E-2</v>
      </c>
      <c r="V109">
        <f>SUMIF(SmtRes!AQ107:'SmtRes'!AQ113,"=1",SmtRes!CW107:'SmtRes'!CW113)</f>
        <v>3.48E-4</v>
      </c>
      <c r="W109">
        <f t="shared" si="73"/>
        <v>0</v>
      </c>
      <c r="X109">
        <f t="shared" si="74"/>
        <v>63.95</v>
      </c>
      <c r="Y109">
        <f t="shared" si="75"/>
        <v>43.57</v>
      </c>
      <c r="AA109">
        <v>429088279</v>
      </c>
      <c r="AB109">
        <f t="shared" si="76"/>
        <v>5721.2223990000002</v>
      </c>
      <c r="AC109">
        <f t="shared" si="77"/>
        <v>0</v>
      </c>
      <c r="AD109">
        <f>ROUND((((SUM(SmtRes!BR107:'SmtRes'!BR113))-(SUM(SmtRes!BS107:'SmtRes'!BS113)))+AE109),6)</f>
        <v>92.698239000000001</v>
      </c>
      <c r="AE109">
        <f>ROUND((SUM(SmtRes!BS107:'SmtRes'!BS113)),6)</f>
        <v>29.440104000000002</v>
      </c>
      <c r="AF109">
        <f>ROUND((SUM(SmtRes!BT107:'SmtRes'!BT113)),6)</f>
        <v>5628.5241599999999</v>
      </c>
      <c r="AG109">
        <f t="shared" si="78"/>
        <v>0</v>
      </c>
      <c r="AH109">
        <f>(SUM(SmtRes!BU107:'SmtRes'!BU113))</f>
        <v>7.7952000000000004</v>
      </c>
      <c r="AI109">
        <f>(SUM(SmtRes!BV107:'SmtRes'!BV113))</f>
        <v>3.4799999999999998E-2</v>
      </c>
      <c r="AJ109">
        <f t="shared" si="79"/>
        <v>0</v>
      </c>
      <c r="AK109">
        <v>7982.5397000000003</v>
      </c>
      <c r="AL109">
        <v>1372.5827999999999</v>
      </c>
      <c r="AM109">
        <v>106.5497</v>
      </c>
      <c r="AN109">
        <v>33.839199999999998</v>
      </c>
      <c r="AO109">
        <v>6469.5680000000002</v>
      </c>
      <c r="AP109">
        <v>0</v>
      </c>
      <c r="AQ109">
        <v>8.9600000000000009</v>
      </c>
      <c r="AR109">
        <v>0.04</v>
      </c>
      <c r="AS109">
        <v>0</v>
      </c>
      <c r="AT109">
        <v>113</v>
      </c>
      <c r="AU109">
        <v>77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1</v>
      </c>
      <c r="BD109" t="s">
        <v>3</v>
      </c>
      <c r="BE109" t="s">
        <v>3</v>
      </c>
      <c r="BF109" t="s">
        <v>3</v>
      </c>
      <c r="BG109" t="s">
        <v>3</v>
      </c>
      <c r="BH109">
        <v>0</v>
      </c>
      <c r="BI109">
        <v>1</v>
      </c>
      <c r="BJ109" t="s">
        <v>248</v>
      </c>
      <c r="BM109">
        <v>27005</v>
      </c>
      <c r="BN109">
        <v>0</v>
      </c>
      <c r="BO109" t="s">
        <v>3</v>
      </c>
      <c r="BP109">
        <v>0</v>
      </c>
      <c r="BQ109">
        <v>2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113</v>
      </c>
      <c r="CA109">
        <v>77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3</v>
      </c>
      <c r="CO109">
        <v>0</v>
      </c>
      <c r="CP109">
        <f t="shared" si="80"/>
        <v>57.51</v>
      </c>
      <c r="CQ109">
        <f>SUMIF(SmtRes!AQ107:'SmtRes'!AQ113,"=1",SmtRes!AA107:'SmtRes'!AA113)</f>
        <v>25164.02</v>
      </c>
      <c r="CR109">
        <f>SUMIF(SmtRes!AQ107:'SmtRes'!AQ113,"=1",SmtRes!AB107:'SmtRes'!AB113)</f>
        <v>2323.33</v>
      </c>
      <c r="CS109">
        <f>SUMIF(SmtRes!AQ107:'SmtRes'!AQ113,"=1",SmtRes!AC107:'SmtRes'!AC113)</f>
        <v>1691.96</v>
      </c>
      <c r="CT109">
        <f>SUMIF(SmtRes!AQ107:'SmtRes'!AQ113,"=1",SmtRes!AD107:'SmtRes'!AD113)</f>
        <v>722.05</v>
      </c>
      <c r="CU109">
        <f t="shared" si="81"/>
        <v>0</v>
      </c>
      <c r="CV109">
        <f>SUMIF(SmtRes!AQ107:'SmtRes'!AQ113,"=1",SmtRes!BU107:'SmtRes'!BU113)</f>
        <v>7.7952000000000004</v>
      </c>
      <c r="CW109">
        <f>SUMIF(SmtRes!AQ107:'SmtRes'!AQ113,"=1",SmtRes!BV107:'SmtRes'!BV113)</f>
        <v>3.4799999999999998E-2</v>
      </c>
      <c r="CX109">
        <f t="shared" si="82"/>
        <v>0</v>
      </c>
      <c r="CY109">
        <f t="shared" si="83"/>
        <v>63.946699999999993</v>
      </c>
      <c r="CZ109">
        <f t="shared" si="84"/>
        <v>43.574299999999994</v>
      </c>
      <c r="DC109" t="s">
        <v>3</v>
      </c>
      <c r="DD109" t="s">
        <v>181</v>
      </c>
      <c r="DE109" t="s">
        <v>182</v>
      </c>
      <c r="DF109" t="s">
        <v>182</v>
      </c>
      <c r="DG109" t="s">
        <v>182</v>
      </c>
      <c r="DH109" t="s">
        <v>3</v>
      </c>
      <c r="DI109" t="s">
        <v>182</v>
      </c>
      <c r="DJ109" t="s">
        <v>182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1005</v>
      </c>
      <c r="DV109" t="s">
        <v>203</v>
      </c>
      <c r="DW109" t="s">
        <v>203</v>
      </c>
      <c r="DX109">
        <v>100</v>
      </c>
      <c r="DZ109" t="s">
        <v>3</v>
      </c>
      <c r="EA109" t="s">
        <v>3</v>
      </c>
      <c r="EB109" t="s">
        <v>3</v>
      </c>
      <c r="EC109" t="s">
        <v>3</v>
      </c>
      <c r="EE109">
        <v>416980382</v>
      </c>
      <c r="EF109">
        <v>2</v>
      </c>
      <c r="EG109" t="s">
        <v>210</v>
      </c>
      <c r="EH109">
        <v>21</v>
      </c>
      <c r="EI109" t="s">
        <v>211</v>
      </c>
      <c r="EJ109">
        <v>1</v>
      </c>
      <c r="EK109">
        <v>27005</v>
      </c>
      <c r="EL109" t="s">
        <v>238</v>
      </c>
      <c r="EM109" t="s">
        <v>212</v>
      </c>
      <c r="EO109" t="s">
        <v>3</v>
      </c>
      <c r="EQ109">
        <v>131072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8.9600000000000009</v>
      </c>
      <c r="EX109">
        <v>0.04</v>
      </c>
      <c r="EY109">
        <v>0</v>
      </c>
      <c r="FQ109">
        <v>0</v>
      </c>
      <c r="FR109">
        <v>0</v>
      </c>
      <c r="FS109">
        <v>0</v>
      </c>
      <c r="FX109">
        <v>113</v>
      </c>
      <c r="FY109">
        <v>77</v>
      </c>
      <c r="GA109" t="s">
        <v>3</v>
      </c>
      <c r="GD109">
        <v>1</v>
      </c>
      <c r="GF109">
        <v>2077559303</v>
      </c>
      <c r="GG109">
        <v>2</v>
      </c>
      <c r="GH109">
        <v>1</v>
      </c>
      <c r="GI109">
        <v>-2</v>
      </c>
      <c r="GJ109">
        <v>0</v>
      </c>
      <c r="GK109">
        <v>0</v>
      </c>
      <c r="GL109">
        <f t="shared" si="85"/>
        <v>0</v>
      </c>
      <c r="GM109">
        <f t="shared" si="86"/>
        <v>165.03</v>
      </c>
      <c r="GN109">
        <f t="shared" si="87"/>
        <v>165.03</v>
      </c>
      <c r="GO109">
        <f t="shared" si="88"/>
        <v>0</v>
      </c>
      <c r="GP109">
        <f t="shared" si="89"/>
        <v>0</v>
      </c>
      <c r="GR109">
        <v>0</v>
      </c>
      <c r="GS109">
        <v>3</v>
      </c>
      <c r="GT109">
        <v>0</v>
      </c>
      <c r="GU109" t="s">
        <v>3</v>
      </c>
      <c r="GV109">
        <f t="shared" si="90"/>
        <v>0</v>
      </c>
      <c r="GW109">
        <v>1</v>
      </c>
      <c r="GX109">
        <f t="shared" si="91"/>
        <v>0</v>
      </c>
      <c r="HA109">
        <v>0</v>
      </c>
      <c r="HB109">
        <v>0</v>
      </c>
      <c r="HC109">
        <f t="shared" si="92"/>
        <v>0</v>
      </c>
      <c r="HE109" t="s">
        <v>3</v>
      </c>
      <c r="HF109" t="s">
        <v>3</v>
      </c>
      <c r="HM109" t="s">
        <v>3</v>
      </c>
      <c r="HN109" t="s">
        <v>239</v>
      </c>
      <c r="HO109" t="s">
        <v>240</v>
      </c>
      <c r="HP109" t="s">
        <v>238</v>
      </c>
      <c r="HQ109" t="s">
        <v>238</v>
      </c>
      <c r="HS109">
        <v>0</v>
      </c>
      <c r="IK109">
        <v>0</v>
      </c>
    </row>
    <row r="110" spans="1:245" x14ac:dyDescent="0.2">
      <c r="A110">
        <v>17</v>
      </c>
      <c r="B110">
        <v>1</v>
      </c>
      <c r="C110">
        <f>ROW(SmtRes!A120)</f>
        <v>120</v>
      </c>
      <c r="D110">
        <f>ROW(EtalonRes!A120)</f>
        <v>120</v>
      </c>
      <c r="E110" t="s">
        <v>249</v>
      </c>
      <c r="F110" t="s">
        <v>250</v>
      </c>
      <c r="G110" t="s">
        <v>251</v>
      </c>
      <c r="H110" t="s">
        <v>203</v>
      </c>
      <c r="I110">
        <f>ROUND(1/100,7)</f>
        <v>0.01</v>
      </c>
      <c r="J110">
        <v>0</v>
      </c>
      <c r="K110">
        <f>ROUND(1/100,7)</f>
        <v>0.01</v>
      </c>
      <c r="O110">
        <f t="shared" si="71"/>
        <v>57.34</v>
      </c>
      <c r="P110">
        <f>SUMIF(SmtRes!AQ114:'SmtRes'!AQ120,"=1",SmtRes!DF114:'SmtRes'!DF120)</f>
        <v>0</v>
      </c>
      <c r="Q110">
        <f>SUMIF(SmtRes!AQ114:'SmtRes'!AQ120,"=1",SmtRes!DG114:'SmtRes'!DG120)</f>
        <v>0.75</v>
      </c>
      <c r="R110">
        <f>SUMIF(SmtRes!AQ114:'SmtRes'!AQ120,"=1",SmtRes!DH114:'SmtRes'!DH120)</f>
        <v>0.30000000000000004</v>
      </c>
      <c r="S110">
        <f>SUMIF(SmtRes!AQ114:'SmtRes'!AQ120,"=1",SmtRes!DI114:'SmtRes'!DI120)</f>
        <v>56.29</v>
      </c>
      <c r="T110">
        <f t="shared" si="72"/>
        <v>0</v>
      </c>
      <c r="U110">
        <f>SUMIF(SmtRes!AQ114:'SmtRes'!AQ120,"=1",SmtRes!CV114:'SmtRes'!CV120)</f>
        <v>7.7951999999999994E-2</v>
      </c>
      <c r="V110">
        <f>SUMIF(SmtRes!AQ114:'SmtRes'!AQ120,"=1",SmtRes!CW114:'SmtRes'!CW120)</f>
        <v>3.48E-4</v>
      </c>
      <c r="W110">
        <f t="shared" si="73"/>
        <v>0</v>
      </c>
      <c r="X110">
        <f t="shared" si="74"/>
        <v>63.95</v>
      </c>
      <c r="Y110">
        <f t="shared" si="75"/>
        <v>43.57</v>
      </c>
      <c r="AA110">
        <v>429088279</v>
      </c>
      <c r="AB110">
        <f t="shared" si="76"/>
        <v>5703.651879</v>
      </c>
      <c r="AC110">
        <f t="shared" si="77"/>
        <v>0</v>
      </c>
      <c r="AD110">
        <f>ROUND((((SUM(SmtRes!BR114:'SmtRes'!BR120))-(SUM(SmtRes!BS114:'SmtRes'!BS120)))+AE110),6)</f>
        <v>75.127718999999999</v>
      </c>
      <c r="AE110">
        <f>ROUND((SUM(SmtRes!BS114:'SmtRes'!BS120)),6)</f>
        <v>29.440104000000002</v>
      </c>
      <c r="AF110">
        <f>ROUND((SUM(SmtRes!BT114:'SmtRes'!BT120)),6)</f>
        <v>5628.5241599999999</v>
      </c>
      <c r="AG110">
        <f t="shared" si="78"/>
        <v>0</v>
      </c>
      <c r="AH110">
        <f>(SUM(SmtRes!BU114:'SmtRes'!BU120))</f>
        <v>7.7952000000000004</v>
      </c>
      <c r="AI110">
        <f>(SUM(SmtRes!BV114:'SmtRes'!BV120))</f>
        <v>3.4799999999999998E-2</v>
      </c>
      <c r="AJ110">
        <f t="shared" si="79"/>
        <v>0</v>
      </c>
      <c r="AK110">
        <v>7962.3437000000004</v>
      </c>
      <c r="AL110">
        <v>1372.5827999999999</v>
      </c>
      <c r="AM110">
        <v>86.353700000000003</v>
      </c>
      <c r="AN110">
        <v>33.839199999999998</v>
      </c>
      <c r="AO110">
        <v>6469.5680000000002</v>
      </c>
      <c r="AP110">
        <v>0</v>
      </c>
      <c r="AQ110">
        <v>8.9600000000000009</v>
      </c>
      <c r="AR110">
        <v>0.04</v>
      </c>
      <c r="AS110">
        <v>0</v>
      </c>
      <c r="AT110">
        <v>113</v>
      </c>
      <c r="AU110">
        <v>77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1</v>
      </c>
      <c r="BD110" t="s">
        <v>3</v>
      </c>
      <c r="BE110" t="s">
        <v>3</v>
      </c>
      <c r="BF110" t="s">
        <v>3</v>
      </c>
      <c r="BG110" t="s">
        <v>3</v>
      </c>
      <c r="BH110">
        <v>0</v>
      </c>
      <c r="BI110">
        <v>1</v>
      </c>
      <c r="BJ110" t="s">
        <v>252</v>
      </c>
      <c r="BM110">
        <v>27005</v>
      </c>
      <c r="BN110">
        <v>0</v>
      </c>
      <c r="BO110" t="s">
        <v>3</v>
      </c>
      <c r="BP110">
        <v>0</v>
      </c>
      <c r="BQ110">
        <v>2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113</v>
      </c>
      <c r="CA110">
        <v>77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 t="shared" si="80"/>
        <v>57.339999999999996</v>
      </c>
      <c r="CQ110">
        <f>SUMIF(SmtRes!AQ114:'SmtRes'!AQ120,"=1",SmtRes!AA114:'SmtRes'!AA120)</f>
        <v>25164.02</v>
      </c>
      <c r="CR110">
        <f>SUMIF(SmtRes!AQ114:'SmtRes'!AQ120,"=1",SmtRes!AB114:'SmtRes'!AB120)</f>
        <v>2323.33</v>
      </c>
      <c r="CS110">
        <f>SUMIF(SmtRes!AQ114:'SmtRes'!AQ120,"=1",SmtRes!AC114:'SmtRes'!AC120)</f>
        <v>1691.96</v>
      </c>
      <c r="CT110">
        <f>SUMIF(SmtRes!AQ114:'SmtRes'!AQ120,"=1",SmtRes!AD114:'SmtRes'!AD120)</f>
        <v>722.05</v>
      </c>
      <c r="CU110">
        <f t="shared" si="81"/>
        <v>0</v>
      </c>
      <c r="CV110">
        <f>SUMIF(SmtRes!AQ114:'SmtRes'!AQ120,"=1",SmtRes!BU114:'SmtRes'!BU120)</f>
        <v>7.7952000000000004</v>
      </c>
      <c r="CW110">
        <f>SUMIF(SmtRes!AQ114:'SmtRes'!AQ120,"=1",SmtRes!BV114:'SmtRes'!BV120)</f>
        <v>3.4799999999999998E-2</v>
      </c>
      <c r="CX110">
        <f t="shared" si="82"/>
        <v>0</v>
      </c>
      <c r="CY110">
        <f t="shared" si="83"/>
        <v>63.946699999999993</v>
      </c>
      <c r="CZ110">
        <f t="shared" si="84"/>
        <v>43.574299999999994</v>
      </c>
      <c r="DC110" t="s">
        <v>3</v>
      </c>
      <c r="DD110" t="s">
        <v>181</v>
      </c>
      <c r="DE110" t="s">
        <v>182</v>
      </c>
      <c r="DF110" t="s">
        <v>182</v>
      </c>
      <c r="DG110" t="s">
        <v>182</v>
      </c>
      <c r="DH110" t="s">
        <v>3</v>
      </c>
      <c r="DI110" t="s">
        <v>182</v>
      </c>
      <c r="DJ110" t="s">
        <v>182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1005</v>
      </c>
      <c r="DV110" t="s">
        <v>203</v>
      </c>
      <c r="DW110" t="s">
        <v>203</v>
      </c>
      <c r="DX110">
        <v>100</v>
      </c>
      <c r="DZ110" t="s">
        <v>3</v>
      </c>
      <c r="EA110" t="s">
        <v>3</v>
      </c>
      <c r="EB110" t="s">
        <v>3</v>
      </c>
      <c r="EC110" t="s">
        <v>3</v>
      </c>
      <c r="EE110">
        <v>416980382</v>
      </c>
      <c r="EF110">
        <v>2</v>
      </c>
      <c r="EG110" t="s">
        <v>210</v>
      </c>
      <c r="EH110">
        <v>21</v>
      </c>
      <c r="EI110" t="s">
        <v>211</v>
      </c>
      <c r="EJ110">
        <v>1</v>
      </c>
      <c r="EK110">
        <v>27005</v>
      </c>
      <c r="EL110" t="s">
        <v>238</v>
      </c>
      <c r="EM110" t="s">
        <v>212</v>
      </c>
      <c r="EO110" t="s">
        <v>3</v>
      </c>
      <c r="EQ110">
        <v>131072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8.9600000000000009</v>
      </c>
      <c r="EX110">
        <v>0.04</v>
      </c>
      <c r="EY110">
        <v>0</v>
      </c>
      <c r="FQ110">
        <v>0</v>
      </c>
      <c r="FR110">
        <v>0</v>
      </c>
      <c r="FS110">
        <v>0</v>
      </c>
      <c r="FX110">
        <v>113</v>
      </c>
      <c r="FY110">
        <v>77</v>
      </c>
      <c r="GA110" t="s">
        <v>3</v>
      </c>
      <c r="GD110">
        <v>1</v>
      </c>
      <c r="GF110">
        <v>-1168373430</v>
      </c>
      <c r="GG110">
        <v>2</v>
      </c>
      <c r="GH110">
        <v>1</v>
      </c>
      <c r="GI110">
        <v>-2</v>
      </c>
      <c r="GJ110">
        <v>0</v>
      </c>
      <c r="GK110">
        <v>0</v>
      </c>
      <c r="GL110">
        <f t="shared" si="85"/>
        <v>0</v>
      </c>
      <c r="GM110">
        <f t="shared" si="86"/>
        <v>164.86</v>
      </c>
      <c r="GN110">
        <f t="shared" si="87"/>
        <v>164.86</v>
      </c>
      <c r="GO110">
        <f t="shared" si="88"/>
        <v>0</v>
      </c>
      <c r="GP110">
        <f t="shared" si="89"/>
        <v>0</v>
      </c>
      <c r="GR110">
        <v>0</v>
      </c>
      <c r="GS110">
        <v>3</v>
      </c>
      <c r="GT110">
        <v>0</v>
      </c>
      <c r="GU110" t="s">
        <v>3</v>
      </c>
      <c r="GV110">
        <f t="shared" si="90"/>
        <v>0</v>
      </c>
      <c r="GW110">
        <v>1</v>
      </c>
      <c r="GX110">
        <f t="shared" si="91"/>
        <v>0</v>
      </c>
      <c r="HA110">
        <v>0</v>
      </c>
      <c r="HB110">
        <v>0</v>
      </c>
      <c r="HC110">
        <f t="shared" si="92"/>
        <v>0</v>
      </c>
      <c r="HE110" t="s">
        <v>3</v>
      </c>
      <c r="HF110" t="s">
        <v>3</v>
      </c>
      <c r="HM110" t="s">
        <v>3</v>
      </c>
      <c r="HN110" t="s">
        <v>239</v>
      </c>
      <c r="HO110" t="s">
        <v>240</v>
      </c>
      <c r="HP110" t="s">
        <v>238</v>
      </c>
      <c r="HQ110" t="s">
        <v>238</v>
      </c>
      <c r="HS110">
        <v>0</v>
      </c>
      <c r="IK110">
        <v>0</v>
      </c>
    </row>
    <row r="111" spans="1:245" x14ac:dyDescent="0.2">
      <c r="A111">
        <v>17</v>
      </c>
      <c r="B111">
        <v>1</v>
      </c>
      <c r="C111">
        <f>ROW(SmtRes!A129)</f>
        <v>129</v>
      </c>
      <c r="D111">
        <f>ROW(EtalonRes!A129)</f>
        <v>129</v>
      </c>
      <c r="E111" t="s">
        <v>253</v>
      </c>
      <c r="F111" t="s">
        <v>254</v>
      </c>
      <c r="G111" t="s">
        <v>255</v>
      </c>
      <c r="H111" t="s">
        <v>256</v>
      </c>
      <c r="I111">
        <f>ROUND(1/10,7)</f>
        <v>0.1</v>
      </c>
      <c r="J111">
        <v>0</v>
      </c>
      <c r="K111">
        <f>ROUND(1/10,7)</f>
        <v>0.1</v>
      </c>
      <c r="O111">
        <f t="shared" si="71"/>
        <v>668.24</v>
      </c>
      <c r="P111">
        <f>SUMIF(SmtRes!AQ121:'SmtRes'!AQ129,"=1",SmtRes!DF121:'SmtRes'!DF129)</f>
        <v>0</v>
      </c>
      <c r="Q111">
        <f>SUMIF(SmtRes!AQ121:'SmtRes'!AQ129,"=1",SmtRes!DG121:'SmtRes'!DG129)</f>
        <v>10.11</v>
      </c>
      <c r="R111">
        <f>SUMIF(SmtRes!AQ121:'SmtRes'!AQ129,"=1",SmtRes!DH121:'SmtRes'!DH129)</f>
        <v>5.93</v>
      </c>
      <c r="S111">
        <f>SUMIF(SmtRes!AQ121:'SmtRes'!AQ129,"=1",SmtRes!DI121:'SmtRes'!DI129)</f>
        <v>652.20000000000005</v>
      </c>
      <c r="T111">
        <f t="shared" si="72"/>
        <v>0</v>
      </c>
      <c r="U111">
        <f>SUMIF(SmtRes!AQ121:'SmtRes'!AQ129,"=1",SmtRes!CV121:'SmtRes'!CV129)</f>
        <v>0.91349999999999998</v>
      </c>
      <c r="V111">
        <f>SUMIF(SmtRes!AQ121:'SmtRes'!AQ129,"=1",SmtRes!CW121:'SmtRes'!CW129)</f>
        <v>7.8300000000000002E-3</v>
      </c>
      <c r="W111">
        <f t="shared" si="73"/>
        <v>0</v>
      </c>
      <c r="X111">
        <f t="shared" si="74"/>
        <v>743.69</v>
      </c>
      <c r="Y111">
        <f t="shared" si="75"/>
        <v>506.76</v>
      </c>
      <c r="AA111">
        <v>429088279</v>
      </c>
      <c r="AB111">
        <f t="shared" si="76"/>
        <v>6622.0147440000001</v>
      </c>
      <c r="AC111">
        <f t="shared" si="77"/>
        <v>0</v>
      </c>
      <c r="AD111">
        <f>ROUND((((SUM(SmtRes!BR121:'SmtRes'!BR129))-(SUM(SmtRes!BS121:'SmtRes'!BS129)))+AE111),6)</f>
        <v>99.990144000000001</v>
      </c>
      <c r="AE111">
        <f>ROUND((SUM(SmtRes!BS121:'SmtRes'!BS129)),6)</f>
        <v>59.349051000000003</v>
      </c>
      <c r="AF111">
        <f>ROUND((SUM(SmtRes!BT121:'SmtRes'!BT129)),6)</f>
        <v>6522.0245999999997</v>
      </c>
      <c r="AG111">
        <f t="shared" si="78"/>
        <v>0</v>
      </c>
      <c r="AH111">
        <f>(SUM(SmtRes!BU121:'SmtRes'!BU129))</f>
        <v>9.1349999999999998</v>
      </c>
      <c r="AI111">
        <f>(SUM(SmtRes!BV121:'SmtRes'!BV129))</f>
        <v>7.8299999999999995E-2</v>
      </c>
      <c r="AJ111">
        <f t="shared" si="79"/>
        <v>0</v>
      </c>
      <c r="AK111">
        <v>7715.1305000000002</v>
      </c>
      <c r="AL111">
        <v>35.402000000000008</v>
      </c>
      <c r="AM111">
        <v>114.93119999999999</v>
      </c>
      <c r="AN111">
        <v>68.217299999999994</v>
      </c>
      <c r="AO111">
        <v>7496.58</v>
      </c>
      <c r="AP111">
        <v>0</v>
      </c>
      <c r="AQ111">
        <v>10.5</v>
      </c>
      <c r="AR111">
        <v>0.09</v>
      </c>
      <c r="AS111">
        <v>0</v>
      </c>
      <c r="AT111">
        <v>113</v>
      </c>
      <c r="AU111">
        <v>77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1</v>
      </c>
      <c r="BD111" t="s">
        <v>3</v>
      </c>
      <c r="BE111" t="s">
        <v>3</v>
      </c>
      <c r="BF111" t="s">
        <v>3</v>
      </c>
      <c r="BG111" t="s">
        <v>3</v>
      </c>
      <c r="BH111">
        <v>0</v>
      </c>
      <c r="BI111">
        <v>1</v>
      </c>
      <c r="BJ111" t="s">
        <v>257</v>
      </c>
      <c r="BM111">
        <v>27005</v>
      </c>
      <c r="BN111">
        <v>0</v>
      </c>
      <c r="BO111" t="s">
        <v>3</v>
      </c>
      <c r="BP111">
        <v>0</v>
      </c>
      <c r="BQ111">
        <v>2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113</v>
      </c>
      <c r="CA111">
        <v>77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 t="shared" si="80"/>
        <v>668.24</v>
      </c>
      <c r="CQ111">
        <f>SUMIF(SmtRes!AQ121:'SmtRes'!AQ129,"=1",SmtRes!AA121:'SmtRes'!AA129)</f>
        <v>1072</v>
      </c>
      <c r="CR111">
        <f>SUMIF(SmtRes!AQ121:'SmtRes'!AQ129,"=1",SmtRes!AB121:'SmtRes'!AB129)</f>
        <v>3698.04</v>
      </c>
      <c r="CS111">
        <f>SUMIF(SmtRes!AQ121:'SmtRes'!AQ129,"=1",SmtRes!AC121:'SmtRes'!AC129)</f>
        <v>2273.91</v>
      </c>
      <c r="CT111">
        <f>SUMIF(SmtRes!AQ121:'SmtRes'!AQ129,"=1",SmtRes!AD121:'SmtRes'!AD129)</f>
        <v>713.96</v>
      </c>
      <c r="CU111">
        <f t="shared" si="81"/>
        <v>0</v>
      </c>
      <c r="CV111">
        <f>SUMIF(SmtRes!AQ121:'SmtRes'!AQ129,"=1",SmtRes!BU121:'SmtRes'!BU129)</f>
        <v>9.1349999999999998</v>
      </c>
      <c r="CW111">
        <f>SUMIF(SmtRes!AQ121:'SmtRes'!AQ129,"=1",SmtRes!BV121:'SmtRes'!BV129)</f>
        <v>7.8299999999999995E-2</v>
      </c>
      <c r="CX111">
        <f t="shared" si="82"/>
        <v>0</v>
      </c>
      <c r="CY111">
        <f t="shared" si="83"/>
        <v>743.68690000000004</v>
      </c>
      <c r="CZ111">
        <f t="shared" si="84"/>
        <v>506.76010000000002</v>
      </c>
      <c r="DC111" t="s">
        <v>3</v>
      </c>
      <c r="DD111" t="s">
        <v>181</v>
      </c>
      <c r="DE111" t="s">
        <v>182</v>
      </c>
      <c r="DF111" t="s">
        <v>182</v>
      </c>
      <c r="DG111" t="s">
        <v>182</v>
      </c>
      <c r="DH111" t="s">
        <v>3</v>
      </c>
      <c r="DI111" t="s">
        <v>182</v>
      </c>
      <c r="DJ111" t="s">
        <v>182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1005</v>
      </c>
      <c r="DV111" t="s">
        <v>256</v>
      </c>
      <c r="DW111" t="s">
        <v>256</v>
      </c>
      <c r="DX111">
        <v>10</v>
      </c>
      <c r="DZ111" t="s">
        <v>3</v>
      </c>
      <c r="EA111" t="s">
        <v>3</v>
      </c>
      <c r="EB111" t="s">
        <v>3</v>
      </c>
      <c r="EC111" t="s">
        <v>3</v>
      </c>
      <c r="EE111">
        <v>416980382</v>
      </c>
      <c r="EF111">
        <v>2</v>
      </c>
      <c r="EG111" t="s">
        <v>210</v>
      </c>
      <c r="EH111">
        <v>21</v>
      </c>
      <c r="EI111" t="s">
        <v>211</v>
      </c>
      <c r="EJ111">
        <v>1</v>
      </c>
      <c r="EK111">
        <v>27005</v>
      </c>
      <c r="EL111" t="s">
        <v>238</v>
      </c>
      <c r="EM111" t="s">
        <v>212</v>
      </c>
      <c r="EO111" t="s">
        <v>3</v>
      </c>
      <c r="EQ111">
        <v>131072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10.5</v>
      </c>
      <c r="EX111">
        <v>0.09</v>
      </c>
      <c r="EY111">
        <v>0</v>
      </c>
      <c r="FQ111">
        <v>0</v>
      </c>
      <c r="FR111">
        <v>0</v>
      </c>
      <c r="FS111">
        <v>0</v>
      </c>
      <c r="FX111">
        <v>113</v>
      </c>
      <c r="FY111">
        <v>77</v>
      </c>
      <c r="GA111" t="s">
        <v>3</v>
      </c>
      <c r="GD111">
        <v>1</v>
      </c>
      <c r="GF111">
        <v>-1971318909</v>
      </c>
      <c r="GG111">
        <v>2</v>
      </c>
      <c r="GH111">
        <v>1</v>
      </c>
      <c r="GI111">
        <v>-2</v>
      </c>
      <c r="GJ111">
        <v>0</v>
      </c>
      <c r="GK111">
        <v>0</v>
      </c>
      <c r="GL111">
        <f t="shared" si="85"/>
        <v>0</v>
      </c>
      <c r="GM111">
        <f t="shared" si="86"/>
        <v>1918.69</v>
      </c>
      <c r="GN111">
        <f t="shared" si="87"/>
        <v>1918.69</v>
      </c>
      <c r="GO111">
        <f t="shared" si="88"/>
        <v>0</v>
      </c>
      <c r="GP111">
        <f t="shared" si="89"/>
        <v>0</v>
      </c>
      <c r="GR111">
        <v>0</v>
      </c>
      <c r="GS111">
        <v>3</v>
      </c>
      <c r="GT111">
        <v>0</v>
      </c>
      <c r="GU111" t="s">
        <v>3</v>
      </c>
      <c r="GV111">
        <f t="shared" si="90"/>
        <v>0</v>
      </c>
      <c r="GW111">
        <v>1</v>
      </c>
      <c r="GX111">
        <f t="shared" si="91"/>
        <v>0</v>
      </c>
      <c r="HA111">
        <v>0</v>
      </c>
      <c r="HB111">
        <v>0</v>
      </c>
      <c r="HC111">
        <f t="shared" si="92"/>
        <v>0</v>
      </c>
      <c r="HE111" t="s">
        <v>3</v>
      </c>
      <c r="HF111" t="s">
        <v>3</v>
      </c>
      <c r="HM111" t="s">
        <v>3</v>
      </c>
      <c r="HN111" t="s">
        <v>239</v>
      </c>
      <c r="HO111" t="s">
        <v>240</v>
      </c>
      <c r="HP111" t="s">
        <v>238</v>
      </c>
      <c r="HQ111" t="s">
        <v>238</v>
      </c>
      <c r="HS111">
        <v>0</v>
      </c>
      <c r="IK111">
        <v>0</v>
      </c>
    </row>
    <row r="112" spans="1:245" x14ac:dyDescent="0.2">
      <c r="A112">
        <v>17</v>
      </c>
      <c r="B112">
        <v>1</v>
      </c>
      <c r="C112">
        <f>ROW(SmtRes!A138)</f>
        <v>138</v>
      </c>
      <c r="D112">
        <f>ROW(EtalonRes!A138)</f>
        <v>138</v>
      </c>
      <c r="E112" t="s">
        <v>258</v>
      </c>
      <c r="F112" t="s">
        <v>259</v>
      </c>
      <c r="G112" t="s">
        <v>260</v>
      </c>
      <c r="H112" t="s">
        <v>256</v>
      </c>
      <c r="I112">
        <f>ROUND(1/10,7)</f>
        <v>0.1</v>
      </c>
      <c r="J112">
        <v>0</v>
      </c>
      <c r="K112">
        <f>ROUND(1/10,7)</f>
        <v>0.1</v>
      </c>
      <c r="O112">
        <f t="shared" si="71"/>
        <v>768.35</v>
      </c>
      <c r="P112">
        <f>SUMIF(SmtRes!AQ130:'SmtRes'!AQ138,"=1",SmtRes!DF130:'SmtRes'!DF138)</f>
        <v>0</v>
      </c>
      <c r="Q112">
        <f>SUMIF(SmtRes!AQ130:'SmtRes'!AQ138,"=1",SmtRes!DG130:'SmtRes'!DG138)</f>
        <v>10.11</v>
      </c>
      <c r="R112">
        <f>SUMIF(SmtRes!AQ130:'SmtRes'!AQ138,"=1",SmtRes!DH130:'SmtRes'!DH138)</f>
        <v>5.93</v>
      </c>
      <c r="S112">
        <f>SUMIF(SmtRes!AQ130:'SmtRes'!AQ138,"=1",SmtRes!DI130:'SmtRes'!DI138)</f>
        <v>752.31</v>
      </c>
      <c r="T112">
        <f t="shared" si="72"/>
        <v>0</v>
      </c>
      <c r="U112">
        <f>SUMIF(SmtRes!AQ130:'SmtRes'!AQ138,"=1",SmtRes!CV130:'SmtRes'!CV138)</f>
        <v>1.0266</v>
      </c>
      <c r="V112">
        <f>SUMIF(SmtRes!AQ130:'SmtRes'!AQ138,"=1",SmtRes!CW130:'SmtRes'!CW138)</f>
        <v>7.8300000000000002E-3</v>
      </c>
      <c r="W112">
        <f t="shared" si="73"/>
        <v>0</v>
      </c>
      <c r="X112">
        <f t="shared" si="74"/>
        <v>856.81</v>
      </c>
      <c r="Y112">
        <f t="shared" si="75"/>
        <v>583.84</v>
      </c>
      <c r="AA112">
        <v>429088279</v>
      </c>
      <c r="AB112">
        <f t="shared" si="76"/>
        <v>7623.1202640000001</v>
      </c>
      <c r="AC112">
        <f t="shared" si="77"/>
        <v>0</v>
      </c>
      <c r="AD112">
        <f>ROUND((((SUM(SmtRes!BR130:'SmtRes'!BR138))-(SUM(SmtRes!BS130:'SmtRes'!BS138)))+AE112),6)</f>
        <v>99.990144000000001</v>
      </c>
      <c r="AE112">
        <f>ROUND((SUM(SmtRes!BS130:'SmtRes'!BS138)),6)</f>
        <v>59.349051000000003</v>
      </c>
      <c r="AF112">
        <f>ROUND((SUM(SmtRes!BT130:'SmtRes'!BT138)),6)</f>
        <v>7523.1301199999998</v>
      </c>
      <c r="AG112">
        <f t="shared" si="78"/>
        <v>0</v>
      </c>
      <c r="AH112">
        <f>(SUM(SmtRes!BU130:'SmtRes'!BU138))</f>
        <v>10.266</v>
      </c>
      <c r="AI112">
        <f>(SUM(SmtRes!BV130:'SmtRes'!BV138))</f>
        <v>7.8299999999999995E-2</v>
      </c>
      <c r="AJ112">
        <f t="shared" si="79"/>
        <v>0</v>
      </c>
      <c r="AK112">
        <v>8865.826500000001</v>
      </c>
      <c r="AL112">
        <v>35.402000000000008</v>
      </c>
      <c r="AM112">
        <v>114.93119999999999</v>
      </c>
      <c r="AN112">
        <v>68.217299999999994</v>
      </c>
      <c r="AO112">
        <v>8647.2760000000017</v>
      </c>
      <c r="AP112">
        <v>0</v>
      </c>
      <c r="AQ112">
        <v>11.8</v>
      </c>
      <c r="AR112">
        <v>0.09</v>
      </c>
      <c r="AS112">
        <v>0</v>
      </c>
      <c r="AT112">
        <v>113</v>
      </c>
      <c r="AU112">
        <v>77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</v>
      </c>
      <c r="BD112" t="s">
        <v>3</v>
      </c>
      <c r="BE112" t="s">
        <v>3</v>
      </c>
      <c r="BF112" t="s">
        <v>3</v>
      </c>
      <c r="BG112" t="s">
        <v>3</v>
      </c>
      <c r="BH112">
        <v>0</v>
      </c>
      <c r="BI112">
        <v>1</v>
      </c>
      <c r="BJ112" t="s">
        <v>261</v>
      </c>
      <c r="BM112">
        <v>27005</v>
      </c>
      <c r="BN112">
        <v>0</v>
      </c>
      <c r="BO112" t="s">
        <v>3</v>
      </c>
      <c r="BP112">
        <v>0</v>
      </c>
      <c r="BQ112">
        <v>2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113</v>
      </c>
      <c r="CA112">
        <v>77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 t="shared" si="80"/>
        <v>768.34999999999991</v>
      </c>
      <c r="CQ112">
        <f>SUMIF(SmtRes!AQ130:'SmtRes'!AQ138,"=1",SmtRes!AA130:'SmtRes'!AA138)</f>
        <v>1072</v>
      </c>
      <c r="CR112">
        <f>SUMIF(SmtRes!AQ130:'SmtRes'!AQ138,"=1",SmtRes!AB130:'SmtRes'!AB138)</f>
        <v>3698.04</v>
      </c>
      <c r="CS112">
        <f>SUMIF(SmtRes!AQ130:'SmtRes'!AQ138,"=1",SmtRes!AC130:'SmtRes'!AC138)</f>
        <v>2273.91</v>
      </c>
      <c r="CT112">
        <f>SUMIF(SmtRes!AQ130:'SmtRes'!AQ138,"=1",SmtRes!AD130:'SmtRes'!AD138)</f>
        <v>732.82</v>
      </c>
      <c r="CU112">
        <f t="shared" si="81"/>
        <v>0</v>
      </c>
      <c r="CV112">
        <f>SUMIF(SmtRes!AQ130:'SmtRes'!AQ138,"=1",SmtRes!BU130:'SmtRes'!BU138)</f>
        <v>10.266</v>
      </c>
      <c r="CW112">
        <f>SUMIF(SmtRes!AQ130:'SmtRes'!AQ138,"=1",SmtRes!BV130:'SmtRes'!BV138)</f>
        <v>7.8299999999999995E-2</v>
      </c>
      <c r="CX112">
        <f t="shared" si="82"/>
        <v>0</v>
      </c>
      <c r="CY112">
        <f t="shared" si="83"/>
        <v>856.81119999999999</v>
      </c>
      <c r="CZ112">
        <f t="shared" si="84"/>
        <v>583.84479999999985</v>
      </c>
      <c r="DC112" t="s">
        <v>3</v>
      </c>
      <c r="DD112" t="s">
        <v>181</v>
      </c>
      <c r="DE112" t="s">
        <v>182</v>
      </c>
      <c r="DF112" t="s">
        <v>182</v>
      </c>
      <c r="DG112" t="s">
        <v>182</v>
      </c>
      <c r="DH112" t="s">
        <v>3</v>
      </c>
      <c r="DI112" t="s">
        <v>182</v>
      </c>
      <c r="DJ112" t="s">
        <v>182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1005</v>
      </c>
      <c r="DV112" t="s">
        <v>256</v>
      </c>
      <c r="DW112" t="s">
        <v>256</v>
      </c>
      <c r="DX112">
        <v>10</v>
      </c>
      <c r="DZ112" t="s">
        <v>3</v>
      </c>
      <c r="EA112" t="s">
        <v>3</v>
      </c>
      <c r="EB112" t="s">
        <v>3</v>
      </c>
      <c r="EC112" t="s">
        <v>3</v>
      </c>
      <c r="EE112">
        <v>416980382</v>
      </c>
      <c r="EF112">
        <v>2</v>
      </c>
      <c r="EG112" t="s">
        <v>210</v>
      </c>
      <c r="EH112">
        <v>21</v>
      </c>
      <c r="EI112" t="s">
        <v>211</v>
      </c>
      <c r="EJ112">
        <v>1</v>
      </c>
      <c r="EK112">
        <v>27005</v>
      </c>
      <c r="EL112" t="s">
        <v>238</v>
      </c>
      <c r="EM112" t="s">
        <v>212</v>
      </c>
      <c r="EO112" t="s">
        <v>3</v>
      </c>
      <c r="EQ112">
        <v>131072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11.8</v>
      </c>
      <c r="EX112">
        <v>0.09</v>
      </c>
      <c r="EY112">
        <v>0</v>
      </c>
      <c r="FQ112">
        <v>0</v>
      </c>
      <c r="FR112">
        <v>0</v>
      </c>
      <c r="FS112">
        <v>0</v>
      </c>
      <c r="FX112">
        <v>113</v>
      </c>
      <c r="FY112">
        <v>77</v>
      </c>
      <c r="GA112" t="s">
        <v>3</v>
      </c>
      <c r="GD112">
        <v>1</v>
      </c>
      <c r="GF112">
        <v>-1496621615</v>
      </c>
      <c r="GG112">
        <v>2</v>
      </c>
      <c r="GH112">
        <v>1</v>
      </c>
      <c r="GI112">
        <v>-2</v>
      </c>
      <c r="GJ112">
        <v>0</v>
      </c>
      <c r="GK112">
        <v>0</v>
      </c>
      <c r="GL112">
        <f t="shared" si="85"/>
        <v>0</v>
      </c>
      <c r="GM112">
        <f t="shared" si="86"/>
        <v>2209</v>
      </c>
      <c r="GN112">
        <f t="shared" si="87"/>
        <v>2209</v>
      </c>
      <c r="GO112">
        <f t="shared" si="88"/>
        <v>0</v>
      </c>
      <c r="GP112">
        <f t="shared" si="89"/>
        <v>0</v>
      </c>
      <c r="GR112">
        <v>0</v>
      </c>
      <c r="GS112">
        <v>3</v>
      </c>
      <c r="GT112">
        <v>0</v>
      </c>
      <c r="GU112" t="s">
        <v>3</v>
      </c>
      <c r="GV112">
        <f t="shared" si="90"/>
        <v>0</v>
      </c>
      <c r="GW112">
        <v>1</v>
      </c>
      <c r="GX112">
        <f t="shared" si="91"/>
        <v>0</v>
      </c>
      <c r="HA112">
        <v>0</v>
      </c>
      <c r="HB112">
        <v>0</v>
      </c>
      <c r="HC112">
        <f t="shared" si="92"/>
        <v>0</v>
      </c>
      <c r="HE112" t="s">
        <v>3</v>
      </c>
      <c r="HF112" t="s">
        <v>3</v>
      </c>
      <c r="HM112" t="s">
        <v>3</v>
      </c>
      <c r="HN112" t="s">
        <v>239</v>
      </c>
      <c r="HO112" t="s">
        <v>240</v>
      </c>
      <c r="HP112" t="s">
        <v>238</v>
      </c>
      <c r="HQ112" t="s">
        <v>238</v>
      </c>
      <c r="HS112">
        <v>0</v>
      </c>
      <c r="IK112">
        <v>0</v>
      </c>
    </row>
    <row r="113" spans="1:245" x14ac:dyDescent="0.2">
      <c r="A113">
        <v>17</v>
      </c>
      <c r="B113">
        <v>1</v>
      </c>
      <c r="C113">
        <f>ROW(SmtRes!A147)</f>
        <v>147</v>
      </c>
      <c r="D113">
        <f>ROW(EtalonRes!A147)</f>
        <v>147</v>
      </c>
      <c r="E113" t="s">
        <v>262</v>
      </c>
      <c r="F113" t="s">
        <v>263</v>
      </c>
      <c r="G113" t="s">
        <v>264</v>
      </c>
      <c r="H113" t="s">
        <v>256</v>
      </c>
      <c r="I113">
        <f>ROUND(1/10,7)</f>
        <v>0.1</v>
      </c>
      <c r="J113">
        <v>0</v>
      </c>
      <c r="K113">
        <f>ROUND(1/10,7)</f>
        <v>0.1</v>
      </c>
      <c r="O113">
        <f t="shared" si="71"/>
        <v>1207.6099999999999</v>
      </c>
      <c r="P113">
        <f>SUMIF(SmtRes!AQ139:'SmtRes'!AQ147,"=1",SmtRes!DF139:'SmtRes'!DF147)</f>
        <v>0</v>
      </c>
      <c r="Q113">
        <f>SUMIF(SmtRes!AQ139:'SmtRes'!AQ147,"=1",SmtRes!DG139:'SmtRes'!DG147)</f>
        <v>10.11</v>
      </c>
      <c r="R113">
        <f>SUMIF(SmtRes!AQ139:'SmtRes'!AQ147,"=1",SmtRes!DH139:'SmtRes'!DH147)</f>
        <v>5.93</v>
      </c>
      <c r="S113">
        <f>SUMIF(SmtRes!AQ139:'SmtRes'!AQ147,"=1",SmtRes!DI139:'SmtRes'!DI147)</f>
        <v>1191.57</v>
      </c>
      <c r="T113">
        <f t="shared" si="72"/>
        <v>0</v>
      </c>
      <c r="U113">
        <f>SUMIF(SmtRes!AQ139:'SmtRes'!AQ147,"=1",SmtRes!CV139:'SmtRes'!CV147)</f>
        <v>1.5572999999999999</v>
      </c>
      <c r="V113">
        <f>SUMIF(SmtRes!AQ139:'SmtRes'!AQ147,"=1",SmtRes!CW139:'SmtRes'!CW147)</f>
        <v>7.8300000000000002E-3</v>
      </c>
      <c r="W113">
        <f t="shared" si="73"/>
        <v>0</v>
      </c>
      <c r="X113">
        <f t="shared" si="74"/>
        <v>1353.18</v>
      </c>
      <c r="Y113">
        <f t="shared" si="75"/>
        <v>922.08</v>
      </c>
      <c r="AA113">
        <v>429088279</v>
      </c>
      <c r="AB113">
        <f t="shared" si="76"/>
        <v>12015.671093999999</v>
      </c>
      <c r="AC113">
        <f t="shared" si="77"/>
        <v>0</v>
      </c>
      <c r="AD113">
        <f>ROUND((((SUM(SmtRes!BR139:'SmtRes'!BR147))-(SUM(SmtRes!BS139:'SmtRes'!BS147)))+AE113),6)</f>
        <v>99.990144000000001</v>
      </c>
      <c r="AE113">
        <f>ROUND((SUM(SmtRes!BS139:'SmtRes'!BS147)),6)</f>
        <v>59.349051000000003</v>
      </c>
      <c r="AF113">
        <f>ROUND((SUM(SmtRes!BT139:'SmtRes'!BT147)),6)</f>
        <v>11915.68095</v>
      </c>
      <c r="AG113">
        <f t="shared" si="78"/>
        <v>0</v>
      </c>
      <c r="AH113">
        <f>(SUM(SmtRes!BU139:'SmtRes'!BU147))</f>
        <v>15.572999999999999</v>
      </c>
      <c r="AI113">
        <f>(SUM(SmtRes!BV139:'SmtRes'!BV147))</f>
        <v>7.8299999999999995E-2</v>
      </c>
      <c r="AJ113">
        <f t="shared" si="79"/>
        <v>0</v>
      </c>
      <c r="AK113">
        <v>13914.735499999997</v>
      </c>
      <c r="AL113">
        <v>35.402000000000008</v>
      </c>
      <c r="AM113">
        <v>114.93119999999999</v>
      </c>
      <c r="AN113">
        <v>68.217299999999994</v>
      </c>
      <c r="AO113">
        <v>13696.184999999998</v>
      </c>
      <c r="AP113">
        <v>0</v>
      </c>
      <c r="AQ113">
        <v>17.899999999999999</v>
      </c>
      <c r="AR113">
        <v>0.09</v>
      </c>
      <c r="AS113">
        <v>0</v>
      </c>
      <c r="AT113">
        <v>113</v>
      </c>
      <c r="AU113">
        <v>77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0</v>
      </c>
      <c r="BI113">
        <v>1</v>
      </c>
      <c r="BJ113" t="s">
        <v>265</v>
      </c>
      <c r="BM113">
        <v>27005</v>
      </c>
      <c r="BN113">
        <v>0</v>
      </c>
      <c r="BO113" t="s">
        <v>3</v>
      </c>
      <c r="BP113">
        <v>0</v>
      </c>
      <c r="BQ113">
        <v>2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113</v>
      </c>
      <c r="CA113">
        <v>77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 t="shared" si="80"/>
        <v>1207.6099999999999</v>
      </c>
      <c r="CQ113">
        <f>SUMIF(SmtRes!AQ139:'SmtRes'!AQ147,"=1",SmtRes!AA139:'SmtRes'!AA147)</f>
        <v>1072</v>
      </c>
      <c r="CR113">
        <f>SUMIF(SmtRes!AQ139:'SmtRes'!AQ147,"=1",SmtRes!AB139:'SmtRes'!AB147)</f>
        <v>3698.04</v>
      </c>
      <c r="CS113">
        <f>SUMIF(SmtRes!AQ139:'SmtRes'!AQ147,"=1",SmtRes!AC139:'SmtRes'!AC147)</f>
        <v>2273.91</v>
      </c>
      <c r="CT113">
        <f>SUMIF(SmtRes!AQ139:'SmtRes'!AQ147,"=1",SmtRes!AD139:'SmtRes'!AD147)</f>
        <v>765.15</v>
      </c>
      <c r="CU113">
        <f t="shared" si="81"/>
        <v>0</v>
      </c>
      <c r="CV113">
        <f>SUMIF(SmtRes!AQ139:'SmtRes'!AQ147,"=1",SmtRes!BU139:'SmtRes'!BU147)</f>
        <v>15.572999999999999</v>
      </c>
      <c r="CW113">
        <f>SUMIF(SmtRes!AQ139:'SmtRes'!AQ147,"=1",SmtRes!BV139:'SmtRes'!BV147)</f>
        <v>7.8299999999999995E-2</v>
      </c>
      <c r="CX113">
        <f t="shared" si="82"/>
        <v>0</v>
      </c>
      <c r="CY113">
        <f t="shared" si="83"/>
        <v>1353.175</v>
      </c>
      <c r="CZ113">
        <f t="shared" si="84"/>
        <v>922.07500000000005</v>
      </c>
      <c r="DC113" t="s">
        <v>3</v>
      </c>
      <c r="DD113" t="s">
        <v>181</v>
      </c>
      <c r="DE113" t="s">
        <v>182</v>
      </c>
      <c r="DF113" t="s">
        <v>182</v>
      </c>
      <c r="DG113" t="s">
        <v>182</v>
      </c>
      <c r="DH113" t="s">
        <v>3</v>
      </c>
      <c r="DI113" t="s">
        <v>182</v>
      </c>
      <c r="DJ113" t="s">
        <v>182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1005</v>
      </c>
      <c r="DV113" t="s">
        <v>256</v>
      </c>
      <c r="DW113" t="s">
        <v>256</v>
      </c>
      <c r="DX113">
        <v>10</v>
      </c>
      <c r="DZ113" t="s">
        <v>3</v>
      </c>
      <c r="EA113" t="s">
        <v>3</v>
      </c>
      <c r="EB113" t="s">
        <v>3</v>
      </c>
      <c r="EC113" t="s">
        <v>3</v>
      </c>
      <c r="EE113">
        <v>416980382</v>
      </c>
      <c r="EF113">
        <v>2</v>
      </c>
      <c r="EG113" t="s">
        <v>210</v>
      </c>
      <c r="EH113">
        <v>21</v>
      </c>
      <c r="EI113" t="s">
        <v>211</v>
      </c>
      <c r="EJ113">
        <v>1</v>
      </c>
      <c r="EK113">
        <v>27005</v>
      </c>
      <c r="EL113" t="s">
        <v>238</v>
      </c>
      <c r="EM113" t="s">
        <v>212</v>
      </c>
      <c r="EO113" t="s">
        <v>3</v>
      </c>
      <c r="EQ113">
        <v>131072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17.899999999999999</v>
      </c>
      <c r="EX113">
        <v>0.09</v>
      </c>
      <c r="EY113">
        <v>0</v>
      </c>
      <c r="FQ113">
        <v>0</v>
      </c>
      <c r="FR113">
        <v>0</v>
      </c>
      <c r="FS113">
        <v>0</v>
      </c>
      <c r="FX113">
        <v>113</v>
      </c>
      <c r="FY113">
        <v>77</v>
      </c>
      <c r="GA113" t="s">
        <v>3</v>
      </c>
      <c r="GD113">
        <v>1</v>
      </c>
      <c r="GF113">
        <v>2045620826</v>
      </c>
      <c r="GG113">
        <v>2</v>
      </c>
      <c r="GH113">
        <v>1</v>
      </c>
      <c r="GI113">
        <v>-2</v>
      </c>
      <c r="GJ113">
        <v>0</v>
      </c>
      <c r="GK113">
        <v>0</v>
      </c>
      <c r="GL113">
        <f t="shared" si="85"/>
        <v>0</v>
      </c>
      <c r="GM113">
        <f t="shared" si="86"/>
        <v>3482.87</v>
      </c>
      <c r="GN113">
        <f t="shared" si="87"/>
        <v>3482.87</v>
      </c>
      <c r="GO113">
        <f t="shared" si="88"/>
        <v>0</v>
      </c>
      <c r="GP113">
        <f t="shared" si="89"/>
        <v>0</v>
      </c>
      <c r="GR113">
        <v>0</v>
      </c>
      <c r="GS113">
        <v>3</v>
      </c>
      <c r="GT113">
        <v>0</v>
      </c>
      <c r="GU113" t="s">
        <v>3</v>
      </c>
      <c r="GV113">
        <f t="shared" si="90"/>
        <v>0</v>
      </c>
      <c r="GW113">
        <v>1</v>
      </c>
      <c r="GX113">
        <f t="shared" si="91"/>
        <v>0</v>
      </c>
      <c r="HA113">
        <v>0</v>
      </c>
      <c r="HB113">
        <v>0</v>
      </c>
      <c r="HC113">
        <f t="shared" si="92"/>
        <v>0</v>
      </c>
      <c r="HE113" t="s">
        <v>3</v>
      </c>
      <c r="HF113" t="s">
        <v>3</v>
      </c>
      <c r="HM113" t="s">
        <v>3</v>
      </c>
      <c r="HN113" t="s">
        <v>239</v>
      </c>
      <c r="HO113" t="s">
        <v>240</v>
      </c>
      <c r="HP113" t="s">
        <v>238</v>
      </c>
      <c r="HQ113" t="s">
        <v>238</v>
      </c>
      <c r="HS113">
        <v>0</v>
      </c>
      <c r="IK113">
        <v>0</v>
      </c>
    </row>
    <row r="114" spans="1:245" x14ac:dyDescent="0.2">
      <c r="A114">
        <v>17</v>
      </c>
      <c r="B114">
        <v>1</v>
      </c>
      <c r="C114">
        <f>ROW(SmtRes!A154)</f>
        <v>154</v>
      </c>
      <c r="D114">
        <f>ROW(EtalonRes!A154)</f>
        <v>154</v>
      </c>
      <c r="E114" t="s">
        <v>266</v>
      </c>
      <c r="F114" t="s">
        <v>267</v>
      </c>
      <c r="G114" t="s">
        <v>268</v>
      </c>
      <c r="H114" t="s">
        <v>203</v>
      </c>
      <c r="I114">
        <f t="shared" ref="I114:I128" si="93">ROUND(1/100,7)</f>
        <v>0.01</v>
      </c>
      <c r="J114">
        <v>0</v>
      </c>
      <c r="K114">
        <f t="shared" ref="K114:K128" si="94">ROUND(1/100,7)</f>
        <v>0.01</v>
      </c>
      <c r="O114">
        <f t="shared" si="71"/>
        <v>261.89</v>
      </c>
      <c r="P114">
        <f>SUMIF(SmtRes!AQ148:'SmtRes'!AQ154,"=1",SmtRes!DF148:'SmtRes'!DF154)</f>
        <v>0</v>
      </c>
      <c r="Q114">
        <f>SUMIF(SmtRes!AQ148:'SmtRes'!AQ154,"=1",SmtRes!DG148:'SmtRes'!DG154)</f>
        <v>10.709999999999999</v>
      </c>
      <c r="R114">
        <f>SUMIF(SmtRes!AQ148:'SmtRes'!AQ154,"=1",SmtRes!DH148:'SmtRes'!DH154)</f>
        <v>6.41</v>
      </c>
      <c r="S114">
        <f>SUMIF(SmtRes!AQ148:'SmtRes'!AQ154,"=1",SmtRes!DI148:'SmtRes'!DI154)</f>
        <v>244.77</v>
      </c>
      <c r="T114">
        <f t="shared" si="72"/>
        <v>0</v>
      </c>
      <c r="U114">
        <f>SUMIF(SmtRes!AQ148:'SmtRes'!AQ154,"=1",SmtRes!CV148:'SmtRes'!CV154)</f>
        <v>0.39845999999999998</v>
      </c>
      <c r="V114">
        <f>SUMIF(SmtRes!AQ148:'SmtRes'!AQ154,"=1",SmtRes!CW148:'SmtRes'!CW154)</f>
        <v>7.7429999999999999E-3</v>
      </c>
      <c r="W114">
        <f t="shared" si="73"/>
        <v>0</v>
      </c>
      <c r="X114">
        <f t="shared" si="74"/>
        <v>283.83</v>
      </c>
      <c r="Y114">
        <f t="shared" si="75"/>
        <v>193.41</v>
      </c>
      <c r="AA114">
        <v>429088279</v>
      </c>
      <c r="AB114">
        <f t="shared" si="76"/>
        <v>25547.623689</v>
      </c>
      <c r="AC114">
        <f t="shared" si="77"/>
        <v>0</v>
      </c>
      <c r="AD114">
        <f>ROUND((((SUM(SmtRes!BR148:'SmtRes'!BR154))-(SUM(SmtRes!BS148:'SmtRes'!BS154)))+AE114),6)</f>
        <v>1071.0228090000001</v>
      </c>
      <c r="AE114">
        <f>ROUND((SUM(SmtRes!BS148:'SmtRes'!BS154)),6)</f>
        <v>641.02583100000004</v>
      </c>
      <c r="AF114">
        <f>ROUND((SUM(SmtRes!BT148:'SmtRes'!BT154)),6)</f>
        <v>24476.600880000002</v>
      </c>
      <c r="AG114">
        <f t="shared" si="78"/>
        <v>0</v>
      </c>
      <c r="AH114">
        <f>(SUM(SmtRes!BU148:'SmtRes'!BU154))</f>
        <v>39.845999999999997</v>
      </c>
      <c r="AI114">
        <f>(SUM(SmtRes!BV148:'SmtRes'!BV154))</f>
        <v>0.77429999999999999</v>
      </c>
      <c r="AJ114">
        <f t="shared" si="79"/>
        <v>0</v>
      </c>
      <c r="AK114">
        <v>30385.700499999999</v>
      </c>
      <c r="AL114">
        <v>283.80450000000002</v>
      </c>
      <c r="AM114">
        <v>1231.0607</v>
      </c>
      <c r="AN114">
        <v>736.81129999999996</v>
      </c>
      <c r="AO114">
        <v>28134.023999999998</v>
      </c>
      <c r="AP114">
        <v>0</v>
      </c>
      <c r="AQ114">
        <v>45.8</v>
      </c>
      <c r="AR114">
        <v>0.89</v>
      </c>
      <c r="AS114">
        <v>0</v>
      </c>
      <c r="AT114">
        <v>113</v>
      </c>
      <c r="AU114">
        <v>77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</v>
      </c>
      <c r="BD114" t="s">
        <v>3</v>
      </c>
      <c r="BE114" t="s">
        <v>3</v>
      </c>
      <c r="BF114" t="s">
        <v>3</v>
      </c>
      <c r="BG114" t="s">
        <v>3</v>
      </c>
      <c r="BH114">
        <v>0</v>
      </c>
      <c r="BI114">
        <v>1</v>
      </c>
      <c r="BJ114" t="s">
        <v>269</v>
      </c>
      <c r="BM114">
        <v>27005</v>
      </c>
      <c r="BN114">
        <v>0</v>
      </c>
      <c r="BO114" t="s">
        <v>3</v>
      </c>
      <c r="BP114">
        <v>0</v>
      </c>
      <c r="BQ114">
        <v>2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113</v>
      </c>
      <c r="CA114">
        <v>77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 t="shared" si="80"/>
        <v>261.89000000000004</v>
      </c>
      <c r="CQ114">
        <f>SUMIF(SmtRes!AQ148:'SmtRes'!AQ154,"=1",SmtRes!AA148:'SmtRes'!AA154)</f>
        <v>5676.09</v>
      </c>
      <c r="CR114">
        <f>SUMIF(SmtRes!AQ148:'SmtRes'!AQ154,"=1",SmtRes!AB148:'SmtRes'!AB154)</f>
        <v>2323.33</v>
      </c>
      <c r="CS114">
        <f>SUMIF(SmtRes!AQ148:'SmtRes'!AQ154,"=1",SmtRes!AC148:'SmtRes'!AC154)</f>
        <v>1691.96</v>
      </c>
      <c r="CT114">
        <f>SUMIF(SmtRes!AQ148:'SmtRes'!AQ154,"=1",SmtRes!AD148:'SmtRes'!AD154)</f>
        <v>614.28</v>
      </c>
      <c r="CU114">
        <f t="shared" si="81"/>
        <v>0</v>
      </c>
      <c r="CV114">
        <f>SUMIF(SmtRes!AQ148:'SmtRes'!AQ154,"=1",SmtRes!BU148:'SmtRes'!BU154)</f>
        <v>39.845999999999997</v>
      </c>
      <c r="CW114">
        <f>SUMIF(SmtRes!AQ148:'SmtRes'!AQ154,"=1",SmtRes!BV148:'SmtRes'!BV154)</f>
        <v>0.77429999999999999</v>
      </c>
      <c r="CX114">
        <f t="shared" si="82"/>
        <v>0</v>
      </c>
      <c r="CY114">
        <f t="shared" si="83"/>
        <v>283.83339999999998</v>
      </c>
      <c r="CZ114">
        <f t="shared" si="84"/>
        <v>193.40860000000001</v>
      </c>
      <c r="DC114" t="s">
        <v>3</v>
      </c>
      <c r="DD114" t="s">
        <v>181</v>
      </c>
      <c r="DE114" t="s">
        <v>182</v>
      </c>
      <c r="DF114" t="s">
        <v>182</v>
      </c>
      <c r="DG114" t="s">
        <v>182</v>
      </c>
      <c r="DH114" t="s">
        <v>3</v>
      </c>
      <c r="DI114" t="s">
        <v>182</v>
      </c>
      <c r="DJ114" t="s">
        <v>182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1005</v>
      </c>
      <c r="DV114" t="s">
        <v>203</v>
      </c>
      <c r="DW114" t="s">
        <v>203</v>
      </c>
      <c r="DX114">
        <v>100</v>
      </c>
      <c r="DZ114" t="s">
        <v>3</v>
      </c>
      <c r="EA114" t="s">
        <v>3</v>
      </c>
      <c r="EB114" t="s">
        <v>3</v>
      </c>
      <c r="EC114" t="s">
        <v>3</v>
      </c>
      <c r="EE114">
        <v>416980382</v>
      </c>
      <c r="EF114">
        <v>2</v>
      </c>
      <c r="EG114" t="s">
        <v>210</v>
      </c>
      <c r="EH114">
        <v>21</v>
      </c>
      <c r="EI114" t="s">
        <v>211</v>
      </c>
      <c r="EJ114">
        <v>1</v>
      </c>
      <c r="EK114">
        <v>27005</v>
      </c>
      <c r="EL114" t="s">
        <v>238</v>
      </c>
      <c r="EM114" t="s">
        <v>212</v>
      </c>
      <c r="EO114" t="s">
        <v>3</v>
      </c>
      <c r="EQ114">
        <v>131072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45.8</v>
      </c>
      <c r="EX114">
        <v>0.89</v>
      </c>
      <c r="EY114">
        <v>0</v>
      </c>
      <c r="FQ114">
        <v>0</v>
      </c>
      <c r="FR114">
        <v>0</v>
      </c>
      <c r="FS114">
        <v>0</v>
      </c>
      <c r="FX114">
        <v>113</v>
      </c>
      <c r="FY114">
        <v>77</v>
      </c>
      <c r="GA114" t="s">
        <v>3</v>
      </c>
      <c r="GD114">
        <v>1</v>
      </c>
      <c r="GF114">
        <v>534850783</v>
      </c>
      <c r="GG114">
        <v>2</v>
      </c>
      <c r="GH114">
        <v>1</v>
      </c>
      <c r="GI114">
        <v>-2</v>
      </c>
      <c r="GJ114">
        <v>0</v>
      </c>
      <c r="GK114">
        <v>0</v>
      </c>
      <c r="GL114">
        <f t="shared" si="85"/>
        <v>0</v>
      </c>
      <c r="GM114">
        <f t="shared" si="86"/>
        <v>739.13</v>
      </c>
      <c r="GN114">
        <f t="shared" si="87"/>
        <v>739.13</v>
      </c>
      <c r="GO114">
        <f t="shared" si="88"/>
        <v>0</v>
      </c>
      <c r="GP114">
        <f t="shared" si="89"/>
        <v>0</v>
      </c>
      <c r="GR114">
        <v>0</v>
      </c>
      <c r="GS114">
        <v>3</v>
      </c>
      <c r="GT114">
        <v>0</v>
      </c>
      <c r="GU114" t="s">
        <v>3</v>
      </c>
      <c r="GV114">
        <f t="shared" si="90"/>
        <v>0</v>
      </c>
      <c r="GW114">
        <v>1</v>
      </c>
      <c r="GX114">
        <f t="shared" si="91"/>
        <v>0</v>
      </c>
      <c r="HA114">
        <v>0</v>
      </c>
      <c r="HB114">
        <v>0</v>
      </c>
      <c r="HC114">
        <f t="shared" si="92"/>
        <v>0</v>
      </c>
      <c r="HE114" t="s">
        <v>3</v>
      </c>
      <c r="HF114" t="s">
        <v>3</v>
      </c>
      <c r="HM114" t="s">
        <v>3</v>
      </c>
      <c r="HN114" t="s">
        <v>239</v>
      </c>
      <c r="HO114" t="s">
        <v>240</v>
      </c>
      <c r="HP114" t="s">
        <v>238</v>
      </c>
      <c r="HQ114" t="s">
        <v>238</v>
      </c>
      <c r="HS114">
        <v>0</v>
      </c>
      <c r="IK114">
        <v>0</v>
      </c>
    </row>
    <row r="115" spans="1:245" x14ac:dyDescent="0.2">
      <c r="A115">
        <v>17</v>
      </c>
      <c r="B115">
        <v>1</v>
      </c>
      <c r="C115">
        <f>ROW(SmtRes!A163)</f>
        <v>163</v>
      </c>
      <c r="D115">
        <f>ROW(EtalonRes!A163)</f>
        <v>163</v>
      </c>
      <c r="E115" t="s">
        <v>270</v>
      </c>
      <c r="F115" t="s">
        <v>271</v>
      </c>
      <c r="G115" t="s">
        <v>272</v>
      </c>
      <c r="H115" t="s">
        <v>203</v>
      </c>
      <c r="I115">
        <f t="shared" si="93"/>
        <v>0.01</v>
      </c>
      <c r="J115">
        <v>0</v>
      </c>
      <c r="K115">
        <f t="shared" si="94"/>
        <v>0.01</v>
      </c>
      <c r="O115">
        <f t="shared" si="71"/>
        <v>243.49</v>
      </c>
      <c r="P115">
        <f>SUMIF(SmtRes!AQ155:'SmtRes'!AQ163,"=1",SmtRes!DF155:'SmtRes'!DF163)</f>
        <v>0</v>
      </c>
      <c r="Q115">
        <f>SUMIF(SmtRes!AQ155:'SmtRes'!AQ163,"=1",SmtRes!DG155:'SmtRes'!DG163)</f>
        <v>10.42</v>
      </c>
      <c r="R115">
        <f>SUMIF(SmtRes!AQ155:'SmtRes'!AQ163,"=1",SmtRes!DH155:'SmtRes'!DH163)</f>
        <v>6.4700000000000006</v>
      </c>
      <c r="S115">
        <f>SUMIF(SmtRes!AQ155:'SmtRes'!AQ163,"=1",SmtRes!DI155:'SmtRes'!DI163)</f>
        <v>226.6</v>
      </c>
      <c r="T115">
        <f t="shared" si="72"/>
        <v>0</v>
      </c>
      <c r="U115">
        <f>SUMIF(SmtRes!AQ155:'SmtRes'!AQ163,"=1",SmtRes!CV155:'SmtRes'!CV163)</f>
        <v>0.36887999999999999</v>
      </c>
      <c r="V115">
        <f>SUMIF(SmtRes!AQ155:'SmtRes'!AQ163,"=1",SmtRes!CW155:'SmtRes'!CW163)</f>
        <v>7.8212999999999998E-3</v>
      </c>
      <c r="W115">
        <f t="shared" si="73"/>
        <v>0</v>
      </c>
      <c r="X115">
        <f t="shared" si="74"/>
        <v>263.37</v>
      </c>
      <c r="Y115">
        <f t="shared" si="75"/>
        <v>179.46</v>
      </c>
      <c r="AA115">
        <v>429088279</v>
      </c>
      <c r="AB115">
        <f t="shared" si="76"/>
        <v>23702.650001999998</v>
      </c>
      <c r="AC115">
        <f t="shared" si="77"/>
        <v>0</v>
      </c>
      <c r="AD115">
        <f>ROUND((((SUM(SmtRes!BR155:'SmtRes'!BR163))-(SUM(SmtRes!BS155:'SmtRes'!BS163)))+AE115),6)</f>
        <v>1043.0893619999999</v>
      </c>
      <c r="AE115">
        <f>ROUND((SUM(SmtRes!BS155:'SmtRes'!BS163)),6)</f>
        <v>647.52324299999998</v>
      </c>
      <c r="AF115">
        <f>ROUND((SUM(SmtRes!BT155:'SmtRes'!BT163)),6)</f>
        <v>22659.56064</v>
      </c>
      <c r="AG115">
        <f t="shared" si="78"/>
        <v>0</v>
      </c>
      <c r="AH115">
        <f>(SUM(SmtRes!BU155:'SmtRes'!BU163))</f>
        <v>36.887999999999998</v>
      </c>
      <c r="AI115">
        <f>(SUM(SmtRes!BV155:'SmtRes'!BV163))</f>
        <v>0.78212999999999999</v>
      </c>
      <c r="AJ115">
        <f t="shared" si="79"/>
        <v>0</v>
      </c>
      <c r="AK115">
        <v>28016.964879999996</v>
      </c>
      <c r="AL115">
        <v>28.260000000000005</v>
      </c>
      <c r="AM115">
        <v>1198.9532899999999</v>
      </c>
      <c r="AN115">
        <v>744.27958999999998</v>
      </c>
      <c r="AO115">
        <v>26045.471999999998</v>
      </c>
      <c r="AP115">
        <v>0</v>
      </c>
      <c r="AQ115">
        <v>42.4</v>
      </c>
      <c r="AR115">
        <v>0.89900000000000002</v>
      </c>
      <c r="AS115">
        <v>0</v>
      </c>
      <c r="AT115">
        <v>113</v>
      </c>
      <c r="AU115">
        <v>77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1</v>
      </c>
      <c r="BD115" t="s">
        <v>3</v>
      </c>
      <c r="BE115" t="s">
        <v>3</v>
      </c>
      <c r="BF115" t="s">
        <v>3</v>
      </c>
      <c r="BG115" t="s">
        <v>3</v>
      </c>
      <c r="BH115">
        <v>0</v>
      </c>
      <c r="BI115">
        <v>1</v>
      </c>
      <c r="BJ115" t="s">
        <v>273</v>
      </c>
      <c r="BM115">
        <v>27005</v>
      </c>
      <c r="BN115">
        <v>0</v>
      </c>
      <c r="BO115" t="s">
        <v>3</v>
      </c>
      <c r="BP115">
        <v>0</v>
      </c>
      <c r="BQ115">
        <v>2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113</v>
      </c>
      <c r="CA115">
        <v>77</v>
      </c>
      <c r="CB115" t="s">
        <v>3</v>
      </c>
      <c r="CE115">
        <v>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 t="shared" si="80"/>
        <v>243.48999999999998</v>
      </c>
      <c r="CQ115">
        <f>SUMIF(SmtRes!AQ155:'SmtRes'!AQ163,"=1",SmtRes!AA155:'SmtRes'!AA163)</f>
        <v>1017.36</v>
      </c>
      <c r="CR115">
        <f>SUMIF(SmtRes!AQ155:'SmtRes'!AQ163,"=1",SmtRes!AB155:'SmtRes'!AB163)</f>
        <v>3917.04</v>
      </c>
      <c r="CS115">
        <f>SUMIF(SmtRes!AQ155:'SmtRes'!AQ163,"=1",SmtRes!AC155:'SmtRes'!AC163)</f>
        <v>2521.7699999999995</v>
      </c>
      <c r="CT115">
        <f>SUMIF(SmtRes!AQ155:'SmtRes'!AQ163,"=1",SmtRes!AD155:'SmtRes'!AD163)</f>
        <v>614.28</v>
      </c>
      <c r="CU115">
        <f t="shared" si="81"/>
        <v>0</v>
      </c>
      <c r="CV115">
        <f>SUMIF(SmtRes!AQ155:'SmtRes'!AQ163,"=1",SmtRes!BU155:'SmtRes'!BU163)</f>
        <v>36.887999999999998</v>
      </c>
      <c r="CW115">
        <f>SUMIF(SmtRes!AQ155:'SmtRes'!AQ163,"=1",SmtRes!BV155:'SmtRes'!BV163)</f>
        <v>0.78212999999999999</v>
      </c>
      <c r="CX115">
        <f t="shared" si="82"/>
        <v>0</v>
      </c>
      <c r="CY115">
        <f t="shared" si="83"/>
        <v>263.3691</v>
      </c>
      <c r="CZ115">
        <f t="shared" si="84"/>
        <v>179.4639</v>
      </c>
      <c r="DC115" t="s">
        <v>3</v>
      </c>
      <c r="DD115" t="s">
        <v>181</v>
      </c>
      <c r="DE115" t="s">
        <v>182</v>
      </c>
      <c r="DF115" t="s">
        <v>182</v>
      </c>
      <c r="DG115" t="s">
        <v>182</v>
      </c>
      <c r="DH115" t="s">
        <v>3</v>
      </c>
      <c r="DI115" t="s">
        <v>182</v>
      </c>
      <c r="DJ115" t="s">
        <v>182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1005</v>
      </c>
      <c r="DV115" t="s">
        <v>203</v>
      </c>
      <c r="DW115" t="s">
        <v>203</v>
      </c>
      <c r="DX115">
        <v>100</v>
      </c>
      <c r="DZ115" t="s">
        <v>3</v>
      </c>
      <c r="EA115" t="s">
        <v>3</v>
      </c>
      <c r="EB115" t="s">
        <v>3</v>
      </c>
      <c r="EC115" t="s">
        <v>3</v>
      </c>
      <c r="EE115">
        <v>416980382</v>
      </c>
      <c r="EF115">
        <v>2</v>
      </c>
      <c r="EG115" t="s">
        <v>210</v>
      </c>
      <c r="EH115">
        <v>21</v>
      </c>
      <c r="EI115" t="s">
        <v>211</v>
      </c>
      <c r="EJ115">
        <v>1</v>
      </c>
      <c r="EK115">
        <v>27005</v>
      </c>
      <c r="EL115" t="s">
        <v>238</v>
      </c>
      <c r="EM115" t="s">
        <v>212</v>
      </c>
      <c r="EO115" t="s">
        <v>3</v>
      </c>
      <c r="EQ115">
        <v>131072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42.4</v>
      </c>
      <c r="EX115">
        <v>0.9</v>
      </c>
      <c r="EY115">
        <v>0</v>
      </c>
      <c r="FQ115">
        <v>0</v>
      </c>
      <c r="FR115">
        <v>0</v>
      </c>
      <c r="FS115">
        <v>0</v>
      </c>
      <c r="FX115">
        <v>113</v>
      </c>
      <c r="FY115">
        <v>77</v>
      </c>
      <c r="GA115" t="s">
        <v>3</v>
      </c>
      <c r="GD115">
        <v>1</v>
      </c>
      <c r="GF115">
        <v>1048181732</v>
      </c>
      <c r="GG115">
        <v>2</v>
      </c>
      <c r="GH115">
        <v>1</v>
      </c>
      <c r="GI115">
        <v>-2</v>
      </c>
      <c r="GJ115">
        <v>0</v>
      </c>
      <c r="GK115">
        <v>0</v>
      </c>
      <c r="GL115">
        <f t="shared" si="85"/>
        <v>0</v>
      </c>
      <c r="GM115">
        <f t="shared" si="86"/>
        <v>686.32</v>
      </c>
      <c r="GN115">
        <f t="shared" si="87"/>
        <v>686.32</v>
      </c>
      <c r="GO115">
        <f t="shared" si="88"/>
        <v>0</v>
      </c>
      <c r="GP115">
        <f t="shared" si="89"/>
        <v>0</v>
      </c>
      <c r="GR115">
        <v>0</v>
      </c>
      <c r="GS115">
        <v>3</v>
      </c>
      <c r="GT115">
        <v>0</v>
      </c>
      <c r="GU115" t="s">
        <v>3</v>
      </c>
      <c r="GV115">
        <f t="shared" si="90"/>
        <v>0</v>
      </c>
      <c r="GW115">
        <v>1</v>
      </c>
      <c r="GX115">
        <f t="shared" si="91"/>
        <v>0</v>
      </c>
      <c r="HA115">
        <v>0</v>
      </c>
      <c r="HB115">
        <v>0</v>
      </c>
      <c r="HC115">
        <f t="shared" si="92"/>
        <v>0</v>
      </c>
      <c r="HE115" t="s">
        <v>3</v>
      </c>
      <c r="HF115" t="s">
        <v>3</v>
      </c>
      <c r="HM115" t="s">
        <v>3</v>
      </c>
      <c r="HN115" t="s">
        <v>239</v>
      </c>
      <c r="HO115" t="s">
        <v>240</v>
      </c>
      <c r="HP115" t="s">
        <v>238</v>
      </c>
      <c r="HQ115" t="s">
        <v>238</v>
      </c>
      <c r="HS115">
        <v>0</v>
      </c>
      <c r="IK115">
        <v>0</v>
      </c>
    </row>
    <row r="116" spans="1:245" x14ac:dyDescent="0.2">
      <c r="A116">
        <v>17</v>
      </c>
      <c r="B116">
        <v>1</v>
      </c>
      <c r="C116">
        <f>ROW(SmtRes!A167)</f>
        <v>167</v>
      </c>
      <c r="D116">
        <f>ROW(EtalonRes!A167)</f>
        <v>167</v>
      </c>
      <c r="E116" t="s">
        <v>274</v>
      </c>
      <c r="F116" t="s">
        <v>275</v>
      </c>
      <c r="G116" t="s">
        <v>276</v>
      </c>
      <c r="H116" t="s">
        <v>208</v>
      </c>
      <c r="I116">
        <f t="shared" si="93"/>
        <v>0.01</v>
      </c>
      <c r="J116">
        <v>0</v>
      </c>
      <c r="K116">
        <f t="shared" si="94"/>
        <v>0.01</v>
      </c>
      <c r="O116">
        <f t="shared" si="71"/>
        <v>478.21</v>
      </c>
      <c r="P116">
        <f>SUMIF(SmtRes!AQ164:'SmtRes'!AQ167,"=1",SmtRes!DF164:'SmtRes'!DF167)</f>
        <v>0</v>
      </c>
      <c r="Q116">
        <f>SUMIF(SmtRes!AQ164:'SmtRes'!AQ167,"=1",SmtRes!DG164:'SmtRes'!DG167)</f>
        <v>33.57</v>
      </c>
      <c r="R116">
        <f>SUMIF(SmtRes!AQ164:'SmtRes'!AQ167,"=1",SmtRes!DH164:'SmtRes'!DH167)</f>
        <v>59.05</v>
      </c>
      <c r="S116">
        <f>SUMIF(SmtRes!AQ164:'SmtRes'!AQ167,"=1",SmtRes!DI164:'SmtRes'!DI167)</f>
        <v>385.59</v>
      </c>
      <c r="T116">
        <f t="shared" si="72"/>
        <v>0</v>
      </c>
      <c r="U116">
        <f>SUMIF(SmtRes!AQ164:'SmtRes'!AQ167,"=1",SmtRes!CV164:'SmtRes'!CV167)</f>
        <v>0.593862</v>
      </c>
      <c r="V116">
        <f>SUMIF(SmtRes!AQ164:'SmtRes'!AQ167,"=1",SmtRes!CW164:'SmtRes'!CW167)</f>
        <v>8.1780000000000005E-2</v>
      </c>
      <c r="W116">
        <f t="shared" si="73"/>
        <v>0</v>
      </c>
      <c r="X116">
        <f t="shared" si="74"/>
        <v>453.53</v>
      </c>
      <c r="Y116">
        <f t="shared" si="75"/>
        <v>240.11</v>
      </c>
      <c r="AA116">
        <v>429088279</v>
      </c>
      <c r="AB116">
        <f t="shared" si="76"/>
        <v>41916.119760000001</v>
      </c>
      <c r="AC116">
        <f t="shared" si="77"/>
        <v>0</v>
      </c>
      <c r="AD116">
        <f>ROUND((((SUM(SmtRes!BR164:'SmtRes'!BR167))-(SUM(SmtRes!BS164:'SmtRes'!BS167)))+AE116),6)</f>
        <v>3356.6601000000001</v>
      </c>
      <c r="AE116">
        <f>ROUND((SUM(SmtRes!BS164:'SmtRes'!BS167)),6)</f>
        <v>5904.9249</v>
      </c>
      <c r="AF116">
        <f>ROUND((SUM(SmtRes!BT164:'SmtRes'!BT167)),6)</f>
        <v>38559.45966</v>
      </c>
      <c r="AG116">
        <f t="shared" si="78"/>
        <v>0</v>
      </c>
      <c r="AH116">
        <f>(SUM(SmtRes!BU164:'SmtRes'!BU167))</f>
        <v>59.386200000000002</v>
      </c>
      <c r="AI116">
        <f>(SUM(SmtRes!BV164:'SmtRes'!BV167))</f>
        <v>8.1780000000000008</v>
      </c>
      <c r="AJ116">
        <f t="shared" si="79"/>
        <v>0</v>
      </c>
      <c r="AK116">
        <v>54966.718000000001</v>
      </c>
      <c r="AL116">
        <v>0</v>
      </c>
      <c r="AM116">
        <v>3858.23</v>
      </c>
      <c r="AN116">
        <v>6787.2699999999995</v>
      </c>
      <c r="AO116">
        <v>44321.218000000001</v>
      </c>
      <c r="AP116">
        <v>0</v>
      </c>
      <c r="AQ116">
        <v>68.260000000000005</v>
      </c>
      <c r="AR116">
        <v>9.4</v>
      </c>
      <c r="AS116">
        <v>0</v>
      </c>
      <c r="AT116">
        <v>102</v>
      </c>
      <c r="AU116">
        <v>54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1</v>
      </c>
      <c r="BD116" t="s">
        <v>3</v>
      </c>
      <c r="BE116" t="s">
        <v>3</v>
      </c>
      <c r="BF116" t="s">
        <v>3</v>
      </c>
      <c r="BG116" t="s">
        <v>3</v>
      </c>
      <c r="BH116">
        <v>0</v>
      </c>
      <c r="BI116">
        <v>1</v>
      </c>
      <c r="BJ116" t="s">
        <v>277</v>
      </c>
      <c r="BM116">
        <v>68001</v>
      </c>
      <c r="BN116">
        <v>0</v>
      </c>
      <c r="BO116" t="s">
        <v>3</v>
      </c>
      <c r="BP116">
        <v>0</v>
      </c>
      <c r="BQ116">
        <v>6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102</v>
      </c>
      <c r="CA116">
        <v>54</v>
      </c>
      <c r="CB116" t="s">
        <v>3</v>
      </c>
      <c r="CE116">
        <v>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 t="shared" si="80"/>
        <v>478.21</v>
      </c>
      <c r="CQ116">
        <f>SUMIF(SmtRes!AQ164:'SmtRes'!AQ167,"=1",SmtRes!AA164:'SmtRes'!AA167)</f>
        <v>0</v>
      </c>
      <c r="CR116">
        <f>SUMIF(SmtRes!AQ164:'SmtRes'!AQ167,"=1",SmtRes!AB164:'SmtRes'!AB167)</f>
        <v>404.25</v>
      </c>
      <c r="CS116">
        <f>SUMIF(SmtRes!AQ164:'SmtRes'!AQ167,"=1",SmtRes!AC164:'SmtRes'!AC167)</f>
        <v>722.05</v>
      </c>
      <c r="CT116">
        <f>SUMIF(SmtRes!AQ164:'SmtRes'!AQ167,"=1",SmtRes!AD164:'SmtRes'!AD167)</f>
        <v>649.29999999999995</v>
      </c>
      <c r="CU116">
        <f t="shared" si="81"/>
        <v>0</v>
      </c>
      <c r="CV116">
        <f>SUMIF(SmtRes!AQ164:'SmtRes'!AQ167,"=1",SmtRes!BU164:'SmtRes'!BU167)</f>
        <v>59.386200000000002</v>
      </c>
      <c r="CW116">
        <f>SUMIF(SmtRes!AQ164:'SmtRes'!AQ167,"=1",SmtRes!BV164:'SmtRes'!BV167)</f>
        <v>8.1780000000000008</v>
      </c>
      <c r="CX116">
        <f t="shared" si="82"/>
        <v>0</v>
      </c>
      <c r="CY116">
        <f t="shared" si="83"/>
        <v>453.53280000000001</v>
      </c>
      <c r="CZ116">
        <f t="shared" si="84"/>
        <v>240.10559999999998</v>
      </c>
      <c r="DC116" t="s">
        <v>3</v>
      </c>
      <c r="DD116" t="s">
        <v>181</v>
      </c>
      <c r="DE116" t="s">
        <v>182</v>
      </c>
      <c r="DF116" t="s">
        <v>182</v>
      </c>
      <c r="DG116" t="s">
        <v>182</v>
      </c>
      <c r="DH116" t="s">
        <v>3</v>
      </c>
      <c r="DI116" t="s">
        <v>182</v>
      </c>
      <c r="DJ116" t="s">
        <v>182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1003</v>
      </c>
      <c r="DV116" t="s">
        <v>208</v>
      </c>
      <c r="DW116" t="s">
        <v>208</v>
      </c>
      <c r="DX116">
        <v>100</v>
      </c>
      <c r="DZ116" t="s">
        <v>3</v>
      </c>
      <c r="EA116" t="s">
        <v>3</v>
      </c>
      <c r="EB116" t="s">
        <v>3</v>
      </c>
      <c r="EC116" t="s">
        <v>3</v>
      </c>
      <c r="EE116">
        <v>416980153</v>
      </c>
      <c r="EF116">
        <v>6</v>
      </c>
      <c r="EG116" t="s">
        <v>183</v>
      </c>
      <c r="EH116">
        <v>102</v>
      </c>
      <c r="EI116" t="s">
        <v>184</v>
      </c>
      <c r="EJ116">
        <v>1</v>
      </c>
      <c r="EK116">
        <v>68001</v>
      </c>
      <c r="EL116" t="s">
        <v>184</v>
      </c>
      <c r="EM116" t="s">
        <v>185</v>
      </c>
      <c r="EO116" t="s">
        <v>3</v>
      </c>
      <c r="EQ116">
        <v>131072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68.260000000000005</v>
      </c>
      <c r="EX116">
        <v>9.4</v>
      </c>
      <c r="EY116">
        <v>0</v>
      </c>
      <c r="FQ116">
        <v>0</v>
      </c>
      <c r="FR116">
        <v>0</v>
      </c>
      <c r="FS116">
        <v>0</v>
      </c>
      <c r="FX116">
        <v>102</v>
      </c>
      <c r="FY116">
        <v>54</v>
      </c>
      <c r="GA116" t="s">
        <v>3</v>
      </c>
      <c r="GD116">
        <v>1</v>
      </c>
      <c r="GF116">
        <v>1843740892</v>
      </c>
      <c r="GG116">
        <v>2</v>
      </c>
      <c r="GH116">
        <v>1</v>
      </c>
      <c r="GI116">
        <v>-2</v>
      </c>
      <c r="GJ116">
        <v>0</v>
      </c>
      <c r="GK116">
        <v>0</v>
      </c>
      <c r="GL116">
        <f t="shared" si="85"/>
        <v>0</v>
      </c>
      <c r="GM116">
        <f t="shared" si="86"/>
        <v>1171.8499999999999</v>
      </c>
      <c r="GN116">
        <f t="shared" si="87"/>
        <v>1171.8499999999999</v>
      </c>
      <c r="GO116">
        <f t="shared" si="88"/>
        <v>0</v>
      </c>
      <c r="GP116">
        <f t="shared" si="89"/>
        <v>0</v>
      </c>
      <c r="GR116">
        <v>0</v>
      </c>
      <c r="GS116">
        <v>3</v>
      </c>
      <c r="GT116">
        <v>0</v>
      </c>
      <c r="GU116" t="s">
        <v>3</v>
      </c>
      <c r="GV116">
        <f t="shared" si="90"/>
        <v>0</v>
      </c>
      <c r="GW116">
        <v>1</v>
      </c>
      <c r="GX116">
        <f t="shared" si="91"/>
        <v>0</v>
      </c>
      <c r="HA116">
        <v>0</v>
      </c>
      <c r="HB116">
        <v>0</v>
      </c>
      <c r="HC116">
        <f t="shared" si="92"/>
        <v>0</v>
      </c>
      <c r="HE116" t="s">
        <v>3</v>
      </c>
      <c r="HF116" t="s">
        <v>3</v>
      </c>
      <c r="HM116" t="s">
        <v>3</v>
      </c>
      <c r="HN116" t="s">
        <v>186</v>
      </c>
      <c r="HO116" t="s">
        <v>187</v>
      </c>
      <c r="HP116" t="s">
        <v>184</v>
      </c>
      <c r="HQ116" t="s">
        <v>184</v>
      </c>
      <c r="HS116">
        <v>0</v>
      </c>
      <c r="IK116">
        <v>0</v>
      </c>
    </row>
    <row r="117" spans="1:245" x14ac:dyDescent="0.2">
      <c r="A117">
        <v>17</v>
      </c>
      <c r="B117">
        <v>1</v>
      </c>
      <c r="C117">
        <f>ROW(SmtRes!A171)</f>
        <v>171</v>
      </c>
      <c r="D117">
        <f>ROW(EtalonRes!A171)</f>
        <v>171</v>
      </c>
      <c r="E117" t="s">
        <v>278</v>
      </c>
      <c r="F117" t="s">
        <v>279</v>
      </c>
      <c r="G117" t="s">
        <v>280</v>
      </c>
      <c r="H117" t="s">
        <v>208</v>
      </c>
      <c r="I117">
        <f t="shared" si="93"/>
        <v>0.01</v>
      </c>
      <c r="J117">
        <v>0</v>
      </c>
      <c r="K117">
        <f t="shared" si="94"/>
        <v>0.01</v>
      </c>
      <c r="O117">
        <f t="shared" si="71"/>
        <v>349.26</v>
      </c>
      <c r="P117">
        <f>SUMIF(SmtRes!AQ168:'SmtRes'!AQ171,"=1",SmtRes!DF168:'SmtRes'!DF171)</f>
        <v>0</v>
      </c>
      <c r="Q117">
        <f>SUMIF(SmtRes!AQ168:'SmtRes'!AQ171,"=1",SmtRes!DG168:'SmtRes'!DG171)</f>
        <v>22.86</v>
      </c>
      <c r="R117">
        <f>SUMIF(SmtRes!AQ168:'SmtRes'!AQ171,"=1",SmtRes!DH168:'SmtRes'!DH171)</f>
        <v>40.200000000000003</v>
      </c>
      <c r="S117">
        <f>SUMIF(SmtRes!AQ168:'SmtRes'!AQ171,"=1",SmtRes!DI168:'SmtRes'!DI171)</f>
        <v>286.2</v>
      </c>
      <c r="T117">
        <f t="shared" si="72"/>
        <v>0</v>
      </c>
      <c r="U117">
        <f>SUMIF(SmtRes!AQ168:'SmtRes'!AQ171,"=1",SmtRes!CV168:'SmtRes'!CV171)</f>
        <v>0.45788099999999998</v>
      </c>
      <c r="V117">
        <f>SUMIF(SmtRes!AQ168:'SmtRes'!AQ171,"=1",SmtRes!CW168:'SmtRes'!CW171)</f>
        <v>5.568E-2</v>
      </c>
      <c r="W117">
        <f t="shared" si="73"/>
        <v>0</v>
      </c>
      <c r="X117">
        <f t="shared" si="74"/>
        <v>332.93</v>
      </c>
      <c r="Y117">
        <f t="shared" si="75"/>
        <v>176.26</v>
      </c>
      <c r="AA117">
        <v>429088279</v>
      </c>
      <c r="AB117">
        <f t="shared" si="76"/>
        <v>30905.237505000001</v>
      </c>
      <c r="AC117">
        <f t="shared" si="77"/>
        <v>0</v>
      </c>
      <c r="AD117">
        <f>ROUND((((SUM(SmtRes!BR168:'SmtRes'!BR171))-(SUM(SmtRes!BS168:'SmtRes'!BS171)))+AE117),6)</f>
        <v>2285.3856000000001</v>
      </c>
      <c r="AE117">
        <f>ROUND((SUM(SmtRes!BS168:'SmtRes'!BS171)),6)</f>
        <v>4020.3744000000002</v>
      </c>
      <c r="AF117">
        <f>ROUND((SUM(SmtRes!BT168:'SmtRes'!BT171)),6)</f>
        <v>28619.851905</v>
      </c>
      <c r="AG117">
        <f t="shared" si="78"/>
        <v>0</v>
      </c>
      <c r="AH117">
        <f>(SUM(SmtRes!BU168:'SmtRes'!BU171))</f>
        <v>45.7881</v>
      </c>
      <c r="AI117">
        <f>(SUM(SmtRes!BV168:'SmtRes'!BV171))</f>
        <v>5.5680000000000005</v>
      </c>
      <c r="AJ117">
        <f t="shared" si="79"/>
        <v>0</v>
      </c>
      <c r="AK117">
        <v>40144.381499999996</v>
      </c>
      <c r="AL117">
        <v>0</v>
      </c>
      <c r="AM117">
        <v>2626.88</v>
      </c>
      <c r="AN117">
        <v>4621.12</v>
      </c>
      <c r="AO117">
        <v>32896.381499999996</v>
      </c>
      <c r="AP117">
        <v>0</v>
      </c>
      <c r="AQ117">
        <v>52.63</v>
      </c>
      <c r="AR117">
        <v>6.4</v>
      </c>
      <c r="AS117">
        <v>0</v>
      </c>
      <c r="AT117">
        <v>102</v>
      </c>
      <c r="AU117">
        <v>54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1</v>
      </c>
      <c r="BD117" t="s">
        <v>3</v>
      </c>
      <c r="BE117" t="s">
        <v>3</v>
      </c>
      <c r="BF117" t="s">
        <v>3</v>
      </c>
      <c r="BG117" t="s">
        <v>3</v>
      </c>
      <c r="BH117">
        <v>0</v>
      </c>
      <c r="BI117">
        <v>1</v>
      </c>
      <c r="BJ117" t="s">
        <v>281</v>
      </c>
      <c r="BM117">
        <v>68001</v>
      </c>
      <c r="BN117">
        <v>0</v>
      </c>
      <c r="BO117" t="s">
        <v>3</v>
      </c>
      <c r="BP117">
        <v>0</v>
      </c>
      <c r="BQ117">
        <v>6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102</v>
      </c>
      <c r="CA117">
        <v>54</v>
      </c>
      <c r="CB117" t="s">
        <v>3</v>
      </c>
      <c r="CE117">
        <v>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 t="shared" si="80"/>
        <v>349.26</v>
      </c>
      <c r="CQ117">
        <f>SUMIF(SmtRes!AQ168:'SmtRes'!AQ171,"=1",SmtRes!AA168:'SmtRes'!AA171)</f>
        <v>0</v>
      </c>
      <c r="CR117">
        <f>SUMIF(SmtRes!AQ168:'SmtRes'!AQ171,"=1",SmtRes!AB168:'SmtRes'!AB171)</f>
        <v>404.25</v>
      </c>
      <c r="CS117">
        <f>SUMIF(SmtRes!AQ168:'SmtRes'!AQ171,"=1",SmtRes!AC168:'SmtRes'!AC171)</f>
        <v>722.05</v>
      </c>
      <c r="CT117">
        <f>SUMIF(SmtRes!AQ168:'SmtRes'!AQ171,"=1",SmtRes!AD168:'SmtRes'!AD171)</f>
        <v>625.04999999999995</v>
      </c>
      <c r="CU117">
        <f t="shared" si="81"/>
        <v>0</v>
      </c>
      <c r="CV117">
        <f>SUMIF(SmtRes!AQ168:'SmtRes'!AQ171,"=1",SmtRes!BU168:'SmtRes'!BU171)</f>
        <v>45.7881</v>
      </c>
      <c r="CW117">
        <f>SUMIF(SmtRes!AQ168:'SmtRes'!AQ171,"=1",SmtRes!BV168:'SmtRes'!BV171)</f>
        <v>5.5680000000000005</v>
      </c>
      <c r="CX117">
        <f t="shared" si="82"/>
        <v>0</v>
      </c>
      <c r="CY117">
        <f t="shared" si="83"/>
        <v>332.92799999999994</v>
      </c>
      <c r="CZ117">
        <f t="shared" si="84"/>
        <v>176.25599999999997</v>
      </c>
      <c r="DC117" t="s">
        <v>3</v>
      </c>
      <c r="DD117" t="s">
        <v>181</v>
      </c>
      <c r="DE117" t="s">
        <v>182</v>
      </c>
      <c r="DF117" t="s">
        <v>182</v>
      </c>
      <c r="DG117" t="s">
        <v>182</v>
      </c>
      <c r="DH117" t="s">
        <v>3</v>
      </c>
      <c r="DI117" t="s">
        <v>182</v>
      </c>
      <c r="DJ117" t="s">
        <v>182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1003</v>
      </c>
      <c r="DV117" t="s">
        <v>208</v>
      </c>
      <c r="DW117" t="s">
        <v>208</v>
      </c>
      <c r="DX117">
        <v>100</v>
      </c>
      <c r="DZ117" t="s">
        <v>3</v>
      </c>
      <c r="EA117" t="s">
        <v>3</v>
      </c>
      <c r="EB117" t="s">
        <v>3</v>
      </c>
      <c r="EC117" t="s">
        <v>3</v>
      </c>
      <c r="EE117">
        <v>416980153</v>
      </c>
      <c r="EF117">
        <v>6</v>
      </c>
      <c r="EG117" t="s">
        <v>183</v>
      </c>
      <c r="EH117">
        <v>102</v>
      </c>
      <c r="EI117" t="s">
        <v>184</v>
      </c>
      <c r="EJ117">
        <v>1</v>
      </c>
      <c r="EK117">
        <v>68001</v>
      </c>
      <c r="EL117" t="s">
        <v>184</v>
      </c>
      <c r="EM117" t="s">
        <v>185</v>
      </c>
      <c r="EO117" t="s">
        <v>3</v>
      </c>
      <c r="EQ117">
        <v>131072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52.63</v>
      </c>
      <c r="EX117">
        <v>6.4</v>
      </c>
      <c r="EY117">
        <v>0</v>
      </c>
      <c r="FQ117">
        <v>0</v>
      </c>
      <c r="FR117">
        <v>0</v>
      </c>
      <c r="FS117">
        <v>0</v>
      </c>
      <c r="FX117">
        <v>102</v>
      </c>
      <c r="FY117">
        <v>54</v>
      </c>
      <c r="GA117" t="s">
        <v>3</v>
      </c>
      <c r="GD117">
        <v>1</v>
      </c>
      <c r="GF117">
        <v>634039572</v>
      </c>
      <c r="GG117">
        <v>2</v>
      </c>
      <c r="GH117">
        <v>1</v>
      </c>
      <c r="GI117">
        <v>-2</v>
      </c>
      <c r="GJ117">
        <v>0</v>
      </c>
      <c r="GK117">
        <v>0</v>
      </c>
      <c r="GL117">
        <f t="shared" si="85"/>
        <v>0</v>
      </c>
      <c r="GM117">
        <f t="shared" si="86"/>
        <v>858.45</v>
      </c>
      <c r="GN117">
        <f t="shared" si="87"/>
        <v>858.45</v>
      </c>
      <c r="GO117">
        <f t="shared" si="88"/>
        <v>0</v>
      </c>
      <c r="GP117">
        <f t="shared" si="89"/>
        <v>0</v>
      </c>
      <c r="GR117">
        <v>0</v>
      </c>
      <c r="GS117">
        <v>3</v>
      </c>
      <c r="GT117">
        <v>0</v>
      </c>
      <c r="GU117" t="s">
        <v>3</v>
      </c>
      <c r="GV117">
        <f t="shared" si="90"/>
        <v>0</v>
      </c>
      <c r="GW117">
        <v>1</v>
      </c>
      <c r="GX117">
        <f t="shared" si="91"/>
        <v>0</v>
      </c>
      <c r="HA117">
        <v>0</v>
      </c>
      <c r="HB117">
        <v>0</v>
      </c>
      <c r="HC117">
        <f t="shared" si="92"/>
        <v>0</v>
      </c>
      <c r="HE117" t="s">
        <v>3</v>
      </c>
      <c r="HF117" t="s">
        <v>3</v>
      </c>
      <c r="HM117" t="s">
        <v>3</v>
      </c>
      <c r="HN117" t="s">
        <v>186</v>
      </c>
      <c r="HO117" t="s">
        <v>187</v>
      </c>
      <c r="HP117" t="s">
        <v>184</v>
      </c>
      <c r="HQ117" t="s">
        <v>184</v>
      </c>
      <c r="HS117">
        <v>0</v>
      </c>
      <c r="IK117">
        <v>0</v>
      </c>
    </row>
    <row r="118" spans="1:245" x14ac:dyDescent="0.2">
      <c r="A118">
        <v>17</v>
      </c>
      <c r="B118">
        <v>1</v>
      </c>
      <c r="C118">
        <f>ROW(SmtRes!A180)</f>
        <v>180</v>
      </c>
      <c r="D118">
        <f>ROW(EtalonRes!A180)</f>
        <v>180</v>
      </c>
      <c r="E118" t="s">
        <v>282</v>
      </c>
      <c r="F118" t="s">
        <v>283</v>
      </c>
      <c r="G118" t="s">
        <v>284</v>
      </c>
      <c r="H118" t="s">
        <v>208</v>
      </c>
      <c r="I118">
        <f t="shared" si="93"/>
        <v>0.01</v>
      </c>
      <c r="J118">
        <v>0</v>
      </c>
      <c r="K118">
        <f t="shared" si="94"/>
        <v>0.01</v>
      </c>
      <c r="O118">
        <f t="shared" si="71"/>
        <v>460.22</v>
      </c>
      <c r="P118">
        <f>SUMIF(SmtRes!AQ172:'SmtRes'!AQ180,"=1",SmtRes!DF172:'SmtRes'!DF180)</f>
        <v>0</v>
      </c>
      <c r="Q118">
        <f>SUMIF(SmtRes!AQ172:'SmtRes'!AQ180,"=1",SmtRes!DG172:'SmtRes'!DG180)</f>
        <v>10.199999999999999</v>
      </c>
      <c r="R118">
        <f>SUMIF(SmtRes!AQ172:'SmtRes'!AQ180,"=1",SmtRes!DH172:'SmtRes'!DH180)</f>
        <v>6.21</v>
      </c>
      <c r="S118">
        <f>SUMIF(SmtRes!AQ172:'SmtRes'!AQ180,"=1",SmtRes!DI172:'SmtRes'!DI180)</f>
        <v>443.81</v>
      </c>
      <c r="T118">
        <f t="shared" si="72"/>
        <v>0</v>
      </c>
      <c r="U118">
        <f>SUMIF(SmtRes!AQ172:'SmtRes'!AQ180,"=1",SmtRes!CV172:'SmtRes'!CV180)</f>
        <v>0.69799999999999995</v>
      </c>
      <c r="V118">
        <f>SUMIF(SmtRes!AQ172:'SmtRes'!AQ180,"=1",SmtRes!CW172:'SmtRes'!CW180)</f>
        <v>6.5000000000000006E-3</v>
      </c>
      <c r="W118">
        <f t="shared" si="73"/>
        <v>0</v>
      </c>
      <c r="X118">
        <f t="shared" si="74"/>
        <v>508.52</v>
      </c>
      <c r="Y118">
        <f t="shared" si="75"/>
        <v>346.52</v>
      </c>
      <c r="AA118">
        <v>429088279</v>
      </c>
      <c r="AB118">
        <f t="shared" si="76"/>
        <v>45400.691099999996</v>
      </c>
      <c r="AC118">
        <f t="shared" si="77"/>
        <v>0</v>
      </c>
      <c r="AD118">
        <f>ROUND((((SUM(SmtRes!BR172:'SmtRes'!BR180))-(SUM(SmtRes!BS172:'SmtRes'!BS180)))+AE118),6)</f>
        <v>1019.7571</v>
      </c>
      <c r="AE118">
        <f>ROUND((SUM(SmtRes!BS172:'SmtRes'!BS180)),6)</f>
        <v>620.52710000000002</v>
      </c>
      <c r="AF118">
        <f>ROUND((SUM(SmtRes!BT172:'SmtRes'!BT180)),6)</f>
        <v>44380.934000000001</v>
      </c>
      <c r="AG118">
        <f t="shared" si="78"/>
        <v>0</v>
      </c>
      <c r="AH118">
        <f>(SUM(SmtRes!BU172:'SmtRes'!BU180))</f>
        <v>69.8</v>
      </c>
      <c r="AI118">
        <f>(SUM(SmtRes!BV172:'SmtRes'!BV180))</f>
        <v>0.65</v>
      </c>
      <c r="AJ118">
        <f t="shared" si="79"/>
        <v>0</v>
      </c>
      <c r="AK118">
        <v>48111.798000000003</v>
      </c>
      <c r="AL118">
        <v>2090.5798</v>
      </c>
      <c r="AM118">
        <v>1019.7570999999999</v>
      </c>
      <c r="AN118">
        <v>620.5270999999999</v>
      </c>
      <c r="AO118">
        <v>44380.934000000001</v>
      </c>
      <c r="AP118">
        <v>0</v>
      </c>
      <c r="AQ118">
        <v>69.8</v>
      </c>
      <c r="AR118">
        <v>0.65</v>
      </c>
      <c r="AS118">
        <v>0</v>
      </c>
      <c r="AT118">
        <v>113</v>
      </c>
      <c r="AU118">
        <v>77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1</v>
      </c>
      <c r="BD118" t="s">
        <v>3</v>
      </c>
      <c r="BE118" t="s">
        <v>3</v>
      </c>
      <c r="BF118" t="s">
        <v>3</v>
      </c>
      <c r="BG118" t="s">
        <v>3</v>
      </c>
      <c r="BH118">
        <v>0</v>
      </c>
      <c r="BI118">
        <v>1</v>
      </c>
      <c r="BJ118" t="s">
        <v>285</v>
      </c>
      <c r="BM118">
        <v>27007</v>
      </c>
      <c r="BN118">
        <v>0</v>
      </c>
      <c r="BO118" t="s">
        <v>3</v>
      </c>
      <c r="BP118">
        <v>0</v>
      </c>
      <c r="BQ118">
        <v>2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113</v>
      </c>
      <c r="CA118">
        <v>77</v>
      </c>
      <c r="CB118" t="s">
        <v>3</v>
      </c>
      <c r="CE118">
        <v>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 t="shared" si="80"/>
        <v>460.21999999999997</v>
      </c>
      <c r="CQ118">
        <f>SUMIF(SmtRes!AQ172:'SmtRes'!AQ180,"=1",SmtRes!AA172:'SmtRes'!AA180)</f>
        <v>108994.21</v>
      </c>
      <c r="CR118">
        <f>SUMIF(SmtRes!AQ172:'SmtRes'!AQ180,"=1",SmtRes!AB172:'SmtRes'!AB180)</f>
        <v>2272.84</v>
      </c>
      <c r="CS118">
        <f>SUMIF(SmtRes!AQ172:'SmtRes'!AQ180,"=1",SmtRes!AC172:'SmtRes'!AC180)</f>
        <v>1691.96</v>
      </c>
      <c r="CT118">
        <f>SUMIF(SmtRes!AQ172:'SmtRes'!AQ180,"=1",SmtRes!AD172:'SmtRes'!AD180)</f>
        <v>635.83000000000004</v>
      </c>
      <c r="CU118">
        <f t="shared" si="81"/>
        <v>0</v>
      </c>
      <c r="CV118">
        <f>SUMIF(SmtRes!AQ172:'SmtRes'!AQ180,"=1",SmtRes!BU172:'SmtRes'!BU180)</f>
        <v>69.8</v>
      </c>
      <c r="CW118">
        <f>SUMIF(SmtRes!AQ172:'SmtRes'!AQ180,"=1",SmtRes!BV172:'SmtRes'!BV180)</f>
        <v>0.65</v>
      </c>
      <c r="CX118">
        <f t="shared" si="82"/>
        <v>0</v>
      </c>
      <c r="CY118">
        <f t="shared" si="83"/>
        <v>508.52259999999995</v>
      </c>
      <c r="CZ118">
        <f t="shared" si="84"/>
        <v>346.5154</v>
      </c>
      <c r="DC118" t="s">
        <v>3</v>
      </c>
      <c r="DD118" t="s">
        <v>181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1003</v>
      </c>
      <c r="DV118" t="s">
        <v>208</v>
      </c>
      <c r="DW118" t="s">
        <v>208</v>
      </c>
      <c r="DX118">
        <v>100</v>
      </c>
      <c r="DZ118" t="s">
        <v>3</v>
      </c>
      <c r="EA118" t="s">
        <v>3</v>
      </c>
      <c r="EB118" t="s">
        <v>3</v>
      </c>
      <c r="EC118" t="s">
        <v>3</v>
      </c>
      <c r="EE118">
        <v>416980521</v>
      </c>
      <c r="EF118">
        <v>2</v>
      </c>
      <c r="EG118" t="s">
        <v>210</v>
      </c>
      <c r="EH118">
        <v>21</v>
      </c>
      <c r="EI118" t="s">
        <v>211</v>
      </c>
      <c r="EJ118">
        <v>1</v>
      </c>
      <c r="EK118">
        <v>27007</v>
      </c>
      <c r="EL118" t="s">
        <v>286</v>
      </c>
      <c r="EM118" t="s">
        <v>212</v>
      </c>
      <c r="EO118" t="s">
        <v>3</v>
      </c>
      <c r="EQ118">
        <v>131072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69.8</v>
      </c>
      <c r="EX118">
        <v>0.65</v>
      </c>
      <c r="EY118">
        <v>0</v>
      </c>
      <c r="FQ118">
        <v>0</v>
      </c>
      <c r="FR118">
        <v>0</v>
      </c>
      <c r="FS118">
        <v>0</v>
      </c>
      <c r="FX118">
        <v>113</v>
      </c>
      <c r="FY118">
        <v>77</v>
      </c>
      <c r="GA118" t="s">
        <v>3</v>
      </c>
      <c r="GD118">
        <v>1</v>
      </c>
      <c r="GF118">
        <v>1465722672</v>
      </c>
      <c r="GG118">
        <v>2</v>
      </c>
      <c r="GH118">
        <v>1</v>
      </c>
      <c r="GI118">
        <v>-2</v>
      </c>
      <c r="GJ118">
        <v>0</v>
      </c>
      <c r="GK118">
        <v>0</v>
      </c>
      <c r="GL118">
        <f t="shared" si="85"/>
        <v>0</v>
      </c>
      <c r="GM118">
        <f t="shared" si="86"/>
        <v>1315.26</v>
      </c>
      <c r="GN118">
        <f t="shared" si="87"/>
        <v>1315.26</v>
      </c>
      <c r="GO118">
        <f t="shared" si="88"/>
        <v>0</v>
      </c>
      <c r="GP118">
        <f t="shared" si="89"/>
        <v>0</v>
      </c>
      <c r="GR118">
        <v>0</v>
      </c>
      <c r="GS118">
        <v>3</v>
      </c>
      <c r="GT118">
        <v>0</v>
      </c>
      <c r="GU118" t="s">
        <v>3</v>
      </c>
      <c r="GV118">
        <f t="shared" si="90"/>
        <v>0</v>
      </c>
      <c r="GW118">
        <v>1</v>
      </c>
      <c r="GX118">
        <f t="shared" si="91"/>
        <v>0</v>
      </c>
      <c r="HA118">
        <v>0</v>
      </c>
      <c r="HB118">
        <v>0</v>
      </c>
      <c r="HC118">
        <f t="shared" si="92"/>
        <v>0</v>
      </c>
      <c r="HE118" t="s">
        <v>3</v>
      </c>
      <c r="HF118" t="s">
        <v>3</v>
      </c>
      <c r="HM118" t="s">
        <v>3</v>
      </c>
      <c r="HN118" t="s">
        <v>239</v>
      </c>
      <c r="HO118" t="s">
        <v>240</v>
      </c>
      <c r="HP118" t="s">
        <v>238</v>
      </c>
      <c r="HQ118" t="s">
        <v>238</v>
      </c>
      <c r="HS118">
        <v>0</v>
      </c>
      <c r="IK118">
        <v>0</v>
      </c>
    </row>
    <row r="119" spans="1:245" x14ac:dyDescent="0.2">
      <c r="A119">
        <v>17</v>
      </c>
      <c r="B119">
        <v>1</v>
      </c>
      <c r="C119">
        <f>ROW(SmtRes!A189)</f>
        <v>189</v>
      </c>
      <c r="D119">
        <f>ROW(EtalonRes!A189)</f>
        <v>189</v>
      </c>
      <c r="E119" t="s">
        <v>287</v>
      </c>
      <c r="F119" t="s">
        <v>288</v>
      </c>
      <c r="G119" t="s">
        <v>289</v>
      </c>
      <c r="H119" t="s">
        <v>208</v>
      </c>
      <c r="I119">
        <f t="shared" si="93"/>
        <v>0.01</v>
      </c>
      <c r="J119">
        <v>0</v>
      </c>
      <c r="K119">
        <f t="shared" si="94"/>
        <v>0.01</v>
      </c>
      <c r="O119">
        <f t="shared" si="71"/>
        <v>460.22</v>
      </c>
      <c r="P119">
        <f>SUMIF(SmtRes!AQ181:'SmtRes'!AQ189,"=1",SmtRes!DF181:'SmtRes'!DF189)</f>
        <v>0</v>
      </c>
      <c r="Q119">
        <f>SUMIF(SmtRes!AQ181:'SmtRes'!AQ189,"=1",SmtRes!DG181:'SmtRes'!DG189)</f>
        <v>10.199999999999999</v>
      </c>
      <c r="R119">
        <f>SUMIF(SmtRes!AQ181:'SmtRes'!AQ189,"=1",SmtRes!DH181:'SmtRes'!DH189)</f>
        <v>6.21</v>
      </c>
      <c r="S119">
        <f>SUMIF(SmtRes!AQ181:'SmtRes'!AQ189,"=1",SmtRes!DI181:'SmtRes'!DI189)</f>
        <v>443.81</v>
      </c>
      <c r="T119">
        <f t="shared" si="72"/>
        <v>0</v>
      </c>
      <c r="U119">
        <f>SUMIF(SmtRes!AQ181:'SmtRes'!AQ189,"=1",SmtRes!CV181:'SmtRes'!CV189)</f>
        <v>0.69799999999999995</v>
      </c>
      <c r="V119">
        <f>SUMIF(SmtRes!AQ181:'SmtRes'!AQ189,"=1",SmtRes!CW181:'SmtRes'!CW189)</f>
        <v>6.5000000000000006E-3</v>
      </c>
      <c r="W119">
        <f t="shared" si="73"/>
        <v>0</v>
      </c>
      <c r="X119">
        <f t="shared" si="74"/>
        <v>508.52</v>
      </c>
      <c r="Y119">
        <f t="shared" si="75"/>
        <v>346.52</v>
      </c>
      <c r="AA119">
        <v>429088279</v>
      </c>
      <c r="AB119">
        <f t="shared" si="76"/>
        <v>45400.691099999996</v>
      </c>
      <c r="AC119">
        <f t="shared" si="77"/>
        <v>0</v>
      </c>
      <c r="AD119">
        <f>ROUND((((SUM(SmtRes!BR181:'SmtRes'!BR189))-(SUM(SmtRes!BS181:'SmtRes'!BS189)))+AE119),6)</f>
        <v>1019.7571</v>
      </c>
      <c r="AE119">
        <f>ROUND((SUM(SmtRes!BS181:'SmtRes'!BS189)),6)</f>
        <v>620.52710000000002</v>
      </c>
      <c r="AF119">
        <f>ROUND((SUM(SmtRes!BT181:'SmtRes'!BT189)),6)</f>
        <v>44380.934000000001</v>
      </c>
      <c r="AG119">
        <f t="shared" si="78"/>
        <v>0</v>
      </c>
      <c r="AH119">
        <f>(SUM(SmtRes!BU181:'SmtRes'!BU189))</f>
        <v>69.8</v>
      </c>
      <c r="AI119">
        <f>(SUM(SmtRes!BV181:'SmtRes'!BV189))</f>
        <v>0.65</v>
      </c>
      <c r="AJ119">
        <f t="shared" si="79"/>
        <v>0</v>
      </c>
      <c r="AK119">
        <v>48111.798000000003</v>
      </c>
      <c r="AL119">
        <v>2090.5798</v>
      </c>
      <c r="AM119">
        <v>1019.7570999999999</v>
      </c>
      <c r="AN119">
        <v>620.5270999999999</v>
      </c>
      <c r="AO119">
        <v>44380.934000000001</v>
      </c>
      <c r="AP119">
        <v>0</v>
      </c>
      <c r="AQ119">
        <v>69.8</v>
      </c>
      <c r="AR119">
        <v>0.65</v>
      </c>
      <c r="AS119">
        <v>0</v>
      </c>
      <c r="AT119">
        <v>113</v>
      </c>
      <c r="AU119">
        <v>77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1</v>
      </c>
      <c r="BD119" t="s">
        <v>3</v>
      </c>
      <c r="BE119" t="s">
        <v>3</v>
      </c>
      <c r="BF119" t="s">
        <v>3</v>
      </c>
      <c r="BG119" t="s">
        <v>3</v>
      </c>
      <c r="BH119">
        <v>0</v>
      </c>
      <c r="BI119">
        <v>1</v>
      </c>
      <c r="BJ119" t="s">
        <v>290</v>
      </c>
      <c r="BM119">
        <v>27007</v>
      </c>
      <c r="BN119">
        <v>0</v>
      </c>
      <c r="BO119" t="s">
        <v>3</v>
      </c>
      <c r="BP119">
        <v>0</v>
      </c>
      <c r="BQ119">
        <v>2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113</v>
      </c>
      <c r="CA119">
        <v>77</v>
      </c>
      <c r="CB119" t="s">
        <v>3</v>
      </c>
      <c r="CE119">
        <v>0</v>
      </c>
      <c r="CF119">
        <v>0</v>
      </c>
      <c r="CG119">
        <v>0</v>
      </c>
      <c r="CM119">
        <v>0</v>
      </c>
      <c r="CN119" t="s">
        <v>3</v>
      </c>
      <c r="CO119">
        <v>0</v>
      </c>
      <c r="CP119">
        <f t="shared" si="80"/>
        <v>460.21999999999997</v>
      </c>
      <c r="CQ119">
        <f>SUMIF(SmtRes!AQ181:'SmtRes'!AQ189,"=1",SmtRes!AA181:'SmtRes'!AA189)</f>
        <v>108994.21</v>
      </c>
      <c r="CR119">
        <f>SUMIF(SmtRes!AQ181:'SmtRes'!AQ189,"=1",SmtRes!AB181:'SmtRes'!AB189)</f>
        <v>2272.84</v>
      </c>
      <c r="CS119">
        <f>SUMIF(SmtRes!AQ181:'SmtRes'!AQ189,"=1",SmtRes!AC181:'SmtRes'!AC189)</f>
        <v>1691.96</v>
      </c>
      <c r="CT119">
        <f>SUMIF(SmtRes!AQ181:'SmtRes'!AQ189,"=1",SmtRes!AD181:'SmtRes'!AD189)</f>
        <v>635.83000000000004</v>
      </c>
      <c r="CU119">
        <f t="shared" si="81"/>
        <v>0</v>
      </c>
      <c r="CV119">
        <f>SUMIF(SmtRes!AQ181:'SmtRes'!AQ189,"=1",SmtRes!BU181:'SmtRes'!BU189)</f>
        <v>69.8</v>
      </c>
      <c r="CW119">
        <f>SUMIF(SmtRes!AQ181:'SmtRes'!AQ189,"=1",SmtRes!BV181:'SmtRes'!BV189)</f>
        <v>0.65</v>
      </c>
      <c r="CX119">
        <f t="shared" si="82"/>
        <v>0</v>
      </c>
      <c r="CY119">
        <f t="shared" si="83"/>
        <v>508.52259999999995</v>
      </c>
      <c r="CZ119">
        <f t="shared" si="84"/>
        <v>346.5154</v>
      </c>
      <c r="DC119" t="s">
        <v>3</v>
      </c>
      <c r="DD119" t="s">
        <v>181</v>
      </c>
      <c r="DE119" t="s">
        <v>3</v>
      </c>
      <c r="DF119" t="s">
        <v>3</v>
      </c>
      <c r="DG119" t="s">
        <v>3</v>
      </c>
      <c r="DH119" t="s">
        <v>3</v>
      </c>
      <c r="DI119" t="s">
        <v>3</v>
      </c>
      <c r="DJ119" t="s">
        <v>3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1003</v>
      </c>
      <c r="DV119" t="s">
        <v>208</v>
      </c>
      <c r="DW119" t="s">
        <v>208</v>
      </c>
      <c r="DX119">
        <v>100</v>
      </c>
      <c r="DZ119" t="s">
        <v>3</v>
      </c>
      <c r="EA119" t="s">
        <v>3</v>
      </c>
      <c r="EB119" t="s">
        <v>3</v>
      </c>
      <c r="EC119" t="s">
        <v>3</v>
      </c>
      <c r="EE119">
        <v>416980521</v>
      </c>
      <c r="EF119">
        <v>2</v>
      </c>
      <c r="EG119" t="s">
        <v>210</v>
      </c>
      <c r="EH119">
        <v>21</v>
      </c>
      <c r="EI119" t="s">
        <v>211</v>
      </c>
      <c r="EJ119">
        <v>1</v>
      </c>
      <c r="EK119">
        <v>27007</v>
      </c>
      <c r="EL119" t="s">
        <v>286</v>
      </c>
      <c r="EM119" t="s">
        <v>212</v>
      </c>
      <c r="EO119" t="s">
        <v>3</v>
      </c>
      <c r="EQ119">
        <v>131072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69.8</v>
      </c>
      <c r="EX119">
        <v>0.65</v>
      </c>
      <c r="EY119">
        <v>0</v>
      </c>
      <c r="FQ119">
        <v>0</v>
      </c>
      <c r="FR119">
        <v>0</v>
      </c>
      <c r="FS119">
        <v>0</v>
      </c>
      <c r="FX119">
        <v>113</v>
      </c>
      <c r="FY119">
        <v>77</v>
      </c>
      <c r="GA119" t="s">
        <v>3</v>
      </c>
      <c r="GD119">
        <v>1</v>
      </c>
      <c r="GF119">
        <v>-1037788356</v>
      </c>
      <c r="GG119">
        <v>2</v>
      </c>
      <c r="GH119">
        <v>1</v>
      </c>
      <c r="GI119">
        <v>-2</v>
      </c>
      <c r="GJ119">
        <v>0</v>
      </c>
      <c r="GK119">
        <v>0</v>
      </c>
      <c r="GL119">
        <f t="shared" si="85"/>
        <v>0</v>
      </c>
      <c r="GM119">
        <f t="shared" si="86"/>
        <v>1315.26</v>
      </c>
      <c r="GN119">
        <f t="shared" si="87"/>
        <v>1315.26</v>
      </c>
      <c r="GO119">
        <f t="shared" si="88"/>
        <v>0</v>
      </c>
      <c r="GP119">
        <f t="shared" si="89"/>
        <v>0</v>
      </c>
      <c r="GR119">
        <v>0</v>
      </c>
      <c r="GS119">
        <v>3</v>
      </c>
      <c r="GT119">
        <v>0</v>
      </c>
      <c r="GU119" t="s">
        <v>3</v>
      </c>
      <c r="GV119">
        <f t="shared" si="90"/>
        <v>0</v>
      </c>
      <c r="GW119">
        <v>1</v>
      </c>
      <c r="GX119">
        <f t="shared" si="91"/>
        <v>0</v>
      </c>
      <c r="HA119">
        <v>0</v>
      </c>
      <c r="HB119">
        <v>0</v>
      </c>
      <c r="HC119">
        <f t="shared" si="92"/>
        <v>0</v>
      </c>
      <c r="HE119" t="s">
        <v>3</v>
      </c>
      <c r="HF119" t="s">
        <v>3</v>
      </c>
      <c r="HM119" t="s">
        <v>3</v>
      </c>
      <c r="HN119" t="s">
        <v>239</v>
      </c>
      <c r="HO119" t="s">
        <v>240</v>
      </c>
      <c r="HP119" t="s">
        <v>238</v>
      </c>
      <c r="HQ119" t="s">
        <v>238</v>
      </c>
      <c r="HS119">
        <v>0</v>
      </c>
      <c r="IK119">
        <v>0</v>
      </c>
    </row>
    <row r="120" spans="1:245" x14ac:dyDescent="0.2">
      <c r="A120">
        <v>17</v>
      </c>
      <c r="B120">
        <v>1</v>
      </c>
      <c r="C120">
        <f>ROW(SmtRes!A198)</f>
        <v>198</v>
      </c>
      <c r="D120">
        <f>ROW(EtalonRes!A198)</f>
        <v>198</v>
      </c>
      <c r="E120" t="s">
        <v>291</v>
      </c>
      <c r="F120" t="s">
        <v>292</v>
      </c>
      <c r="G120" t="s">
        <v>293</v>
      </c>
      <c r="H120" t="s">
        <v>208</v>
      </c>
      <c r="I120">
        <f t="shared" si="93"/>
        <v>0.01</v>
      </c>
      <c r="J120">
        <v>0</v>
      </c>
      <c r="K120">
        <f t="shared" si="94"/>
        <v>0.01</v>
      </c>
      <c r="O120">
        <f t="shared" si="71"/>
        <v>641.46</v>
      </c>
      <c r="P120">
        <f>SUMIF(SmtRes!AQ190:'SmtRes'!AQ198,"=1",SmtRes!DF190:'SmtRes'!DF198)</f>
        <v>0</v>
      </c>
      <c r="Q120">
        <f>SUMIF(SmtRes!AQ190:'SmtRes'!AQ198,"=1",SmtRes!DG190:'SmtRes'!DG198)</f>
        <v>10.199999999999999</v>
      </c>
      <c r="R120">
        <f>SUMIF(SmtRes!AQ190:'SmtRes'!AQ198,"=1",SmtRes!DH190:'SmtRes'!DH198)</f>
        <v>6.21</v>
      </c>
      <c r="S120">
        <f>SUMIF(SmtRes!AQ190:'SmtRes'!AQ198,"=1",SmtRes!DI190:'SmtRes'!DI198)</f>
        <v>625.04999999999995</v>
      </c>
      <c r="T120">
        <f t="shared" si="72"/>
        <v>0</v>
      </c>
      <c r="U120">
        <f>SUMIF(SmtRes!AQ190:'SmtRes'!AQ198,"=1",SmtRes!CV190:'SmtRes'!CV198)</f>
        <v>1</v>
      </c>
      <c r="V120">
        <f>SUMIF(SmtRes!AQ190:'SmtRes'!AQ198,"=1",SmtRes!CW190:'SmtRes'!CW198)</f>
        <v>6.5000000000000006E-3</v>
      </c>
      <c r="W120">
        <f t="shared" si="73"/>
        <v>0</v>
      </c>
      <c r="X120">
        <f t="shared" si="74"/>
        <v>713.32</v>
      </c>
      <c r="Y120">
        <f t="shared" si="75"/>
        <v>486.07</v>
      </c>
      <c r="AA120">
        <v>429088279</v>
      </c>
      <c r="AB120">
        <f t="shared" si="76"/>
        <v>63524.757100000003</v>
      </c>
      <c r="AC120">
        <f t="shared" si="77"/>
        <v>0</v>
      </c>
      <c r="AD120">
        <f>ROUND((((SUM(SmtRes!BR190:'SmtRes'!BR198))-(SUM(SmtRes!BS190:'SmtRes'!BS198)))+AE120),6)</f>
        <v>1019.7571</v>
      </c>
      <c r="AE120">
        <f>ROUND((SUM(SmtRes!BS190:'SmtRes'!BS198)),6)</f>
        <v>620.52710000000002</v>
      </c>
      <c r="AF120">
        <f>ROUND((SUM(SmtRes!BT190:'SmtRes'!BT198)),6)</f>
        <v>62505</v>
      </c>
      <c r="AG120">
        <f t="shared" si="78"/>
        <v>0</v>
      </c>
      <c r="AH120">
        <f>(SUM(SmtRes!BU190:'SmtRes'!BU198))</f>
        <v>100</v>
      </c>
      <c r="AI120">
        <f>(SUM(SmtRes!BV190:'SmtRes'!BV198))</f>
        <v>0.65</v>
      </c>
      <c r="AJ120">
        <f t="shared" si="79"/>
        <v>0</v>
      </c>
      <c r="AK120">
        <v>66235.864000000001</v>
      </c>
      <c r="AL120">
        <v>2090.5798</v>
      </c>
      <c r="AM120">
        <v>1019.7570999999999</v>
      </c>
      <c r="AN120">
        <v>620.5270999999999</v>
      </c>
      <c r="AO120">
        <v>62504.999999999993</v>
      </c>
      <c r="AP120">
        <v>0</v>
      </c>
      <c r="AQ120">
        <v>100</v>
      </c>
      <c r="AR120">
        <v>0.65</v>
      </c>
      <c r="AS120">
        <v>0</v>
      </c>
      <c r="AT120">
        <v>113</v>
      </c>
      <c r="AU120">
        <v>77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</v>
      </c>
      <c r="BD120" t="s">
        <v>3</v>
      </c>
      <c r="BE120" t="s">
        <v>3</v>
      </c>
      <c r="BF120" t="s">
        <v>3</v>
      </c>
      <c r="BG120" t="s">
        <v>3</v>
      </c>
      <c r="BH120">
        <v>0</v>
      </c>
      <c r="BI120">
        <v>1</v>
      </c>
      <c r="BJ120" t="s">
        <v>294</v>
      </c>
      <c r="BM120">
        <v>27007</v>
      </c>
      <c r="BN120">
        <v>0</v>
      </c>
      <c r="BO120" t="s">
        <v>3</v>
      </c>
      <c r="BP120">
        <v>0</v>
      </c>
      <c r="BQ120">
        <v>2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113</v>
      </c>
      <c r="CA120">
        <v>77</v>
      </c>
      <c r="CB120" t="s">
        <v>3</v>
      </c>
      <c r="CE120">
        <v>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 t="shared" si="80"/>
        <v>641.46</v>
      </c>
      <c r="CQ120">
        <f>SUMIF(SmtRes!AQ190:'SmtRes'!AQ198,"=1",SmtRes!AA190:'SmtRes'!AA198)</f>
        <v>108994.21</v>
      </c>
      <c r="CR120">
        <f>SUMIF(SmtRes!AQ190:'SmtRes'!AQ198,"=1",SmtRes!AB190:'SmtRes'!AB198)</f>
        <v>2272.84</v>
      </c>
      <c r="CS120">
        <f>SUMIF(SmtRes!AQ190:'SmtRes'!AQ198,"=1",SmtRes!AC190:'SmtRes'!AC198)</f>
        <v>1691.96</v>
      </c>
      <c r="CT120">
        <f>SUMIF(SmtRes!AQ190:'SmtRes'!AQ198,"=1",SmtRes!AD190:'SmtRes'!AD198)</f>
        <v>625.04999999999995</v>
      </c>
      <c r="CU120">
        <f t="shared" si="81"/>
        <v>0</v>
      </c>
      <c r="CV120">
        <f>SUMIF(SmtRes!AQ190:'SmtRes'!AQ198,"=1",SmtRes!BU190:'SmtRes'!BU198)</f>
        <v>100</v>
      </c>
      <c r="CW120">
        <f>SUMIF(SmtRes!AQ190:'SmtRes'!AQ198,"=1",SmtRes!BV190:'SmtRes'!BV198)</f>
        <v>0.65</v>
      </c>
      <c r="CX120">
        <f t="shared" si="82"/>
        <v>0</v>
      </c>
      <c r="CY120">
        <f t="shared" si="83"/>
        <v>713.32380000000001</v>
      </c>
      <c r="CZ120">
        <f t="shared" si="84"/>
        <v>486.07019999999994</v>
      </c>
      <c r="DC120" t="s">
        <v>3</v>
      </c>
      <c r="DD120" t="s">
        <v>181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1003</v>
      </c>
      <c r="DV120" t="s">
        <v>208</v>
      </c>
      <c r="DW120" t="s">
        <v>208</v>
      </c>
      <c r="DX120">
        <v>100</v>
      </c>
      <c r="DZ120" t="s">
        <v>3</v>
      </c>
      <c r="EA120" t="s">
        <v>3</v>
      </c>
      <c r="EB120" t="s">
        <v>3</v>
      </c>
      <c r="EC120" t="s">
        <v>3</v>
      </c>
      <c r="EE120">
        <v>416980521</v>
      </c>
      <c r="EF120">
        <v>2</v>
      </c>
      <c r="EG120" t="s">
        <v>210</v>
      </c>
      <c r="EH120">
        <v>21</v>
      </c>
      <c r="EI120" t="s">
        <v>211</v>
      </c>
      <c r="EJ120">
        <v>1</v>
      </c>
      <c r="EK120">
        <v>27007</v>
      </c>
      <c r="EL120" t="s">
        <v>286</v>
      </c>
      <c r="EM120" t="s">
        <v>212</v>
      </c>
      <c r="EO120" t="s">
        <v>3</v>
      </c>
      <c r="EQ120">
        <v>131072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100</v>
      </c>
      <c r="EX120">
        <v>0.65</v>
      </c>
      <c r="EY120">
        <v>0</v>
      </c>
      <c r="FQ120">
        <v>0</v>
      </c>
      <c r="FR120">
        <v>0</v>
      </c>
      <c r="FS120">
        <v>0</v>
      </c>
      <c r="FX120">
        <v>113</v>
      </c>
      <c r="FY120">
        <v>77</v>
      </c>
      <c r="GA120" t="s">
        <v>3</v>
      </c>
      <c r="GD120">
        <v>1</v>
      </c>
      <c r="GF120">
        <v>197952194</v>
      </c>
      <c r="GG120">
        <v>2</v>
      </c>
      <c r="GH120">
        <v>1</v>
      </c>
      <c r="GI120">
        <v>-2</v>
      </c>
      <c r="GJ120">
        <v>0</v>
      </c>
      <c r="GK120">
        <v>0</v>
      </c>
      <c r="GL120">
        <f t="shared" si="85"/>
        <v>0</v>
      </c>
      <c r="GM120">
        <f t="shared" si="86"/>
        <v>1840.85</v>
      </c>
      <c r="GN120">
        <f t="shared" si="87"/>
        <v>1840.85</v>
      </c>
      <c r="GO120">
        <f t="shared" si="88"/>
        <v>0</v>
      </c>
      <c r="GP120">
        <f t="shared" si="89"/>
        <v>0</v>
      </c>
      <c r="GR120">
        <v>0</v>
      </c>
      <c r="GS120">
        <v>3</v>
      </c>
      <c r="GT120">
        <v>0</v>
      </c>
      <c r="GU120" t="s">
        <v>3</v>
      </c>
      <c r="GV120">
        <f t="shared" si="90"/>
        <v>0</v>
      </c>
      <c r="GW120">
        <v>1</v>
      </c>
      <c r="GX120">
        <f t="shared" si="91"/>
        <v>0</v>
      </c>
      <c r="HA120">
        <v>0</v>
      </c>
      <c r="HB120">
        <v>0</v>
      </c>
      <c r="HC120">
        <f t="shared" si="92"/>
        <v>0</v>
      </c>
      <c r="HE120" t="s">
        <v>3</v>
      </c>
      <c r="HF120" t="s">
        <v>3</v>
      </c>
      <c r="HM120" t="s">
        <v>3</v>
      </c>
      <c r="HN120" t="s">
        <v>239</v>
      </c>
      <c r="HO120" t="s">
        <v>240</v>
      </c>
      <c r="HP120" t="s">
        <v>238</v>
      </c>
      <c r="HQ120" t="s">
        <v>238</v>
      </c>
      <c r="HS120">
        <v>0</v>
      </c>
      <c r="IK120">
        <v>0</v>
      </c>
    </row>
    <row r="121" spans="1:245" x14ac:dyDescent="0.2">
      <c r="A121">
        <v>17</v>
      </c>
      <c r="B121">
        <v>1</v>
      </c>
      <c r="C121">
        <f>ROW(SmtRes!A207)</f>
        <v>207</v>
      </c>
      <c r="D121">
        <f>ROW(EtalonRes!A207)</f>
        <v>207</v>
      </c>
      <c r="E121" t="s">
        <v>295</v>
      </c>
      <c r="F121" t="s">
        <v>296</v>
      </c>
      <c r="G121" t="s">
        <v>297</v>
      </c>
      <c r="H121" t="s">
        <v>208</v>
      </c>
      <c r="I121">
        <f t="shared" si="93"/>
        <v>0.01</v>
      </c>
      <c r="J121">
        <v>0</v>
      </c>
      <c r="K121">
        <f t="shared" si="94"/>
        <v>0.01</v>
      </c>
      <c r="O121">
        <f t="shared" si="71"/>
        <v>641.46</v>
      </c>
      <c r="P121">
        <f>SUMIF(SmtRes!AQ199:'SmtRes'!AQ207,"=1",SmtRes!DF199:'SmtRes'!DF207)</f>
        <v>0</v>
      </c>
      <c r="Q121">
        <f>SUMIF(SmtRes!AQ199:'SmtRes'!AQ207,"=1",SmtRes!DG199:'SmtRes'!DG207)</f>
        <v>10.199999999999999</v>
      </c>
      <c r="R121">
        <f>SUMIF(SmtRes!AQ199:'SmtRes'!AQ207,"=1",SmtRes!DH199:'SmtRes'!DH207)</f>
        <v>6.21</v>
      </c>
      <c r="S121">
        <f>SUMIF(SmtRes!AQ199:'SmtRes'!AQ207,"=1",SmtRes!DI199:'SmtRes'!DI207)</f>
        <v>625.04999999999995</v>
      </c>
      <c r="T121">
        <f t="shared" si="72"/>
        <v>0</v>
      </c>
      <c r="U121">
        <f>SUMIF(SmtRes!AQ199:'SmtRes'!AQ207,"=1",SmtRes!CV199:'SmtRes'!CV207)</f>
        <v>1</v>
      </c>
      <c r="V121">
        <f>SUMIF(SmtRes!AQ199:'SmtRes'!AQ207,"=1",SmtRes!CW199:'SmtRes'!CW207)</f>
        <v>6.5000000000000006E-3</v>
      </c>
      <c r="W121">
        <f t="shared" si="73"/>
        <v>0</v>
      </c>
      <c r="X121">
        <f t="shared" si="74"/>
        <v>713.32</v>
      </c>
      <c r="Y121">
        <f t="shared" si="75"/>
        <v>486.07</v>
      </c>
      <c r="AA121">
        <v>429088279</v>
      </c>
      <c r="AB121">
        <f t="shared" si="76"/>
        <v>63524.757100000003</v>
      </c>
      <c r="AC121">
        <f t="shared" si="77"/>
        <v>0</v>
      </c>
      <c r="AD121">
        <f>ROUND((((SUM(SmtRes!BR199:'SmtRes'!BR207))-(SUM(SmtRes!BS199:'SmtRes'!BS207)))+AE121),6)</f>
        <v>1019.7571</v>
      </c>
      <c r="AE121">
        <f>ROUND((SUM(SmtRes!BS199:'SmtRes'!BS207)),6)</f>
        <v>620.52710000000002</v>
      </c>
      <c r="AF121">
        <f>ROUND((SUM(SmtRes!BT199:'SmtRes'!BT207)),6)</f>
        <v>62505</v>
      </c>
      <c r="AG121">
        <f t="shared" si="78"/>
        <v>0</v>
      </c>
      <c r="AH121">
        <f>(SUM(SmtRes!BU199:'SmtRes'!BU207))</f>
        <v>100</v>
      </c>
      <c r="AI121">
        <f>(SUM(SmtRes!BV199:'SmtRes'!BV207))</f>
        <v>0.65</v>
      </c>
      <c r="AJ121">
        <f t="shared" si="79"/>
        <v>0</v>
      </c>
      <c r="AK121">
        <v>66235.864000000001</v>
      </c>
      <c r="AL121">
        <v>2090.5798</v>
      </c>
      <c r="AM121">
        <v>1019.7570999999999</v>
      </c>
      <c r="AN121">
        <v>620.5270999999999</v>
      </c>
      <c r="AO121">
        <v>62504.999999999993</v>
      </c>
      <c r="AP121">
        <v>0</v>
      </c>
      <c r="AQ121">
        <v>100</v>
      </c>
      <c r="AR121">
        <v>0.65</v>
      </c>
      <c r="AS121">
        <v>0</v>
      </c>
      <c r="AT121">
        <v>113</v>
      </c>
      <c r="AU121">
        <v>77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1</v>
      </c>
      <c r="BD121" t="s">
        <v>3</v>
      </c>
      <c r="BE121" t="s">
        <v>3</v>
      </c>
      <c r="BF121" t="s">
        <v>3</v>
      </c>
      <c r="BG121" t="s">
        <v>3</v>
      </c>
      <c r="BH121">
        <v>0</v>
      </c>
      <c r="BI121">
        <v>1</v>
      </c>
      <c r="BJ121" t="s">
        <v>298</v>
      </c>
      <c r="BM121">
        <v>27007</v>
      </c>
      <c r="BN121">
        <v>0</v>
      </c>
      <c r="BO121" t="s">
        <v>3</v>
      </c>
      <c r="BP121">
        <v>0</v>
      </c>
      <c r="BQ121">
        <v>2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113</v>
      </c>
      <c r="CA121">
        <v>77</v>
      </c>
      <c r="CB121" t="s">
        <v>3</v>
      </c>
      <c r="CE121">
        <v>0</v>
      </c>
      <c r="CF121">
        <v>0</v>
      </c>
      <c r="CG121">
        <v>0</v>
      </c>
      <c r="CM121">
        <v>0</v>
      </c>
      <c r="CN121" t="s">
        <v>3</v>
      </c>
      <c r="CO121">
        <v>0</v>
      </c>
      <c r="CP121">
        <f t="shared" si="80"/>
        <v>641.46</v>
      </c>
      <c r="CQ121">
        <f>SUMIF(SmtRes!AQ199:'SmtRes'!AQ207,"=1",SmtRes!AA199:'SmtRes'!AA207)</f>
        <v>108994.21</v>
      </c>
      <c r="CR121">
        <f>SUMIF(SmtRes!AQ199:'SmtRes'!AQ207,"=1",SmtRes!AB199:'SmtRes'!AB207)</f>
        <v>2272.84</v>
      </c>
      <c r="CS121">
        <f>SUMIF(SmtRes!AQ199:'SmtRes'!AQ207,"=1",SmtRes!AC199:'SmtRes'!AC207)</f>
        <v>1691.96</v>
      </c>
      <c r="CT121">
        <f>SUMIF(SmtRes!AQ199:'SmtRes'!AQ207,"=1",SmtRes!AD199:'SmtRes'!AD207)</f>
        <v>625.04999999999995</v>
      </c>
      <c r="CU121">
        <f t="shared" si="81"/>
        <v>0</v>
      </c>
      <c r="CV121">
        <f>SUMIF(SmtRes!AQ199:'SmtRes'!AQ207,"=1",SmtRes!BU199:'SmtRes'!BU207)</f>
        <v>100</v>
      </c>
      <c r="CW121">
        <f>SUMIF(SmtRes!AQ199:'SmtRes'!AQ207,"=1",SmtRes!BV199:'SmtRes'!BV207)</f>
        <v>0.65</v>
      </c>
      <c r="CX121">
        <f t="shared" si="82"/>
        <v>0</v>
      </c>
      <c r="CY121">
        <f t="shared" si="83"/>
        <v>713.32380000000001</v>
      </c>
      <c r="CZ121">
        <f t="shared" si="84"/>
        <v>486.07019999999994</v>
      </c>
      <c r="DC121" t="s">
        <v>3</v>
      </c>
      <c r="DD121" t="s">
        <v>181</v>
      </c>
      <c r="DE121" t="s">
        <v>3</v>
      </c>
      <c r="DF121" t="s">
        <v>3</v>
      </c>
      <c r="DG121" t="s">
        <v>3</v>
      </c>
      <c r="DH121" t="s">
        <v>3</v>
      </c>
      <c r="DI121" t="s">
        <v>3</v>
      </c>
      <c r="DJ121" t="s">
        <v>3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1003</v>
      </c>
      <c r="DV121" t="s">
        <v>208</v>
      </c>
      <c r="DW121" t="s">
        <v>208</v>
      </c>
      <c r="DX121">
        <v>100</v>
      </c>
      <c r="DZ121" t="s">
        <v>3</v>
      </c>
      <c r="EA121" t="s">
        <v>3</v>
      </c>
      <c r="EB121" t="s">
        <v>3</v>
      </c>
      <c r="EC121" t="s">
        <v>3</v>
      </c>
      <c r="EE121">
        <v>416980521</v>
      </c>
      <c r="EF121">
        <v>2</v>
      </c>
      <c r="EG121" t="s">
        <v>210</v>
      </c>
      <c r="EH121">
        <v>21</v>
      </c>
      <c r="EI121" t="s">
        <v>211</v>
      </c>
      <c r="EJ121">
        <v>1</v>
      </c>
      <c r="EK121">
        <v>27007</v>
      </c>
      <c r="EL121" t="s">
        <v>286</v>
      </c>
      <c r="EM121" t="s">
        <v>212</v>
      </c>
      <c r="EO121" t="s">
        <v>3</v>
      </c>
      <c r="EQ121">
        <v>131072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100</v>
      </c>
      <c r="EX121">
        <v>0.65</v>
      </c>
      <c r="EY121">
        <v>0</v>
      </c>
      <c r="FQ121">
        <v>0</v>
      </c>
      <c r="FR121">
        <v>0</v>
      </c>
      <c r="FS121">
        <v>0</v>
      </c>
      <c r="FX121">
        <v>113</v>
      </c>
      <c r="FY121">
        <v>77</v>
      </c>
      <c r="GA121" t="s">
        <v>3</v>
      </c>
      <c r="GD121">
        <v>1</v>
      </c>
      <c r="GF121">
        <v>689051308</v>
      </c>
      <c r="GG121">
        <v>2</v>
      </c>
      <c r="GH121">
        <v>1</v>
      </c>
      <c r="GI121">
        <v>-2</v>
      </c>
      <c r="GJ121">
        <v>0</v>
      </c>
      <c r="GK121">
        <v>0</v>
      </c>
      <c r="GL121">
        <f t="shared" si="85"/>
        <v>0</v>
      </c>
      <c r="GM121">
        <f t="shared" si="86"/>
        <v>1840.85</v>
      </c>
      <c r="GN121">
        <f t="shared" si="87"/>
        <v>1840.85</v>
      </c>
      <c r="GO121">
        <f t="shared" si="88"/>
        <v>0</v>
      </c>
      <c r="GP121">
        <f t="shared" si="89"/>
        <v>0</v>
      </c>
      <c r="GR121">
        <v>0</v>
      </c>
      <c r="GS121">
        <v>3</v>
      </c>
      <c r="GT121">
        <v>0</v>
      </c>
      <c r="GU121" t="s">
        <v>3</v>
      </c>
      <c r="GV121">
        <f t="shared" si="90"/>
        <v>0</v>
      </c>
      <c r="GW121">
        <v>1</v>
      </c>
      <c r="GX121">
        <f t="shared" si="91"/>
        <v>0</v>
      </c>
      <c r="HA121">
        <v>0</v>
      </c>
      <c r="HB121">
        <v>0</v>
      </c>
      <c r="HC121">
        <f t="shared" si="92"/>
        <v>0</v>
      </c>
      <c r="HE121" t="s">
        <v>3</v>
      </c>
      <c r="HF121" t="s">
        <v>3</v>
      </c>
      <c r="HM121" t="s">
        <v>3</v>
      </c>
      <c r="HN121" t="s">
        <v>239</v>
      </c>
      <c r="HO121" t="s">
        <v>240</v>
      </c>
      <c r="HP121" t="s">
        <v>238</v>
      </c>
      <c r="HQ121" t="s">
        <v>238</v>
      </c>
      <c r="HS121">
        <v>0</v>
      </c>
      <c r="IK121">
        <v>0</v>
      </c>
    </row>
    <row r="122" spans="1:245" x14ac:dyDescent="0.2">
      <c r="A122">
        <v>17</v>
      </c>
      <c r="B122">
        <v>1</v>
      </c>
      <c r="C122">
        <f>ROW(SmtRes!A211)</f>
        <v>211</v>
      </c>
      <c r="D122">
        <f>ROW(EtalonRes!A211)</f>
        <v>211</v>
      </c>
      <c r="E122" t="s">
        <v>299</v>
      </c>
      <c r="F122" t="s">
        <v>300</v>
      </c>
      <c r="G122" t="s">
        <v>301</v>
      </c>
      <c r="H122" t="s">
        <v>203</v>
      </c>
      <c r="I122">
        <f t="shared" si="93"/>
        <v>0.01</v>
      </c>
      <c r="J122">
        <v>0</v>
      </c>
      <c r="K122">
        <f t="shared" si="94"/>
        <v>0.01</v>
      </c>
      <c r="O122">
        <f t="shared" si="71"/>
        <v>21.08</v>
      </c>
      <c r="P122">
        <f>SUMIF(SmtRes!AQ208:'SmtRes'!AQ211,"=1",SmtRes!DF208:'SmtRes'!DF211)</f>
        <v>0</v>
      </c>
      <c r="Q122">
        <f>SUMIF(SmtRes!AQ208:'SmtRes'!AQ211,"=1",SmtRes!DG208:'SmtRes'!DG211)</f>
        <v>0.37</v>
      </c>
      <c r="R122">
        <f>SUMIF(SmtRes!AQ208:'SmtRes'!AQ211,"=1",SmtRes!DH208:'SmtRes'!DH211)</f>
        <v>0.31</v>
      </c>
      <c r="S122">
        <f>SUMIF(SmtRes!AQ208:'SmtRes'!AQ211,"=1",SmtRes!DI208:'SmtRes'!DI211)</f>
        <v>20.399999999999999</v>
      </c>
      <c r="T122">
        <f t="shared" si="72"/>
        <v>0</v>
      </c>
      <c r="U122">
        <f>SUMIF(SmtRes!AQ208:'SmtRes'!AQ211,"=1",SmtRes!CV208:'SmtRes'!CV211)</f>
        <v>3.5321999999999999E-2</v>
      </c>
      <c r="V122">
        <f>SUMIF(SmtRes!AQ208:'SmtRes'!AQ211,"=1",SmtRes!CW208:'SmtRes'!CW211)</f>
        <v>4.35E-4</v>
      </c>
      <c r="W122">
        <f t="shared" si="73"/>
        <v>0</v>
      </c>
      <c r="X122">
        <f t="shared" si="74"/>
        <v>21.33</v>
      </c>
      <c r="Y122">
        <f t="shared" si="75"/>
        <v>14.91</v>
      </c>
      <c r="AA122">
        <v>429088279</v>
      </c>
      <c r="AB122">
        <f t="shared" si="76"/>
        <v>2067.7638000000002</v>
      </c>
      <c r="AC122">
        <f t="shared" si="77"/>
        <v>0</v>
      </c>
      <c r="AD122">
        <f>ROUND((((SUM(SmtRes!BR208:'SmtRes'!BR211))-(SUM(SmtRes!BS208:'SmtRes'!BS211)))+AE122),6)</f>
        <v>27.423791999999999</v>
      </c>
      <c r="AE122">
        <f>ROUND((SUM(SmtRes!BS208:'SmtRes'!BS211)),6)</f>
        <v>31.409175000000001</v>
      </c>
      <c r="AF122">
        <f>ROUND((SUM(SmtRes!BT208:'SmtRes'!BT211)),6)</f>
        <v>2040.3400079999999</v>
      </c>
      <c r="AG122">
        <f t="shared" si="78"/>
        <v>0</v>
      </c>
      <c r="AH122">
        <f>(SUM(SmtRes!BU208:'SmtRes'!BU211))</f>
        <v>3.5321999999999996</v>
      </c>
      <c r="AI122">
        <f>(SUM(SmtRes!BV208:'SmtRes'!BV211))</f>
        <v>4.3500000000000004E-2</v>
      </c>
      <c r="AJ122">
        <f t="shared" si="79"/>
        <v>0</v>
      </c>
      <c r="AK122">
        <v>2412.8424999999997</v>
      </c>
      <c r="AL122">
        <v>0</v>
      </c>
      <c r="AM122">
        <v>31.521600000000003</v>
      </c>
      <c r="AN122">
        <v>36.102499999999999</v>
      </c>
      <c r="AO122">
        <v>2345.2183999999997</v>
      </c>
      <c r="AP122">
        <v>0</v>
      </c>
      <c r="AQ122">
        <v>4.0599999999999996</v>
      </c>
      <c r="AR122">
        <v>0.05</v>
      </c>
      <c r="AS122">
        <v>0</v>
      </c>
      <c r="AT122">
        <v>103</v>
      </c>
      <c r="AU122">
        <v>72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</v>
      </c>
      <c r="BD122" t="s">
        <v>3</v>
      </c>
      <c r="BE122" t="s">
        <v>3</v>
      </c>
      <c r="BF122" t="s">
        <v>3</v>
      </c>
      <c r="BG122" t="s">
        <v>3</v>
      </c>
      <c r="BH122">
        <v>0</v>
      </c>
      <c r="BI122">
        <v>1</v>
      </c>
      <c r="BJ122" t="s">
        <v>302</v>
      </c>
      <c r="BM122">
        <v>47001</v>
      </c>
      <c r="BN122">
        <v>0</v>
      </c>
      <c r="BO122" t="s">
        <v>3</v>
      </c>
      <c r="BP122">
        <v>0</v>
      </c>
      <c r="BQ122">
        <v>2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103</v>
      </c>
      <c r="CA122">
        <v>72</v>
      </c>
      <c r="CB122" t="s">
        <v>3</v>
      </c>
      <c r="CE122">
        <v>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si="80"/>
        <v>21.08</v>
      </c>
      <c r="CQ122">
        <f>SUMIF(SmtRes!AQ208:'SmtRes'!AQ211,"=1",SmtRes!AA208:'SmtRes'!AA211)</f>
        <v>0</v>
      </c>
      <c r="CR122">
        <f>SUMIF(SmtRes!AQ208:'SmtRes'!AQ211,"=1",SmtRes!AB208:'SmtRes'!AB211)</f>
        <v>713.5</v>
      </c>
      <c r="CS122">
        <f>SUMIF(SmtRes!AQ208:'SmtRes'!AQ211,"=1",SmtRes!AC208:'SmtRes'!AC211)</f>
        <v>722.05</v>
      </c>
      <c r="CT122">
        <f>SUMIF(SmtRes!AQ208:'SmtRes'!AQ211,"=1",SmtRes!AD208:'SmtRes'!AD211)</f>
        <v>577.64</v>
      </c>
      <c r="CU122">
        <f t="shared" si="81"/>
        <v>0</v>
      </c>
      <c r="CV122">
        <f>SUMIF(SmtRes!AQ208:'SmtRes'!AQ211,"=1",SmtRes!BU208:'SmtRes'!BU211)</f>
        <v>3.5321999999999996</v>
      </c>
      <c r="CW122">
        <f>SUMIF(SmtRes!AQ208:'SmtRes'!AQ211,"=1",SmtRes!BV208:'SmtRes'!BV211)</f>
        <v>4.3500000000000004E-2</v>
      </c>
      <c r="CX122">
        <f t="shared" si="82"/>
        <v>0</v>
      </c>
      <c r="CY122">
        <f t="shared" si="83"/>
        <v>21.331299999999995</v>
      </c>
      <c r="CZ122">
        <f t="shared" si="84"/>
        <v>14.911199999999999</v>
      </c>
      <c r="DC122" t="s">
        <v>3</v>
      </c>
      <c r="DD122" t="s">
        <v>181</v>
      </c>
      <c r="DE122" t="s">
        <v>182</v>
      </c>
      <c r="DF122" t="s">
        <v>182</v>
      </c>
      <c r="DG122" t="s">
        <v>182</v>
      </c>
      <c r="DH122" t="s">
        <v>3</v>
      </c>
      <c r="DI122" t="s">
        <v>182</v>
      </c>
      <c r="DJ122" t="s">
        <v>182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1005</v>
      </c>
      <c r="DV122" t="s">
        <v>203</v>
      </c>
      <c r="DW122" t="s">
        <v>203</v>
      </c>
      <c r="DX122">
        <v>100</v>
      </c>
      <c r="DZ122" t="s">
        <v>3</v>
      </c>
      <c r="EA122" t="s">
        <v>3</v>
      </c>
      <c r="EB122" t="s">
        <v>3</v>
      </c>
      <c r="EC122" t="s">
        <v>3</v>
      </c>
      <c r="EE122">
        <v>416980096</v>
      </c>
      <c r="EF122">
        <v>2</v>
      </c>
      <c r="EG122" t="s">
        <v>210</v>
      </c>
      <c r="EH122">
        <v>41</v>
      </c>
      <c r="EI122" t="s">
        <v>303</v>
      </c>
      <c r="EJ122">
        <v>1</v>
      </c>
      <c r="EK122">
        <v>47001</v>
      </c>
      <c r="EL122" t="s">
        <v>303</v>
      </c>
      <c r="EM122" t="s">
        <v>304</v>
      </c>
      <c r="EO122" t="s">
        <v>3</v>
      </c>
      <c r="EQ122">
        <v>131072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4.0599999999999996</v>
      </c>
      <c r="EX122">
        <v>0.05</v>
      </c>
      <c r="EY122">
        <v>0</v>
      </c>
      <c r="FQ122">
        <v>0</v>
      </c>
      <c r="FR122">
        <v>0</v>
      </c>
      <c r="FS122">
        <v>0</v>
      </c>
      <c r="FX122">
        <v>103</v>
      </c>
      <c r="FY122">
        <v>72</v>
      </c>
      <c r="GA122" t="s">
        <v>3</v>
      </c>
      <c r="GD122">
        <v>1</v>
      </c>
      <c r="GF122">
        <v>-562131455</v>
      </c>
      <c r="GG122">
        <v>2</v>
      </c>
      <c r="GH122">
        <v>1</v>
      </c>
      <c r="GI122">
        <v>-2</v>
      </c>
      <c r="GJ122">
        <v>0</v>
      </c>
      <c r="GK122">
        <v>0</v>
      </c>
      <c r="GL122">
        <f t="shared" si="85"/>
        <v>0</v>
      </c>
      <c r="GM122">
        <f t="shared" si="86"/>
        <v>57.32</v>
      </c>
      <c r="GN122">
        <f t="shared" si="87"/>
        <v>57.32</v>
      </c>
      <c r="GO122">
        <f t="shared" si="88"/>
        <v>0</v>
      </c>
      <c r="GP122">
        <f t="shared" si="89"/>
        <v>0</v>
      </c>
      <c r="GR122">
        <v>0</v>
      </c>
      <c r="GS122">
        <v>3</v>
      </c>
      <c r="GT122">
        <v>0</v>
      </c>
      <c r="GU122" t="s">
        <v>3</v>
      </c>
      <c r="GV122">
        <f t="shared" si="90"/>
        <v>0</v>
      </c>
      <c r="GW122">
        <v>1</v>
      </c>
      <c r="GX122">
        <f t="shared" si="91"/>
        <v>0</v>
      </c>
      <c r="HA122">
        <v>0</v>
      </c>
      <c r="HB122">
        <v>0</v>
      </c>
      <c r="HC122">
        <f t="shared" si="92"/>
        <v>0</v>
      </c>
      <c r="HE122" t="s">
        <v>3</v>
      </c>
      <c r="HF122" t="s">
        <v>3</v>
      </c>
      <c r="HM122" t="s">
        <v>3</v>
      </c>
      <c r="HN122" t="s">
        <v>305</v>
      </c>
      <c r="HO122" t="s">
        <v>306</v>
      </c>
      <c r="HP122" t="s">
        <v>303</v>
      </c>
      <c r="HQ122" t="s">
        <v>303</v>
      </c>
      <c r="HS122">
        <v>0</v>
      </c>
      <c r="IK122">
        <v>0</v>
      </c>
    </row>
    <row r="123" spans="1:245" x14ac:dyDescent="0.2">
      <c r="A123">
        <v>17</v>
      </c>
      <c r="B123">
        <v>1</v>
      </c>
      <c r="C123">
        <f>ROW(SmtRes!A212)</f>
        <v>212</v>
      </c>
      <c r="D123">
        <f>ROW(EtalonRes!A212)</f>
        <v>212</v>
      </c>
      <c r="E123" t="s">
        <v>307</v>
      </c>
      <c r="F123" t="s">
        <v>308</v>
      </c>
      <c r="G123" t="s">
        <v>309</v>
      </c>
      <c r="H123" t="s">
        <v>203</v>
      </c>
      <c r="I123">
        <f t="shared" si="93"/>
        <v>0.01</v>
      </c>
      <c r="J123">
        <v>0</v>
      </c>
      <c r="K123">
        <f t="shared" si="94"/>
        <v>0.01</v>
      </c>
      <c r="O123">
        <f t="shared" si="71"/>
        <v>88.25</v>
      </c>
      <c r="P123">
        <f>SUMIF(SmtRes!AQ212:'SmtRes'!AQ212,"=1",SmtRes!DF212:'SmtRes'!DF212)</f>
        <v>0</v>
      </c>
      <c r="Q123">
        <f>SUMIF(SmtRes!AQ212:'SmtRes'!AQ212,"=1",SmtRes!DG212:'SmtRes'!DG212)</f>
        <v>0</v>
      </c>
      <c r="R123">
        <f>SUMIF(SmtRes!AQ212:'SmtRes'!AQ212,"=1",SmtRes!DH212:'SmtRes'!DH212)</f>
        <v>0</v>
      </c>
      <c r="S123">
        <f>SUMIF(SmtRes!AQ212:'SmtRes'!AQ212,"=1",SmtRes!DI212:'SmtRes'!DI212)</f>
        <v>88.25</v>
      </c>
      <c r="T123">
        <f t="shared" si="72"/>
        <v>0</v>
      </c>
      <c r="U123">
        <f>SUMIF(SmtRes!AQ212:'SmtRes'!AQ212,"=1",SmtRes!CV212:'SmtRes'!CV212)</f>
        <v>0.15024899999999999</v>
      </c>
      <c r="V123">
        <f>SUMIF(SmtRes!AQ212:'SmtRes'!AQ212,"=1",SmtRes!CW212:'SmtRes'!CW212)</f>
        <v>0</v>
      </c>
      <c r="W123">
        <f t="shared" si="73"/>
        <v>0</v>
      </c>
      <c r="X123">
        <f t="shared" si="74"/>
        <v>90.9</v>
      </c>
      <c r="Y123">
        <f t="shared" si="75"/>
        <v>63.54</v>
      </c>
      <c r="AA123">
        <v>429088279</v>
      </c>
      <c r="AB123">
        <f t="shared" si="76"/>
        <v>8824.7247659999994</v>
      </c>
      <c r="AC123">
        <f t="shared" si="77"/>
        <v>0</v>
      </c>
      <c r="AD123">
        <f>ROUND((((0)-(0))+AE123),6)</f>
        <v>0</v>
      </c>
      <c r="AE123">
        <f>ROUND((0),6)</f>
        <v>0</v>
      </c>
      <c r="AF123">
        <f>ROUND((SUM(SmtRes!BT212:'SmtRes'!BT212)),6)</f>
        <v>8824.7247659999994</v>
      </c>
      <c r="AG123">
        <f t="shared" si="78"/>
        <v>0</v>
      </c>
      <c r="AH123">
        <f>(SUM(SmtRes!BU212:'SmtRes'!BU212))</f>
        <v>15.024899999999999</v>
      </c>
      <c r="AI123">
        <f>(0)</f>
        <v>0</v>
      </c>
      <c r="AJ123">
        <f t="shared" si="79"/>
        <v>0</v>
      </c>
      <c r="AK123">
        <v>10143.361800000001</v>
      </c>
      <c r="AL123">
        <v>0</v>
      </c>
      <c r="AM123">
        <v>0</v>
      </c>
      <c r="AN123">
        <v>0</v>
      </c>
      <c r="AO123">
        <v>10143.361800000001</v>
      </c>
      <c r="AP123">
        <v>0</v>
      </c>
      <c r="AQ123">
        <v>17.27</v>
      </c>
      <c r="AR123">
        <v>0</v>
      </c>
      <c r="AS123">
        <v>0</v>
      </c>
      <c r="AT123">
        <v>103</v>
      </c>
      <c r="AU123">
        <v>72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1</v>
      </c>
      <c r="BD123" t="s">
        <v>3</v>
      </c>
      <c r="BE123" t="s">
        <v>3</v>
      </c>
      <c r="BF123" t="s">
        <v>3</v>
      </c>
      <c r="BG123" t="s">
        <v>3</v>
      </c>
      <c r="BH123">
        <v>0</v>
      </c>
      <c r="BI123">
        <v>1</v>
      </c>
      <c r="BJ123" t="s">
        <v>310</v>
      </c>
      <c r="BM123">
        <v>47001</v>
      </c>
      <c r="BN123">
        <v>0</v>
      </c>
      <c r="BO123" t="s">
        <v>3</v>
      </c>
      <c r="BP123">
        <v>0</v>
      </c>
      <c r="BQ123">
        <v>2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103</v>
      </c>
      <c r="CA123">
        <v>72</v>
      </c>
      <c r="CB123" t="s">
        <v>3</v>
      </c>
      <c r="CE123">
        <v>0</v>
      </c>
      <c r="CF123">
        <v>0</v>
      </c>
      <c r="CG123">
        <v>0</v>
      </c>
      <c r="CM123">
        <v>0</v>
      </c>
      <c r="CN123" t="s">
        <v>3</v>
      </c>
      <c r="CO123">
        <v>0</v>
      </c>
      <c r="CP123">
        <f t="shared" si="80"/>
        <v>88.25</v>
      </c>
      <c r="CQ123">
        <f>SUMIF(SmtRes!AQ212:'SmtRes'!AQ212,"=1",SmtRes!AA212:'SmtRes'!AA212)</f>
        <v>0</v>
      </c>
      <c r="CR123">
        <f>SUMIF(SmtRes!AQ212:'SmtRes'!AQ212,"=1",SmtRes!AB212:'SmtRes'!AB212)</f>
        <v>0</v>
      </c>
      <c r="CS123">
        <f>SUMIF(SmtRes!AQ212:'SmtRes'!AQ212,"=1",SmtRes!AC212:'SmtRes'!AC212)</f>
        <v>0</v>
      </c>
      <c r="CT123">
        <f>SUMIF(SmtRes!AQ212:'SmtRes'!AQ212,"=1",SmtRes!AD212:'SmtRes'!AD212)</f>
        <v>587.34</v>
      </c>
      <c r="CU123">
        <f t="shared" si="81"/>
        <v>0</v>
      </c>
      <c r="CV123">
        <f>SUMIF(SmtRes!AQ212:'SmtRes'!AQ212,"=1",SmtRes!BU212:'SmtRes'!BU212)</f>
        <v>15.024899999999999</v>
      </c>
      <c r="CW123">
        <f>SUMIF(SmtRes!AQ212:'SmtRes'!AQ212,"=1",SmtRes!BV212:'SmtRes'!BV212)</f>
        <v>0</v>
      </c>
      <c r="CX123">
        <f t="shared" si="82"/>
        <v>0</v>
      </c>
      <c r="CY123">
        <f t="shared" si="83"/>
        <v>90.897499999999994</v>
      </c>
      <c r="CZ123">
        <f t="shared" si="84"/>
        <v>63.54</v>
      </c>
      <c r="DC123" t="s">
        <v>3</v>
      </c>
      <c r="DD123" t="s">
        <v>181</v>
      </c>
      <c r="DE123" t="s">
        <v>182</v>
      </c>
      <c r="DF123" t="s">
        <v>182</v>
      </c>
      <c r="DG123" t="s">
        <v>182</v>
      </c>
      <c r="DH123" t="s">
        <v>3</v>
      </c>
      <c r="DI123" t="s">
        <v>182</v>
      </c>
      <c r="DJ123" t="s">
        <v>182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1005</v>
      </c>
      <c r="DV123" t="s">
        <v>203</v>
      </c>
      <c r="DW123" t="s">
        <v>203</v>
      </c>
      <c r="DX123">
        <v>100</v>
      </c>
      <c r="DZ123" t="s">
        <v>3</v>
      </c>
      <c r="EA123" t="s">
        <v>3</v>
      </c>
      <c r="EB123" t="s">
        <v>3</v>
      </c>
      <c r="EC123" t="s">
        <v>3</v>
      </c>
      <c r="EE123">
        <v>416980096</v>
      </c>
      <c r="EF123">
        <v>2</v>
      </c>
      <c r="EG123" t="s">
        <v>210</v>
      </c>
      <c r="EH123">
        <v>41</v>
      </c>
      <c r="EI123" t="s">
        <v>303</v>
      </c>
      <c r="EJ123">
        <v>1</v>
      </c>
      <c r="EK123">
        <v>47001</v>
      </c>
      <c r="EL123" t="s">
        <v>303</v>
      </c>
      <c r="EM123" t="s">
        <v>304</v>
      </c>
      <c r="EO123" t="s">
        <v>3</v>
      </c>
      <c r="EQ123">
        <v>131072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17.27</v>
      </c>
      <c r="EX123">
        <v>0</v>
      </c>
      <c r="EY123">
        <v>0</v>
      </c>
      <c r="FQ123">
        <v>0</v>
      </c>
      <c r="FR123">
        <v>0</v>
      </c>
      <c r="FS123">
        <v>0</v>
      </c>
      <c r="FX123">
        <v>103</v>
      </c>
      <c r="FY123">
        <v>72</v>
      </c>
      <c r="GA123" t="s">
        <v>3</v>
      </c>
      <c r="GD123">
        <v>1</v>
      </c>
      <c r="GF123">
        <v>402693981</v>
      </c>
      <c r="GG123">
        <v>2</v>
      </c>
      <c r="GH123">
        <v>1</v>
      </c>
      <c r="GI123">
        <v>-2</v>
      </c>
      <c r="GJ123">
        <v>0</v>
      </c>
      <c r="GK123">
        <v>0</v>
      </c>
      <c r="GL123">
        <f t="shared" si="85"/>
        <v>0</v>
      </c>
      <c r="GM123">
        <f t="shared" si="86"/>
        <v>242.69</v>
      </c>
      <c r="GN123">
        <f t="shared" si="87"/>
        <v>242.69</v>
      </c>
      <c r="GO123">
        <f t="shared" si="88"/>
        <v>0</v>
      </c>
      <c r="GP123">
        <f t="shared" si="89"/>
        <v>0</v>
      </c>
      <c r="GR123">
        <v>0</v>
      </c>
      <c r="GS123">
        <v>3</v>
      </c>
      <c r="GT123">
        <v>0</v>
      </c>
      <c r="GU123" t="s">
        <v>3</v>
      </c>
      <c r="GV123">
        <f t="shared" si="90"/>
        <v>0</v>
      </c>
      <c r="GW123">
        <v>1</v>
      </c>
      <c r="GX123">
        <f t="shared" si="91"/>
        <v>0</v>
      </c>
      <c r="HA123">
        <v>0</v>
      </c>
      <c r="HB123">
        <v>0</v>
      </c>
      <c r="HC123">
        <f t="shared" si="92"/>
        <v>0</v>
      </c>
      <c r="HE123" t="s">
        <v>3</v>
      </c>
      <c r="HF123" t="s">
        <v>3</v>
      </c>
      <c r="HM123" t="s">
        <v>3</v>
      </c>
      <c r="HN123" t="s">
        <v>305</v>
      </c>
      <c r="HO123" t="s">
        <v>306</v>
      </c>
      <c r="HP123" t="s">
        <v>303</v>
      </c>
      <c r="HQ123" t="s">
        <v>303</v>
      </c>
      <c r="HS123">
        <v>0</v>
      </c>
      <c r="IK123">
        <v>0</v>
      </c>
    </row>
    <row r="124" spans="1:245" x14ac:dyDescent="0.2">
      <c r="A124">
        <v>17</v>
      </c>
      <c r="B124">
        <v>1</v>
      </c>
      <c r="C124">
        <f>ROW(SmtRes!A217)</f>
        <v>217</v>
      </c>
      <c r="D124">
        <f>ROW(EtalonRes!A217)</f>
        <v>217</v>
      </c>
      <c r="E124" t="s">
        <v>311</v>
      </c>
      <c r="F124" t="s">
        <v>312</v>
      </c>
      <c r="G124" t="s">
        <v>313</v>
      </c>
      <c r="H124" t="s">
        <v>203</v>
      </c>
      <c r="I124">
        <f t="shared" si="93"/>
        <v>0.01</v>
      </c>
      <c r="J124">
        <v>0</v>
      </c>
      <c r="K124">
        <f t="shared" si="94"/>
        <v>0.01</v>
      </c>
      <c r="O124">
        <f t="shared" si="71"/>
        <v>140.03</v>
      </c>
      <c r="P124">
        <f>SUMIF(SmtRes!AQ213:'SmtRes'!AQ217,"=1",SmtRes!DF213:'SmtRes'!DF217)</f>
        <v>0</v>
      </c>
      <c r="Q124">
        <f>SUMIF(SmtRes!AQ213:'SmtRes'!AQ217,"=1",SmtRes!DG213:'SmtRes'!DG217)</f>
        <v>0.37</v>
      </c>
      <c r="R124">
        <f>SUMIF(SmtRes!AQ213:'SmtRes'!AQ217,"=1",SmtRes!DH213:'SmtRes'!DH217)</f>
        <v>0.31</v>
      </c>
      <c r="S124">
        <f>SUMIF(SmtRes!AQ213:'SmtRes'!AQ217,"=1",SmtRes!DI213:'SmtRes'!DI217)</f>
        <v>139.35</v>
      </c>
      <c r="T124">
        <f t="shared" si="72"/>
        <v>0</v>
      </c>
      <c r="U124">
        <f>SUMIF(SmtRes!AQ213:'SmtRes'!AQ217,"=1",SmtRes!CV213:'SmtRes'!CV217)</f>
        <v>0.232986</v>
      </c>
      <c r="V124">
        <f>SUMIF(SmtRes!AQ213:'SmtRes'!AQ217,"=1",SmtRes!CW213:'SmtRes'!CW217)</f>
        <v>4.35E-4</v>
      </c>
      <c r="W124">
        <f t="shared" si="73"/>
        <v>0</v>
      </c>
      <c r="X124">
        <f t="shared" si="74"/>
        <v>143.85</v>
      </c>
      <c r="Y124">
        <f t="shared" si="75"/>
        <v>100.56</v>
      </c>
      <c r="AA124">
        <v>429088279</v>
      </c>
      <c r="AB124">
        <f t="shared" si="76"/>
        <v>13962.549438</v>
      </c>
      <c r="AC124">
        <f t="shared" si="77"/>
        <v>0</v>
      </c>
      <c r="AD124">
        <f>ROUND((((SUM(SmtRes!BR213:'SmtRes'!BR217))-(SUM(SmtRes!BS213:'SmtRes'!BS217)))+AE124),6)</f>
        <v>27.423791999999999</v>
      </c>
      <c r="AE124">
        <f>ROUND((SUM(SmtRes!BS213:'SmtRes'!BS217)),6)</f>
        <v>31.409175000000001</v>
      </c>
      <c r="AF124">
        <f>ROUND((SUM(SmtRes!BT213:'SmtRes'!BT217)),6)</f>
        <v>13935.125646</v>
      </c>
      <c r="AG124">
        <f t="shared" si="78"/>
        <v>0</v>
      </c>
      <c r="AH124">
        <f>(SUM(SmtRes!BU213:'SmtRes'!BU217))</f>
        <v>23.2986</v>
      </c>
      <c r="AI124">
        <f>(SUM(SmtRes!BV213:'SmtRes'!BV217))</f>
        <v>4.3500000000000004E-2</v>
      </c>
      <c r="AJ124">
        <f t="shared" si="79"/>
        <v>0</v>
      </c>
      <c r="AK124">
        <v>16085.009900000003</v>
      </c>
      <c r="AL124">
        <v>0</v>
      </c>
      <c r="AM124">
        <v>31.521600000000003</v>
      </c>
      <c r="AN124">
        <v>36.102499999999999</v>
      </c>
      <c r="AO124">
        <v>16017.385800000002</v>
      </c>
      <c r="AP124">
        <v>0</v>
      </c>
      <c r="AQ124">
        <v>26.78</v>
      </c>
      <c r="AR124">
        <v>0.05</v>
      </c>
      <c r="AS124">
        <v>0</v>
      </c>
      <c r="AT124">
        <v>103</v>
      </c>
      <c r="AU124">
        <v>72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</v>
      </c>
      <c r="BD124" t="s">
        <v>3</v>
      </c>
      <c r="BE124" t="s">
        <v>3</v>
      </c>
      <c r="BF124" t="s">
        <v>3</v>
      </c>
      <c r="BG124" t="s">
        <v>3</v>
      </c>
      <c r="BH124">
        <v>0</v>
      </c>
      <c r="BI124">
        <v>1</v>
      </c>
      <c r="BJ124" t="s">
        <v>314</v>
      </c>
      <c r="BM124">
        <v>47001</v>
      </c>
      <c r="BN124">
        <v>0</v>
      </c>
      <c r="BO124" t="s">
        <v>3</v>
      </c>
      <c r="BP124">
        <v>0</v>
      </c>
      <c r="BQ124">
        <v>2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103</v>
      </c>
      <c r="CA124">
        <v>72</v>
      </c>
      <c r="CB124" t="s">
        <v>3</v>
      </c>
      <c r="CE124">
        <v>0</v>
      </c>
      <c r="CF124">
        <v>0</v>
      </c>
      <c r="CG124">
        <v>0</v>
      </c>
      <c r="CM124">
        <v>0</v>
      </c>
      <c r="CN124" t="s">
        <v>3</v>
      </c>
      <c r="CO124">
        <v>0</v>
      </c>
      <c r="CP124">
        <f t="shared" si="80"/>
        <v>140.03</v>
      </c>
      <c r="CQ124">
        <f>SUMIF(SmtRes!AQ213:'SmtRes'!AQ217,"=1",SmtRes!AA213:'SmtRes'!AA217)</f>
        <v>0</v>
      </c>
      <c r="CR124">
        <f>SUMIF(SmtRes!AQ213:'SmtRes'!AQ217,"=1",SmtRes!AB213:'SmtRes'!AB217)</f>
        <v>713.5</v>
      </c>
      <c r="CS124">
        <f>SUMIF(SmtRes!AQ213:'SmtRes'!AQ217,"=1",SmtRes!AC213:'SmtRes'!AC217)</f>
        <v>722.05</v>
      </c>
      <c r="CT124">
        <f>SUMIF(SmtRes!AQ213:'SmtRes'!AQ217,"=1",SmtRes!AD213:'SmtRes'!AD217)</f>
        <v>598.11</v>
      </c>
      <c r="CU124">
        <f t="shared" si="81"/>
        <v>0</v>
      </c>
      <c r="CV124">
        <f>SUMIF(SmtRes!AQ213:'SmtRes'!AQ217,"=1",SmtRes!BU213:'SmtRes'!BU217)</f>
        <v>23.2986</v>
      </c>
      <c r="CW124">
        <f>SUMIF(SmtRes!AQ213:'SmtRes'!AQ217,"=1",SmtRes!BV213:'SmtRes'!BV217)</f>
        <v>4.3500000000000004E-2</v>
      </c>
      <c r="CX124">
        <f t="shared" si="82"/>
        <v>0</v>
      </c>
      <c r="CY124">
        <f t="shared" si="83"/>
        <v>143.84979999999999</v>
      </c>
      <c r="CZ124">
        <f t="shared" si="84"/>
        <v>100.5552</v>
      </c>
      <c r="DC124" t="s">
        <v>3</v>
      </c>
      <c r="DD124" t="s">
        <v>181</v>
      </c>
      <c r="DE124" t="s">
        <v>182</v>
      </c>
      <c r="DF124" t="s">
        <v>182</v>
      </c>
      <c r="DG124" t="s">
        <v>182</v>
      </c>
      <c r="DH124" t="s">
        <v>3</v>
      </c>
      <c r="DI124" t="s">
        <v>182</v>
      </c>
      <c r="DJ124" t="s">
        <v>182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1005</v>
      </c>
      <c r="DV124" t="s">
        <v>203</v>
      </c>
      <c r="DW124" t="s">
        <v>203</v>
      </c>
      <c r="DX124">
        <v>100</v>
      </c>
      <c r="DZ124" t="s">
        <v>3</v>
      </c>
      <c r="EA124" t="s">
        <v>3</v>
      </c>
      <c r="EB124" t="s">
        <v>3</v>
      </c>
      <c r="EC124" t="s">
        <v>3</v>
      </c>
      <c r="EE124">
        <v>416980096</v>
      </c>
      <c r="EF124">
        <v>2</v>
      </c>
      <c r="EG124" t="s">
        <v>210</v>
      </c>
      <c r="EH124">
        <v>41</v>
      </c>
      <c r="EI124" t="s">
        <v>303</v>
      </c>
      <c r="EJ124">
        <v>1</v>
      </c>
      <c r="EK124">
        <v>47001</v>
      </c>
      <c r="EL124" t="s">
        <v>303</v>
      </c>
      <c r="EM124" t="s">
        <v>304</v>
      </c>
      <c r="EO124" t="s">
        <v>3</v>
      </c>
      <c r="EQ124">
        <v>131072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26.78</v>
      </c>
      <c r="EX124">
        <v>0.05</v>
      </c>
      <c r="EY124">
        <v>0</v>
      </c>
      <c r="FQ124">
        <v>0</v>
      </c>
      <c r="FR124">
        <v>0</v>
      </c>
      <c r="FS124">
        <v>0</v>
      </c>
      <c r="FX124">
        <v>103</v>
      </c>
      <c r="FY124">
        <v>72</v>
      </c>
      <c r="GA124" t="s">
        <v>3</v>
      </c>
      <c r="GD124">
        <v>1</v>
      </c>
      <c r="GF124">
        <v>-571703067</v>
      </c>
      <c r="GG124">
        <v>2</v>
      </c>
      <c r="GH124">
        <v>1</v>
      </c>
      <c r="GI124">
        <v>-2</v>
      </c>
      <c r="GJ124">
        <v>0</v>
      </c>
      <c r="GK124">
        <v>0</v>
      </c>
      <c r="GL124">
        <f t="shared" si="85"/>
        <v>0</v>
      </c>
      <c r="GM124">
        <f t="shared" si="86"/>
        <v>384.44</v>
      </c>
      <c r="GN124">
        <f t="shared" si="87"/>
        <v>384.44</v>
      </c>
      <c r="GO124">
        <f t="shared" si="88"/>
        <v>0</v>
      </c>
      <c r="GP124">
        <f t="shared" si="89"/>
        <v>0</v>
      </c>
      <c r="GR124">
        <v>0</v>
      </c>
      <c r="GS124">
        <v>3</v>
      </c>
      <c r="GT124">
        <v>0</v>
      </c>
      <c r="GU124" t="s">
        <v>3</v>
      </c>
      <c r="GV124">
        <f t="shared" si="90"/>
        <v>0</v>
      </c>
      <c r="GW124">
        <v>1</v>
      </c>
      <c r="GX124">
        <f t="shared" si="91"/>
        <v>0</v>
      </c>
      <c r="HA124">
        <v>0</v>
      </c>
      <c r="HB124">
        <v>0</v>
      </c>
      <c r="HC124">
        <f t="shared" si="92"/>
        <v>0</v>
      </c>
      <c r="HE124" t="s">
        <v>3</v>
      </c>
      <c r="HF124" t="s">
        <v>3</v>
      </c>
      <c r="HM124" t="s">
        <v>3</v>
      </c>
      <c r="HN124" t="s">
        <v>305</v>
      </c>
      <c r="HO124" t="s">
        <v>306</v>
      </c>
      <c r="HP124" t="s">
        <v>303</v>
      </c>
      <c r="HQ124" t="s">
        <v>303</v>
      </c>
      <c r="HS124">
        <v>0</v>
      </c>
      <c r="IK124">
        <v>0</v>
      </c>
    </row>
    <row r="125" spans="1:245" x14ac:dyDescent="0.2">
      <c r="A125">
        <v>17</v>
      </c>
      <c r="B125">
        <v>1</v>
      </c>
      <c r="C125">
        <f>ROW(SmtRes!A219)</f>
        <v>219</v>
      </c>
      <c r="D125">
        <f>ROW(EtalonRes!A219)</f>
        <v>219</v>
      </c>
      <c r="E125" t="s">
        <v>315</v>
      </c>
      <c r="F125" t="s">
        <v>316</v>
      </c>
      <c r="G125" t="s">
        <v>317</v>
      </c>
      <c r="H125" t="s">
        <v>203</v>
      </c>
      <c r="I125">
        <f t="shared" si="93"/>
        <v>0.01</v>
      </c>
      <c r="J125">
        <v>0</v>
      </c>
      <c r="K125">
        <f t="shared" si="94"/>
        <v>0.01</v>
      </c>
      <c r="O125">
        <f t="shared" si="71"/>
        <v>208.14</v>
      </c>
      <c r="P125">
        <f>SUMIF(SmtRes!AQ218:'SmtRes'!AQ219,"=1",SmtRes!DF218:'SmtRes'!DF219)</f>
        <v>0</v>
      </c>
      <c r="Q125">
        <f>SUMIF(SmtRes!AQ218:'SmtRes'!AQ219,"=1",SmtRes!DG218:'SmtRes'!DG219)</f>
        <v>0</v>
      </c>
      <c r="R125">
        <f>SUMIF(SmtRes!AQ218:'SmtRes'!AQ219,"=1",SmtRes!DH218:'SmtRes'!DH219)</f>
        <v>0</v>
      </c>
      <c r="S125">
        <f>SUMIF(SmtRes!AQ218:'SmtRes'!AQ219,"=1",SmtRes!DI218:'SmtRes'!DI219)</f>
        <v>208.14</v>
      </c>
      <c r="T125">
        <f t="shared" si="72"/>
        <v>0</v>
      </c>
      <c r="U125">
        <f>SUMIF(SmtRes!AQ218:'SmtRes'!AQ219,"=1",SmtRes!CV218:'SmtRes'!CV219)</f>
        <v>0.34799999999999998</v>
      </c>
      <c r="V125">
        <f>SUMIF(SmtRes!AQ218:'SmtRes'!AQ219,"=1",SmtRes!CW218:'SmtRes'!CW219)</f>
        <v>0</v>
      </c>
      <c r="W125">
        <f t="shared" si="73"/>
        <v>0</v>
      </c>
      <c r="X125">
        <f t="shared" si="74"/>
        <v>214.38</v>
      </c>
      <c r="Y125">
        <f t="shared" si="75"/>
        <v>149.86000000000001</v>
      </c>
      <c r="AA125">
        <v>429088279</v>
      </c>
      <c r="AB125">
        <f t="shared" si="76"/>
        <v>20814.227999999999</v>
      </c>
      <c r="AC125">
        <f t="shared" si="77"/>
        <v>0</v>
      </c>
      <c r="AD125">
        <f>ROUND((((0)-(0))+AE125),6)</f>
        <v>0</v>
      </c>
      <c r="AE125">
        <f>ROUND((0),6)</f>
        <v>0</v>
      </c>
      <c r="AF125">
        <f>ROUND((SUM(SmtRes!BT218:'SmtRes'!BT219)),6)</f>
        <v>20814.227999999999</v>
      </c>
      <c r="AG125">
        <f t="shared" si="78"/>
        <v>0</v>
      </c>
      <c r="AH125">
        <f>(SUM(SmtRes!BU218:'SmtRes'!BU219))</f>
        <v>34.799999999999997</v>
      </c>
      <c r="AI125">
        <f>(0)</f>
        <v>0</v>
      </c>
      <c r="AJ125">
        <f t="shared" si="79"/>
        <v>0</v>
      </c>
      <c r="AK125">
        <v>23924.400000000001</v>
      </c>
      <c r="AL125">
        <v>0</v>
      </c>
      <c r="AM125">
        <v>0</v>
      </c>
      <c r="AN125">
        <v>0</v>
      </c>
      <c r="AO125">
        <v>23924.400000000001</v>
      </c>
      <c r="AP125">
        <v>0</v>
      </c>
      <c r="AQ125">
        <v>40</v>
      </c>
      <c r="AR125">
        <v>0</v>
      </c>
      <c r="AS125">
        <v>0</v>
      </c>
      <c r="AT125">
        <v>103</v>
      </c>
      <c r="AU125">
        <v>72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1</v>
      </c>
      <c r="BD125" t="s">
        <v>3</v>
      </c>
      <c r="BE125" t="s">
        <v>3</v>
      </c>
      <c r="BF125" t="s">
        <v>3</v>
      </c>
      <c r="BG125" t="s">
        <v>3</v>
      </c>
      <c r="BH125">
        <v>0</v>
      </c>
      <c r="BI125">
        <v>1</v>
      </c>
      <c r="BJ125" t="s">
        <v>318</v>
      </c>
      <c r="BM125">
        <v>47001</v>
      </c>
      <c r="BN125">
        <v>0</v>
      </c>
      <c r="BO125" t="s">
        <v>3</v>
      </c>
      <c r="BP125">
        <v>0</v>
      </c>
      <c r="BQ125">
        <v>2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103</v>
      </c>
      <c r="CA125">
        <v>72</v>
      </c>
      <c r="CB125" t="s">
        <v>3</v>
      </c>
      <c r="CE125">
        <v>0</v>
      </c>
      <c r="CF125">
        <v>0</v>
      </c>
      <c r="CG125">
        <v>0</v>
      </c>
      <c r="CM125">
        <v>0</v>
      </c>
      <c r="CN125" t="s">
        <v>3</v>
      </c>
      <c r="CO125">
        <v>0</v>
      </c>
      <c r="CP125">
        <f t="shared" si="80"/>
        <v>208.14</v>
      </c>
      <c r="CQ125">
        <f>SUMIF(SmtRes!AQ218:'SmtRes'!AQ219,"=1",SmtRes!AA218:'SmtRes'!AA219)</f>
        <v>0</v>
      </c>
      <c r="CR125">
        <f>SUMIF(SmtRes!AQ218:'SmtRes'!AQ219,"=1",SmtRes!AB218:'SmtRes'!AB219)</f>
        <v>0</v>
      </c>
      <c r="CS125">
        <f>SUMIF(SmtRes!AQ218:'SmtRes'!AQ219,"=1",SmtRes!AC218:'SmtRes'!AC219)</f>
        <v>0</v>
      </c>
      <c r="CT125">
        <f>SUMIF(SmtRes!AQ218:'SmtRes'!AQ219,"=1",SmtRes!AD218:'SmtRes'!AD219)</f>
        <v>598.11</v>
      </c>
      <c r="CU125">
        <f t="shared" si="81"/>
        <v>0</v>
      </c>
      <c r="CV125">
        <f>SUMIF(SmtRes!AQ218:'SmtRes'!AQ219,"=1",SmtRes!BU218:'SmtRes'!BU219)</f>
        <v>34.799999999999997</v>
      </c>
      <c r="CW125">
        <f>SUMIF(SmtRes!AQ218:'SmtRes'!AQ219,"=1",SmtRes!BV218:'SmtRes'!BV219)</f>
        <v>0</v>
      </c>
      <c r="CX125">
        <f t="shared" si="82"/>
        <v>0</v>
      </c>
      <c r="CY125">
        <f t="shared" si="83"/>
        <v>214.38419999999999</v>
      </c>
      <c r="CZ125">
        <f t="shared" si="84"/>
        <v>149.86079999999998</v>
      </c>
      <c r="DC125" t="s">
        <v>3</v>
      </c>
      <c r="DD125" t="s">
        <v>181</v>
      </c>
      <c r="DE125" t="s">
        <v>182</v>
      </c>
      <c r="DF125" t="s">
        <v>182</v>
      </c>
      <c r="DG125" t="s">
        <v>182</v>
      </c>
      <c r="DH125" t="s">
        <v>3</v>
      </c>
      <c r="DI125" t="s">
        <v>182</v>
      </c>
      <c r="DJ125" t="s">
        <v>182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1005</v>
      </c>
      <c r="DV125" t="s">
        <v>203</v>
      </c>
      <c r="DW125" t="s">
        <v>203</v>
      </c>
      <c r="DX125">
        <v>100</v>
      </c>
      <c r="DZ125" t="s">
        <v>3</v>
      </c>
      <c r="EA125" t="s">
        <v>3</v>
      </c>
      <c r="EB125" t="s">
        <v>3</v>
      </c>
      <c r="EC125" t="s">
        <v>3</v>
      </c>
      <c r="EE125">
        <v>416980096</v>
      </c>
      <c r="EF125">
        <v>2</v>
      </c>
      <c r="EG125" t="s">
        <v>210</v>
      </c>
      <c r="EH125">
        <v>41</v>
      </c>
      <c r="EI125" t="s">
        <v>303</v>
      </c>
      <c r="EJ125">
        <v>1</v>
      </c>
      <c r="EK125">
        <v>47001</v>
      </c>
      <c r="EL125" t="s">
        <v>303</v>
      </c>
      <c r="EM125" t="s">
        <v>304</v>
      </c>
      <c r="EO125" t="s">
        <v>3</v>
      </c>
      <c r="EQ125">
        <v>131072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40</v>
      </c>
      <c r="EX125">
        <v>0</v>
      </c>
      <c r="EY125">
        <v>0</v>
      </c>
      <c r="FQ125">
        <v>0</v>
      </c>
      <c r="FR125">
        <v>0</v>
      </c>
      <c r="FS125">
        <v>0</v>
      </c>
      <c r="FX125">
        <v>103</v>
      </c>
      <c r="FY125">
        <v>72</v>
      </c>
      <c r="GA125" t="s">
        <v>3</v>
      </c>
      <c r="GD125">
        <v>1</v>
      </c>
      <c r="GF125">
        <v>196000483</v>
      </c>
      <c r="GG125">
        <v>2</v>
      </c>
      <c r="GH125">
        <v>1</v>
      </c>
      <c r="GI125">
        <v>-2</v>
      </c>
      <c r="GJ125">
        <v>0</v>
      </c>
      <c r="GK125">
        <v>0</v>
      </c>
      <c r="GL125">
        <f t="shared" si="85"/>
        <v>0</v>
      </c>
      <c r="GM125">
        <f t="shared" si="86"/>
        <v>572.38</v>
      </c>
      <c r="GN125">
        <f t="shared" si="87"/>
        <v>572.38</v>
      </c>
      <c r="GO125">
        <f t="shared" si="88"/>
        <v>0</v>
      </c>
      <c r="GP125">
        <f t="shared" si="89"/>
        <v>0</v>
      </c>
      <c r="GR125">
        <v>0</v>
      </c>
      <c r="GS125">
        <v>3</v>
      </c>
      <c r="GT125">
        <v>0</v>
      </c>
      <c r="GU125" t="s">
        <v>3</v>
      </c>
      <c r="GV125">
        <f t="shared" si="90"/>
        <v>0</v>
      </c>
      <c r="GW125">
        <v>1</v>
      </c>
      <c r="GX125">
        <f t="shared" si="91"/>
        <v>0</v>
      </c>
      <c r="HA125">
        <v>0</v>
      </c>
      <c r="HB125">
        <v>0</v>
      </c>
      <c r="HC125">
        <f t="shared" si="92"/>
        <v>0</v>
      </c>
      <c r="HE125" t="s">
        <v>3</v>
      </c>
      <c r="HF125" t="s">
        <v>3</v>
      </c>
      <c r="HM125" t="s">
        <v>3</v>
      </c>
      <c r="HN125" t="s">
        <v>305</v>
      </c>
      <c r="HO125" t="s">
        <v>306</v>
      </c>
      <c r="HP125" t="s">
        <v>303</v>
      </c>
      <c r="HQ125" t="s">
        <v>303</v>
      </c>
      <c r="HS125">
        <v>0</v>
      </c>
      <c r="IK125">
        <v>0</v>
      </c>
    </row>
    <row r="126" spans="1:245" x14ac:dyDescent="0.2">
      <c r="A126">
        <v>17</v>
      </c>
      <c r="B126">
        <v>1</v>
      </c>
      <c r="C126">
        <f>ROW(SmtRes!A225)</f>
        <v>225</v>
      </c>
      <c r="D126">
        <f>ROW(EtalonRes!A225)</f>
        <v>225</v>
      </c>
      <c r="E126" t="s">
        <v>319</v>
      </c>
      <c r="F126" t="s">
        <v>320</v>
      </c>
      <c r="G126" t="s">
        <v>321</v>
      </c>
      <c r="H126" t="s">
        <v>203</v>
      </c>
      <c r="I126">
        <f t="shared" si="93"/>
        <v>0.01</v>
      </c>
      <c r="J126">
        <v>0</v>
      </c>
      <c r="K126">
        <f t="shared" si="94"/>
        <v>0.01</v>
      </c>
      <c r="O126">
        <f t="shared" si="71"/>
        <v>53.87</v>
      </c>
      <c r="P126">
        <f>SUMIF(SmtRes!AQ220:'SmtRes'!AQ225,"=1",SmtRes!DF220:'SmtRes'!DF225)</f>
        <v>0</v>
      </c>
      <c r="Q126">
        <f>SUMIF(SmtRes!AQ220:'SmtRes'!AQ225,"=1",SmtRes!DG220:'SmtRes'!DG225)</f>
        <v>16.41</v>
      </c>
      <c r="R126">
        <f>SUMIF(SmtRes!AQ220:'SmtRes'!AQ225,"=1",SmtRes!DH220:'SmtRes'!DH225)</f>
        <v>8.17</v>
      </c>
      <c r="S126">
        <f>SUMIF(SmtRes!AQ220:'SmtRes'!AQ225,"=1",SmtRes!DI220:'SmtRes'!DI225)</f>
        <v>29.29</v>
      </c>
      <c r="T126">
        <f t="shared" si="72"/>
        <v>0</v>
      </c>
      <c r="U126">
        <f>SUMIF(SmtRes!AQ220:'SmtRes'!AQ225,"=1",SmtRes!CV220:'SmtRes'!CV225)</f>
        <v>4.9328999999999998E-2</v>
      </c>
      <c r="V126">
        <f>SUMIF(SmtRes!AQ220:'SmtRes'!AQ225,"=1",SmtRes!CW220:'SmtRes'!CW225)</f>
        <v>1.1310000000000001E-2</v>
      </c>
      <c r="W126">
        <f t="shared" si="73"/>
        <v>0</v>
      </c>
      <c r="X126">
        <f t="shared" si="74"/>
        <v>38.58</v>
      </c>
      <c r="Y126">
        <f t="shared" si="75"/>
        <v>26.97</v>
      </c>
      <c r="AA126">
        <v>429088279</v>
      </c>
      <c r="AB126">
        <f t="shared" si="76"/>
        <v>4570.1729880000003</v>
      </c>
      <c r="AC126">
        <f t="shared" si="77"/>
        <v>0</v>
      </c>
      <c r="AD126">
        <f>ROUND((((SUM(SmtRes!BR220:'SmtRes'!BR225))-(SUM(SmtRes!BS220:'SmtRes'!BS225)))+AE126),6)</f>
        <v>1641.47685</v>
      </c>
      <c r="AE126">
        <f>ROUND((SUM(SmtRes!BS220:'SmtRes'!BS225)),6)</f>
        <v>816.63855000000001</v>
      </c>
      <c r="AF126">
        <f>ROUND((SUM(SmtRes!BT220:'SmtRes'!BT225)),6)</f>
        <v>2928.6961379999998</v>
      </c>
      <c r="AG126">
        <f t="shared" si="78"/>
        <v>0</v>
      </c>
      <c r="AH126">
        <f>(SUM(SmtRes!BU220:'SmtRes'!BU225))</f>
        <v>4.9329000000000001</v>
      </c>
      <c r="AI126">
        <f>(SUM(SmtRes!BV220:'SmtRes'!BV225))</f>
        <v>1.131</v>
      </c>
      <c r="AJ126">
        <f t="shared" si="79"/>
        <v>0</v>
      </c>
      <c r="AK126">
        <v>6548.8374000000003</v>
      </c>
      <c r="AL126">
        <v>357.1</v>
      </c>
      <c r="AM126">
        <v>1886.7549999999999</v>
      </c>
      <c r="AN126">
        <v>938.66499999999996</v>
      </c>
      <c r="AO126">
        <v>3366.3174000000004</v>
      </c>
      <c r="AP126">
        <v>0</v>
      </c>
      <c r="AQ126">
        <v>5.67</v>
      </c>
      <c r="AR126">
        <v>1.3</v>
      </c>
      <c r="AS126">
        <v>0</v>
      </c>
      <c r="AT126">
        <v>103</v>
      </c>
      <c r="AU126">
        <v>72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</v>
      </c>
      <c r="BD126" t="s">
        <v>3</v>
      </c>
      <c r="BE126" t="s">
        <v>3</v>
      </c>
      <c r="BF126" t="s">
        <v>3</v>
      </c>
      <c r="BG126" t="s">
        <v>3</v>
      </c>
      <c r="BH126">
        <v>0</v>
      </c>
      <c r="BI126">
        <v>1</v>
      </c>
      <c r="BJ126" t="s">
        <v>322</v>
      </c>
      <c r="BM126">
        <v>47001</v>
      </c>
      <c r="BN126">
        <v>0</v>
      </c>
      <c r="BO126" t="s">
        <v>3</v>
      </c>
      <c r="BP126">
        <v>0</v>
      </c>
      <c r="BQ126">
        <v>2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103</v>
      </c>
      <c r="CA126">
        <v>72</v>
      </c>
      <c r="CB126" t="s">
        <v>3</v>
      </c>
      <c r="CE126">
        <v>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 t="shared" si="80"/>
        <v>53.870000000000005</v>
      </c>
      <c r="CQ126">
        <f>SUMIF(SmtRes!AQ220:'SmtRes'!AQ225,"=1",SmtRes!AA220:'SmtRes'!AA225)</f>
        <v>54.64</v>
      </c>
      <c r="CR126">
        <f>SUMIF(SmtRes!AQ220:'SmtRes'!AQ225,"=1",SmtRes!AB220:'SmtRes'!AB225)</f>
        <v>1451.35</v>
      </c>
      <c r="CS126">
        <f>SUMIF(SmtRes!AQ220:'SmtRes'!AQ225,"=1",SmtRes!AC220:'SmtRes'!AC225)</f>
        <v>722.05</v>
      </c>
      <c r="CT126">
        <f>SUMIF(SmtRes!AQ220:'SmtRes'!AQ225,"=1",SmtRes!AD220:'SmtRes'!AD225)</f>
        <v>1228.56</v>
      </c>
      <c r="CU126">
        <f t="shared" si="81"/>
        <v>0</v>
      </c>
      <c r="CV126">
        <f>SUMIF(SmtRes!AQ220:'SmtRes'!AQ225,"=1",SmtRes!BU220:'SmtRes'!BU225)</f>
        <v>4.9329000000000001</v>
      </c>
      <c r="CW126">
        <f>SUMIF(SmtRes!AQ220:'SmtRes'!AQ225,"=1",SmtRes!BV220:'SmtRes'!BV225)</f>
        <v>1.131</v>
      </c>
      <c r="CX126">
        <f t="shared" si="82"/>
        <v>0</v>
      </c>
      <c r="CY126">
        <f t="shared" si="83"/>
        <v>38.583800000000004</v>
      </c>
      <c r="CZ126">
        <f t="shared" si="84"/>
        <v>26.9712</v>
      </c>
      <c r="DC126" t="s">
        <v>3</v>
      </c>
      <c r="DD126" t="s">
        <v>181</v>
      </c>
      <c r="DE126" t="s">
        <v>182</v>
      </c>
      <c r="DF126" t="s">
        <v>182</v>
      </c>
      <c r="DG126" t="s">
        <v>182</v>
      </c>
      <c r="DH126" t="s">
        <v>3</v>
      </c>
      <c r="DI126" t="s">
        <v>182</v>
      </c>
      <c r="DJ126" t="s">
        <v>182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1005</v>
      </c>
      <c r="DV126" t="s">
        <v>203</v>
      </c>
      <c r="DW126" t="s">
        <v>203</v>
      </c>
      <c r="DX126">
        <v>100</v>
      </c>
      <c r="DZ126" t="s">
        <v>3</v>
      </c>
      <c r="EA126" t="s">
        <v>3</v>
      </c>
      <c r="EB126" t="s">
        <v>3</v>
      </c>
      <c r="EC126" t="s">
        <v>3</v>
      </c>
      <c r="EE126">
        <v>416980096</v>
      </c>
      <c r="EF126">
        <v>2</v>
      </c>
      <c r="EG126" t="s">
        <v>210</v>
      </c>
      <c r="EH126">
        <v>41</v>
      </c>
      <c r="EI126" t="s">
        <v>303</v>
      </c>
      <c r="EJ126">
        <v>1</v>
      </c>
      <c r="EK126">
        <v>47001</v>
      </c>
      <c r="EL126" t="s">
        <v>303</v>
      </c>
      <c r="EM126" t="s">
        <v>304</v>
      </c>
      <c r="EO126" t="s">
        <v>3</v>
      </c>
      <c r="EQ126">
        <v>131072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5.67</v>
      </c>
      <c r="EX126">
        <v>1.3</v>
      </c>
      <c r="EY126">
        <v>0</v>
      </c>
      <c r="FQ126">
        <v>0</v>
      </c>
      <c r="FR126">
        <v>0</v>
      </c>
      <c r="FS126">
        <v>0</v>
      </c>
      <c r="FX126">
        <v>103</v>
      </c>
      <c r="FY126">
        <v>72</v>
      </c>
      <c r="GA126" t="s">
        <v>3</v>
      </c>
      <c r="GD126">
        <v>1</v>
      </c>
      <c r="GF126">
        <v>-422167451</v>
      </c>
      <c r="GG126">
        <v>2</v>
      </c>
      <c r="GH126">
        <v>1</v>
      </c>
      <c r="GI126">
        <v>-2</v>
      </c>
      <c r="GJ126">
        <v>0</v>
      </c>
      <c r="GK126">
        <v>0</v>
      </c>
      <c r="GL126">
        <f t="shared" si="85"/>
        <v>0</v>
      </c>
      <c r="GM126">
        <f t="shared" si="86"/>
        <v>119.42</v>
      </c>
      <c r="GN126">
        <f t="shared" si="87"/>
        <v>119.42</v>
      </c>
      <c r="GO126">
        <f t="shared" si="88"/>
        <v>0</v>
      </c>
      <c r="GP126">
        <f t="shared" si="89"/>
        <v>0</v>
      </c>
      <c r="GR126">
        <v>0</v>
      </c>
      <c r="GS126">
        <v>3</v>
      </c>
      <c r="GT126">
        <v>0</v>
      </c>
      <c r="GU126" t="s">
        <v>3</v>
      </c>
      <c r="GV126">
        <f t="shared" si="90"/>
        <v>0</v>
      </c>
      <c r="GW126">
        <v>1</v>
      </c>
      <c r="GX126">
        <f t="shared" si="91"/>
        <v>0</v>
      </c>
      <c r="HA126">
        <v>0</v>
      </c>
      <c r="HB126">
        <v>0</v>
      </c>
      <c r="HC126">
        <f t="shared" si="92"/>
        <v>0</v>
      </c>
      <c r="HE126" t="s">
        <v>3</v>
      </c>
      <c r="HF126" t="s">
        <v>3</v>
      </c>
      <c r="HM126" t="s">
        <v>3</v>
      </c>
      <c r="HN126" t="s">
        <v>305</v>
      </c>
      <c r="HO126" t="s">
        <v>306</v>
      </c>
      <c r="HP126" t="s">
        <v>303</v>
      </c>
      <c r="HQ126" t="s">
        <v>303</v>
      </c>
      <c r="HS126">
        <v>0</v>
      </c>
      <c r="IK126">
        <v>0</v>
      </c>
    </row>
    <row r="127" spans="1:245" x14ac:dyDescent="0.2">
      <c r="A127">
        <v>17</v>
      </c>
      <c r="B127">
        <v>1</v>
      </c>
      <c r="C127">
        <f>ROW(SmtRes!A231)</f>
        <v>231</v>
      </c>
      <c r="D127">
        <f>ROW(EtalonRes!A231)</f>
        <v>231</v>
      </c>
      <c r="E127" t="s">
        <v>323</v>
      </c>
      <c r="F127" t="s">
        <v>324</v>
      </c>
      <c r="G127" t="s">
        <v>325</v>
      </c>
      <c r="H127" t="s">
        <v>208</v>
      </c>
      <c r="I127">
        <f t="shared" si="93"/>
        <v>0.01</v>
      </c>
      <c r="J127">
        <v>0</v>
      </c>
      <c r="K127">
        <f t="shared" si="94"/>
        <v>0.01</v>
      </c>
      <c r="O127">
        <f t="shared" si="71"/>
        <v>122.43</v>
      </c>
      <c r="P127">
        <f>SUMIF(SmtRes!AQ226:'SmtRes'!AQ231,"=1",SmtRes!DF226:'SmtRes'!DF231)</f>
        <v>0</v>
      </c>
      <c r="Q127">
        <f>SUMIF(SmtRes!AQ226:'SmtRes'!AQ231,"=1",SmtRes!DG226:'SmtRes'!DG231)</f>
        <v>55.28</v>
      </c>
      <c r="R127">
        <f>SUMIF(SmtRes!AQ226:'SmtRes'!AQ231,"=1",SmtRes!DH226:'SmtRes'!DH231)</f>
        <v>20.82</v>
      </c>
      <c r="S127">
        <f>SUMIF(SmtRes!AQ226:'SmtRes'!AQ231,"=1",SmtRes!DI226:'SmtRes'!DI231)</f>
        <v>46.33</v>
      </c>
      <c r="T127">
        <f t="shared" si="72"/>
        <v>0</v>
      </c>
      <c r="U127">
        <f>SUMIF(SmtRes!AQ226:'SmtRes'!AQ231,"=1",SmtRes!CV226:'SmtRes'!CV231)</f>
        <v>7.4123999999999995E-2</v>
      </c>
      <c r="V127">
        <f>SUMIF(SmtRes!AQ226:'SmtRes'!AQ231,"=1",SmtRes!CW226:'SmtRes'!CW231)</f>
        <v>2.1489000000000001E-2</v>
      </c>
      <c r="W127">
        <f t="shared" si="73"/>
        <v>0</v>
      </c>
      <c r="X127">
        <f t="shared" si="74"/>
        <v>98.71</v>
      </c>
      <c r="Y127">
        <f t="shared" si="75"/>
        <v>89.98</v>
      </c>
      <c r="AA127">
        <v>429088279</v>
      </c>
      <c r="AB127">
        <f t="shared" si="76"/>
        <v>9020.9051550000004</v>
      </c>
      <c r="AC127">
        <f t="shared" si="77"/>
        <v>0</v>
      </c>
      <c r="AD127">
        <f>ROUND((((SUM(SmtRes!BR226:'SmtRes'!BR231))-(SUM(SmtRes!BS226:'SmtRes'!BS231)))+AE127),6)</f>
        <v>4387.7845349999998</v>
      </c>
      <c r="AE127">
        <f>ROUND((SUM(SmtRes!BS226:'SmtRes'!BS231)),6)</f>
        <v>2082.0832169999999</v>
      </c>
      <c r="AF127">
        <f>ROUND((SUM(SmtRes!BT226:'SmtRes'!BT231)),6)</f>
        <v>4633.1206199999997</v>
      </c>
      <c r="AG127">
        <f t="shared" si="78"/>
        <v>0</v>
      </c>
      <c r="AH127">
        <f>(SUM(SmtRes!BU226:'SmtRes'!BU231))</f>
        <v>7.4123999999999999</v>
      </c>
      <c r="AI127">
        <f>(SUM(SmtRes!BV226:'SmtRes'!BV231))</f>
        <v>2.1489000000000003</v>
      </c>
      <c r="AJ127">
        <f t="shared" si="79"/>
        <v>0</v>
      </c>
      <c r="AK127">
        <v>12893.202333599998</v>
      </c>
      <c r="AL127">
        <v>131.1467336</v>
      </c>
      <c r="AM127">
        <v>5043.4304999999995</v>
      </c>
      <c r="AN127">
        <v>2393.1990999999998</v>
      </c>
      <c r="AO127">
        <v>5325.4259999999995</v>
      </c>
      <c r="AP127">
        <v>0</v>
      </c>
      <c r="AQ127">
        <v>8.52</v>
      </c>
      <c r="AR127">
        <v>2.4699999999999998</v>
      </c>
      <c r="AS127">
        <v>0</v>
      </c>
      <c r="AT127">
        <v>147</v>
      </c>
      <c r="AU127">
        <v>134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1</v>
      </c>
      <c r="BD127" t="s">
        <v>3</v>
      </c>
      <c r="BE127" t="s">
        <v>3</v>
      </c>
      <c r="BF127" t="s">
        <v>3</v>
      </c>
      <c r="BG127" t="s">
        <v>3</v>
      </c>
      <c r="BH127">
        <v>0</v>
      </c>
      <c r="BI127">
        <v>1</v>
      </c>
      <c r="BJ127" t="s">
        <v>326</v>
      </c>
      <c r="BM127">
        <v>27001</v>
      </c>
      <c r="BN127">
        <v>0</v>
      </c>
      <c r="BO127" t="s">
        <v>3</v>
      </c>
      <c r="BP127">
        <v>0</v>
      </c>
      <c r="BQ127">
        <v>2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147</v>
      </c>
      <c r="CA127">
        <v>134</v>
      </c>
      <c r="CB127" t="s">
        <v>3</v>
      </c>
      <c r="CE127">
        <v>0</v>
      </c>
      <c r="CF127">
        <v>0</v>
      </c>
      <c r="CG127">
        <v>0</v>
      </c>
      <c r="CM127">
        <v>0</v>
      </c>
      <c r="CN127" t="s">
        <v>3</v>
      </c>
      <c r="CO127">
        <v>0</v>
      </c>
      <c r="CP127">
        <f t="shared" si="80"/>
        <v>122.43</v>
      </c>
      <c r="CQ127">
        <f>SUMIF(SmtRes!AQ226:'SmtRes'!AQ231,"=1",SmtRes!AA226:'SmtRes'!AA231)</f>
        <v>961467.98</v>
      </c>
      <c r="CR127">
        <f>SUMIF(SmtRes!AQ226:'SmtRes'!AQ231,"=1",SmtRes!AB226:'SmtRes'!AB231)</f>
        <v>3223.22</v>
      </c>
      <c r="CS127">
        <f>SUMIF(SmtRes!AQ226:'SmtRes'!AQ231,"=1",SmtRes!AC226:'SmtRes'!AC231)</f>
        <v>1691.96</v>
      </c>
      <c r="CT127">
        <f>SUMIF(SmtRes!AQ226:'SmtRes'!AQ231,"=1",SmtRes!AD226:'SmtRes'!AD231)</f>
        <v>625.04999999999995</v>
      </c>
      <c r="CU127">
        <f t="shared" si="81"/>
        <v>0</v>
      </c>
      <c r="CV127">
        <f>SUMIF(SmtRes!AQ226:'SmtRes'!AQ231,"=1",SmtRes!BU226:'SmtRes'!BU231)</f>
        <v>7.4123999999999999</v>
      </c>
      <c r="CW127">
        <f>SUMIF(SmtRes!AQ226:'SmtRes'!AQ231,"=1",SmtRes!BV226:'SmtRes'!BV231)</f>
        <v>2.1489000000000003</v>
      </c>
      <c r="CX127">
        <f t="shared" si="82"/>
        <v>0</v>
      </c>
      <c r="CY127">
        <f t="shared" si="83"/>
        <v>98.71050000000001</v>
      </c>
      <c r="CZ127">
        <f t="shared" si="84"/>
        <v>89.981000000000009</v>
      </c>
      <c r="DC127" t="s">
        <v>3</v>
      </c>
      <c r="DD127" t="s">
        <v>181</v>
      </c>
      <c r="DE127" t="s">
        <v>182</v>
      </c>
      <c r="DF127" t="s">
        <v>182</v>
      </c>
      <c r="DG127" t="s">
        <v>182</v>
      </c>
      <c r="DH127" t="s">
        <v>3</v>
      </c>
      <c r="DI127" t="s">
        <v>182</v>
      </c>
      <c r="DJ127" t="s">
        <v>182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1003</v>
      </c>
      <c r="DV127" t="s">
        <v>208</v>
      </c>
      <c r="DW127" t="s">
        <v>208</v>
      </c>
      <c r="DX127">
        <v>100</v>
      </c>
      <c r="DZ127" t="s">
        <v>3</v>
      </c>
      <c r="EA127" t="s">
        <v>3</v>
      </c>
      <c r="EB127" t="s">
        <v>3</v>
      </c>
      <c r="EC127" t="s">
        <v>3</v>
      </c>
      <c r="EE127">
        <v>416980069</v>
      </c>
      <c r="EF127">
        <v>2</v>
      </c>
      <c r="EG127" t="s">
        <v>210</v>
      </c>
      <c r="EH127">
        <v>21</v>
      </c>
      <c r="EI127" t="s">
        <v>211</v>
      </c>
      <c r="EJ127">
        <v>1</v>
      </c>
      <c r="EK127">
        <v>27001</v>
      </c>
      <c r="EL127" t="s">
        <v>211</v>
      </c>
      <c r="EM127" t="s">
        <v>212</v>
      </c>
      <c r="EO127" t="s">
        <v>3</v>
      </c>
      <c r="EQ127">
        <v>131072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8.52</v>
      </c>
      <c r="EX127">
        <v>2.4700000000000002</v>
      </c>
      <c r="EY127">
        <v>0</v>
      </c>
      <c r="FQ127">
        <v>0</v>
      </c>
      <c r="FR127">
        <v>0</v>
      </c>
      <c r="FS127">
        <v>0</v>
      </c>
      <c r="FX127">
        <v>147</v>
      </c>
      <c r="FY127">
        <v>134</v>
      </c>
      <c r="GA127" t="s">
        <v>3</v>
      </c>
      <c r="GD127">
        <v>1</v>
      </c>
      <c r="GF127">
        <v>-1237529773</v>
      </c>
      <c r="GG127">
        <v>2</v>
      </c>
      <c r="GH127">
        <v>1</v>
      </c>
      <c r="GI127">
        <v>-2</v>
      </c>
      <c r="GJ127">
        <v>0</v>
      </c>
      <c r="GK127">
        <v>0</v>
      </c>
      <c r="GL127">
        <f t="shared" si="85"/>
        <v>0</v>
      </c>
      <c r="GM127">
        <f t="shared" si="86"/>
        <v>311.12</v>
      </c>
      <c r="GN127">
        <f t="shared" si="87"/>
        <v>311.12</v>
      </c>
      <c r="GO127">
        <f t="shared" si="88"/>
        <v>0</v>
      </c>
      <c r="GP127">
        <f t="shared" si="89"/>
        <v>0</v>
      </c>
      <c r="GR127">
        <v>0</v>
      </c>
      <c r="GS127">
        <v>3</v>
      </c>
      <c r="GT127">
        <v>0</v>
      </c>
      <c r="GU127" t="s">
        <v>3</v>
      </c>
      <c r="GV127">
        <f t="shared" si="90"/>
        <v>0</v>
      </c>
      <c r="GW127">
        <v>1</v>
      </c>
      <c r="GX127">
        <f t="shared" si="91"/>
        <v>0</v>
      </c>
      <c r="HA127">
        <v>0</v>
      </c>
      <c r="HB127">
        <v>0</v>
      </c>
      <c r="HC127">
        <f t="shared" si="92"/>
        <v>0</v>
      </c>
      <c r="HE127" t="s">
        <v>3</v>
      </c>
      <c r="HF127" t="s">
        <v>3</v>
      </c>
      <c r="HM127" t="s">
        <v>3</v>
      </c>
      <c r="HN127" t="s">
        <v>213</v>
      </c>
      <c r="HO127" t="s">
        <v>214</v>
      </c>
      <c r="HP127" t="s">
        <v>211</v>
      </c>
      <c r="HQ127" t="s">
        <v>211</v>
      </c>
      <c r="HS127">
        <v>0</v>
      </c>
      <c r="IK127">
        <v>0</v>
      </c>
    </row>
    <row r="128" spans="1:245" x14ac:dyDescent="0.2">
      <c r="A128">
        <v>17</v>
      </c>
      <c r="B128">
        <v>1</v>
      </c>
      <c r="C128">
        <f>ROW(SmtRes!A250)</f>
        <v>250</v>
      </c>
      <c r="D128">
        <f>ROW(EtalonRes!A250)</f>
        <v>250</v>
      </c>
      <c r="E128" t="s">
        <v>327</v>
      </c>
      <c r="F128" t="s">
        <v>328</v>
      </c>
      <c r="G128" t="s">
        <v>329</v>
      </c>
      <c r="H128" t="s">
        <v>203</v>
      </c>
      <c r="I128">
        <f t="shared" si="93"/>
        <v>0.01</v>
      </c>
      <c r="J128">
        <v>0</v>
      </c>
      <c r="K128">
        <f t="shared" si="94"/>
        <v>0.01</v>
      </c>
      <c r="O128">
        <f t="shared" si="71"/>
        <v>465.69</v>
      </c>
      <c r="P128">
        <f>SUMIF(SmtRes!AQ232:'SmtRes'!AQ250,"=1",SmtRes!DF232:'SmtRes'!DF250)</f>
        <v>0</v>
      </c>
      <c r="Q128">
        <f>SUMIF(SmtRes!AQ232:'SmtRes'!AQ250,"=1",SmtRes!DG232:'SmtRes'!DG250)</f>
        <v>27.740000000000002</v>
      </c>
      <c r="R128">
        <f>SUMIF(SmtRes!AQ232:'SmtRes'!AQ250,"=1",SmtRes!DH232:'SmtRes'!DH250)</f>
        <v>114.24</v>
      </c>
      <c r="S128">
        <f>SUMIF(SmtRes!AQ232:'SmtRes'!AQ250,"=1",SmtRes!DI232:'SmtRes'!DI250)</f>
        <v>323.70999999999998</v>
      </c>
      <c r="T128">
        <f t="shared" si="72"/>
        <v>0</v>
      </c>
      <c r="U128">
        <f>SUMIF(SmtRes!AQ232:'SmtRes'!AQ250,"=1",SmtRes!CV232:'SmtRes'!CV250)</f>
        <v>0.49242000000000002</v>
      </c>
      <c r="V128">
        <f>SUMIF(SmtRes!AQ232:'SmtRes'!AQ250,"=1",SmtRes!CW232:'SmtRes'!CW250)</f>
        <v>0.15633900000000001</v>
      </c>
      <c r="W128">
        <f t="shared" si="73"/>
        <v>0</v>
      </c>
      <c r="X128">
        <f t="shared" si="74"/>
        <v>643.79</v>
      </c>
      <c r="Y128">
        <f t="shared" si="75"/>
        <v>586.85</v>
      </c>
      <c r="AA128">
        <v>429088279</v>
      </c>
      <c r="AB128">
        <f t="shared" si="76"/>
        <v>35084.877672000002</v>
      </c>
      <c r="AC128">
        <f t="shared" si="77"/>
        <v>0</v>
      </c>
      <c r="AD128">
        <f>ROUND((((SUM(SmtRes!BR232:'SmtRes'!BR250))-(SUM(SmtRes!BS232:'SmtRes'!BS250)))+AE128),6)</f>
        <v>2714.1717119999998</v>
      </c>
      <c r="AE128">
        <f>ROUND((SUM(SmtRes!BS232:'SmtRes'!BS250)),6)</f>
        <v>11424.309561</v>
      </c>
      <c r="AF128">
        <f>ROUND((SUM(SmtRes!BT232:'SmtRes'!BT250)),6)</f>
        <v>32370.705959999999</v>
      </c>
      <c r="AG128">
        <f t="shared" si="78"/>
        <v>0</v>
      </c>
      <c r="AH128">
        <f>(SUM(SmtRes!BU232:'SmtRes'!BU250))</f>
        <v>49.242000000000004</v>
      </c>
      <c r="AI128">
        <f>(SUM(SmtRes!BV232:'SmtRes'!BV250))</f>
        <v>15.633899999999999</v>
      </c>
      <c r="AJ128">
        <f t="shared" si="79"/>
        <v>0</v>
      </c>
      <c r="AK128">
        <v>59171.749150000003</v>
      </c>
      <c r="AL128">
        <v>5712.9132500000014</v>
      </c>
      <c r="AM128">
        <v>3119.7375999999999</v>
      </c>
      <c r="AN128">
        <v>13131.390299999999</v>
      </c>
      <c r="AO128">
        <v>37207.707999999999</v>
      </c>
      <c r="AP128">
        <v>0</v>
      </c>
      <c r="AQ128">
        <v>56.6</v>
      </c>
      <c r="AR128">
        <v>17.97</v>
      </c>
      <c r="AS128">
        <v>0</v>
      </c>
      <c r="AT128">
        <v>147</v>
      </c>
      <c r="AU128">
        <v>134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</v>
      </c>
      <c r="BD128" t="s">
        <v>3</v>
      </c>
      <c r="BE128" t="s">
        <v>3</v>
      </c>
      <c r="BF128" t="s">
        <v>3</v>
      </c>
      <c r="BG128" t="s">
        <v>3</v>
      </c>
      <c r="BH128">
        <v>0</v>
      </c>
      <c r="BI128">
        <v>1</v>
      </c>
      <c r="BJ128" t="s">
        <v>330</v>
      </c>
      <c r="BM128">
        <v>27001</v>
      </c>
      <c r="BN128">
        <v>0</v>
      </c>
      <c r="BO128" t="s">
        <v>3</v>
      </c>
      <c r="BP128">
        <v>0</v>
      </c>
      <c r="BQ128">
        <v>2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147</v>
      </c>
      <c r="CA128">
        <v>134</v>
      </c>
      <c r="CB128" t="s">
        <v>3</v>
      </c>
      <c r="CE128">
        <v>0</v>
      </c>
      <c r="CF128">
        <v>0</v>
      </c>
      <c r="CG128">
        <v>0</v>
      </c>
      <c r="CM128">
        <v>0</v>
      </c>
      <c r="CN128" t="s">
        <v>3</v>
      </c>
      <c r="CO128">
        <v>0</v>
      </c>
      <c r="CP128">
        <f t="shared" si="80"/>
        <v>465.69</v>
      </c>
      <c r="CQ128">
        <f>SUMIF(SmtRes!AQ232:'SmtRes'!AQ250,"=1",SmtRes!AA232:'SmtRes'!AA250)</f>
        <v>78488.399999999994</v>
      </c>
      <c r="CR128">
        <f>SUMIF(SmtRes!AQ232:'SmtRes'!AQ250,"=1",SmtRes!AB232:'SmtRes'!AB250)</f>
        <v>2913.45</v>
      </c>
      <c r="CS128">
        <f>SUMIF(SmtRes!AQ232:'SmtRes'!AQ250,"=1",SmtRes!AC232:'SmtRes'!AC250)</f>
        <v>3136.0600000000004</v>
      </c>
      <c r="CT128">
        <f>SUMIF(SmtRes!AQ232:'SmtRes'!AQ250,"=1",SmtRes!AD232:'SmtRes'!AD250)</f>
        <v>657.38</v>
      </c>
      <c r="CU128">
        <f t="shared" si="81"/>
        <v>0</v>
      </c>
      <c r="CV128">
        <f>SUMIF(SmtRes!AQ232:'SmtRes'!AQ250,"=1",SmtRes!BU232:'SmtRes'!BU250)</f>
        <v>49.242000000000004</v>
      </c>
      <c r="CW128">
        <f>SUMIF(SmtRes!AQ232:'SmtRes'!AQ250,"=1",SmtRes!BV232:'SmtRes'!BV250)</f>
        <v>15.633899999999999</v>
      </c>
      <c r="CX128">
        <f t="shared" si="82"/>
        <v>0</v>
      </c>
      <c r="CY128">
        <f t="shared" si="83"/>
        <v>643.78650000000005</v>
      </c>
      <c r="CZ128">
        <f t="shared" si="84"/>
        <v>586.85299999999995</v>
      </c>
      <c r="DC128" t="s">
        <v>3</v>
      </c>
      <c r="DD128" t="s">
        <v>181</v>
      </c>
      <c r="DE128" t="s">
        <v>182</v>
      </c>
      <c r="DF128" t="s">
        <v>182</v>
      </c>
      <c r="DG128" t="s">
        <v>182</v>
      </c>
      <c r="DH128" t="s">
        <v>3</v>
      </c>
      <c r="DI128" t="s">
        <v>182</v>
      </c>
      <c r="DJ128" t="s">
        <v>182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1005</v>
      </c>
      <c r="DV128" t="s">
        <v>203</v>
      </c>
      <c r="DW128" t="s">
        <v>203</v>
      </c>
      <c r="DX128">
        <v>100</v>
      </c>
      <c r="DZ128" t="s">
        <v>3</v>
      </c>
      <c r="EA128" t="s">
        <v>3</v>
      </c>
      <c r="EB128" t="s">
        <v>3</v>
      </c>
      <c r="EC128" t="s">
        <v>3</v>
      </c>
      <c r="EE128">
        <v>416980069</v>
      </c>
      <c r="EF128">
        <v>2</v>
      </c>
      <c r="EG128" t="s">
        <v>210</v>
      </c>
      <c r="EH128">
        <v>21</v>
      </c>
      <c r="EI128" t="s">
        <v>211</v>
      </c>
      <c r="EJ128">
        <v>1</v>
      </c>
      <c r="EK128">
        <v>27001</v>
      </c>
      <c r="EL128" t="s">
        <v>211</v>
      </c>
      <c r="EM128" t="s">
        <v>212</v>
      </c>
      <c r="EO128" t="s">
        <v>3</v>
      </c>
      <c r="EQ128">
        <v>131072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56.6</v>
      </c>
      <c r="EX128">
        <v>17.97</v>
      </c>
      <c r="EY128">
        <v>0</v>
      </c>
      <c r="FQ128">
        <v>0</v>
      </c>
      <c r="FR128">
        <v>0</v>
      </c>
      <c r="FS128">
        <v>0</v>
      </c>
      <c r="FX128">
        <v>147</v>
      </c>
      <c r="FY128">
        <v>134</v>
      </c>
      <c r="GA128" t="s">
        <v>3</v>
      </c>
      <c r="GD128">
        <v>1</v>
      </c>
      <c r="GF128">
        <v>-1682278720</v>
      </c>
      <c r="GG128">
        <v>2</v>
      </c>
      <c r="GH128">
        <v>1</v>
      </c>
      <c r="GI128">
        <v>-2</v>
      </c>
      <c r="GJ128">
        <v>0</v>
      </c>
      <c r="GK128">
        <v>0</v>
      </c>
      <c r="GL128">
        <f t="shared" si="85"/>
        <v>0</v>
      </c>
      <c r="GM128">
        <f t="shared" si="86"/>
        <v>1696.33</v>
      </c>
      <c r="GN128">
        <f t="shared" si="87"/>
        <v>1696.33</v>
      </c>
      <c r="GO128">
        <f t="shared" si="88"/>
        <v>0</v>
      </c>
      <c r="GP128">
        <f t="shared" si="89"/>
        <v>0</v>
      </c>
      <c r="GR128">
        <v>0</v>
      </c>
      <c r="GS128">
        <v>3</v>
      </c>
      <c r="GT128">
        <v>0</v>
      </c>
      <c r="GU128" t="s">
        <v>3</v>
      </c>
      <c r="GV128">
        <f t="shared" si="90"/>
        <v>0</v>
      </c>
      <c r="GW128">
        <v>1</v>
      </c>
      <c r="GX128">
        <f t="shared" si="91"/>
        <v>0</v>
      </c>
      <c r="HA128">
        <v>0</v>
      </c>
      <c r="HB128">
        <v>0</v>
      </c>
      <c r="HC128">
        <f t="shared" si="92"/>
        <v>0</v>
      </c>
      <c r="HE128" t="s">
        <v>3</v>
      </c>
      <c r="HF128" t="s">
        <v>3</v>
      </c>
      <c r="HM128" t="s">
        <v>3</v>
      </c>
      <c r="HN128" t="s">
        <v>213</v>
      </c>
      <c r="HO128" t="s">
        <v>214</v>
      </c>
      <c r="HP128" t="s">
        <v>211</v>
      </c>
      <c r="HQ128" t="s">
        <v>211</v>
      </c>
      <c r="HS128">
        <v>0</v>
      </c>
      <c r="IK128">
        <v>0</v>
      </c>
    </row>
    <row r="129" spans="1:245" x14ac:dyDescent="0.2">
      <c r="A129">
        <v>17</v>
      </c>
      <c r="B129">
        <v>1</v>
      </c>
      <c r="C129">
        <f>ROW(SmtRes!A270)</f>
        <v>270</v>
      </c>
      <c r="D129">
        <f>ROW(EtalonRes!A270)</f>
        <v>270</v>
      </c>
      <c r="E129" t="s">
        <v>331</v>
      </c>
      <c r="F129" t="s">
        <v>332</v>
      </c>
      <c r="G129" t="s">
        <v>333</v>
      </c>
      <c r="H129" t="s">
        <v>218</v>
      </c>
      <c r="I129">
        <f>ROUND(1/1000,7)</f>
        <v>1E-3</v>
      </c>
      <c r="J129">
        <v>0</v>
      </c>
      <c r="K129">
        <f>ROUND(1/1000,7)</f>
        <v>1E-3</v>
      </c>
      <c r="O129">
        <f t="shared" si="71"/>
        <v>235.72</v>
      </c>
      <c r="P129">
        <f>SUMIF(SmtRes!AQ251:'SmtRes'!AQ270,"=1",SmtRes!DF251:'SmtRes'!DF270)</f>
        <v>0</v>
      </c>
      <c r="Q129">
        <f>SUMIF(SmtRes!AQ251:'SmtRes'!AQ270,"=1",SmtRes!DG251:'SmtRes'!DG270)</f>
        <v>37.85</v>
      </c>
      <c r="R129">
        <f>SUMIF(SmtRes!AQ251:'SmtRes'!AQ270,"=1",SmtRes!DH251:'SmtRes'!DH270)</f>
        <v>30.810000000000002</v>
      </c>
      <c r="S129">
        <f>SUMIF(SmtRes!AQ251:'SmtRes'!AQ270,"=1",SmtRes!DI251:'SmtRes'!DI270)</f>
        <v>167.06</v>
      </c>
      <c r="T129">
        <f t="shared" si="72"/>
        <v>0</v>
      </c>
      <c r="U129">
        <f>SUMIF(SmtRes!AQ251:'SmtRes'!AQ270,"=1",SmtRes!CV251:'SmtRes'!CV270)</f>
        <v>0.26273999999999997</v>
      </c>
      <c r="V129">
        <f>SUMIF(SmtRes!AQ251:'SmtRes'!AQ270,"=1",SmtRes!CW251:'SmtRes'!CW270)</f>
        <v>4.19601E-2</v>
      </c>
      <c r="W129">
        <f t="shared" si="73"/>
        <v>0</v>
      </c>
      <c r="X129">
        <f t="shared" si="74"/>
        <v>290.87</v>
      </c>
      <c r="Y129">
        <f t="shared" si="75"/>
        <v>265.14999999999998</v>
      </c>
      <c r="AA129">
        <v>429088279</v>
      </c>
      <c r="AB129">
        <f t="shared" si="76"/>
        <v>204633.99708299999</v>
      </c>
      <c r="AC129">
        <f t="shared" si="77"/>
        <v>0</v>
      </c>
      <c r="AD129">
        <f>ROUND((((SUM(SmtRes!BR251:'SmtRes'!BR270))-(SUM(SmtRes!BS251:'SmtRes'!BS270)))+AE129),6)</f>
        <v>37576.022882999998</v>
      </c>
      <c r="AE129">
        <f>ROUND((SUM(SmtRes!BS251:'SmtRes'!BS270)),6)</f>
        <v>30813.121209000001</v>
      </c>
      <c r="AF129">
        <f>ROUND((SUM(SmtRes!BT251:'SmtRes'!BT270)),6)</f>
        <v>167057.9742</v>
      </c>
      <c r="AG129">
        <f t="shared" si="78"/>
        <v>0</v>
      </c>
      <c r="AH129">
        <f>(SUM(SmtRes!BU251:'SmtRes'!BU270))</f>
        <v>262.74</v>
      </c>
      <c r="AI129">
        <f>(SUM(SmtRes!BV251:'SmtRes'!BV270))</f>
        <v>41.960099999999997</v>
      </c>
      <c r="AJ129">
        <f t="shared" si="79"/>
        <v>0</v>
      </c>
      <c r="AK129">
        <v>321098.36505999998</v>
      </c>
      <c r="AL129">
        <v>50469.493460000005</v>
      </c>
      <c r="AM129">
        <v>43190.830900000001</v>
      </c>
      <c r="AN129">
        <v>35417.380700000002</v>
      </c>
      <c r="AO129">
        <v>192020.66</v>
      </c>
      <c r="AP129">
        <v>0</v>
      </c>
      <c r="AQ129">
        <v>302</v>
      </c>
      <c r="AR129">
        <v>48.230000000000004</v>
      </c>
      <c r="AS129">
        <v>0</v>
      </c>
      <c r="AT129">
        <v>147</v>
      </c>
      <c r="AU129">
        <v>134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1</v>
      </c>
      <c r="BD129" t="s">
        <v>3</v>
      </c>
      <c r="BE129" t="s">
        <v>3</v>
      </c>
      <c r="BF129" t="s">
        <v>3</v>
      </c>
      <c r="BG129" t="s">
        <v>3</v>
      </c>
      <c r="BH129">
        <v>0</v>
      </c>
      <c r="BI129">
        <v>1</v>
      </c>
      <c r="BJ129" t="s">
        <v>334</v>
      </c>
      <c r="BM129">
        <v>27001</v>
      </c>
      <c r="BN129">
        <v>0</v>
      </c>
      <c r="BO129" t="s">
        <v>3</v>
      </c>
      <c r="BP129">
        <v>0</v>
      </c>
      <c r="BQ129">
        <v>2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147</v>
      </c>
      <c r="CA129">
        <v>134</v>
      </c>
      <c r="CB129" t="s">
        <v>3</v>
      </c>
      <c r="CE129">
        <v>0</v>
      </c>
      <c r="CF129">
        <v>0</v>
      </c>
      <c r="CG129">
        <v>0</v>
      </c>
      <c r="CM129">
        <v>0</v>
      </c>
      <c r="CN129" t="s">
        <v>3</v>
      </c>
      <c r="CO129">
        <v>0</v>
      </c>
      <c r="CP129">
        <f t="shared" si="80"/>
        <v>235.72</v>
      </c>
      <c r="CQ129">
        <f>SUMIF(SmtRes!AQ251:'SmtRes'!AQ270,"=1",SmtRes!AA251:'SmtRes'!AA270)</f>
        <v>93230.640000000014</v>
      </c>
      <c r="CR129">
        <f>SUMIF(SmtRes!AQ251:'SmtRes'!AQ270,"=1",SmtRes!AB251:'SmtRes'!AB270)</f>
        <v>5547.25</v>
      </c>
      <c r="CS129">
        <f>SUMIF(SmtRes!AQ251:'SmtRes'!AQ270,"=1",SmtRes!AC251:'SmtRes'!AC270)</f>
        <v>3965.87</v>
      </c>
      <c r="CT129">
        <f>SUMIF(SmtRes!AQ251:'SmtRes'!AQ270,"=1",SmtRes!AD251:'SmtRes'!AD270)</f>
        <v>635.83000000000004</v>
      </c>
      <c r="CU129">
        <f t="shared" si="81"/>
        <v>0</v>
      </c>
      <c r="CV129">
        <f>SUMIF(SmtRes!AQ251:'SmtRes'!AQ270,"=1",SmtRes!BU251:'SmtRes'!BU270)</f>
        <v>262.74</v>
      </c>
      <c r="CW129">
        <f>SUMIF(SmtRes!AQ251:'SmtRes'!AQ270,"=1",SmtRes!BV251:'SmtRes'!BV270)</f>
        <v>41.960099999999997</v>
      </c>
      <c r="CX129">
        <f t="shared" si="82"/>
        <v>0</v>
      </c>
      <c r="CY129">
        <f t="shared" si="83"/>
        <v>290.8689</v>
      </c>
      <c r="CZ129">
        <f t="shared" si="84"/>
        <v>265.14580000000001</v>
      </c>
      <c r="DC129" t="s">
        <v>3</v>
      </c>
      <c r="DD129" t="s">
        <v>181</v>
      </c>
      <c r="DE129" t="s">
        <v>182</v>
      </c>
      <c r="DF129" t="s">
        <v>182</v>
      </c>
      <c r="DG129" t="s">
        <v>182</v>
      </c>
      <c r="DH129" t="s">
        <v>3</v>
      </c>
      <c r="DI129" t="s">
        <v>182</v>
      </c>
      <c r="DJ129" t="s">
        <v>182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1005</v>
      </c>
      <c r="DV129" t="s">
        <v>218</v>
      </c>
      <c r="DW129" t="s">
        <v>218</v>
      </c>
      <c r="DX129">
        <v>1000</v>
      </c>
      <c r="DZ129" t="s">
        <v>3</v>
      </c>
      <c r="EA129" t="s">
        <v>3</v>
      </c>
      <c r="EB129" t="s">
        <v>3</v>
      </c>
      <c r="EC129" t="s">
        <v>3</v>
      </c>
      <c r="EE129">
        <v>416980069</v>
      </c>
      <c r="EF129">
        <v>2</v>
      </c>
      <c r="EG129" t="s">
        <v>210</v>
      </c>
      <c r="EH129">
        <v>21</v>
      </c>
      <c r="EI129" t="s">
        <v>211</v>
      </c>
      <c r="EJ129">
        <v>1</v>
      </c>
      <c r="EK129">
        <v>27001</v>
      </c>
      <c r="EL129" t="s">
        <v>211</v>
      </c>
      <c r="EM129" t="s">
        <v>212</v>
      </c>
      <c r="EO129" t="s">
        <v>3</v>
      </c>
      <c r="EQ129">
        <v>131072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302</v>
      </c>
      <c r="EX129">
        <v>48.23</v>
      </c>
      <c r="EY129">
        <v>0</v>
      </c>
      <c r="FQ129">
        <v>0</v>
      </c>
      <c r="FR129">
        <v>0</v>
      </c>
      <c r="FS129">
        <v>0</v>
      </c>
      <c r="FX129">
        <v>147</v>
      </c>
      <c r="FY129">
        <v>134</v>
      </c>
      <c r="GA129" t="s">
        <v>3</v>
      </c>
      <c r="GD129">
        <v>1</v>
      </c>
      <c r="GF129">
        <v>-2054942441</v>
      </c>
      <c r="GG129">
        <v>2</v>
      </c>
      <c r="GH129">
        <v>1</v>
      </c>
      <c r="GI129">
        <v>-2</v>
      </c>
      <c r="GJ129">
        <v>0</v>
      </c>
      <c r="GK129">
        <v>0</v>
      </c>
      <c r="GL129">
        <f t="shared" si="85"/>
        <v>0</v>
      </c>
      <c r="GM129">
        <f t="shared" si="86"/>
        <v>791.74</v>
      </c>
      <c r="GN129">
        <f t="shared" si="87"/>
        <v>791.74</v>
      </c>
      <c r="GO129">
        <f t="shared" si="88"/>
        <v>0</v>
      </c>
      <c r="GP129">
        <f t="shared" si="89"/>
        <v>0</v>
      </c>
      <c r="GR129">
        <v>0</v>
      </c>
      <c r="GS129">
        <v>3</v>
      </c>
      <c r="GT129">
        <v>0</v>
      </c>
      <c r="GU129" t="s">
        <v>3</v>
      </c>
      <c r="GV129">
        <f t="shared" si="90"/>
        <v>0</v>
      </c>
      <c r="GW129">
        <v>1</v>
      </c>
      <c r="GX129">
        <f t="shared" si="91"/>
        <v>0</v>
      </c>
      <c r="HA129">
        <v>0</v>
      </c>
      <c r="HB129">
        <v>0</v>
      </c>
      <c r="HC129">
        <f t="shared" si="92"/>
        <v>0</v>
      </c>
      <c r="HE129" t="s">
        <v>3</v>
      </c>
      <c r="HF129" t="s">
        <v>3</v>
      </c>
      <c r="HM129" t="s">
        <v>3</v>
      </c>
      <c r="HN129" t="s">
        <v>213</v>
      </c>
      <c r="HO129" t="s">
        <v>214</v>
      </c>
      <c r="HP129" t="s">
        <v>211</v>
      </c>
      <c r="HQ129" t="s">
        <v>211</v>
      </c>
      <c r="HS129">
        <v>0</v>
      </c>
      <c r="IK129">
        <v>0</v>
      </c>
    </row>
    <row r="130" spans="1:245" x14ac:dyDescent="0.2">
      <c r="A130">
        <v>17</v>
      </c>
      <c r="B130">
        <v>1</v>
      </c>
      <c r="C130">
        <f>ROW(SmtRes!A290)</f>
        <v>290</v>
      </c>
      <c r="D130">
        <f>ROW(EtalonRes!A290)</f>
        <v>290</v>
      </c>
      <c r="E130" t="s">
        <v>335</v>
      </c>
      <c r="F130" t="s">
        <v>332</v>
      </c>
      <c r="G130" t="s">
        <v>336</v>
      </c>
      <c r="H130" t="s">
        <v>218</v>
      </c>
      <c r="I130">
        <f>ROUND(1/1000,7)</f>
        <v>1E-3</v>
      </c>
      <c r="J130">
        <v>0</v>
      </c>
      <c r="K130">
        <f>ROUND(1/1000,7)</f>
        <v>1E-3</v>
      </c>
      <c r="O130">
        <f t="shared" si="71"/>
        <v>235.72</v>
      </c>
      <c r="P130">
        <f>SUMIF(SmtRes!AQ271:'SmtRes'!AQ290,"=1",SmtRes!DF271:'SmtRes'!DF290)</f>
        <v>0</v>
      </c>
      <c r="Q130">
        <f>SUMIF(SmtRes!AQ271:'SmtRes'!AQ290,"=1",SmtRes!DG271:'SmtRes'!DG290)</f>
        <v>37.85</v>
      </c>
      <c r="R130">
        <f>SUMIF(SmtRes!AQ271:'SmtRes'!AQ290,"=1",SmtRes!DH271:'SmtRes'!DH290)</f>
        <v>30.810000000000002</v>
      </c>
      <c r="S130">
        <f>SUMIF(SmtRes!AQ271:'SmtRes'!AQ290,"=1",SmtRes!DI271:'SmtRes'!DI290)</f>
        <v>167.06</v>
      </c>
      <c r="T130">
        <f t="shared" si="72"/>
        <v>0</v>
      </c>
      <c r="U130">
        <f>SUMIF(SmtRes!AQ271:'SmtRes'!AQ290,"=1",SmtRes!CV271:'SmtRes'!CV290)</f>
        <v>0.26273999999999997</v>
      </c>
      <c r="V130">
        <f>SUMIF(SmtRes!AQ271:'SmtRes'!AQ290,"=1",SmtRes!CW271:'SmtRes'!CW290)</f>
        <v>4.19601E-2</v>
      </c>
      <c r="W130">
        <f t="shared" si="73"/>
        <v>0</v>
      </c>
      <c r="X130">
        <f t="shared" si="74"/>
        <v>290.87</v>
      </c>
      <c r="Y130">
        <f t="shared" si="75"/>
        <v>265.14999999999998</v>
      </c>
      <c r="AA130">
        <v>429088279</v>
      </c>
      <c r="AB130">
        <f t="shared" si="76"/>
        <v>204633.99708299999</v>
      </c>
      <c r="AC130">
        <f t="shared" si="77"/>
        <v>0</v>
      </c>
      <c r="AD130">
        <f>ROUND((((SUM(SmtRes!BR271:'SmtRes'!BR290))-(SUM(SmtRes!BS271:'SmtRes'!BS290)))+AE130),6)</f>
        <v>37576.022882999998</v>
      </c>
      <c r="AE130">
        <f>ROUND((SUM(SmtRes!BS271:'SmtRes'!BS290)),6)</f>
        <v>30813.121209000001</v>
      </c>
      <c r="AF130">
        <f>ROUND((SUM(SmtRes!BT271:'SmtRes'!BT290)),6)</f>
        <v>167057.9742</v>
      </c>
      <c r="AG130">
        <f t="shared" si="78"/>
        <v>0</v>
      </c>
      <c r="AH130">
        <f>(SUM(SmtRes!BU271:'SmtRes'!BU290))</f>
        <v>262.74</v>
      </c>
      <c r="AI130">
        <f>(SUM(SmtRes!BV271:'SmtRes'!BV290))</f>
        <v>41.960099999999997</v>
      </c>
      <c r="AJ130">
        <f t="shared" si="79"/>
        <v>0</v>
      </c>
      <c r="AK130">
        <v>321098.36505999998</v>
      </c>
      <c r="AL130">
        <v>50469.493460000005</v>
      </c>
      <c r="AM130">
        <v>43190.830900000001</v>
      </c>
      <c r="AN130">
        <v>35417.380700000002</v>
      </c>
      <c r="AO130">
        <v>192020.66</v>
      </c>
      <c r="AP130">
        <v>0</v>
      </c>
      <c r="AQ130">
        <v>302</v>
      </c>
      <c r="AR130">
        <v>48.230000000000004</v>
      </c>
      <c r="AS130">
        <v>0</v>
      </c>
      <c r="AT130">
        <v>147</v>
      </c>
      <c r="AU130">
        <v>134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1</v>
      </c>
      <c r="BD130" t="s">
        <v>3</v>
      </c>
      <c r="BE130" t="s">
        <v>3</v>
      </c>
      <c r="BF130" t="s">
        <v>3</v>
      </c>
      <c r="BG130" t="s">
        <v>3</v>
      </c>
      <c r="BH130">
        <v>0</v>
      </c>
      <c r="BI130">
        <v>1</v>
      </c>
      <c r="BJ130" t="s">
        <v>334</v>
      </c>
      <c r="BM130">
        <v>27001</v>
      </c>
      <c r="BN130">
        <v>0</v>
      </c>
      <c r="BO130" t="s">
        <v>3</v>
      </c>
      <c r="BP130">
        <v>0</v>
      </c>
      <c r="BQ130">
        <v>2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147</v>
      </c>
      <c r="CA130">
        <v>134</v>
      </c>
      <c r="CB130" t="s">
        <v>3</v>
      </c>
      <c r="CE130">
        <v>0</v>
      </c>
      <c r="CF130">
        <v>0</v>
      </c>
      <c r="CG130">
        <v>0</v>
      </c>
      <c r="CM130">
        <v>0</v>
      </c>
      <c r="CN130" t="s">
        <v>3</v>
      </c>
      <c r="CO130">
        <v>0</v>
      </c>
      <c r="CP130">
        <f t="shared" si="80"/>
        <v>235.72</v>
      </c>
      <c r="CQ130">
        <f>SUMIF(SmtRes!AQ271:'SmtRes'!AQ290,"=1",SmtRes!AA271:'SmtRes'!AA290)</f>
        <v>93230.640000000014</v>
      </c>
      <c r="CR130">
        <f>SUMIF(SmtRes!AQ271:'SmtRes'!AQ290,"=1",SmtRes!AB271:'SmtRes'!AB290)</f>
        <v>5547.25</v>
      </c>
      <c r="CS130">
        <f>SUMIF(SmtRes!AQ271:'SmtRes'!AQ290,"=1",SmtRes!AC271:'SmtRes'!AC290)</f>
        <v>3965.87</v>
      </c>
      <c r="CT130">
        <f>SUMIF(SmtRes!AQ271:'SmtRes'!AQ290,"=1",SmtRes!AD271:'SmtRes'!AD290)</f>
        <v>635.83000000000004</v>
      </c>
      <c r="CU130">
        <f t="shared" si="81"/>
        <v>0</v>
      </c>
      <c r="CV130">
        <f>SUMIF(SmtRes!AQ271:'SmtRes'!AQ290,"=1",SmtRes!BU271:'SmtRes'!BU290)</f>
        <v>262.74</v>
      </c>
      <c r="CW130">
        <f>SUMIF(SmtRes!AQ271:'SmtRes'!AQ290,"=1",SmtRes!BV271:'SmtRes'!BV290)</f>
        <v>41.960099999999997</v>
      </c>
      <c r="CX130">
        <f t="shared" si="82"/>
        <v>0</v>
      </c>
      <c r="CY130">
        <f t="shared" si="83"/>
        <v>290.8689</v>
      </c>
      <c r="CZ130">
        <f t="shared" si="84"/>
        <v>265.14580000000001</v>
      </c>
      <c r="DC130" t="s">
        <v>3</v>
      </c>
      <c r="DD130" t="s">
        <v>181</v>
      </c>
      <c r="DE130" t="s">
        <v>182</v>
      </c>
      <c r="DF130" t="s">
        <v>182</v>
      </c>
      <c r="DG130" t="s">
        <v>182</v>
      </c>
      <c r="DH130" t="s">
        <v>3</v>
      </c>
      <c r="DI130" t="s">
        <v>182</v>
      </c>
      <c r="DJ130" t="s">
        <v>182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1005</v>
      </c>
      <c r="DV130" t="s">
        <v>218</v>
      </c>
      <c r="DW130" t="s">
        <v>218</v>
      </c>
      <c r="DX130">
        <v>1000</v>
      </c>
      <c r="DZ130" t="s">
        <v>3</v>
      </c>
      <c r="EA130" t="s">
        <v>3</v>
      </c>
      <c r="EB130" t="s">
        <v>3</v>
      </c>
      <c r="EC130" t="s">
        <v>3</v>
      </c>
      <c r="EE130">
        <v>416980069</v>
      </c>
      <c r="EF130">
        <v>2</v>
      </c>
      <c r="EG130" t="s">
        <v>210</v>
      </c>
      <c r="EH130">
        <v>21</v>
      </c>
      <c r="EI130" t="s">
        <v>211</v>
      </c>
      <c r="EJ130">
        <v>1</v>
      </c>
      <c r="EK130">
        <v>27001</v>
      </c>
      <c r="EL130" t="s">
        <v>211</v>
      </c>
      <c r="EM130" t="s">
        <v>212</v>
      </c>
      <c r="EO130" t="s">
        <v>3</v>
      </c>
      <c r="EQ130">
        <v>131072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302</v>
      </c>
      <c r="EX130">
        <v>48.23</v>
      </c>
      <c r="EY130">
        <v>0</v>
      </c>
      <c r="FQ130">
        <v>0</v>
      </c>
      <c r="FR130">
        <v>0</v>
      </c>
      <c r="FS130">
        <v>0</v>
      </c>
      <c r="FX130">
        <v>147</v>
      </c>
      <c r="FY130">
        <v>134</v>
      </c>
      <c r="GA130" t="s">
        <v>3</v>
      </c>
      <c r="GD130">
        <v>1</v>
      </c>
      <c r="GF130">
        <v>-687782086</v>
      </c>
      <c r="GG130">
        <v>2</v>
      </c>
      <c r="GH130">
        <v>1</v>
      </c>
      <c r="GI130">
        <v>-2</v>
      </c>
      <c r="GJ130">
        <v>0</v>
      </c>
      <c r="GK130">
        <v>0</v>
      </c>
      <c r="GL130">
        <f t="shared" si="85"/>
        <v>0</v>
      </c>
      <c r="GM130">
        <f t="shared" si="86"/>
        <v>791.74</v>
      </c>
      <c r="GN130">
        <f t="shared" si="87"/>
        <v>791.74</v>
      </c>
      <c r="GO130">
        <f t="shared" si="88"/>
        <v>0</v>
      </c>
      <c r="GP130">
        <f t="shared" si="89"/>
        <v>0</v>
      </c>
      <c r="GR130">
        <v>0</v>
      </c>
      <c r="GS130">
        <v>3</v>
      </c>
      <c r="GT130">
        <v>0</v>
      </c>
      <c r="GU130" t="s">
        <v>3</v>
      </c>
      <c r="GV130">
        <f t="shared" si="90"/>
        <v>0</v>
      </c>
      <c r="GW130">
        <v>1</v>
      </c>
      <c r="GX130">
        <f t="shared" si="91"/>
        <v>0</v>
      </c>
      <c r="HA130">
        <v>0</v>
      </c>
      <c r="HB130">
        <v>0</v>
      </c>
      <c r="HC130">
        <f t="shared" si="92"/>
        <v>0</v>
      </c>
      <c r="HE130" t="s">
        <v>3</v>
      </c>
      <c r="HF130" t="s">
        <v>3</v>
      </c>
      <c r="HM130" t="s">
        <v>3</v>
      </c>
      <c r="HN130" t="s">
        <v>213</v>
      </c>
      <c r="HO130" t="s">
        <v>214</v>
      </c>
      <c r="HP130" t="s">
        <v>211</v>
      </c>
      <c r="HQ130" t="s">
        <v>211</v>
      </c>
      <c r="HS130">
        <v>0</v>
      </c>
      <c r="IK130">
        <v>0</v>
      </c>
    </row>
    <row r="131" spans="1:245" x14ac:dyDescent="0.2">
      <c r="A131">
        <v>17</v>
      </c>
      <c r="B131">
        <v>1</v>
      </c>
      <c r="E131" t="s">
        <v>337</v>
      </c>
      <c r="F131" t="s">
        <v>338</v>
      </c>
      <c r="G131" t="s">
        <v>339</v>
      </c>
      <c r="H131" t="s">
        <v>340</v>
      </c>
      <c r="I131">
        <v>1</v>
      </c>
      <c r="J131">
        <v>0</v>
      </c>
      <c r="K131">
        <v>1</v>
      </c>
      <c r="O131">
        <f t="shared" si="71"/>
        <v>1236.24</v>
      </c>
      <c r="P131">
        <f>ROUND(CQ131*I131,2)</f>
        <v>1236.24</v>
      </c>
      <c r="Q131">
        <f>ROUND(CR131*I131,2)</f>
        <v>0</v>
      </c>
      <c r="R131">
        <f>ROUND(CS131*I131,2)</f>
        <v>0</v>
      </c>
      <c r="S131">
        <f>ROUND(CT131*I131,2)</f>
        <v>0</v>
      </c>
      <c r="T131">
        <f t="shared" si="72"/>
        <v>0</v>
      </c>
      <c r="U131">
        <f>ROUND(CV131*I131,7)</f>
        <v>0</v>
      </c>
      <c r="V131">
        <f>ROUND(CW131*I131,7)</f>
        <v>0</v>
      </c>
      <c r="W131">
        <f t="shared" si="73"/>
        <v>0</v>
      </c>
      <c r="X131">
        <f t="shared" si="74"/>
        <v>0</v>
      </c>
      <c r="Y131">
        <f t="shared" si="75"/>
        <v>0</v>
      </c>
      <c r="AA131">
        <v>429088279</v>
      </c>
      <c r="AB131">
        <f t="shared" si="76"/>
        <v>1236.24</v>
      </c>
      <c r="AC131">
        <f>ROUND((ES131),6)</f>
        <v>1236.24</v>
      </c>
      <c r="AD131">
        <f>ROUND((((ET131)-(EU131))+AE131),6)</f>
        <v>0</v>
      </c>
      <c r="AE131">
        <f>ROUND((EU131),6)</f>
        <v>0</v>
      </c>
      <c r="AF131">
        <f>ROUND((EV131),6)</f>
        <v>0</v>
      </c>
      <c r="AG131">
        <f t="shared" si="78"/>
        <v>0</v>
      </c>
      <c r="AH131">
        <f>(EW131)</f>
        <v>0</v>
      </c>
      <c r="AI131">
        <f>(EX131)</f>
        <v>0</v>
      </c>
      <c r="AJ131">
        <f t="shared" si="79"/>
        <v>0</v>
      </c>
      <c r="AK131">
        <v>1236.24</v>
      </c>
      <c r="AL131">
        <v>1236.24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1</v>
      </c>
      <c r="AW131">
        <v>1</v>
      </c>
      <c r="AZ131">
        <v>1</v>
      </c>
      <c r="BA131">
        <v>1</v>
      </c>
      <c r="BB131">
        <v>1</v>
      </c>
      <c r="BC131">
        <v>1</v>
      </c>
      <c r="BD131" t="s">
        <v>3</v>
      </c>
      <c r="BE131" t="s">
        <v>3</v>
      </c>
      <c r="BF131" t="s">
        <v>3</v>
      </c>
      <c r="BG131" t="s">
        <v>3</v>
      </c>
      <c r="BH131">
        <v>3</v>
      </c>
      <c r="BI131">
        <v>1</v>
      </c>
      <c r="BJ131" t="s">
        <v>3</v>
      </c>
      <c r="BM131">
        <v>1100</v>
      </c>
      <c r="BN131">
        <v>0</v>
      </c>
      <c r="BO131" t="s">
        <v>3</v>
      </c>
      <c r="BP131">
        <v>0</v>
      </c>
      <c r="BQ131">
        <v>8</v>
      </c>
      <c r="BR131">
        <v>0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0</v>
      </c>
      <c r="CA131">
        <v>0</v>
      </c>
      <c r="CB131" t="s">
        <v>3</v>
      </c>
      <c r="CE131">
        <v>0</v>
      </c>
      <c r="CF131">
        <v>0</v>
      </c>
      <c r="CG131">
        <v>0</v>
      </c>
      <c r="CM131">
        <v>0</v>
      </c>
      <c r="CN131" t="s">
        <v>3</v>
      </c>
      <c r="CO131">
        <v>0</v>
      </c>
      <c r="CP131">
        <f t="shared" si="80"/>
        <v>1236.24</v>
      </c>
      <c r="CQ131">
        <f>ROUND(AL131*BC131,2)</f>
        <v>1236.24</v>
      </c>
      <c r="CR131">
        <f>ROUND(AM131*BB131,2)</f>
        <v>0</v>
      </c>
      <c r="CS131">
        <f>ROUND(AN131*BS131,2)</f>
        <v>0</v>
      </c>
      <c r="CT131">
        <f>ROUND(AO131*BA131,2)</f>
        <v>0</v>
      </c>
      <c r="CU131">
        <f t="shared" si="81"/>
        <v>0</v>
      </c>
      <c r="CV131">
        <f>AH131</f>
        <v>0</v>
      </c>
      <c r="CW131">
        <f>AI131</f>
        <v>0</v>
      </c>
      <c r="CX131">
        <f t="shared" si="82"/>
        <v>0</v>
      </c>
      <c r="CY131">
        <f t="shared" si="83"/>
        <v>0</v>
      </c>
      <c r="CZ131">
        <f t="shared" si="84"/>
        <v>0</v>
      </c>
      <c r="DC131" t="s">
        <v>3</v>
      </c>
      <c r="DD131" t="s">
        <v>3</v>
      </c>
      <c r="DE131" t="s">
        <v>3</v>
      </c>
      <c r="DF131" t="s">
        <v>3</v>
      </c>
      <c r="DG131" t="s">
        <v>3</v>
      </c>
      <c r="DH131" t="s">
        <v>3</v>
      </c>
      <c r="DI131" t="s">
        <v>3</v>
      </c>
      <c r="DJ131" t="s">
        <v>3</v>
      </c>
      <c r="DK131" t="s">
        <v>3</v>
      </c>
      <c r="DL131" t="s">
        <v>3</v>
      </c>
      <c r="DM131" t="s">
        <v>3</v>
      </c>
      <c r="DN131">
        <v>0</v>
      </c>
      <c r="DO131">
        <v>0</v>
      </c>
      <c r="DP131">
        <v>1</v>
      </c>
      <c r="DQ131">
        <v>1</v>
      </c>
      <c r="DU131">
        <v>1010</v>
      </c>
      <c r="DV131" t="s">
        <v>340</v>
      </c>
      <c r="DW131" t="s">
        <v>341</v>
      </c>
      <c r="DX131">
        <v>1</v>
      </c>
      <c r="DZ131" t="s">
        <v>3</v>
      </c>
      <c r="EA131" t="s">
        <v>3</v>
      </c>
      <c r="EB131" t="s">
        <v>3</v>
      </c>
      <c r="EC131" t="s">
        <v>3</v>
      </c>
      <c r="EE131">
        <v>416980207</v>
      </c>
      <c r="EF131">
        <v>8</v>
      </c>
      <c r="EG131" t="s">
        <v>28</v>
      </c>
      <c r="EH131">
        <v>0</v>
      </c>
      <c r="EI131" t="s">
        <v>3</v>
      </c>
      <c r="EJ131">
        <v>1</v>
      </c>
      <c r="EK131">
        <v>1100</v>
      </c>
      <c r="EL131" t="s">
        <v>29</v>
      </c>
      <c r="EM131" t="s">
        <v>30</v>
      </c>
      <c r="EO131" t="s">
        <v>3</v>
      </c>
      <c r="EQ131">
        <v>0</v>
      </c>
      <c r="ER131">
        <v>1236.24</v>
      </c>
      <c r="ES131">
        <v>1236.24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FQ131">
        <v>0</v>
      </c>
      <c r="FR131">
        <v>0</v>
      </c>
      <c r="FS131">
        <v>0</v>
      </c>
      <c r="FX131">
        <v>0</v>
      </c>
      <c r="FY131">
        <v>0</v>
      </c>
      <c r="GA131" t="s">
        <v>31</v>
      </c>
      <c r="GD131">
        <v>1</v>
      </c>
      <c r="GF131">
        <v>1060824393</v>
      </c>
      <c r="GG131">
        <v>2</v>
      </c>
      <c r="GH131">
        <v>0</v>
      </c>
      <c r="GI131">
        <v>-2</v>
      </c>
      <c r="GJ131">
        <v>0</v>
      </c>
      <c r="GK131">
        <v>0</v>
      </c>
      <c r="GL131">
        <f t="shared" si="85"/>
        <v>0</v>
      </c>
      <c r="GM131">
        <f t="shared" si="86"/>
        <v>1236.24</v>
      </c>
      <c r="GN131">
        <f t="shared" si="87"/>
        <v>1236.24</v>
      </c>
      <c r="GO131">
        <f t="shared" si="88"/>
        <v>0</v>
      </c>
      <c r="GP131">
        <f t="shared" si="89"/>
        <v>0</v>
      </c>
      <c r="GR131">
        <v>0</v>
      </c>
      <c r="GS131">
        <v>4</v>
      </c>
      <c r="GT131">
        <v>0</v>
      </c>
      <c r="GU131" t="s">
        <v>3</v>
      </c>
      <c r="GV131">
        <f t="shared" si="90"/>
        <v>0</v>
      </c>
      <c r="GW131">
        <v>1</v>
      </c>
      <c r="GX131">
        <f t="shared" si="91"/>
        <v>0</v>
      </c>
      <c r="HA131">
        <v>0</v>
      </c>
      <c r="HB131">
        <v>0</v>
      </c>
      <c r="HC131">
        <f t="shared" si="92"/>
        <v>0</v>
      </c>
      <c r="HE131" t="s">
        <v>3</v>
      </c>
      <c r="HF131" t="s">
        <v>3</v>
      </c>
      <c r="HM131" t="s">
        <v>3</v>
      </c>
      <c r="HN131" t="s">
        <v>3</v>
      </c>
      <c r="HO131" t="s">
        <v>3</v>
      </c>
      <c r="HP131" t="s">
        <v>3</v>
      </c>
      <c r="HQ131" t="s">
        <v>3</v>
      </c>
      <c r="HS131">
        <v>0</v>
      </c>
      <c r="IK131">
        <v>0</v>
      </c>
    </row>
    <row r="132" spans="1:245" x14ac:dyDescent="0.2">
      <c r="A132">
        <v>17</v>
      </c>
      <c r="B132">
        <v>1</v>
      </c>
      <c r="E132" t="s">
        <v>342</v>
      </c>
      <c r="F132" t="s">
        <v>343</v>
      </c>
      <c r="G132" t="s">
        <v>344</v>
      </c>
      <c r="H132" t="s">
        <v>340</v>
      </c>
      <c r="I132">
        <v>1</v>
      </c>
      <c r="J132">
        <v>0</v>
      </c>
      <c r="K132">
        <v>1</v>
      </c>
      <c r="O132">
        <f t="shared" si="71"/>
        <v>1543.64</v>
      </c>
      <c r="P132">
        <f>ROUND(CQ132*I132,2)</f>
        <v>1543.64</v>
      </c>
      <c r="Q132">
        <f>ROUND(CR132*I132,2)</f>
        <v>0</v>
      </c>
      <c r="R132">
        <f>ROUND(CS132*I132,2)</f>
        <v>0</v>
      </c>
      <c r="S132">
        <f>ROUND(CT132*I132,2)</f>
        <v>0</v>
      </c>
      <c r="T132">
        <f t="shared" si="72"/>
        <v>0</v>
      </c>
      <c r="U132">
        <f>ROUND(CV132*I132,7)</f>
        <v>0</v>
      </c>
      <c r="V132">
        <f>ROUND(CW132*I132,7)</f>
        <v>0</v>
      </c>
      <c r="W132">
        <f t="shared" si="73"/>
        <v>0</v>
      </c>
      <c r="X132">
        <f t="shared" si="74"/>
        <v>0</v>
      </c>
      <c r="Y132">
        <f t="shared" si="75"/>
        <v>0</v>
      </c>
      <c r="AA132">
        <v>429088279</v>
      </c>
      <c r="AB132">
        <f t="shared" si="76"/>
        <v>1543.64</v>
      </c>
      <c r="AC132">
        <f>ROUND((ES132),6)</f>
        <v>1543.64</v>
      </c>
      <c r="AD132">
        <f>ROUND((((ET132)-(EU132))+AE132),6)</f>
        <v>0</v>
      </c>
      <c r="AE132">
        <f>ROUND((EU132),6)</f>
        <v>0</v>
      </c>
      <c r="AF132">
        <f>ROUND((EV132),6)</f>
        <v>0</v>
      </c>
      <c r="AG132">
        <f t="shared" si="78"/>
        <v>0</v>
      </c>
      <c r="AH132">
        <f>(EW132)</f>
        <v>0</v>
      </c>
      <c r="AI132">
        <f>(EX132)</f>
        <v>0</v>
      </c>
      <c r="AJ132">
        <f t="shared" si="79"/>
        <v>0</v>
      </c>
      <c r="AK132">
        <v>1543.64</v>
      </c>
      <c r="AL132">
        <v>1543.64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1</v>
      </c>
      <c r="BD132" t="s">
        <v>3</v>
      </c>
      <c r="BE132" t="s">
        <v>3</v>
      </c>
      <c r="BF132" t="s">
        <v>3</v>
      </c>
      <c r="BG132" t="s">
        <v>3</v>
      </c>
      <c r="BH132">
        <v>3</v>
      </c>
      <c r="BI132">
        <v>1</v>
      </c>
      <c r="BJ132" t="s">
        <v>3</v>
      </c>
      <c r="BM132">
        <v>1100</v>
      </c>
      <c r="BN132">
        <v>0</v>
      </c>
      <c r="BO132" t="s">
        <v>3</v>
      </c>
      <c r="BP132">
        <v>0</v>
      </c>
      <c r="BQ132">
        <v>8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0</v>
      </c>
      <c r="CA132">
        <v>0</v>
      </c>
      <c r="CB132" t="s">
        <v>3</v>
      </c>
      <c r="CE132">
        <v>0</v>
      </c>
      <c r="CF132">
        <v>0</v>
      </c>
      <c r="CG132">
        <v>0</v>
      </c>
      <c r="CM132">
        <v>0</v>
      </c>
      <c r="CN132" t="s">
        <v>3</v>
      </c>
      <c r="CO132">
        <v>0</v>
      </c>
      <c r="CP132">
        <f t="shared" si="80"/>
        <v>1543.64</v>
      </c>
      <c r="CQ132">
        <f>ROUND(AL132*BC132,2)</f>
        <v>1543.64</v>
      </c>
      <c r="CR132">
        <f>ROUND(AM132*BB132,2)</f>
        <v>0</v>
      </c>
      <c r="CS132">
        <f>ROUND(AN132*BS132,2)</f>
        <v>0</v>
      </c>
      <c r="CT132">
        <f>ROUND(AO132*BA132,2)</f>
        <v>0</v>
      </c>
      <c r="CU132">
        <f t="shared" si="81"/>
        <v>0</v>
      </c>
      <c r="CV132">
        <f>AH132</f>
        <v>0</v>
      </c>
      <c r="CW132">
        <f>AI132</f>
        <v>0</v>
      </c>
      <c r="CX132">
        <f t="shared" si="82"/>
        <v>0</v>
      </c>
      <c r="CY132">
        <f t="shared" si="83"/>
        <v>0</v>
      </c>
      <c r="CZ132">
        <f t="shared" si="84"/>
        <v>0</v>
      </c>
      <c r="DC132" t="s">
        <v>3</v>
      </c>
      <c r="DD132" t="s">
        <v>3</v>
      </c>
      <c r="DE132" t="s">
        <v>3</v>
      </c>
      <c r="DF132" t="s">
        <v>3</v>
      </c>
      <c r="DG132" t="s">
        <v>3</v>
      </c>
      <c r="DH132" t="s">
        <v>3</v>
      </c>
      <c r="DI132" t="s">
        <v>3</v>
      </c>
      <c r="DJ132" t="s">
        <v>3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1010</v>
      </c>
      <c r="DV132" t="s">
        <v>340</v>
      </c>
      <c r="DW132" t="s">
        <v>341</v>
      </c>
      <c r="DX132">
        <v>1</v>
      </c>
      <c r="DZ132" t="s">
        <v>3</v>
      </c>
      <c r="EA132" t="s">
        <v>3</v>
      </c>
      <c r="EB132" t="s">
        <v>3</v>
      </c>
      <c r="EC132" t="s">
        <v>3</v>
      </c>
      <c r="EE132">
        <v>416980207</v>
      </c>
      <c r="EF132">
        <v>8</v>
      </c>
      <c r="EG132" t="s">
        <v>28</v>
      </c>
      <c r="EH132">
        <v>0</v>
      </c>
      <c r="EI132" t="s">
        <v>3</v>
      </c>
      <c r="EJ132">
        <v>1</v>
      </c>
      <c r="EK132">
        <v>1100</v>
      </c>
      <c r="EL132" t="s">
        <v>29</v>
      </c>
      <c r="EM132" t="s">
        <v>30</v>
      </c>
      <c r="EO132" t="s">
        <v>3</v>
      </c>
      <c r="EQ132">
        <v>0</v>
      </c>
      <c r="ER132">
        <v>1543.64</v>
      </c>
      <c r="ES132">
        <v>1543.64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FQ132">
        <v>0</v>
      </c>
      <c r="FR132">
        <v>0</v>
      </c>
      <c r="FS132">
        <v>0</v>
      </c>
      <c r="FX132">
        <v>0</v>
      </c>
      <c r="FY132">
        <v>0</v>
      </c>
      <c r="GA132" t="s">
        <v>31</v>
      </c>
      <c r="GD132">
        <v>1</v>
      </c>
      <c r="GF132">
        <v>-1384156475</v>
      </c>
      <c r="GG132">
        <v>2</v>
      </c>
      <c r="GH132">
        <v>0</v>
      </c>
      <c r="GI132">
        <v>-2</v>
      </c>
      <c r="GJ132">
        <v>0</v>
      </c>
      <c r="GK132">
        <v>0</v>
      </c>
      <c r="GL132">
        <f t="shared" si="85"/>
        <v>0</v>
      </c>
      <c r="GM132">
        <f t="shared" si="86"/>
        <v>1543.64</v>
      </c>
      <c r="GN132">
        <f t="shared" si="87"/>
        <v>1543.64</v>
      </c>
      <c r="GO132">
        <f t="shared" si="88"/>
        <v>0</v>
      </c>
      <c r="GP132">
        <f t="shared" si="89"/>
        <v>0</v>
      </c>
      <c r="GR132">
        <v>0</v>
      </c>
      <c r="GS132">
        <v>4</v>
      </c>
      <c r="GT132">
        <v>0</v>
      </c>
      <c r="GU132" t="s">
        <v>3</v>
      </c>
      <c r="GV132">
        <f t="shared" si="90"/>
        <v>0</v>
      </c>
      <c r="GW132">
        <v>1</v>
      </c>
      <c r="GX132">
        <f t="shared" si="91"/>
        <v>0</v>
      </c>
      <c r="HA132">
        <v>0</v>
      </c>
      <c r="HB132">
        <v>0</v>
      </c>
      <c r="HC132">
        <f t="shared" si="92"/>
        <v>0</v>
      </c>
      <c r="HE132" t="s">
        <v>3</v>
      </c>
      <c r="HF132" t="s">
        <v>3</v>
      </c>
      <c r="HM132" t="s">
        <v>3</v>
      </c>
      <c r="HN132" t="s">
        <v>3</v>
      </c>
      <c r="HO132" t="s">
        <v>3</v>
      </c>
      <c r="HP132" t="s">
        <v>3</v>
      </c>
      <c r="HQ132" t="s">
        <v>3</v>
      </c>
      <c r="HS132">
        <v>0</v>
      </c>
      <c r="IK132">
        <v>0</v>
      </c>
    </row>
    <row r="133" spans="1:245" x14ac:dyDescent="0.2">
      <c r="A133">
        <v>17</v>
      </c>
      <c r="B133">
        <v>1</v>
      </c>
      <c r="C133">
        <f>ROW(SmtRes!A293)</f>
        <v>293</v>
      </c>
      <c r="D133">
        <f>ROW(EtalonRes!A293)</f>
        <v>293</v>
      </c>
      <c r="E133" t="s">
        <v>345</v>
      </c>
      <c r="F133" t="s">
        <v>346</v>
      </c>
      <c r="G133" t="s">
        <v>347</v>
      </c>
      <c r="H133" t="s">
        <v>348</v>
      </c>
      <c r="I133">
        <v>1</v>
      </c>
      <c r="J133">
        <v>0</v>
      </c>
      <c r="K133">
        <v>1</v>
      </c>
      <c r="O133">
        <f t="shared" si="71"/>
        <v>15816.02</v>
      </c>
      <c r="P133">
        <f>SUMIF(SmtRes!AQ291:'SmtRes'!AQ293,"=1",SmtRes!DF291:'SmtRes'!DF293)</f>
        <v>0</v>
      </c>
      <c r="Q133">
        <f>SUMIF(SmtRes!AQ291:'SmtRes'!AQ293,"=1",SmtRes!DG291:'SmtRes'!DG293)</f>
        <v>1088.48</v>
      </c>
      <c r="R133">
        <f>SUMIF(SmtRes!AQ291:'SmtRes'!AQ293,"=1",SmtRes!DH291:'SmtRes'!DH293)</f>
        <v>0</v>
      </c>
      <c r="S133">
        <f>SUMIF(SmtRes!AQ291:'SmtRes'!AQ293,"=1",SmtRes!DI291:'SmtRes'!DI293)</f>
        <v>14727.54</v>
      </c>
      <c r="T133">
        <f t="shared" si="72"/>
        <v>0</v>
      </c>
      <c r="U133">
        <f>SUMIF(SmtRes!AQ291:'SmtRes'!AQ293,"=1",SmtRes!CV291:'SmtRes'!CV293)</f>
        <v>22.968</v>
      </c>
      <c r="V133">
        <f>SUMIF(SmtRes!AQ291:'SmtRes'!AQ293,"=1",SmtRes!CW291:'SmtRes'!CW293)</f>
        <v>0</v>
      </c>
      <c r="W133">
        <f t="shared" si="73"/>
        <v>0</v>
      </c>
      <c r="X133">
        <f t="shared" si="74"/>
        <v>13549.34</v>
      </c>
      <c r="Y133">
        <f t="shared" si="75"/>
        <v>6480.12</v>
      </c>
      <c r="AA133">
        <v>429088279</v>
      </c>
      <c r="AB133">
        <f t="shared" si="76"/>
        <v>15508.524299999999</v>
      </c>
      <c r="AC133">
        <f>ROUND((0),6)</f>
        <v>0</v>
      </c>
      <c r="AD133">
        <f>ROUND((((SUM(SmtRes!BR291:'SmtRes'!BR293))-(0))+AE133),6)</f>
        <v>780.98334</v>
      </c>
      <c r="AE133">
        <f>ROUND((0),6)</f>
        <v>0</v>
      </c>
      <c r="AF133">
        <f>ROUND((SUM(SmtRes!BT291:'SmtRes'!BT293)),6)</f>
        <v>14727.54096</v>
      </c>
      <c r="AG133">
        <f t="shared" si="78"/>
        <v>0</v>
      </c>
      <c r="AH133">
        <f>(SUM(SmtRes!BU291:'SmtRes'!BU293))</f>
        <v>22.968</v>
      </c>
      <c r="AI133">
        <f>(0)</f>
        <v>0</v>
      </c>
      <c r="AJ133">
        <f t="shared" si="79"/>
        <v>0</v>
      </c>
      <c r="AK133">
        <v>17825.89</v>
      </c>
      <c r="AL133">
        <v>0</v>
      </c>
      <c r="AM133">
        <v>897.68200000000013</v>
      </c>
      <c r="AN133">
        <v>0</v>
      </c>
      <c r="AO133">
        <v>16928.207999999999</v>
      </c>
      <c r="AP133">
        <v>0</v>
      </c>
      <c r="AQ133">
        <v>26.4</v>
      </c>
      <c r="AR133">
        <v>0</v>
      </c>
      <c r="AS133">
        <v>0</v>
      </c>
      <c r="AT133">
        <v>92</v>
      </c>
      <c r="AU133">
        <v>44</v>
      </c>
      <c r="AV133">
        <v>1</v>
      </c>
      <c r="AW133">
        <v>1</v>
      </c>
      <c r="AZ133">
        <v>1</v>
      </c>
      <c r="BA133">
        <v>1</v>
      </c>
      <c r="BB133">
        <v>1</v>
      </c>
      <c r="BC133">
        <v>1</v>
      </c>
      <c r="BD133" t="s">
        <v>3</v>
      </c>
      <c r="BE133" t="s">
        <v>3</v>
      </c>
      <c r="BF133" t="s">
        <v>3</v>
      </c>
      <c r="BG133" t="s">
        <v>3</v>
      </c>
      <c r="BH133">
        <v>0</v>
      </c>
      <c r="BI133">
        <v>1</v>
      </c>
      <c r="BJ133" t="s">
        <v>349</v>
      </c>
      <c r="BM133">
        <v>69001</v>
      </c>
      <c r="BN133">
        <v>0</v>
      </c>
      <c r="BO133" t="s">
        <v>3</v>
      </c>
      <c r="BP133">
        <v>0</v>
      </c>
      <c r="BQ133">
        <v>6</v>
      </c>
      <c r="BR133">
        <v>0</v>
      </c>
      <c r="BS133">
        <v>1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3</v>
      </c>
      <c r="BZ133">
        <v>92</v>
      </c>
      <c r="CA133">
        <v>44</v>
      </c>
      <c r="CB133" t="s">
        <v>3</v>
      </c>
      <c r="CE133">
        <v>0</v>
      </c>
      <c r="CF133">
        <v>0</v>
      </c>
      <c r="CG133">
        <v>0</v>
      </c>
      <c r="CM133">
        <v>0</v>
      </c>
      <c r="CN133" t="s">
        <v>3</v>
      </c>
      <c r="CO133">
        <v>0</v>
      </c>
      <c r="CP133">
        <f t="shared" si="80"/>
        <v>15816.02</v>
      </c>
      <c r="CQ133">
        <f>SUMIF(SmtRes!AQ291:'SmtRes'!AQ293,"=1",SmtRes!AA291:'SmtRes'!AA293)</f>
        <v>0</v>
      </c>
      <c r="CR133">
        <f>SUMIF(SmtRes!AQ291:'SmtRes'!AQ293,"=1",SmtRes!AB291:'SmtRes'!AB293)</f>
        <v>99.199999999999989</v>
      </c>
      <c r="CS133">
        <f>SUMIF(SmtRes!AQ291:'SmtRes'!AQ293,"=1",SmtRes!AC291:'SmtRes'!AC293)</f>
        <v>0</v>
      </c>
      <c r="CT133">
        <f>SUMIF(SmtRes!AQ291:'SmtRes'!AQ293,"=1",SmtRes!AD291:'SmtRes'!AD293)</f>
        <v>641.22</v>
      </c>
      <c r="CU133">
        <f t="shared" si="81"/>
        <v>0</v>
      </c>
      <c r="CV133">
        <f>SUMIF(SmtRes!AQ291:'SmtRes'!AQ293,"=1",SmtRes!BU291:'SmtRes'!BU293)</f>
        <v>22.968</v>
      </c>
      <c r="CW133">
        <f>SUMIF(SmtRes!AQ291:'SmtRes'!AQ293,"=1",SmtRes!BV291:'SmtRes'!BV293)</f>
        <v>0</v>
      </c>
      <c r="CX133">
        <f t="shared" si="82"/>
        <v>0</v>
      </c>
      <c r="CY133">
        <f t="shared" si="83"/>
        <v>13549.336800000001</v>
      </c>
      <c r="CZ133">
        <f t="shared" si="84"/>
        <v>6480.1176000000005</v>
      </c>
      <c r="DC133" t="s">
        <v>3</v>
      </c>
      <c r="DD133" t="s">
        <v>19</v>
      </c>
      <c r="DE133" t="s">
        <v>350</v>
      </c>
      <c r="DF133" t="s">
        <v>350</v>
      </c>
      <c r="DG133" t="s">
        <v>350</v>
      </c>
      <c r="DH133" t="s">
        <v>3</v>
      </c>
      <c r="DI133" t="s">
        <v>350</v>
      </c>
      <c r="DJ133" t="s">
        <v>350</v>
      </c>
      <c r="DK133" t="s">
        <v>3</v>
      </c>
      <c r="DL133" t="s">
        <v>3</v>
      </c>
      <c r="DM133" t="s">
        <v>3</v>
      </c>
      <c r="DN133">
        <v>0</v>
      </c>
      <c r="DO133">
        <v>0</v>
      </c>
      <c r="DP133">
        <v>1</v>
      </c>
      <c r="DQ133">
        <v>1</v>
      </c>
      <c r="DU133">
        <v>1007</v>
      </c>
      <c r="DV133" t="s">
        <v>348</v>
      </c>
      <c r="DW133" t="s">
        <v>348</v>
      </c>
      <c r="DX133">
        <v>1</v>
      </c>
      <c r="DZ133" t="s">
        <v>3</v>
      </c>
      <c r="EA133" t="s">
        <v>3</v>
      </c>
      <c r="EB133" t="s">
        <v>3</v>
      </c>
      <c r="EC133" t="s">
        <v>3</v>
      </c>
      <c r="EE133">
        <v>416980154</v>
      </c>
      <c r="EF133">
        <v>6</v>
      </c>
      <c r="EG133" t="s">
        <v>183</v>
      </c>
      <c r="EH133">
        <v>103</v>
      </c>
      <c r="EI133" t="s">
        <v>351</v>
      </c>
      <c r="EJ133">
        <v>1</v>
      </c>
      <c r="EK133">
        <v>69001</v>
      </c>
      <c r="EL133" t="s">
        <v>351</v>
      </c>
      <c r="EM133" t="s">
        <v>352</v>
      </c>
      <c r="EO133" t="s">
        <v>3</v>
      </c>
      <c r="EQ133">
        <v>0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26.4</v>
      </c>
      <c r="EX133">
        <v>0</v>
      </c>
      <c r="EY133">
        <v>0</v>
      </c>
      <c r="FQ133">
        <v>0</v>
      </c>
      <c r="FR133">
        <v>0</v>
      </c>
      <c r="FS133">
        <v>0</v>
      </c>
      <c r="FX133">
        <v>92</v>
      </c>
      <c r="FY133">
        <v>44</v>
      </c>
      <c r="GA133" t="s">
        <v>3</v>
      </c>
      <c r="GD133">
        <v>1</v>
      </c>
      <c r="GF133">
        <v>1603732071</v>
      </c>
      <c r="GG133">
        <v>2</v>
      </c>
      <c r="GH133">
        <v>1</v>
      </c>
      <c r="GI133">
        <v>-2</v>
      </c>
      <c r="GJ133">
        <v>0</v>
      </c>
      <c r="GK133">
        <v>0</v>
      </c>
      <c r="GL133">
        <f t="shared" si="85"/>
        <v>0</v>
      </c>
      <c r="GM133">
        <f t="shared" si="86"/>
        <v>35845.480000000003</v>
      </c>
      <c r="GN133">
        <f t="shared" si="87"/>
        <v>35845.480000000003</v>
      </c>
      <c r="GO133">
        <f t="shared" si="88"/>
        <v>0</v>
      </c>
      <c r="GP133">
        <f t="shared" si="89"/>
        <v>0</v>
      </c>
      <c r="GR133">
        <v>0</v>
      </c>
      <c r="GS133">
        <v>3</v>
      </c>
      <c r="GT133">
        <v>0</v>
      </c>
      <c r="GU133" t="s">
        <v>3</v>
      </c>
      <c r="GV133">
        <f t="shared" si="90"/>
        <v>0</v>
      </c>
      <c r="GW133">
        <v>1</v>
      </c>
      <c r="GX133">
        <f t="shared" si="91"/>
        <v>0</v>
      </c>
      <c r="HA133">
        <v>0</v>
      </c>
      <c r="HB133">
        <v>0</v>
      </c>
      <c r="HC133">
        <f t="shared" si="92"/>
        <v>0</v>
      </c>
      <c r="HE133" t="s">
        <v>3</v>
      </c>
      <c r="HF133" t="s">
        <v>3</v>
      </c>
      <c r="HM133" t="s">
        <v>3</v>
      </c>
      <c r="HN133" t="s">
        <v>353</v>
      </c>
      <c r="HO133" t="s">
        <v>354</v>
      </c>
      <c r="HP133" t="s">
        <v>351</v>
      </c>
      <c r="HQ133" t="s">
        <v>351</v>
      </c>
      <c r="HS133">
        <v>0</v>
      </c>
      <c r="IK133">
        <v>0</v>
      </c>
    </row>
    <row r="135" spans="1:245" x14ac:dyDescent="0.2">
      <c r="A135" s="2">
        <v>51</v>
      </c>
      <c r="B135" s="2">
        <f>B92</f>
        <v>1</v>
      </c>
      <c r="C135" s="2">
        <f>A92</f>
        <v>4</v>
      </c>
      <c r="D135" s="2">
        <f>ROW(A92)</f>
        <v>92</v>
      </c>
      <c r="E135" s="2"/>
      <c r="F135" s="2" t="str">
        <f>IF(F92&lt;&gt;"",F92,"")</f>
        <v>Новый раздел</v>
      </c>
      <c r="G135" s="2" t="str">
        <f>IF(G92&lt;&gt;"",G92,"")</f>
        <v>2. Работы связанные с разборкой и восстановлением газонов, тротуаров, дорожных покрытий.</v>
      </c>
      <c r="H135" s="2">
        <v>0</v>
      </c>
      <c r="I135" s="2"/>
      <c r="J135" s="2"/>
      <c r="K135" s="2"/>
      <c r="L135" s="2"/>
      <c r="M135" s="2"/>
      <c r="N135" s="2"/>
      <c r="O135" s="2">
        <f t="shared" ref="O135:T135" si="95">ROUND(AB135,2)</f>
        <v>30155.81</v>
      </c>
      <c r="P135" s="2">
        <f t="shared" si="95"/>
        <v>2779.88</v>
      </c>
      <c r="Q135" s="2">
        <f t="shared" si="95"/>
        <v>2675.82</v>
      </c>
      <c r="R135" s="2">
        <f t="shared" si="95"/>
        <v>1098.8900000000001</v>
      </c>
      <c r="S135" s="2">
        <f t="shared" si="95"/>
        <v>23601.22</v>
      </c>
      <c r="T135" s="2">
        <f t="shared" si="95"/>
        <v>0</v>
      </c>
      <c r="U135" s="2">
        <f>AH135</f>
        <v>36.490747800000001</v>
      </c>
      <c r="V135" s="2">
        <f>AI135</f>
        <v>1.3875934999999997</v>
      </c>
      <c r="W135" s="2">
        <f>ROUND(AJ135,2)</f>
        <v>0</v>
      </c>
      <c r="X135" s="2">
        <f>ROUND(AK135,2)</f>
        <v>24978.28</v>
      </c>
      <c r="Y135" s="2">
        <f>ROUND(AL135,2)</f>
        <v>14373.49</v>
      </c>
      <c r="Z135" s="2"/>
      <c r="AA135" s="2"/>
      <c r="AB135" s="2">
        <f>ROUND(SUMIF(AA96:AA133,"=429088279",O96:O133),2)</f>
        <v>30155.81</v>
      </c>
      <c r="AC135" s="2">
        <f>ROUND(SUMIF(AA96:AA133,"=429088279",P96:P133),2)</f>
        <v>2779.88</v>
      </c>
      <c r="AD135" s="2">
        <f>ROUND(SUMIF(AA96:AA133,"=429088279",Q96:Q133),2)</f>
        <v>2675.82</v>
      </c>
      <c r="AE135" s="2">
        <f>ROUND(SUMIF(AA96:AA133,"=429088279",R96:R133),2)</f>
        <v>1098.8900000000001</v>
      </c>
      <c r="AF135" s="2">
        <f>ROUND(SUMIF(AA96:AA133,"=429088279",S96:S133),2)</f>
        <v>23601.22</v>
      </c>
      <c r="AG135" s="2">
        <f>ROUND(SUMIF(AA96:AA133,"=429088279",T96:T133),2)</f>
        <v>0</v>
      </c>
      <c r="AH135" s="2">
        <f>SUMIF(AA96:AA133,"=429088279",U96:U133)</f>
        <v>36.490747800000001</v>
      </c>
      <c r="AI135" s="2">
        <f>SUMIF(AA96:AA133,"=429088279",V96:V133)</f>
        <v>1.3875934999999997</v>
      </c>
      <c r="AJ135" s="2">
        <f>ROUND(SUMIF(AA96:AA133,"=429088279",W96:W133),2)</f>
        <v>0</v>
      </c>
      <c r="AK135" s="2">
        <f>ROUND(SUMIF(AA96:AA133,"=429088279",X96:X133),2)</f>
        <v>24978.28</v>
      </c>
      <c r="AL135" s="2">
        <f>ROUND(SUMIF(AA96:AA133,"=429088279",Y96:Y133),2)</f>
        <v>14373.49</v>
      </c>
      <c r="AM135" s="2"/>
      <c r="AN135" s="2"/>
      <c r="AO135" s="2">
        <f t="shared" ref="AO135:BD135" si="96">ROUND(BX135,2)</f>
        <v>0</v>
      </c>
      <c r="AP135" s="2">
        <f t="shared" si="96"/>
        <v>0</v>
      </c>
      <c r="AQ135" s="2">
        <f t="shared" si="96"/>
        <v>0</v>
      </c>
      <c r="AR135" s="2">
        <f t="shared" si="96"/>
        <v>69507.58</v>
      </c>
      <c r="AS135" s="2">
        <f t="shared" si="96"/>
        <v>69507.58</v>
      </c>
      <c r="AT135" s="2">
        <f t="shared" si="96"/>
        <v>0</v>
      </c>
      <c r="AU135" s="2">
        <f t="shared" si="96"/>
        <v>0</v>
      </c>
      <c r="AV135" s="2">
        <f t="shared" si="96"/>
        <v>2779.88</v>
      </c>
      <c r="AW135" s="2">
        <f t="shared" si="96"/>
        <v>2779.88</v>
      </c>
      <c r="AX135" s="2">
        <f t="shared" si="96"/>
        <v>0</v>
      </c>
      <c r="AY135" s="2">
        <f t="shared" si="96"/>
        <v>2779.88</v>
      </c>
      <c r="AZ135" s="2">
        <f t="shared" si="96"/>
        <v>0</v>
      </c>
      <c r="BA135" s="2">
        <f t="shared" si="96"/>
        <v>0</v>
      </c>
      <c r="BB135" s="2">
        <f t="shared" si="96"/>
        <v>0</v>
      </c>
      <c r="BC135" s="2">
        <f t="shared" si="96"/>
        <v>0</v>
      </c>
      <c r="BD135" s="2">
        <f t="shared" si="96"/>
        <v>0</v>
      </c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>
        <f>ROUND(SUMIF(AA96:AA133,"=429088279",FQ96:FQ133),2)</f>
        <v>0</v>
      </c>
      <c r="BY135" s="2">
        <f>ROUND(SUMIF(AA96:AA133,"=429088279",FR96:FR133),2)</f>
        <v>0</v>
      </c>
      <c r="BZ135" s="2">
        <f>ROUND(SUMIF(AA96:AA133,"=429088279",GL96:GL133),2)</f>
        <v>0</v>
      </c>
      <c r="CA135" s="2">
        <f>ROUND(SUMIF(AA96:AA133,"=429088279",GM96:GM133),2)</f>
        <v>69507.58</v>
      </c>
      <c r="CB135" s="2">
        <f>ROUND(SUMIF(AA96:AA133,"=429088279",GN96:GN133),2)</f>
        <v>69507.58</v>
      </c>
      <c r="CC135" s="2">
        <f>ROUND(SUMIF(AA96:AA133,"=429088279",GO96:GO133),2)</f>
        <v>0</v>
      </c>
      <c r="CD135" s="2">
        <f>ROUND(SUMIF(AA96:AA133,"=429088279",GP96:GP133),2)</f>
        <v>0</v>
      </c>
      <c r="CE135" s="2">
        <f>AC135-BX135</f>
        <v>2779.88</v>
      </c>
      <c r="CF135" s="2">
        <f>AC135-BY135</f>
        <v>2779.88</v>
      </c>
      <c r="CG135" s="2">
        <f>BX135-BZ135</f>
        <v>0</v>
      </c>
      <c r="CH135" s="2">
        <f>AC135-BX135-BY135+BZ135</f>
        <v>2779.88</v>
      </c>
      <c r="CI135" s="2">
        <f>BY135-BZ135</f>
        <v>0</v>
      </c>
      <c r="CJ135" s="2">
        <f>ROUND(SUMIF(AA96:AA133,"=429088279",GX96:GX133),2)</f>
        <v>0</v>
      </c>
      <c r="CK135" s="2">
        <f>ROUND(SUMIF(AA96:AA133,"=429088279",GY96:GY133),2)</f>
        <v>0</v>
      </c>
      <c r="CL135" s="2">
        <f>ROUND(SUMIF(AA96:AA133,"=429088279",GZ96:GZ133),2)</f>
        <v>0</v>
      </c>
      <c r="CM135" s="2">
        <f>ROUND(SUMIF(AA96:AA133,"=429088279",HD96:HD133),2)</f>
        <v>0</v>
      </c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  <c r="GT135" s="3"/>
      <c r="GU135" s="3"/>
      <c r="GV135" s="3"/>
      <c r="GW135" s="3"/>
      <c r="GX135" s="3">
        <v>0</v>
      </c>
    </row>
    <row r="137" spans="1:245" x14ac:dyDescent="0.2">
      <c r="A137" s="4">
        <v>50</v>
      </c>
      <c r="B137" s="4">
        <v>0</v>
      </c>
      <c r="C137" s="4">
        <v>0</v>
      </c>
      <c r="D137" s="4">
        <v>1</v>
      </c>
      <c r="E137" s="4">
        <v>201</v>
      </c>
      <c r="F137" s="4">
        <f>ROUND(Source!O135,O137)</f>
        <v>30155.81</v>
      </c>
      <c r="G137" s="4" t="s">
        <v>121</v>
      </c>
      <c r="H137" s="4" t="s">
        <v>122</v>
      </c>
      <c r="I137" s="4"/>
      <c r="J137" s="4"/>
      <c r="K137" s="4">
        <v>201</v>
      </c>
      <c r="L137" s="4">
        <v>1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30297.14</v>
      </c>
      <c r="X137" s="4">
        <v>1</v>
      </c>
      <c r="Y137" s="4">
        <v>30297.14</v>
      </c>
      <c r="Z137" s="4"/>
      <c r="AA137" s="4"/>
      <c r="AB137" s="4"/>
    </row>
    <row r="138" spans="1:245" x14ac:dyDescent="0.2">
      <c r="A138" s="4">
        <v>50</v>
      </c>
      <c r="B138" s="4">
        <v>0</v>
      </c>
      <c r="C138" s="4">
        <v>0</v>
      </c>
      <c r="D138" s="4">
        <v>1</v>
      </c>
      <c r="E138" s="4">
        <v>202</v>
      </c>
      <c r="F138" s="4">
        <f>ROUND(Source!P135,O138)</f>
        <v>2779.88</v>
      </c>
      <c r="G138" s="4" t="s">
        <v>123</v>
      </c>
      <c r="H138" s="4" t="s">
        <v>124</v>
      </c>
      <c r="I138" s="4"/>
      <c r="J138" s="4"/>
      <c r="K138" s="4">
        <v>202</v>
      </c>
      <c r="L138" s="4">
        <v>2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2921.21</v>
      </c>
      <c r="X138" s="4">
        <v>1</v>
      </c>
      <c r="Y138" s="4">
        <v>2921.21</v>
      </c>
      <c r="Z138" s="4"/>
      <c r="AA138" s="4"/>
      <c r="AB138" s="4"/>
    </row>
    <row r="139" spans="1:245" x14ac:dyDescent="0.2">
      <c r="A139" s="4">
        <v>50</v>
      </c>
      <c r="B139" s="4">
        <v>0</v>
      </c>
      <c r="C139" s="4">
        <v>0</v>
      </c>
      <c r="D139" s="4">
        <v>1</v>
      </c>
      <c r="E139" s="4">
        <v>222</v>
      </c>
      <c r="F139" s="4">
        <f>ROUND(Source!AO135,O139)</f>
        <v>0</v>
      </c>
      <c r="G139" s="4" t="s">
        <v>125</v>
      </c>
      <c r="H139" s="4" t="s">
        <v>126</v>
      </c>
      <c r="I139" s="4"/>
      <c r="J139" s="4"/>
      <c r="K139" s="4">
        <v>222</v>
      </c>
      <c r="L139" s="4">
        <v>3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45" x14ac:dyDescent="0.2">
      <c r="A140" s="4">
        <v>50</v>
      </c>
      <c r="B140" s="4">
        <v>0</v>
      </c>
      <c r="C140" s="4">
        <v>0</v>
      </c>
      <c r="D140" s="4">
        <v>1</v>
      </c>
      <c r="E140" s="4">
        <v>225</v>
      </c>
      <c r="F140" s="4">
        <f>ROUND(Source!AV135,O140)</f>
        <v>2779.88</v>
      </c>
      <c r="G140" s="4" t="s">
        <v>127</v>
      </c>
      <c r="H140" s="4" t="s">
        <v>128</v>
      </c>
      <c r="I140" s="4"/>
      <c r="J140" s="4"/>
      <c r="K140" s="4">
        <v>225</v>
      </c>
      <c r="L140" s="4">
        <v>4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2921.21</v>
      </c>
      <c r="X140" s="4">
        <v>1</v>
      </c>
      <c r="Y140" s="4">
        <v>2921.21</v>
      </c>
      <c r="Z140" s="4"/>
      <c r="AA140" s="4"/>
      <c r="AB140" s="4"/>
    </row>
    <row r="141" spans="1:245" x14ac:dyDescent="0.2">
      <c r="A141" s="4">
        <v>50</v>
      </c>
      <c r="B141" s="4">
        <v>0</v>
      </c>
      <c r="C141" s="4">
        <v>0</v>
      </c>
      <c r="D141" s="4">
        <v>1</v>
      </c>
      <c r="E141" s="4">
        <v>226</v>
      </c>
      <c r="F141" s="4">
        <f>ROUND(Source!AW135,O141)</f>
        <v>2779.88</v>
      </c>
      <c r="G141" s="4" t="s">
        <v>129</v>
      </c>
      <c r="H141" s="4" t="s">
        <v>130</v>
      </c>
      <c r="I141" s="4"/>
      <c r="J141" s="4"/>
      <c r="K141" s="4">
        <v>226</v>
      </c>
      <c r="L141" s="4">
        <v>5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2921.21</v>
      </c>
      <c r="X141" s="4">
        <v>1</v>
      </c>
      <c r="Y141" s="4">
        <v>2921.21</v>
      </c>
      <c r="Z141" s="4"/>
      <c r="AA141" s="4"/>
      <c r="AB141" s="4"/>
    </row>
    <row r="142" spans="1:245" x14ac:dyDescent="0.2">
      <c r="A142" s="4">
        <v>50</v>
      </c>
      <c r="B142" s="4">
        <v>0</v>
      </c>
      <c r="C142" s="4">
        <v>0</v>
      </c>
      <c r="D142" s="4">
        <v>1</v>
      </c>
      <c r="E142" s="4">
        <v>227</v>
      </c>
      <c r="F142" s="4">
        <f>ROUND(Source!AX135,O142)</f>
        <v>0</v>
      </c>
      <c r="G142" s="4" t="s">
        <v>131</v>
      </c>
      <c r="H142" s="4" t="s">
        <v>132</v>
      </c>
      <c r="I142" s="4"/>
      <c r="J142" s="4"/>
      <c r="K142" s="4">
        <v>227</v>
      </c>
      <c r="L142" s="4">
        <v>6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45" x14ac:dyDescent="0.2">
      <c r="A143" s="4">
        <v>50</v>
      </c>
      <c r="B143" s="4">
        <v>0</v>
      </c>
      <c r="C143" s="4">
        <v>0</v>
      </c>
      <c r="D143" s="4">
        <v>1</v>
      </c>
      <c r="E143" s="4">
        <v>228</v>
      </c>
      <c r="F143" s="4">
        <f>ROUND(Source!AY135,O143)</f>
        <v>2779.88</v>
      </c>
      <c r="G143" s="4" t="s">
        <v>133</v>
      </c>
      <c r="H143" s="4" t="s">
        <v>134</v>
      </c>
      <c r="I143" s="4"/>
      <c r="J143" s="4"/>
      <c r="K143" s="4">
        <v>228</v>
      </c>
      <c r="L143" s="4">
        <v>7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2921.21</v>
      </c>
      <c r="X143" s="4">
        <v>1</v>
      </c>
      <c r="Y143" s="4">
        <v>2921.21</v>
      </c>
      <c r="Z143" s="4"/>
      <c r="AA143" s="4"/>
      <c r="AB143" s="4"/>
    </row>
    <row r="144" spans="1:245" x14ac:dyDescent="0.2">
      <c r="A144" s="4">
        <v>50</v>
      </c>
      <c r="B144" s="4">
        <v>0</v>
      </c>
      <c r="C144" s="4">
        <v>0</v>
      </c>
      <c r="D144" s="4">
        <v>1</v>
      </c>
      <c r="E144" s="4">
        <v>216</v>
      </c>
      <c r="F144" s="4">
        <f>ROUND(Source!AP135,O144)</f>
        <v>0</v>
      </c>
      <c r="G144" s="4" t="s">
        <v>135</v>
      </c>
      <c r="H144" s="4" t="s">
        <v>136</v>
      </c>
      <c r="I144" s="4"/>
      <c r="J144" s="4"/>
      <c r="K144" s="4">
        <v>216</v>
      </c>
      <c r="L144" s="4">
        <v>8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223</v>
      </c>
      <c r="F145" s="4">
        <f>ROUND(Source!AQ135,O145)</f>
        <v>0</v>
      </c>
      <c r="G145" s="4" t="s">
        <v>137</v>
      </c>
      <c r="H145" s="4" t="s">
        <v>138</v>
      </c>
      <c r="I145" s="4"/>
      <c r="J145" s="4"/>
      <c r="K145" s="4">
        <v>223</v>
      </c>
      <c r="L145" s="4">
        <v>9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229</v>
      </c>
      <c r="F146" s="4">
        <f>ROUND(Source!AZ135,O146)</f>
        <v>0</v>
      </c>
      <c r="G146" s="4" t="s">
        <v>139</v>
      </c>
      <c r="H146" s="4" t="s">
        <v>140</v>
      </c>
      <c r="I146" s="4"/>
      <c r="J146" s="4"/>
      <c r="K146" s="4">
        <v>229</v>
      </c>
      <c r="L146" s="4">
        <v>10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203</v>
      </c>
      <c r="F147" s="4">
        <f>ROUND(Source!Q135,O147)</f>
        <v>2675.82</v>
      </c>
      <c r="G147" s="4" t="s">
        <v>141</v>
      </c>
      <c r="H147" s="4" t="s">
        <v>142</v>
      </c>
      <c r="I147" s="4"/>
      <c r="J147" s="4"/>
      <c r="K147" s="4">
        <v>203</v>
      </c>
      <c r="L147" s="4">
        <v>11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2675.8199999999997</v>
      </c>
      <c r="X147" s="4">
        <v>1</v>
      </c>
      <c r="Y147" s="4">
        <v>2675.8199999999997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231</v>
      </c>
      <c r="F148" s="4">
        <f>ROUND(Source!BB135,O148)</f>
        <v>0</v>
      </c>
      <c r="G148" s="4" t="s">
        <v>143</v>
      </c>
      <c r="H148" s="4" t="s">
        <v>144</v>
      </c>
      <c r="I148" s="4"/>
      <c r="J148" s="4"/>
      <c r="K148" s="4">
        <v>231</v>
      </c>
      <c r="L148" s="4">
        <v>12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204</v>
      </c>
      <c r="F149" s="4">
        <f>ROUND(Source!R135,O149)</f>
        <v>1098.8900000000001</v>
      </c>
      <c r="G149" s="4" t="s">
        <v>145</v>
      </c>
      <c r="H149" s="4" t="s">
        <v>146</v>
      </c>
      <c r="I149" s="4"/>
      <c r="J149" s="4"/>
      <c r="K149" s="4">
        <v>204</v>
      </c>
      <c r="L149" s="4">
        <v>13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1098.8899999999996</v>
      </c>
      <c r="X149" s="4">
        <v>1</v>
      </c>
      <c r="Y149" s="4">
        <v>1098.8899999999996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205</v>
      </c>
      <c r="F150" s="4">
        <f>ROUND(Source!S135,O150)</f>
        <v>23601.22</v>
      </c>
      <c r="G150" s="4" t="s">
        <v>147</v>
      </c>
      <c r="H150" s="4" t="s">
        <v>148</v>
      </c>
      <c r="I150" s="4"/>
      <c r="J150" s="4"/>
      <c r="K150" s="4">
        <v>205</v>
      </c>
      <c r="L150" s="4">
        <v>14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23601.22</v>
      </c>
      <c r="X150" s="4">
        <v>1</v>
      </c>
      <c r="Y150" s="4">
        <v>23601.22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232</v>
      </c>
      <c r="F151" s="4">
        <f>ROUND(Source!BC135,O151)</f>
        <v>0</v>
      </c>
      <c r="G151" s="4" t="s">
        <v>149</v>
      </c>
      <c r="H151" s="4" t="s">
        <v>150</v>
      </c>
      <c r="I151" s="4"/>
      <c r="J151" s="4"/>
      <c r="K151" s="4">
        <v>232</v>
      </c>
      <c r="L151" s="4">
        <v>15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214</v>
      </c>
      <c r="F152" s="4">
        <f>ROUND(Source!AS135,O152)</f>
        <v>69507.58</v>
      </c>
      <c r="G152" s="4" t="s">
        <v>151</v>
      </c>
      <c r="H152" s="4" t="s">
        <v>152</v>
      </c>
      <c r="I152" s="4"/>
      <c r="J152" s="4"/>
      <c r="K152" s="4">
        <v>214</v>
      </c>
      <c r="L152" s="4">
        <v>16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69648.91</v>
      </c>
      <c r="X152" s="4">
        <v>1</v>
      </c>
      <c r="Y152" s="4">
        <v>69648.91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215</v>
      </c>
      <c r="F153" s="4">
        <f>ROUND(Source!AT135,O153)</f>
        <v>0</v>
      </c>
      <c r="G153" s="4" t="s">
        <v>153</v>
      </c>
      <c r="H153" s="4" t="s">
        <v>154</v>
      </c>
      <c r="I153" s="4"/>
      <c r="J153" s="4"/>
      <c r="K153" s="4">
        <v>215</v>
      </c>
      <c r="L153" s="4">
        <v>17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217</v>
      </c>
      <c r="F154" s="4">
        <f>ROUND(Source!AU135,O154)</f>
        <v>0</v>
      </c>
      <c r="G154" s="4" t="s">
        <v>155</v>
      </c>
      <c r="H154" s="4" t="s">
        <v>156</v>
      </c>
      <c r="I154" s="4"/>
      <c r="J154" s="4"/>
      <c r="K154" s="4">
        <v>217</v>
      </c>
      <c r="L154" s="4">
        <v>18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230</v>
      </c>
      <c r="F155" s="4">
        <f>ROUND(Source!BA135,O155)</f>
        <v>0</v>
      </c>
      <c r="G155" s="4" t="s">
        <v>157</v>
      </c>
      <c r="H155" s="4" t="s">
        <v>158</v>
      </c>
      <c r="I155" s="4"/>
      <c r="J155" s="4"/>
      <c r="K155" s="4">
        <v>230</v>
      </c>
      <c r="L155" s="4">
        <v>19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206</v>
      </c>
      <c r="F156" s="4">
        <f>ROUND(Source!T135,O156)</f>
        <v>0</v>
      </c>
      <c r="G156" s="4" t="s">
        <v>159</v>
      </c>
      <c r="H156" s="4" t="s">
        <v>160</v>
      </c>
      <c r="I156" s="4"/>
      <c r="J156" s="4"/>
      <c r="K156" s="4">
        <v>206</v>
      </c>
      <c r="L156" s="4">
        <v>20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207</v>
      </c>
      <c r="F157" s="4">
        <f>ROUND(Source!U135,O157)</f>
        <v>36.490747800000001</v>
      </c>
      <c r="G157" s="4" t="s">
        <v>161</v>
      </c>
      <c r="H157" s="4" t="s">
        <v>162</v>
      </c>
      <c r="I157" s="4"/>
      <c r="J157" s="4"/>
      <c r="K157" s="4">
        <v>207</v>
      </c>
      <c r="L157" s="4">
        <v>21</v>
      </c>
      <c r="M157" s="4">
        <v>3</v>
      </c>
      <c r="N157" s="4" t="s">
        <v>3</v>
      </c>
      <c r="O157" s="4">
        <v>7</v>
      </c>
      <c r="P157" s="4"/>
      <c r="Q157" s="4"/>
      <c r="R157" s="4"/>
      <c r="S157" s="4"/>
      <c r="T157" s="4"/>
      <c r="U157" s="4"/>
      <c r="V157" s="4"/>
      <c r="W157" s="4">
        <v>36.490747800000001</v>
      </c>
      <c r="X157" s="4">
        <v>1</v>
      </c>
      <c r="Y157" s="4">
        <v>36.490747800000001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208</v>
      </c>
      <c r="F158" s="4">
        <f>ROUND(Source!V135,O158)</f>
        <v>1.3875934999999999</v>
      </c>
      <c r="G158" s="4" t="s">
        <v>163</v>
      </c>
      <c r="H158" s="4" t="s">
        <v>164</v>
      </c>
      <c r="I158" s="4"/>
      <c r="J158" s="4"/>
      <c r="K158" s="4">
        <v>208</v>
      </c>
      <c r="L158" s="4">
        <v>22</v>
      </c>
      <c r="M158" s="4">
        <v>3</v>
      </c>
      <c r="N158" s="4" t="s">
        <v>3</v>
      </c>
      <c r="O158" s="4">
        <v>7</v>
      </c>
      <c r="P158" s="4"/>
      <c r="Q158" s="4"/>
      <c r="R158" s="4"/>
      <c r="S158" s="4"/>
      <c r="T158" s="4"/>
      <c r="U158" s="4"/>
      <c r="V158" s="4"/>
      <c r="W158" s="4">
        <v>1.3875934999999999</v>
      </c>
      <c r="X158" s="4">
        <v>1</v>
      </c>
      <c r="Y158" s="4">
        <v>1.3875934999999999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209</v>
      </c>
      <c r="F159" s="4">
        <f>ROUND(Source!W135,O159)</f>
        <v>0</v>
      </c>
      <c r="G159" s="4" t="s">
        <v>165</v>
      </c>
      <c r="H159" s="4" t="s">
        <v>166</v>
      </c>
      <c r="I159" s="4"/>
      <c r="J159" s="4"/>
      <c r="K159" s="4">
        <v>209</v>
      </c>
      <c r="L159" s="4">
        <v>23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233</v>
      </c>
      <c r="F160" s="4">
        <f>ROUND(Source!BD135,O160)</f>
        <v>0</v>
      </c>
      <c r="G160" s="4" t="s">
        <v>167</v>
      </c>
      <c r="H160" s="4" t="s">
        <v>168</v>
      </c>
      <c r="I160" s="4"/>
      <c r="J160" s="4"/>
      <c r="K160" s="4">
        <v>233</v>
      </c>
      <c r="L160" s="4">
        <v>24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45" x14ac:dyDescent="0.2">
      <c r="A161" s="4">
        <v>50</v>
      </c>
      <c r="B161" s="4">
        <v>0</v>
      </c>
      <c r="C161" s="4">
        <v>0</v>
      </c>
      <c r="D161" s="4">
        <v>1</v>
      </c>
      <c r="E161" s="4">
        <v>210</v>
      </c>
      <c r="F161" s="4">
        <f>ROUND(Source!X135,O161)</f>
        <v>24978.28</v>
      </c>
      <c r="G161" s="4" t="s">
        <v>169</v>
      </c>
      <c r="H161" s="4" t="s">
        <v>170</v>
      </c>
      <c r="I161" s="4"/>
      <c r="J161" s="4"/>
      <c r="K161" s="4">
        <v>210</v>
      </c>
      <c r="L161" s="4">
        <v>25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24978.28</v>
      </c>
      <c r="X161" s="4">
        <v>1</v>
      </c>
      <c r="Y161" s="4">
        <v>24978.28</v>
      </c>
      <c r="Z161" s="4"/>
      <c r="AA161" s="4"/>
      <c r="AB161" s="4"/>
    </row>
    <row r="162" spans="1:245" x14ac:dyDescent="0.2">
      <c r="A162" s="4">
        <v>50</v>
      </c>
      <c r="B162" s="4">
        <v>0</v>
      </c>
      <c r="C162" s="4">
        <v>0</v>
      </c>
      <c r="D162" s="4">
        <v>1</v>
      </c>
      <c r="E162" s="4">
        <v>211</v>
      </c>
      <c r="F162" s="4">
        <f>ROUND(Source!Y135,O162)</f>
        <v>14373.49</v>
      </c>
      <c r="G162" s="4" t="s">
        <v>171</v>
      </c>
      <c r="H162" s="4" t="s">
        <v>172</v>
      </c>
      <c r="I162" s="4"/>
      <c r="J162" s="4"/>
      <c r="K162" s="4">
        <v>211</v>
      </c>
      <c r="L162" s="4">
        <v>26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14373.49</v>
      </c>
      <c r="X162" s="4">
        <v>1</v>
      </c>
      <c r="Y162" s="4">
        <v>14373.49</v>
      </c>
      <c r="Z162" s="4"/>
      <c r="AA162" s="4"/>
      <c r="AB162" s="4"/>
    </row>
    <row r="163" spans="1:245" x14ac:dyDescent="0.2">
      <c r="A163" s="4">
        <v>50</v>
      </c>
      <c r="B163" s="4">
        <v>0</v>
      </c>
      <c r="C163" s="4">
        <v>0</v>
      </c>
      <c r="D163" s="4">
        <v>1</v>
      </c>
      <c r="E163" s="4">
        <v>224</v>
      </c>
      <c r="F163" s="4">
        <f>ROUND(Source!AR135,O163)</f>
        <v>69507.58</v>
      </c>
      <c r="G163" s="4" t="s">
        <v>173</v>
      </c>
      <c r="H163" s="4" t="s">
        <v>174</v>
      </c>
      <c r="I163" s="4"/>
      <c r="J163" s="4"/>
      <c r="K163" s="4">
        <v>224</v>
      </c>
      <c r="L163" s="4">
        <v>27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69648.91</v>
      </c>
      <c r="X163" s="4">
        <v>1</v>
      </c>
      <c r="Y163" s="4">
        <v>69648.91</v>
      </c>
      <c r="Z163" s="4"/>
      <c r="AA163" s="4"/>
      <c r="AB163" s="4"/>
    </row>
    <row r="165" spans="1:245" x14ac:dyDescent="0.2">
      <c r="A165" s="1">
        <v>4</v>
      </c>
      <c r="B165" s="1">
        <v>1</v>
      </c>
      <c r="C165" s="1"/>
      <c r="D165" s="1">
        <f>ROW(A196)</f>
        <v>196</v>
      </c>
      <c r="E165" s="1"/>
      <c r="F165" s="1" t="s">
        <v>22</v>
      </c>
      <c r="G165" s="1" t="s">
        <v>355</v>
      </c>
      <c r="H165" s="1" t="s">
        <v>3</v>
      </c>
      <c r="I165" s="1">
        <v>0</v>
      </c>
      <c r="J165" s="1"/>
      <c r="K165" s="1">
        <v>0</v>
      </c>
      <c r="L165" s="1"/>
      <c r="M165" s="1" t="s">
        <v>3</v>
      </c>
      <c r="N165" s="1"/>
      <c r="O165" s="1"/>
      <c r="P165" s="1"/>
      <c r="Q165" s="1"/>
      <c r="R165" s="1"/>
      <c r="S165" s="1">
        <v>0</v>
      </c>
      <c r="T165" s="1"/>
      <c r="U165" s="1" t="s">
        <v>3</v>
      </c>
      <c r="V165" s="1">
        <v>0</v>
      </c>
      <c r="W165" s="1"/>
      <c r="X165" s="1"/>
      <c r="Y165" s="1"/>
      <c r="Z165" s="1"/>
      <c r="AA165" s="1"/>
      <c r="AB165" s="1" t="s">
        <v>3</v>
      </c>
      <c r="AC165" s="1" t="s">
        <v>3</v>
      </c>
      <c r="AD165" s="1" t="s">
        <v>3</v>
      </c>
      <c r="AE165" s="1" t="s">
        <v>3</v>
      </c>
      <c r="AF165" s="1" t="s">
        <v>3</v>
      </c>
      <c r="AG165" s="1" t="s">
        <v>3</v>
      </c>
      <c r="AH165" s="1"/>
      <c r="AI165" s="1"/>
      <c r="AJ165" s="1"/>
      <c r="AK165" s="1"/>
      <c r="AL165" s="1"/>
      <c r="AM165" s="1"/>
      <c r="AN165" s="1"/>
      <c r="AO165" s="1"/>
      <c r="AP165" s="1" t="s">
        <v>3</v>
      </c>
      <c r="AQ165" s="1" t="s">
        <v>3</v>
      </c>
      <c r="AR165" s="1" t="s">
        <v>3</v>
      </c>
      <c r="AS165" s="1"/>
      <c r="AT165" s="1"/>
      <c r="AU165" s="1"/>
      <c r="AV165" s="1"/>
      <c r="AW165" s="1"/>
      <c r="AX165" s="1"/>
      <c r="AY165" s="1"/>
      <c r="AZ165" s="1" t="s">
        <v>3</v>
      </c>
      <c r="BA165" s="1"/>
      <c r="BB165" s="1" t="s">
        <v>3</v>
      </c>
      <c r="BC165" s="1" t="s">
        <v>19</v>
      </c>
      <c r="BD165" s="1" t="s">
        <v>3</v>
      </c>
      <c r="BE165" s="1" t="s">
        <v>3</v>
      </c>
      <c r="BF165" s="1" t="s">
        <v>3</v>
      </c>
      <c r="BG165" s="1" t="s">
        <v>3</v>
      </c>
      <c r="BH165" s="1" t="s">
        <v>3</v>
      </c>
      <c r="BI165" s="1" t="s">
        <v>3</v>
      </c>
      <c r="BJ165" s="1" t="s">
        <v>3</v>
      </c>
      <c r="BK165" s="1" t="s">
        <v>3</v>
      </c>
      <c r="BL165" s="1" t="s">
        <v>3</v>
      </c>
      <c r="BM165" s="1" t="s">
        <v>19</v>
      </c>
      <c r="BN165" s="1" t="s">
        <v>3</v>
      </c>
      <c r="BO165" s="1" t="s">
        <v>3</v>
      </c>
      <c r="BP165" s="1" t="s">
        <v>3</v>
      </c>
      <c r="BQ165" s="1"/>
      <c r="BR165" s="1"/>
      <c r="BS165" s="1"/>
      <c r="BT165" s="1"/>
      <c r="BU165" s="1"/>
      <c r="BV165" s="1"/>
      <c r="BW165" s="1"/>
      <c r="BX165" s="1">
        <v>0</v>
      </c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>
        <v>0</v>
      </c>
    </row>
    <row r="167" spans="1:245" x14ac:dyDescent="0.2">
      <c r="A167" s="2">
        <v>52</v>
      </c>
      <c r="B167" s="2">
        <f t="shared" ref="B167:G167" si="97">B196</f>
        <v>1</v>
      </c>
      <c r="C167" s="2">
        <f t="shared" si="97"/>
        <v>4</v>
      </c>
      <c r="D167" s="2">
        <f t="shared" si="97"/>
        <v>165</v>
      </c>
      <c r="E167" s="2">
        <f t="shared" si="97"/>
        <v>0</v>
      </c>
      <c r="F167" s="2" t="str">
        <f t="shared" si="97"/>
        <v>Новый раздел</v>
      </c>
      <c r="G167" s="2" t="str">
        <f t="shared" si="97"/>
        <v>3. Поиск места повреждения КЛ</v>
      </c>
      <c r="H167" s="2"/>
      <c r="I167" s="2"/>
      <c r="J167" s="2"/>
      <c r="K167" s="2"/>
      <c r="L167" s="2"/>
      <c r="M167" s="2"/>
      <c r="N167" s="2"/>
      <c r="O167" s="2">
        <f t="shared" ref="O167:AT167" si="98">O196</f>
        <v>74052.710000000006</v>
      </c>
      <c r="P167" s="2">
        <f t="shared" si="98"/>
        <v>74052.710000000006</v>
      </c>
      <c r="Q167" s="2">
        <f t="shared" si="98"/>
        <v>0</v>
      </c>
      <c r="R167" s="2">
        <f t="shared" si="98"/>
        <v>0</v>
      </c>
      <c r="S167" s="2">
        <f t="shared" si="98"/>
        <v>0</v>
      </c>
      <c r="T167" s="2">
        <f t="shared" si="98"/>
        <v>0</v>
      </c>
      <c r="U167" s="2">
        <f t="shared" si="98"/>
        <v>0</v>
      </c>
      <c r="V167" s="2">
        <f t="shared" si="98"/>
        <v>0</v>
      </c>
      <c r="W167" s="2">
        <f t="shared" si="98"/>
        <v>0</v>
      </c>
      <c r="X167" s="2">
        <f t="shared" si="98"/>
        <v>0</v>
      </c>
      <c r="Y167" s="2">
        <f t="shared" si="98"/>
        <v>0</v>
      </c>
      <c r="Z167" s="2">
        <f t="shared" si="98"/>
        <v>0</v>
      </c>
      <c r="AA167" s="2">
        <f t="shared" si="98"/>
        <v>0</v>
      </c>
      <c r="AB167" s="2">
        <f t="shared" si="98"/>
        <v>74052.710000000006</v>
      </c>
      <c r="AC167" s="2">
        <f t="shared" si="98"/>
        <v>74052.710000000006</v>
      </c>
      <c r="AD167" s="2">
        <f t="shared" si="98"/>
        <v>0</v>
      </c>
      <c r="AE167" s="2">
        <f t="shared" si="98"/>
        <v>0</v>
      </c>
      <c r="AF167" s="2">
        <f t="shared" si="98"/>
        <v>0</v>
      </c>
      <c r="AG167" s="2">
        <f t="shared" si="98"/>
        <v>0</v>
      </c>
      <c r="AH167" s="2">
        <f t="shared" si="98"/>
        <v>0</v>
      </c>
      <c r="AI167" s="2">
        <f t="shared" si="98"/>
        <v>0</v>
      </c>
      <c r="AJ167" s="2">
        <f t="shared" si="98"/>
        <v>0</v>
      </c>
      <c r="AK167" s="2">
        <f t="shared" si="98"/>
        <v>0</v>
      </c>
      <c r="AL167" s="2">
        <f t="shared" si="98"/>
        <v>0</v>
      </c>
      <c r="AM167" s="2">
        <f t="shared" si="98"/>
        <v>0</v>
      </c>
      <c r="AN167" s="2">
        <f t="shared" si="98"/>
        <v>0</v>
      </c>
      <c r="AO167" s="2">
        <f t="shared" si="98"/>
        <v>0</v>
      </c>
      <c r="AP167" s="2">
        <f t="shared" si="98"/>
        <v>0</v>
      </c>
      <c r="AQ167" s="2">
        <f t="shared" si="98"/>
        <v>0</v>
      </c>
      <c r="AR167" s="2">
        <f t="shared" si="98"/>
        <v>74052.710000000006</v>
      </c>
      <c r="AS167" s="2">
        <f t="shared" si="98"/>
        <v>0</v>
      </c>
      <c r="AT167" s="2">
        <f t="shared" si="98"/>
        <v>0</v>
      </c>
      <c r="AU167" s="2">
        <f t="shared" ref="AU167:BZ167" si="99">AU196</f>
        <v>74052.710000000006</v>
      </c>
      <c r="AV167" s="2">
        <f t="shared" si="99"/>
        <v>74052.710000000006</v>
      </c>
      <c r="AW167" s="2">
        <f t="shared" si="99"/>
        <v>74052.710000000006</v>
      </c>
      <c r="AX167" s="2">
        <f t="shared" si="99"/>
        <v>0</v>
      </c>
      <c r="AY167" s="2">
        <f t="shared" si="99"/>
        <v>74052.710000000006</v>
      </c>
      <c r="AZ167" s="2">
        <f t="shared" si="99"/>
        <v>0</v>
      </c>
      <c r="BA167" s="2">
        <f t="shared" si="99"/>
        <v>0</v>
      </c>
      <c r="BB167" s="2">
        <f t="shared" si="99"/>
        <v>0</v>
      </c>
      <c r="BC167" s="2">
        <f t="shared" si="99"/>
        <v>0</v>
      </c>
      <c r="BD167" s="2">
        <f t="shared" si="99"/>
        <v>0</v>
      </c>
      <c r="BE167" s="2">
        <f t="shared" si="99"/>
        <v>0</v>
      </c>
      <c r="BF167" s="2">
        <f t="shared" si="99"/>
        <v>0</v>
      </c>
      <c r="BG167" s="2">
        <f t="shared" si="99"/>
        <v>0</v>
      </c>
      <c r="BH167" s="2">
        <f t="shared" si="99"/>
        <v>0</v>
      </c>
      <c r="BI167" s="2">
        <f t="shared" si="99"/>
        <v>0</v>
      </c>
      <c r="BJ167" s="2">
        <f t="shared" si="99"/>
        <v>0</v>
      </c>
      <c r="BK167" s="2">
        <f t="shared" si="99"/>
        <v>0</v>
      </c>
      <c r="BL167" s="2">
        <f t="shared" si="99"/>
        <v>0</v>
      </c>
      <c r="BM167" s="2">
        <f t="shared" si="99"/>
        <v>0</v>
      </c>
      <c r="BN167" s="2">
        <f t="shared" si="99"/>
        <v>0</v>
      </c>
      <c r="BO167" s="2">
        <f t="shared" si="99"/>
        <v>0</v>
      </c>
      <c r="BP167" s="2">
        <f t="shared" si="99"/>
        <v>0</v>
      </c>
      <c r="BQ167" s="2">
        <f t="shared" si="99"/>
        <v>0</v>
      </c>
      <c r="BR167" s="2">
        <f t="shared" si="99"/>
        <v>0</v>
      </c>
      <c r="BS167" s="2">
        <f t="shared" si="99"/>
        <v>0</v>
      </c>
      <c r="BT167" s="2">
        <f t="shared" si="99"/>
        <v>0</v>
      </c>
      <c r="BU167" s="2">
        <f t="shared" si="99"/>
        <v>0</v>
      </c>
      <c r="BV167" s="2">
        <f t="shared" si="99"/>
        <v>0</v>
      </c>
      <c r="BW167" s="2">
        <f t="shared" si="99"/>
        <v>0</v>
      </c>
      <c r="BX167" s="2">
        <f t="shared" si="99"/>
        <v>0</v>
      </c>
      <c r="BY167" s="2">
        <f t="shared" si="99"/>
        <v>0</v>
      </c>
      <c r="BZ167" s="2">
        <f t="shared" si="99"/>
        <v>0</v>
      </c>
      <c r="CA167" s="2">
        <f t="shared" ref="CA167:DF167" si="100">CA196</f>
        <v>74052.710000000006</v>
      </c>
      <c r="CB167" s="2">
        <f t="shared" si="100"/>
        <v>0</v>
      </c>
      <c r="CC167" s="2">
        <f t="shared" si="100"/>
        <v>0</v>
      </c>
      <c r="CD167" s="2">
        <f t="shared" si="100"/>
        <v>74052.710000000006</v>
      </c>
      <c r="CE167" s="2">
        <f t="shared" si="100"/>
        <v>74052.710000000006</v>
      </c>
      <c r="CF167" s="2">
        <f t="shared" si="100"/>
        <v>74052.710000000006</v>
      </c>
      <c r="CG167" s="2">
        <f t="shared" si="100"/>
        <v>0</v>
      </c>
      <c r="CH167" s="2">
        <f t="shared" si="100"/>
        <v>74052.710000000006</v>
      </c>
      <c r="CI167" s="2">
        <f t="shared" si="100"/>
        <v>0</v>
      </c>
      <c r="CJ167" s="2">
        <f t="shared" si="100"/>
        <v>0</v>
      </c>
      <c r="CK167" s="2">
        <f t="shared" si="100"/>
        <v>0</v>
      </c>
      <c r="CL167" s="2">
        <f t="shared" si="100"/>
        <v>0</v>
      </c>
      <c r="CM167" s="2">
        <f t="shared" si="100"/>
        <v>0</v>
      </c>
      <c r="CN167" s="2">
        <f t="shared" si="100"/>
        <v>0</v>
      </c>
      <c r="CO167" s="2">
        <f t="shared" si="100"/>
        <v>0</v>
      </c>
      <c r="CP167" s="2">
        <f t="shared" si="100"/>
        <v>0</v>
      </c>
      <c r="CQ167" s="2">
        <f t="shared" si="100"/>
        <v>0</v>
      </c>
      <c r="CR167" s="2">
        <f t="shared" si="100"/>
        <v>0</v>
      </c>
      <c r="CS167" s="2">
        <f t="shared" si="100"/>
        <v>0</v>
      </c>
      <c r="CT167" s="2">
        <f t="shared" si="100"/>
        <v>0</v>
      </c>
      <c r="CU167" s="2">
        <f t="shared" si="100"/>
        <v>0</v>
      </c>
      <c r="CV167" s="2">
        <f t="shared" si="100"/>
        <v>0</v>
      </c>
      <c r="CW167" s="2">
        <f t="shared" si="100"/>
        <v>0</v>
      </c>
      <c r="CX167" s="2">
        <f t="shared" si="100"/>
        <v>0</v>
      </c>
      <c r="CY167" s="2">
        <f t="shared" si="100"/>
        <v>0</v>
      </c>
      <c r="CZ167" s="2">
        <f t="shared" si="100"/>
        <v>0</v>
      </c>
      <c r="DA167" s="2">
        <f t="shared" si="100"/>
        <v>0</v>
      </c>
      <c r="DB167" s="2">
        <f t="shared" si="100"/>
        <v>0</v>
      </c>
      <c r="DC167" s="2">
        <f t="shared" si="100"/>
        <v>0</v>
      </c>
      <c r="DD167" s="2">
        <f t="shared" si="100"/>
        <v>0</v>
      </c>
      <c r="DE167" s="2">
        <f t="shared" si="100"/>
        <v>0</v>
      </c>
      <c r="DF167" s="2">
        <f t="shared" si="100"/>
        <v>0</v>
      </c>
      <c r="DG167" s="3">
        <f t="shared" ref="DG167:EL167" si="101">DG196</f>
        <v>0</v>
      </c>
      <c r="DH167" s="3">
        <f t="shared" si="101"/>
        <v>0</v>
      </c>
      <c r="DI167" s="3">
        <f t="shared" si="101"/>
        <v>0</v>
      </c>
      <c r="DJ167" s="3">
        <f t="shared" si="101"/>
        <v>0</v>
      </c>
      <c r="DK167" s="3">
        <f t="shared" si="101"/>
        <v>0</v>
      </c>
      <c r="DL167" s="3">
        <f t="shared" si="101"/>
        <v>0</v>
      </c>
      <c r="DM167" s="3">
        <f t="shared" si="101"/>
        <v>0</v>
      </c>
      <c r="DN167" s="3">
        <f t="shared" si="101"/>
        <v>0</v>
      </c>
      <c r="DO167" s="3">
        <f t="shared" si="101"/>
        <v>0</v>
      </c>
      <c r="DP167" s="3">
        <f t="shared" si="101"/>
        <v>0</v>
      </c>
      <c r="DQ167" s="3">
        <f t="shared" si="101"/>
        <v>0</v>
      </c>
      <c r="DR167" s="3">
        <f t="shared" si="101"/>
        <v>0</v>
      </c>
      <c r="DS167" s="3">
        <f t="shared" si="101"/>
        <v>0</v>
      </c>
      <c r="DT167" s="3">
        <f t="shared" si="101"/>
        <v>0</v>
      </c>
      <c r="DU167" s="3">
        <f t="shared" si="101"/>
        <v>0</v>
      </c>
      <c r="DV167" s="3">
        <f t="shared" si="101"/>
        <v>0</v>
      </c>
      <c r="DW167" s="3">
        <f t="shared" si="101"/>
        <v>0</v>
      </c>
      <c r="DX167" s="3">
        <f t="shared" si="101"/>
        <v>0</v>
      </c>
      <c r="DY167" s="3">
        <f t="shared" si="101"/>
        <v>0</v>
      </c>
      <c r="DZ167" s="3">
        <f t="shared" si="101"/>
        <v>0</v>
      </c>
      <c r="EA167" s="3">
        <f t="shared" si="101"/>
        <v>0</v>
      </c>
      <c r="EB167" s="3">
        <f t="shared" si="101"/>
        <v>0</v>
      </c>
      <c r="EC167" s="3">
        <f t="shared" si="101"/>
        <v>0</v>
      </c>
      <c r="ED167" s="3">
        <f t="shared" si="101"/>
        <v>0</v>
      </c>
      <c r="EE167" s="3">
        <f t="shared" si="101"/>
        <v>0</v>
      </c>
      <c r="EF167" s="3">
        <f t="shared" si="101"/>
        <v>0</v>
      </c>
      <c r="EG167" s="3">
        <f t="shared" si="101"/>
        <v>0</v>
      </c>
      <c r="EH167" s="3">
        <f t="shared" si="101"/>
        <v>0</v>
      </c>
      <c r="EI167" s="3">
        <f t="shared" si="101"/>
        <v>0</v>
      </c>
      <c r="EJ167" s="3">
        <f t="shared" si="101"/>
        <v>0</v>
      </c>
      <c r="EK167" s="3">
        <f t="shared" si="101"/>
        <v>0</v>
      </c>
      <c r="EL167" s="3">
        <f t="shared" si="101"/>
        <v>0</v>
      </c>
      <c r="EM167" s="3">
        <f t="shared" ref="EM167:FR167" si="102">EM196</f>
        <v>0</v>
      </c>
      <c r="EN167" s="3">
        <f t="shared" si="102"/>
        <v>0</v>
      </c>
      <c r="EO167" s="3">
        <f t="shared" si="102"/>
        <v>0</v>
      </c>
      <c r="EP167" s="3">
        <f t="shared" si="102"/>
        <v>0</v>
      </c>
      <c r="EQ167" s="3">
        <f t="shared" si="102"/>
        <v>0</v>
      </c>
      <c r="ER167" s="3">
        <f t="shared" si="102"/>
        <v>0</v>
      </c>
      <c r="ES167" s="3">
        <f t="shared" si="102"/>
        <v>0</v>
      </c>
      <c r="ET167" s="3">
        <f t="shared" si="102"/>
        <v>0</v>
      </c>
      <c r="EU167" s="3">
        <f t="shared" si="102"/>
        <v>0</v>
      </c>
      <c r="EV167" s="3">
        <f t="shared" si="102"/>
        <v>0</v>
      </c>
      <c r="EW167" s="3">
        <f t="shared" si="102"/>
        <v>0</v>
      </c>
      <c r="EX167" s="3">
        <f t="shared" si="102"/>
        <v>0</v>
      </c>
      <c r="EY167" s="3">
        <f t="shared" si="102"/>
        <v>0</v>
      </c>
      <c r="EZ167" s="3">
        <f t="shared" si="102"/>
        <v>0</v>
      </c>
      <c r="FA167" s="3">
        <f t="shared" si="102"/>
        <v>0</v>
      </c>
      <c r="FB167" s="3">
        <f t="shared" si="102"/>
        <v>0</v>
      </c>
      <c r="FC167" s="3">
        <f t="shared" si="102"/>
        <v>0</v>
      </c>
      <c r="FD167" s="3">
        <f t="shared" si="102"/>
        <v>0</v>
      </c>
      <c r="FE167" s="3">
        <f t="shared" si="102"/>
        <v>0</v>
      </c>
      <c r="FF167" s="3">
        <f t="shared" si="102"/>
        <v>0</v>
      </c>
      <c r="FG167" s="3">
        <f t="shared" si="102"/>
        <v>0</v>
      </c>
      <c r="FH167" s="3">
        <f t="shared" si="102"/>
        <v>0</v>
      </c>
      <c r="FI167" s="3">
        <f t="shared" si="102"/>
        <v>0</v>
      </c>
      <c r="FJ167" s="3">
        <f t="shared" si="102"/>
        <v>0</v>
      </c>
      <c r="FK167" s="3">
        <f t="shared" si="102"/>
        <v>0</v>
      </c>
      <c r="FL167" s="3">
        <f t="shared" si="102"/>
        <v>0</v>
      </c>
      <c r="FM167" s="3">
        <f t="shared" si="102"/>
        <v>0</v>
      </c>
      <c r="FN167" s="3">
        <f t="shared" si="102"/>
        <v>0</v>
      </c>
      <c r="FO167" s="3">
        <f t="shared" si="102"/>
        <v>0</v>
      </c>
      <c r="FP167" s="3">
        <f t="shared" si="102"/>
        <v>0</v>
      </c>
      <c r="FQ167" s="3">
        <f t="shared" si="102"/>
        <v>0</v>
      </c>
      <c r="FR167" s="3">
        <f t="shared" si="102"/>
        <v>0</v>
      </c>
      <c r="FS167" s="3">
        <f t="shared" ref="FS167:GX167" si="103">FS196</f>
        <v>0</v>
      </c>
      <c r="FT167" s="3">
        <f t="shared" si="103"/>
        <v>0</v>
      </c>
      <c r="FU167" s="3">
        <f t="shared" si="103"/>
        <v>0</v>
      </c>
      <c r="FV167" s="3">
        <f t="shared" si="103"/>
        <v>0</v>
      </c>
      <c r="FW167" s="3">
        <f t="shared" si="103"/>
        <v>0</v>
      </c>
      <c r="FX167" s="3">
        <f t="shared" si="103"/>
        <v>0</v>
      </c>
      <c r="FY167" s="3">
        <f t="shared" si="103"/>
        <v>0</v>
      </c>
      <c r="FZ167" s="3">
        <f t="shared" si="103"/>
        <v>0</v>
      </c>
      <c r="GA167" s="3">
        <f t="shared" si="103"/>
        <v>0</v>
      </c>
      <c r="GB167" s="3">
        <f t="shared" si="103"/>
        <v>0</v>
      </c>
      <c r="GC167" s="3">
        <f t="shared" si="103"/>
        <v>0</v>
      </c>
      <c r="GD167" s="3">
        <f t="shared" si="103"/>
        <v>0</v>
      </c>
      <c r="GE167" s="3">
        <f t="shared" si="103"/>
        <v>0</v>
      </c>
      <c r="GF167" s="3">
        <f t="shared" si="103"/>
        <v>0</v>
      </c>
      <c r="GG167" s="3">
        <f t="shared" si="103"/>
        <v>0</v>
      </c>
      <c r="GH167" s="3">
        <f t="shared" si="103"/>
        <v>0</v>
      </c>
      <c r="GI167" s="3">
        <f t="shared" si="103"/>
        <v>0</v>
      </c>
      <c r="GJ167" s="3">
        <f t="shared" si="103"/>
        <v>0</v>
      </c>
      <c r="GK167" s="3">
        <f t="shared" si="103"/>
        <v>0</v>
      </c>
      <c r="GL167" s="3">
        <f t="shared" si="103"/>
        <v>0</v>
      </c>
      <c r="GM167" s="3">
        <f t="shared" si="103"/>
        <v>0</v>
      </c>
      <c r="GN167" s="3">
        <f t="shared" si="103"/>
        <v>0</v>
      </c>
      <c r="GO167" s="3">
        <f t="shared" si="103"/>
        <v>0</v>
      </c>
      <c r="GP167" s="3">
        <f t="shared" si="103"/>
        <v>0</v>
      </c>
      <c r="GQ167" s="3">
        <f t="shared" si="103"/>
        <v>0</v>
      </c>
      <c r="GR167" s="3">
        <f t="shared" si="103"/>
        <v>0</v>
      </c>
      <c r="GS167" s="3">
        <f t="shared" si="103"/>
        <v>0</v>
      </c>
      <c r="GT167" s="3">
        <f t="shared" si="103"/>
        <v>0</v>
      </c>
      <c r="GU167" s="3">
        <f t="shared" si="103"/>
        <v>0</v>
      </c>
      <c r="GV167" s="3">
        <f t="shared" si="103"/>
        <v>0</v>
      </c>
      <c r="GW167" s="3">
        <f t="shared" si="103"/>
        <v>0</v>
      </c>
      <c r="GX167" s="3">
        <f t="shared" si="103"/>
        <v>0</v>
      </c>
    </row>
    <row r="169" spans="1:245" x14ac:dyDescent="0.2">
      <c r="A169">
        <v>17</v>
      </c>
      <c r="B169">
        <v>1</v>
      </c>
      <c r="C169">
        <f>ROW(SmtRes!A297)</f>
        <v>297</v>
      </c>
      <c r="E169" t="s">
        <v>356</v>
      </c>
      <c r="F169" t="s">
        <v>357</v>
      </c>
      <c r="G169" t="s">
        <v>358</v>
      </c>
      <c r="H169" t="s">
        <v>359</v>
      </c>
      <c r="I169">
        <v>1</v>
      </c>
      <c r="J169">
        <v>0</v>
      </c>
      <c r="K169">
        <v>1</v>
      </c>
      <c r="O169">
        <f t="shared" ref="O169:O194" si="104">ROUND(CP169,2)</f>
        <v>0</v>
      </c>
      <c r="P169">
        <f>SUMIF(SmtRes!AQ294:'SmtRes'!AQ297,"=1",SmtRes!DF294:'SmtRes'!DF297)</f>
        <v>0</v>
      </c>
      <c r="Q169">
        <f>SUMIF(SmtRes!AQ294:'SmtRes'!AQ297,"=1",SmtRes!DG294:'SmtRes'!DG297)</f>
        <v>0</v>
      </c>
      <c r="R169">
        <f>SUMIF(SmtRes!AQ294:'SmtRes'!AQ297,"=1",SmtRes!DH294:'SmtRes'!DH297)</f>
        <v>0</v>
      </c>
      <c r="S169">
        <f>SUMIF(SmtRes!AQ294:'SmtRes'!AQ297,"=1",SmtRes!DI294:'SmtRes'!DI297)</f>
        <v>0</v>
      </c>
      <c r="T169">
        <f t="shared" ref="T169:T194" si="105">ROUND(CU169*I169,2)</f>
        <v>0</v>
      </c>
      <c r="U169">
        <f>SUMIF(SmtRes!AQ294:'SmtRes'!AQ297,"=1",SmtRes!CV294:'SmtRes'!CV297)</f>
        <v>0</v>
      </c>
      <c r="V169">
        <f>SUMIF(SmtRes!AQ294:'SmtRes'!AQ297,"=1",SmtRes!CW294:'SmtRes'!CW297)</f>
        <v>0</v>
      </c>
      <c r="W169">
        <f t="shared" ref="W169:W194" si="106">ROUND(CX169*I169,2)</f>
        <v>0</v>
      </c>
      <c r="X169">
        <f t="shared" ref="X169:X194" si="107">ROUND(CY169,2)</f>
        <v>0</v>
      </c>
      <c r="Y169">
        <f t="shared" ref="Y169:Y194" si="108">ROUND(CZ169,2)</f>
        <v>0</v>
      </c>
      <c r="AA169">
        <v>429088279</v>
      </c>
      <c r="AB169">
        <f t="shared" ref="AB169:AB194" si="109">ROUND((AC169+AD169+AF169),6)</f>
        <v>0</v>
      </c>
      <c r="AC169">
        <f>ROUND((0),6)</f>
        <v>0</v>
      </c>
      <c r="AD169">
        <f>ROUND((((0)-(0))+AE169),6)</f>
        <v>0</v>
      </c>
      <c r="AE169">
        <f>ROUND((0),6)</f>
        <v>0</v>
      </c>
      <c r="AF169">
        <f>ROUND((0),6)</f>
        <v>0</v>
      </c>
      <c r="AG169">
        <f t="shared" ref="AG169:AG194" si="110">ROUND((AP169),6)</f>
        <v>0</v>
      </c>
      <c r="AH169">
        <f>(0)</f>
        <v>0</v>
      </c>
      <c r="AI169">
        <f>(0)</f>
        <v>0</v>
      </c>
      <c r="AJ169">
        <f t="shared" ref="AJ169:AJ194" si="111">(AS169)</f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125</v>
      </c>
      <c r="AU169">
        <v>55.25</v>
      </c>
      <c r="AV169">
        <v>1</v>
      </c>
      <c r="AW169">
        <v>1</v>
      </c>
      <c r="AZ169">
        <v>1</v>
      </c>
      <c r="BA169">
        <v>1</v>
      </c>
      <c r="BB169">
        <v>1</v>
      </c>
      <c r="BC169">
        <v>1</v>
      </c>
      <c r="BD169" t="s">
        <v>3</v>
      </c>
      <c r="BE169" t="s">
        <v>3</v>
      </c>
      <c r="BF169" t="s">
        <v>3</v>
      </c>
      <c r="BG169" t="s">
        <v>3</v>
      </c>
      <c r="BH169">
        <v>0</v>
      </c>
      <c r="BI169">
        <v>4</v>
      </c>
      <c r="BJ169" t="s">
        <v>3</v>
      </c>
      <c r="BM169">
        <v>0</v>
      </c>
      <c r="BN169">
        <v>0</v>
      </c>
      <c r="BO169" t="s">
        <v>3</v>
      </c>
      <c r="BP169">
        <v>0</v>
      </c>
      <c r="BQ169">
        <v>16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125</v>
      </c>
      <c r="CA169">
        <v>65</v>
      </c>
      <c r="CB169" t="s">
        <v>3</v>
      </c>
      <c r="CE169">
        <v>0</v>
      </c>
      <c r="CF169">
        <v>0</v>
      </c>
      <c r="CG169">
        <v>0</v>
      </c>
      <c r="CM169">
        <v>0</v>
      </c>
      <c r="CN169" t="s">
        <v>3</v>
      </c>
      <c r="CO169">
        <v>0</v>
      </c>
      <c r="CP169">
        <f t="shared" ref="CP169:CP194" si="112">(P169+Q169+S169+R169)</f>
        <v>0</v>
      </c>
      <c r="CQ169">
        <f>SUMIF(SmtRes!AQ294:'SmtRes'!AQ297,"=1",SmtRes!AA294:'SmtRes'!AA297)</f>
        <v>0</v>
      </c>
      <c r="CR169">
        <f>SUMIF(SmtRes!AQ294:'SmtRes'!AQ297,"=1",SmtRes!AB294:'SmtRes'!AB297)</f>
        <v>0</v>
      </c>
      <c r="CS169">
        <f>SUMIF(SmtRes!AQ294:'SmtRes'!AQ297,"=1",SmtRes!AC294:'SmtRes'!AC297)</f>
        <v>0</v>
      </c>
      <c r="CT169">
        <f>SUMIF(SmtRes!AQ294:'SmtRes'!AQ297,"=1",SmtRes!AD294:'SmtRes'!AD297)</f>
        <v>0</v>
      </c>
      <c r="CU169">
        <f t="shared" ref="CU169:CU194" si="113">AG169</f>
        <v>0</v>
      </c>
      <c r="CV169">
        <f>SUMIF(SmtRes!AQ294:'SmtRes'!AQ297,"=1",SmtRes!BU294:'SmtRes'!BU297)</f>
        <v>0</v>
      </c>
      <c r="CW169">
        <f>SUMIF(SmtRes!AQ294:'SmtRes'!AQ297,"=1",SmtRes!BV294:'SmtRes'!BV297)</f>
        <v>0</v>
      </c>
      <c r="CX169">
        <f t="shared" ref="CX169:CX194" si="114">AJ169</f>
        <v>0</v>
      </c>
      <c r="CY169">
        <f t="shared" ref="CY169:CY194" si="115">(((S169+R169)*AT169)/100)</f>
        <v>0</v>
      </c>
      <c r="CZ169">
        <f t="shared" ref="CZ169:CZ194" si="116">(((S169+R169)*AU169)/100)</f>
        <v>0</v>
      </c>
      <c r="DC169" t="s">
        <v>3</v>
      </c>
      <c r="DD169" t="s">
        <v>19</v>
      </c>
      <c r="DE169" t="s">
        <v>3</v>
      </c>
      <c r="DF169" t="s">
        <v>3</v>
      </c>
      <c r="DG169" t="s">
        <v>3</v>
      </c>
      <c r="DH169" t="s">
        <v>3</v>
      </c>
      <c r="DI169" t="s">
        <v>3</v>
      </c>
      <c r="DJ169" t="s">
        <v>3</v>
      </c>
      <c r="DK169" t="s">
        <v>3</v>
      </c>
      <c r="DL169" t="s">
        <v>3</v>
      </c>
      <c r="DM169" t="s">
        <v>3</v>
      </c>
      <c r="DN169">
        <v>0</v>
      </c>
      <c r="DO169">
        <v>0</v>
      </c>
      <c r="DP169">
        <v>1</v>
      </c>
      <c r="DQ169">
        <v>1</v>
      </c>
      <c r="DU169">
        <v>1013</v>
      </c>
      <c r="DV169" t="s">
        <v>359</v>
      </c>
      <c r="DW169" t="s">
        <v>359</v>
      </c>
      <c r="DX169">
        <v>1</v>
      </c>
      <c r="DZ169" t="s">
        <v>3</v>
      </c>
      <c r="EA169" t="s">
        <v>3</v>
      </c>
      <c r="EB169" t="s">
        <v>3</v>
      </c>
      <c r="EC169" t="s">
        <v>3</v>
      </c>
      <c r="EE169">
        <v>416979969</v>
      </c>
      <c r="EF169">
        <v>16</v>
      </c>
      <c r="EG169" t="s">
        <v>360</v>
      </c>
      <c r="EH169">
        <v>0</v>
      </c>
      <c r="EI169" t="s">
        <v>3</v>
      </c>
      <c r="EJ169">
        <v>4</v>
      </c>
      <c r="EK169">
        <v>0</v>
      </c>
      <c r="EL169" t="s">
        <v>361</v>
      </c>
      <c r="EM169" t="s">
        <v>362</v>
      </c>
      <c r="EO169" t="s">
        <v>3</v>
      </c>
      <c r="EQ169">
        <v>0</v>
      </c>
      <c r="ER169">
        <v>0</v>
      </c>
      <c r="ES169">
        <v>0</v>
      </c>
      <c r="ET169">
        <v>0</v>
      </c>
      <c r="EU169">
        <v>0</v>
      </c>
      <c r="EV169">
        <v>0</v>
      </c>
      <c r="EW169">
        <v>0</v>
      </c>
      <c r="EX169">
        <v>0</v>
      </c>
      <c r="EY169">
        <v>0</v>
      </c>
      <c r="FQ169">
        <v>0</v>
      </c>
      <c r="FR169">
        <v>0</v>
      </c>
      <c r="FS169">
        <v>0</v>
      </c>
      <c r="FU169" t="s">
        <v>363</v>
      </c>
      <c r="FX169">
        <v>125</v>
      </c>
      <c r="FY169">
        <v>55.25</v>
      </c>
      <c r="GA169" t="s">
        <v>3</v>
      </c>
      <c r="GD169">
        <v>1</v>
      </c>
      <c r="GF169">
        <v>-1105189145</v>
      </c>
      <c r="GG169">
        <v>2</v>
      </c>
      <c r="GH169">
        <v>2</v>
      </c>
      <c r="GI169">
        <v>-2</v>
      </c>
      <c r="GJ169">
        <v>0</v>
      </c>
      <c r="GK169">
        <v>0</v>
      </c>
      <c r="GL169">
        <f t="shared" ref="GL169:GL194" si="117">ROUND(IF(AND(BH169=3,BI169=3,FS169&lt;&gt;0),P169,0),2)</f>
        <v>0</v>
      </c>
      <c r="GM169">
        <f t="shared" ref="GM169:GM194" si="118">ROUND(O169+X169+Y169,2)+GX169</f>
        <v>0</v>
      </c>
      <c r="GN169">
        <f t="shared" ref="GN169:GN194" si="119">IF(OR(BI169=0,BI169=1),GM169-GX169,0)</f>
        <v>0</v>
      </c>
      <c r="GO169">
        <f t="shared" ref="GO169:GO194" si="120">IF(BI169=2,GM169-GX169,0)</f>
        <v>0</v>
      </c>
      <c r="GP169">
        <f t="shared" ref="GP169:GP194" si="121">IF(BI169=4,GM169-GX169,0)</f>
        <v>0</v>
      </c>
      <c r="GR169">
        <v>0</v>
      </c>
      <c r="GS169">
        <v>3</v>
      </c>
      <c r="GT169">
        <v>0</v>
      </c>
      <c r="GU169" t="s">
        <v>3</v>
      </c>
      <c r="GV169">
        <f t="shared" ref="GV169:GV194" si="122">ROUND((GT169),6)</f>
        <v>0</v>
      </c>
      <c r="GW169">
        <v>1</v>
      </c>
      <c r="GX169">
        <f t="shared" ref="GX169:GX194" si="123">ROUND(HC169*I169,2)</f>
        <v>0</v>
      </c>
      <c r="HA169">
        <v>0</v>
      </c>
      <c r="HB169">
        <v>0</v>
      </c>
      <c r="HC169">
        <f t="shared" ref="HC169:HC194" si="124">GV169*GW169</f>
        <v>0</v>
      </c>
      <c r="HE169" t="s">
        <v>3</v>
      </c>
      <c r="HF169" t="s">
        <v>3</v>
      </c>
      <c r="HM169" t="s">
        <v>3</v>
      </c>
      <c r="HN169" t="s">
        <v>3</v>
      </c>
      <c r="HO169" t="s">
        <v>3</v>
      </c>
      <c r="HP169" t="s">
        <v>3</v>
      </c>
      <c r="HQ169" t="s">
        <v>3</v>
      </c>
      <c r="HS169">
        <v>0</v>
      </c>
      <c r="IK169">
        <v>0</v>
      </c>
    </row>
    <row r="170" spans="1:245" x14ac:dyDescent="0.2">
      <c r="A170">
        <v>18</v>
      </c>
      <c r="B170">
        <v>1</v>
      </c>
      <c r="C170">
        <v>294</v>
      </c>
      <c r="E170" t="s">
        <v>364</v>
      </c>
      <c r="F170" t="s">
        <v>365</v>
      </c>
      <c r="G170" t="s">
        <v>366</v>
      </c>
      <c r="H170" t="s">
        <v>3</v>
      </c>
      <c r="I170">
        <f>I169*J170</f>
        <v>1</v>
      </c>
      <c r="J170">
        <v>1</v>
      </c>
      <c r="K170">
        <v>1</v>
      </c>
      <c r="O170">
        <f t="shared" si="104"/>
        <v>1825.3</v>
      </c>
      <c r="P170">
        <f>ROUND(CQ170*I170,2)</f>
        <v>1825.3</v>
      </c>
      <c r="Q170">
        <f>ROUND(CR170*I170,2)</f>
        <v>0</v>
      </c>
      <c r="R170">
        <f>ROUND(CS170*I170,2)</f>
        <v>0</v>
      </c>
      <c r="S170">
        <f>ROUND(CT170*I170,2)</f>
        <v>0</v>
      </c>
      <c r="T170">
        <f t="shared" si="105"/>
        <v>0</v>
      </c>
      <c r="U170">
        <f>ROUND(CV170*I170,7)</f>
        <v>0</v>
      </c>
      <c r="V170">
        <f>ROUND(CW170*I170,7)</f>
        <v>0</v>
      </c>
      <c r="W170">
        <f t="shared" si="106"/>
        <v>0</v>
      </c>
      <c r="X170">
        <f t="shared" si="107"/>
        <v>0</v>
      </c>
      <c r="Y170">
        <f t="shared" si="108"/>
        <v>0</v>
      </c>
      <c r="AA170">
        <v>429088279</v>
      </c>
      <c r="AB170">
        <f t="shared" si="109"/>
        <v>1825.3</v>
      </c>
      <c r="AC170">
        <f>ROUND((ES170),6)</f>
        <v>1825.3</v>
      </c>
      <c r="AD170">
        <f>ROUND((((ET170)-(EU170))+AE170),6)</f>
        <v>0</v>
      </c>
      <c r="AE170">
        <f t="shared" ref="AE170:AF173" si="125">ROUND((EU170),6)</f>
        <v>0</v>
      </c>
      <c r="AF170">
        <f t="shared" si="125"/>
        <v>0</v>
      </c>
      <c r="AG170">
        <f t="shared" si="110"/>
        <v>0</v>
      </c>
      <c r="AH170">
        <f t="shared" ref="AH170:AI173" si="126">(EW170)</f>
        <v>0</v>
      </c>
      <c r="AI170">
        <f t="shared" si="126"/>
        <v>0</v>
      </c>
      <c r="AJ170">
        <f t="shared" si="111"/>
        <v>0</v>
      </c>
      <c r="AK170">
        <v>1825.3</v>
      </c>
      <c r="AL170">
        <v>1825.3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125</v>
      </c>
      <c r="AU170">
        <v>55.25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1</v>
      </c>
      <c r="BD170" t="s">
        <v>3</v>
      </c>
      <c r="BE170" t="s">
        <v>3</v>
      </c>
      <c r="BF170" t="s">
        <v>3</v>
      </c>
      <c r="BG170" t="s">
        <v>3</v>
      </c>
      <c r="BH170">
        <v>3</v>
      </c>
      <c r="BI170">
        <v>4</v>
      </c>
      <c r="BJ170" t="s">
        <v>3</v>
      </c>
      <c r="BM170">
        <v>0</v>
      </c>
      <c r="BN170">
        <v>0</v>
      </c>
      <c r="BO170" t="s">
        <v>3</v>
      </c>
      <c r="BP170">
        <v>0</v>
      </c>
      <c r="BQ170">
        <v>16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125</v>
      </c>
      <c r="CA170">
        <v>65</v>
      </c>
      <c r="CB170" t="s">
        <v>3</v>
      </c>
      <c r="CE170">
        <v>0</v>
      </c>
      <c r="CF170">
        <v>0</v>
      </c>
      <c r="CG170">
        <v>0</v>
      </c>
      <c r="CM170">
        <v>0</v>
      </c>
      <c r="CN170" t="s">
        <v>3</v>
      </c>
      <c r="CO170">
        <v>0</v>
      </c>
      <c r="CP170">
        <f t="shared" si="112"/>
        <v>1825.3</v>
      </c>
      <c r="CQ170">
        <f>ROUND(AL170*BC170,2)</f>
        <v>1825.3</v>
      </c>
      <c r="CR170">
        <f>ROUND(AM170*BB170,2)</f>
        <v>0</v>
      </c>
      <c r="CS170">
        <f>ROUND(AN170*BS170,2)</f>
        <v>0</v>
      </c>
      <c r="CT170">
        <f>ROUND(AO170*BA170,2)</f>
        <v>0</v>
      </c>
      <c r="CU170">
        <f t="shared" si="113"/>
        <v>0</v>
      </c>
      <c r="CV170">
        <f t="shared" ref="CV170:CW173" si="127">AH170</f>
        <v>0</v>
      </c>
      <c r="CW170">
        <f t="shared" si="127"/>
        <v>0</v>
      </c>
      <c r="CX170">
        <f t="shared" si="114"/>
        <v>0</v>
      </c>
      <c r="CY170">
        <f t="shared" si="115"/>
        <v>0</v>
      </c>
      <c r="CZ170">
        <f t="shared" si="116"/>
        <v>0</v>
      </c>
      <c r="DC170" t="s">
        <v>3</v>
      </c>
      <c r="DD170" t="s">
        <v>3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Z170" t="s">
        <v>3</v>
      </c>
      <c r="EA170" t="s">
        <v>3</v>
      </c>
      <c r="EB170" t="s">
        <v>3</v>
      </c>
      <c r="EC170" t="s">
        <v>3</v>
      </c>
      <c r="EE170">
        <v>416979969</v>
      </c>
      <c r="EF170">
        <v>16</v>
      </c>
      <c r="EG170" t="s">
        <v>360</v>
      </c>
      <c r="EH170">
        <v>0</v>
      </c>
      <c r="EI170" t="s">
        <v>3</v>
      </c>
      <c r="EJ170">
        <v>4</v>
      </c>
      <c r="EK170">
        <v>0</v>
      </c>
      <c r="EL170" t="s">
        <v>361</v>
      </c>
      <c r="EM170" t="s">
        <v>362</v>
      </c>
      <c r="EO170" t="s">
        <v>3</v>
      </c>
      <c r="EQ170">
        <v>0</v>
      </c>
      <c r="ER170">
        <v>1825.3</v>
      </c>
      <c r="ES170">
        <v>1825.3</v>
      </c>
      <c r="ET170">
        <v>0</v>
      </c>
      <c r="EU170">
        <v>0</v>
      </c>
      <c r="EV170">
        <v>0</v>
      </c>
      <c r="EW170">
        <v>0</v>
      </c>
      <c r="EX170">
        <v>0</v>
      </c>
      <c r="FQ170">
        <v>0</v>
      </c>
      <c r="FR170">
        <v>0</v>
      </c>
      <c r="FS170">
        <v>0</v>
      </c>
      <c r="FU170" t="s">
        <v>363</v>
      </c>
      <c r="FX170">
        <v>125</v>
      </c>
      <c r="FY170">
        <v>55.25</v>
      </c>
      <c r="GA170" t="s">
        <v>31</v>
      </c>
      <c r="GD170">
        <v>1</v>
      </c>
      <c r="GF170">
        <v>1812770284</v>
      </c>
      <c r="GG170">
        <v>2</v>
      </c>
      <c r="GH170">
        <v>0</v>
      </c>
      <c r="GI170">
        <v>-2</v>
      </c>
      <c r="GJ170">
        <v>0</v>
      </c>
      <c r="GK170">
        <v>0</v>
      </c>
      <c r="GL170">
        <f t="shared" si="117"/>
        <v>0</v>
      </c>
      <c r="GM170">
        <f t="shared" si="118"/>
        <v>1825.3</v>
      </c>
      <c r="GN170">
        <f t="shared" si="119"/>
        <v>0</v>
      </c>
      <c r="GO170">
        <f t="shared" si="120"/>
        <v>0</v>
      </c>
      <c r="GP170">
        <f t="shared" si="121"/>
        <v>1825.3</v>
      </c>
      <c r="GR170">
        <v>0</v>
      </c>
      <c r="GS170">
        <v>4</v>
      </c>
      <c r="GT170">
        <v>0</v>
      </c>
      <c r="GU170" t="s">
        <v>3</v>
      </c>
      <c r="GV170">
        <f t="shared" si="122"/>
        <v>0</v>
      </c>
      <c r="GW170">
        <v>1</v>
      </c>
      <c r="GX170">
        <f t="shared" si="123"/>
        <v>0</v>
      </c>
      <c r="HA170">
        <v>0</v>
      </c>
      <c r="HB170">
        <v>0</v>
      </c>
      <c r="HC170">
        <f t="shared" si="124"/>
        <v>0</v>
      </c>
      <c r="HE170" t="s">
        <v>3</v>
      </c>
      <c r="HF170" t="s">
        <v>3</v>
      </c>
      <c r="HM170" t="s">
        <v>3</v>
      </c>
      <c r="HN170" t="s">
        <v>3</v>
      </c>
      <c r="HO170" t="s">
        <v>3</v>
      </c>
      <c r="HP170" t="s">
        <v>3</v>
      </c>
      <c r="HQ170" t="s">
        <v>3</v>
      </c>
      <c r="HS170">
        <v>0</v>
      </c>
      <c r="IK170">
        <v>0</v>
      </c>
    </row>
    <row r="171" spans="1:245" x14ac:dyDescent="0.2">
      <c r="A171">
        <v>18</v>
      </c>
      <c r="B171">
        <v>1</v>
      </c>
      <c r="C171">
        <v>295</v>
      </c>
      <c r="E171" t="s">
        <v>367</v>
      </c>
      <c r="F171" t="s">
        <v>365</v>
      </c>
      <c r="G171" t="s">
        <v>368</v>
      </c>
      <c r="H171" t="s">
        <v>3</v>
      </c>
      <c r="I171">
        <f>I169*J171</f>
        <v>1</v>
      </c>
      <c r="J171">
        <v>1</v>
      </c>
      <c r="K171">
        <v>1</v>
      </c>
      <c r="O171">
        <f t="shared" si="104"/>
        <v>3650.59</v>
      </c>
      <c r="P171">
        <f>ROUND(CQ171*I171,2)</f>
        <v>3650.59</v>
      </c>
      <c r="Q171">
        <f>ROUND(CR171*I171,2)</f>
        <v>0</v>
      </c>
      <c r="R171">
        <f>ROUND(CS171*I171,2)</f>
        <v>0</v>
      </c>
      <c r="S171">
        <f>ROUND(CT171*I171,2)</f>
        <v>0</v>
      </c>
      <c r="T171">
        <f t="shared" si="105"/>
        <v>0</v>
      </c>
      <c r="U171">
        <f>ROUND(CV171*I171,7)</f>
        <v>0</v>
      </c>
      <c r="V171">
        <f>ROUND(CW171*I171,7)</f>
        <v>0</v>
      </c>
      <c r="W171">
        <f t="shared" si="106"/>
        <v>0</v>
      </c>
      <c r="X171">
        <f t="shared" si="107"/>
        <v>0</v>
      </c>
      <c r="Y171">
        <f t="shared" si="108"/>
        <v>0</v>
      </c>
      <c r="AA171">
        <v>429088279</v>
      </c>
      <c r="AB171">
        <f t="shared" si="109"/>
        <v>3650.59</v>
      </c>
      <c r="AC171">
        <f>ROUND((ES171),6)</f>
        <v>3650.59</v>
      </c>
      <c r="AD171">
        <f>ROUND((((ET171)-(EU171))+AE171),6)</f>
        <v>0</v>
      </c>
      <c r="AE171">
        <f t="shared" si="125"/>
        <v>0</v>
      </c>
      <c r="AF171">
        <f t="shared" si="125"/>
        <v>0</v>
      </c>
      <c r="AG171">
        <f t="shared" si="110"/>
        <v>0</v>
      </c>
      <c r="AH171">
        <f t="shared" si="126"/>
        <v>0</v>
      </c>
      <c r="AI171">
        <f t="shared" si="126"/>
        <v>0</v>
      </c>
      <c r="AJ171">
        <f t="shared" si="111"/>
        <v>0</v>
      </c>
      <c r="AK171">
        <v>3650.59</v>
      </c>
      <c r="AL171">
        <v>3650.59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125</v>
      </c>
      <c r="AU171">
        <v>55.25</v>
      </c>
      <c r="AV171">
        <v>1</v>
      </c>
      <c r="AW171">
        <v>1</v>
      </c>
      <c r="AZ171">
        <v>1</v>
      </c>
      <c r="BA171">
        <v>1</v>
      </c>
      <c r="BB171">
        <v>1</v>
      </c>
      <c r="BC171">
        <v>1</v>
      </c>
      <c r="BD171" t="s">
        <v>3</v>
      </c>
      <c r="BE171" t="s">
        <v>3</v>
      </c>
      <c r="BF171" t="s">
        <v>3</v>
      </c>
      <c r="BG171" t="s">
        <v>3</v>
      </c>
      <c r="BH171">
        <v>3</v>
      </c>
      <c r="BI171">
        <v>4</v>
      </c>
      <c r="BJ171" t="s">
        <v>3</v>
      </c>
      <c r="BM171">
        <v>0</v>
      </c>
      <c r="BN171">
        <v>0</v>
      </c>
      <c r="BO171" t="s">
        <v>3</v>
      </c>
      <c r="BP171">
        <v>0</v>
      </c>
      <c r="BQ171">
        <v>16</v>
      </c>
      <c r="BR171">
        <v>0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125</v>
      </c>
      <c r="CA171">
        <v>65</v>
      </c>
      <c r="CB171" t="s">
        <v>3</v>
      </c>
      <c r="CE171">
        <v>0</v>
      </c>
      <c r="CF171">
        <v>0</v>
      </c>
      <c r="CG171">
        <v>0</v>
      </c>
      <c r="CM171">
        <v>0</v>
      </c>
      <c r="CN171" t="s">
        <v>3</v>
      </c>
      <c r="CO171">
        <v>0</v>
      </c>
      <c r="CP171">
        <f t="shared" si="112"/>
        <v>3650.59</v>
      </c>
      <c r="CQ171">
        <f>ROUND(AL171*BC171,2)</f>
        <v>3650.59</v>
      </c>
      <c r="CR171">
        <f>ROUND(AM171*BB171,2)</f>
        <v>0</v>
      </c>
      <c r="CS171">
        <f>ROUND(AN171*BS171,2)</f>
        <v>0</v>
      </c>
      <c r="CT171">
        <f>ROUND(AO171*BA171,2)</f>
        <v>0</v>
      </c>
      <c r="CU171">
        <f t="shared" si="113"/>
        <v>0</v>
      </c>
      <c r="CV171">
        <f t="shared" si="127"/>
        <v>0</v>
      </c>
      <c r="CW171">
        <f t="shared" si="127"/>
        <v>0</v>
      </c>
      <c r="CX171">
        <f t="shared" si="114"/>
        <v>0</v>
      </c>
      <c r="CY171">
        <f t="shared" si="115"/>
        <v>0</v>
      </c>
      <c r="CZ171">
        <f t="shared" si="116"/>
        <v>0</v>
      </c>
      <c r="DC171" t="s">
        <v>3</v>
      </c>
      <c r="DD171" t="s">
        <v>3</v>
      </c>
      <c r="DE171" t="s">
        <v>3</v>
      </c>
      <c r="DF171" t="s">
        <v>3</v>
      </c>
      <c r="DG171" t="s">
        <v>3</v>
      </c>
      <c r="DH171" t="s">
        <v>3</v>
      </c>
      <c r="DI171" t="s">
        <v>3</v>
      </c>
      <c r="DJ171" t="s">
        <v>3</v>
      </c>
      <c r="DK171" t="s">
        <v>3</v>
      </c>
      <c r="DL171" t="s">
        <v>3</v>
      </c>
      <c r="DM171" t="s">
        <v>3</v>
      </c>
      <c r="DN171">
        <v>0</v>
      </c>
      <c r="DO171">
        <v>0</v>
      </c>
      <c r="DP171">
        <v>1</v>
      </c>
      <c r="DQ171">
        <v>1</v>
      </c>
      <c r="DZ171" t="s">
        <v>3</v>
      </c>
      <c r="EA171" t="s">
        <v>3</v>
      </c>
      <c r="EB171" t="s">
        <v>3</v>
      </c>
      <c r="EC171" t="s">
        <v>3</v>
      </c>
      <c r="EE171">
        <v>416979969</v>
      </c>
      <c r="EF171">
        <v>16</v>
      </c>
      <c r="EG171" t="s">
        <v>360</v>
      </c>
      <c r="EH171">
        <v>0</v>
      </c>
      <c r="EI171" t="s">
        <v>3</v>
      </c>
      <c r="EJ171">
        <v>4</v>
      </c>
      <c r="EK171">
        <v>0</v>
      </c>
      <c r="EL171" t="s">
        <v>361</v>
      </c>
      <c r="EM171" t="s">
        <v>362</v>
      </c>
      <c r="EO171" t="s">
        <v>3</v>
      </c>
      <c r="EQ171">
        <v>0</v>
      </c>
      <c r="ER171">
        <v>3650.59</v>
      </c>
      <c r="ES171">
        <v>3650.59</v>
      </c>
      <c r="ET171">
        <v>0</v>
      </c>
      <c r="EU171">
        <v>0</v>
      </c>
      <c r="EV171">
        <v>0</v>
      </c>
      <c r="EW171">
        <v>0</v>
      </c>
      <c r="EX171">
        <v>0</v>
      </c>
      <c r="FQ171">
        <v>0</v>
      </c>
      <c r="FR171">
        <v>0</v>
      </c>
      <c r="FS171">
        <v>0</v>
      </c>
      <c r="FU171" t="s">
        <v>363</v>
      </c>
      <c r="FX171">
        <v>125</v>
      </c>
      <c r="FY171">
        <v>55.25</v>
      </c>
      <c r="GA171" t="s">
        <v>31</v>
      </c>
      <c r="GD171">
        <v>1</v>
      </c>
      <c r="GF171">
        <v>2005535466</v>
      </c>
      <c r="GG171">
        <v>2</v>
      </c>
      <c r="GH171">
        <v>0</v>
      </c>
      <c r="GI171">
        <v>-2</v>
      </c>
      <c r="GJ171">
        <v>0</v>
      </c>
      <c r="GK171">
        <v>0</v>
      </c>
      <c r="GL171">
        <f t="shared" si="117"/>
        <v>0</v>
      </c>
      <c r="GM171">
        <f t="shared" si="118"/>
        <v>3650.59</v>
      </c>
      <c r="GN171">
        <f t="shared" si="119"/>
        <v>0</v>
      </c>
      <c r="GO171">
        <f t="shared" si="120"/>
        <v>0</v>
      </c>
      <c r="GP171">
        <f t="shared" si="121"/>
        <v>3650.59</v>
      </c>
      <c r="GR171">
        <v>0</v>
      </c>
      <c r="GS171">
        <v>4</v>
      </c>
      <c r="GT171">
        <v>0</v>
      </c>
      <c r="GU171" t="s">
        <v>3</v>
      </c>
      <c r="GV171">
        <f t="shared" si="122"/>
        <v>0</v>
      </c>
      <c r="GW171">
        <v>1</v>
      </c>
      <c r="GX171">
        <f t="shared" si="123"/>
        <v>0</v>
      </c>
      <c r="HA171">
        <v>0</v>
      </c>
      <c r="HB171">
        <v>0</v>
      </c>
      <c r="HC171">
        <f t="shared" si="124"/>
        <v>0</v>
      </c>
      <c r="HE171" t="s">
        <v>3</v>
      </c>
      <c r="HF171" t="s">
        <v>3</v>
      </c>
      <c r="HM171" t="s">
        <v>3</v>
      </c>
      <c r="HN171" t="s">
        <v>3</v>
      </c>
      <c r="HO171" t="s">
        <v>3</v>
      </c>
      <c r="HP171" t="s">
        <v>3</v>
      </c>
      <c r="HQ171" t="s">
        <v>3</v>
      </c>
      <c r="HS171">
        <v>0</v>
      </c>
      <c r="IK171">
        <v>0</v>
      </c>
    </row>
    <row r="172" spans="1:245" x14ac:dyDescent="0.2">
      <c r="A172">
        <v>18</v>
      </c>
      <c r="B172">
        <v>1</v>
      </c>
      <c r="C172">
        <v>296</v>
      </c>
      <c r="E172" t="s">
        <v>369</v>
      </c>
      <c r="F172" t="s">
        <v>365</v>
      </c>
      <c r="G172" t="s">
        <v>370</v>
      </c>
      <c r="H172" t="s">
        <v>3</v>
      </c>
      <c r="I172">
        <f>I169*J172</f>
        <v>1</v>
      </c>
      <c r="J172">
        <v>1</v>
      </c>
      <c r="K172">
        <v>1</v>
      </c>
      <c r="O172">
        <f t="shared" si="104"/>
        <v>3224.69</v>
      </c>
      <c r="P172">
        <f>ROUND(CQ172*I172,2)</f>
        <v>3224.69</v>
      </c>
      <c r="Q172">
        <f>ROUND(CR172*I172,2)</f>
        <v>0</v>
      </c>
      <c r="R172">
        <f>ROUND(CS172*I172,2)</f>
        <v>0</v>
      </c>
      <c r="S172">
        <f>ROUND(CT172*I172,2)</f>
        <v>0</v>
      </c>
      <c r="T172">
        <f t="shared" si="105"/>
        <v>0</v>
      </c>
      <c r="U172">
        <f>ROUND(CV172*I172,7)</f>
        <v>0</v>
      </c>
      <c r="V172">
        <f>ROUND(CW172*I172,7)</f>
        <v>0</v>
      </c>
      <c r="W172">
        <f t="shared" si="106"/>
        <v>0</v>
      </c>
      <c r="X172">
        <f t="shared" si="107"/>
        <v>0</v>
      </c>
      <c r="Y172">
        <f t="shared" si="108"/>
        <v>0</v>
      </c>
      <c r="AA172">
        <v>429088279</v>
      </c>
      <c r="AB172">
        <f t="shared" si="109"/>
        <v>3224.69</v>
      </c>
      <c r="AC172">
        <f>ROUND((ES172),6)</f>
        <v>3224.69</v>
      </c>
      <c r="AD172">
        <f>ROUND((((ET172)-(EU172))+AE172),6)</f>
        <v>0</v>
      </c>
      <c r="AE172">
        <f t="shared" si="125"/>
        <v>0</v>
      </c>
      <c r="AF172">
        <f t="shared" si="125"/>
        <v>0</v>
      </c>
      <c r="AG172">
        <f t="shared" si="110"/>
        <v>0</v>
      </c>
      <c r="AH172">
        <f t="shared" si="126"/>
        <v>0</v>
      </c>
      <c r="AI172">
        <f t="shared" si="126"/>
        <v>0</v>
      </c>
      <c r="AJ172">
        <f t="shared" si="111"/>
        <v>0</v>
      </c>
      <c r="AK172">
        <v>3224.69</v>
      </c>
      <c r="AL172">
        <v>3224.69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125</v>
      </c>
      <c r="AU172">
        <v>55.25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1</v>
      </c>
      <c r="BD172" t="s">
        <v>3</v>
      </c>
      <c r="BE172" t="s">
        <v>3</v>
      </c>
      <c r="BF172" t="s">
        <v>3</v>
      </c>
      <c r="BG172" t="s">
        <v>3</v>
      </c>
      <c r="BH172">
        <v>3</v>
      </c>
      <c r="BI172">
        <v>4</v>
      </c>
      <c r="BJ172" t="s">
        <v>3</v>
      </c>
      <c r="BM172">
        <v>0</v>
      </c>
      <c r="BN172">
        <v>0</v>
      </c>
      <c r="BO172" t="s">
        <v>3</v>
      </c>
      <c r="BP172">
        <v>0</v>
      </c>
      <c r="BQ172">
        <v>16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125</v>
      </c>
      <c r="CA172">
        <v>65</v>
      </c>
      <c r="CB172" t="s">
        <v>3</v>
      </c>
      <c r="CE172">
        <v>0</v>
      </c>
      <c r="CF172">
        <v>0</v>
      </c>
      <c r="CG172">
        <v>0</v>
      </c>
      <c r="CM172">
        <v>0</v>
      </c>
      <c r="CN172" t="s">
        <v>3</v>
      </c>
      <c r="CO172">
        <v>0</v>
      </c>
      <c r="CP172">
        <f t="shared" si="112"/>
        <v>3224.69</v>
      </c>
      <c r="CQ172">
        <f>ROUND(AL172*BC172,2)</f>
        <v>3224.69</v>
      </c>
      <c r="CR172">
        <f>ROUND(AM172*BB172,2)</f>
        <v>0</v>
      </c>
      <c r="CS172">
        <f>ROUND(AN172*BS172,2)</f>
        <v>0</v>
      </c>
      <c r="CT172">
        <f>ROUND(AO172*BA172,2)</f>
        <v>0</v>
      </c>
      <c r="CU172">
        <f t="shared" si="113"/>
        <v>0</v>
      </c>
      <c r="CV172">
        <f t="shared" si="127"/>
        <v>0</v>
      </c>
      <c r="CW172">
        <f t="shared" si="127"/>
        <v>0</v>
      </c>
      <c r="CX172">
        <f t="shared" si="114"/>
        <v>0</v>
      </c>
      <c r="CY172">
        <f t="shared" si="115"/>
        <v>0</v>
      </c>
      <c r="CZ172">
        <f t="shared" si="116"/>
        <v>0</v>
      </c>
      <c r="DC172" t="s">
        <v>3</v>
      </c>
      <c r="DD172" t="s">
        <v>3</v>
      </c>
      <c r="DE172" t="s">
        <v>3</v>
      </c>
      <c r="DF172" t="s">
        <v>3</v>
      </c>
      <c r="DG172" t="s">
        <v>3</v>
      </c>
      <c r="DH172" t="s">
        <v>3</v>
      </c>
      <c r="DI172" t="s">
        <v>3</v>
      </c>
      <c r="DJ172" t="s">
        <v>3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Z172" t="s">
        <v>3</v>
      </c>
      <c r="EA172" t="s">
        <v>3</v>
      </c>
      <c r="EB172" t="s">
        <v>3</v>
      </c>
      <c r="EC172" t="s">
        <v>3</v>
      </c>
      <c r="EE172">
        <v>416979969</v>
      </c>
      <c r="EF172">
        <v>16</v>
      </c>
      <c r="EG172" t="s">
        <v>360</v>
      </c>
      <c r="EH172">
        <v>0</v>
      </c>
      <c r="EI172" t="s">
        <v>3</v>
      </c>
      <c r="EJ172">
        <v>4</v>
      </c>
      <c r="EK172">
        <v>0</v>
      </c>
      <c r="EL172" t="s">
        <v>361</v>
      </c>
      <c r="EM172" t="s">
        <v>362</v>
      </c>
      <c r="EO172" t="s">
        <v>3</v>
      </c>
      <c r="EQ172">
        <v>0</v>
      </c>
      <c r="ER172">
        <v>3224.69</v>
      </c>
      <c r="ES172">
        <v>3224.69</v>
      </c>
      <c r="ET172">
        <v>0</v>
      </c>
      <c r="EU172">
        <v>0</v>
      </c>
      <c r="EV172">
        <v>0</v>
      </c>
      <c r="EW172">
        <v>0</v>
      </c>
      <c r="EX172">
        <v>0</v>
      </c>
      <c r="FQ172">
        <v>0</v>
      </c>
      <c r="FR172">
        <v>0</v>
      </c>
      <c r="FS172">
        <v>0</v>
      </c>
      <c r="FU172" t="s">
        <v>363</v>
      </c>
      <c r="FX172">
        <v>125</v>
      </c>
      <c r="FY172">
        <v>55.25</v>
      </c>
      <c r="GA172" t="s">
        <v>31</v>
      </c>
      <c r="GD172">
        <v>1</v>
      </c>
      <c r="GF172">
        <v>639633388</v>
      </c>
      <c r="GG172">
        <v>2</v>
      </c>
      <c r="GH172">
        <v>0</v>
      </c>
      <c r="GI172">
        <v>-2</v>
      </c>
      <c r="GJ172">
        <v>0</v>
      </c>
      <c r="GK172">
        <v>0</v>
      </c>
      <c r="GL172">
        <f t="shared" si="117"/>
        <v>0</v>
      </c>
      <c r="GM172">
        <f t="shared" si="118"/>
        <v>3224.69</v>
      </c>
      <c r="GN172">
        <f t="shared" si="119"/>
        <v>0</v>
      </c>
      <c r="GO172">
        <f t="shared" si="120"/>
        <v>0</v>
      </c>
      <c r="GP172">
        <f t="shared" si="121"/>
        <v>3224.69</v>
      </c>
      <c r="GR172">
        <v>0</v>
      </c>
      <c r="GS172">
        <v>4</v>
      </c>
      <c r="GT172">
        <v>0</v>
      </c>
      <c r="GU172" t="s">
        <v>3</v>
      </c>
      <c r="GV172">
        <f t="shared" si="122"/>
        <v>0</v>
      </c>
      <c r="GW172">
        <v>1</v>
      </c>
      <c r="GX172">
        <f t="shared" si="123"/>
        <v>0</v>
      </c>
      <c r="HA172">
        <v>0</v>
      </c>
      <c r="HB172">
        <v>0</v>
      </c>
      <c r="HC172">
        <f t="shared" si="124"/>
        <v>0</v>
      </c>
      <c r="HE172" t="s">
        <v>3</v>
      </c>
      <c r="HF172" t="s">
        <v>3</v>
      </c>
      <c r="HM172" t="s">
        <v>3</v>
      </c>
      <c r="HN172" t="s">
        <v>3</v>
      </c>
      <c r="HO172" t="s">
        <v>3</v>
      </c>
      <c r="HP172" t="s">
        <v>3</v>
      </c>
      <c r="HQ172" t="s">
        <v>3</v>
      </c>
      <c r="HS172">
        <v>0</v>
      </c>
      <c r="IK172">
        <v>0</v>
      </c>
    </row>
    <row r="173" spans="1:245" x14ac:dyDescent="0.2">
      <c r="A173">
        <v>18</v>
      </c>
      <c r="B173">
        <v>1</v>
      </c>
      <c r="C173">
        <v>297</v>
      </c>
      <c r="E173" t="s">
        <v>371</v>
      </c>
      <c r="F173" t="s">
        <v>365</v>
      </c>
      <c r="G173" t="s">
        <v>372</v>
      </c>
      <c r="H173" t="s">
        <v>3</v>
      </c>
      <c r="I173">
        <f>I169*J173</f>
        <v>1</v>
      </c>
      <c r="J173">
        <v>1</v>
      </c>
      <c r="K173">
        <v>1</v>
      </c>
      <c r="O173">
        <f t="shared" si="104"/>
        <v>4259.03</v>
      </c>
      <c r="P173">
        <f>ROUND(CQ173*I173,2)</f>
        <v>4259.03</v>
      </c>
      <c r="Q173">
        <f>ROUND(CR173*I173,2)</f>
        <v>0</v>
      </c>
      <c r="R173">
        <f>ROUND(CS173*I173,2)</f>
        <v>0</v>
      </c>
      <c r="S173">
        <f>ROUND(CT173*I173,2)</f>
        <v>0</v>
      </c>
      <c r="T173">
        <f t="shared" si="105"/>
        <v>0</v>
      </c>
      <c r="U173">
        <f>ROUND(CV173*I173,7)</f>
        <v>0</v>
      </c>
      <c r="V173">
        <f>ROUND(CW173*I173,7)</f>
        <v>0</v>
      </c>
      <c r="W173">
        <f t="shared" si="106"/>
        <v>0</v>
      </c>
      <c r="X173">
        <f t="shared" si="107"/>
        <v>0</v>
      </c>
      <c r="Y173">
        <f t="shared" si="108"/>
        <v>0</v>
      </c>
      <c r="AA173">
        <v>429088279</v>
      </c>
      <c r="AB173">
        <f t="shared" si="109"/>
        <v>4259.03</v>
      </c>
      <c r="AC173">
        <f>ROUND((ES173),6)</f>
        <v>4259.03</v>
      </c>
      <c r="AD173">
        <f>ROUND((((ET173)-(EU173))+AE173),6)</f>
        <v>0</v>
      </c>
      <c r="AE173">
        <f t="shared" si="125"/>
        <v>0</v>
      </c>
      <c r="AF173">
        <f t="shared" si="125"/>
        <v>0</v>
      </c>
      <c r="AG173">
        <f t="shared" si="110"/>
        <v>0</v>
      </c>
      <c r="AH173">
        <f t="shared" si="126"/>
        <v>0</v>
      </c>
      <c r="AI173">
        <f t="shared" si="126"/>
        <v>0</v>
      </c>
      <c r="AJ173">
        <f t="shared" si="111"/>
        <v>0</v>
      </c>
      <c r="AK173">
        <v>4259.03</v>
      </c>
      <c r="AL173">
        <v>4259.03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125</v>
      </c>
      <c r="AU173">
        <v>55.25</v>
      </c>
      <c r="AV173">
        <v>1</v>
      </c>
      <c r="AW173">
        <v>1</v>
      </c>
      <c r="AZ173">
        <v>1</v>
      </c>
      <c r="BA173">
        <v>1</v>
      </c>
      <c r="BB173">
        <v>1</v>
      </c>
      <c r="BC173">
        <v>1</v>
      </c>
      <c r="BD173" t="s">
        <v>3</v>
      </c>
      <c r="BE173" t="s">
        <v>3</v>
      </c>
      <c r="BF173" t="s">
        <v>3</v>
      </c>
      <c r="BG173" t="s">
        <v>3</v>
      </c>
      <c r="BH173">
        <v>3</v>
      </c>
      <c r="BI173">
        <v>4</v>
      </c>
      <c r="BJ173" t="s">
        <v>3</v>
      </c>
      <c r="BM173">
        <v>0</v>
      </c>
      <c r="BN173">
        <v>0</v>
      </c>
      <c r="BO173" t="s">
        <v>3</v>
      </c>
      <c r="BP173">
        <v>0</v>
      </c>
      <c r="BQ173">
        <v>16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125</v>
      </c>
      <c r="CA173">
        <v>65</v>
      </c>
      <c r="CB173" t="s">
        <v>3</v>
      </c>
      <c r="CE173">
        <v>0</v>
      </c>
      <c r="CF173">
        <v>0</v>
      </c>
      <c r="CG173">
        <v>0</v>
      </c>
      <c r="CM173">
        <v>0</v>
      </c>
      <c r="CN173" t="s">
        <v>3</v>
      </c>
      <c r="CO173">
        <v>0</v>
      </c>
      <c r="CP173">
        <f t="shared" si="112"/>
        <v>4259.03</v>
      </c>
      <c r="CQ173">
        <f>ROUND(AL173*BC173,2)</f>
        <v>4259.03</v>
      </c>
      <c r="CR173">
        <f>ROUND(AM173*BB173,2)</f>
        <v>0</v>
      </c>
      <c r="CS173">
        <f>ROUND(AN173*BS173,2)</f>
        <v>0</v>
      </c>
      <c r="CT173">
        <f>ROUND(AO173*BA173,2)</f>
        <v>0</v>
      </c>
      <c r="CU173">
        <f t="shared" si="113"/>
        <v>0</v>
      </c>
      <c r="CV173">
        <f t="shared" si="127"/>
        <v>0</v>
      </c>
      <c r="CW173">
        <f t="shared" si="127"/>
        <v>0</v>
      </c>
      <c r="CX173">
        <f t="shared" si="114"/>
        <v>0</v>
      </c>
      <c r="CY173">
        <f t="shared" si="115"/>
        <v>0</v>
      </c>
      <c r="CZ173">
        <f t="shared" si="116"/>
        <v>0</v>
      </c>
      <c r="DC173" t="s">
        <v>3</v>
      </c>
      <c r="DD173" t="s">
        <v>3</v>
      </c>
      <c r="DE173" t="s">
        <v>3</v>
      </c>
      <c r="DF173" t="s">
        <v>3</v>
      </c>
      <c r="DG173" t="s">
        <v>3</v>
      </c>
      <c r="DH173" t="s">
        <v>3</v>
      </c>
      <c r="DI173" t="s">
        <v>3</v>
      </c>
      <c r="DJ173" t="s">
        <v>3</v>
      </c>
      <c r="DK173" t="s">
        <v>3</v>
      </c>
      <c r="DL173" t="s">
        <v>3</v>
      </c>
      <c r="DM173" t="s">
        <v>3</v>
      </c>
      <c r="DN173">
        <v>0</v>
      </c>
      <c r="DO173">
        <v>0</v>
      </c>
      <c r="DP173">
        <v>1</v>
      </c>
      <c r="DQ173">
        <v>1</v>
      </c>
      <c r="DZ173" t="s">
        <v>3</v>
      </c>
      <c r="EA173" t="s">
        <v>3</v>
      </c>
      <c r="EB173" t="s">
        <v>3</v>
      </c>
      <c r="EC173" t="s">
        <v>3</v>
      </c>
      <c r="EE173">
        <v>416979969</v>
      </c>
      <c r="EF173">
        <v>16</v>
      </c>
      <c r="EG173" t="s">
        <v>360</v>
      </c>
      <c r="EH173">
        <v>0</v>
      </c>
      <c r="EI173" t="s">
        <v>3</v>
      </c>
      <c r="EJ173">
        <v>4</v>
      </c>
      <c r="EK173">
        <v>0</v>
      </c>
      <c r="EL173" t="s">
        <v>361</v>
      </c>
      <c r="EM173" t="s">
        <v>362</v>
      </c>
      <c r="EO173" t="s">
        <v>3</v>
      </c>
      <c r="EQ173">
        <v>0</v>
      </c>
      <c r="ER173">
        <v>4259.03</v>
      </c>
      <c r="ES173">
        <v>4259.03</v>
      </c>
      <c r="ET173">
        <v>0</v>
      </c>
      <c r="EU173">
        <v>0</v>
      </c>
      <c r="EV173">
        <v>0</v>
      </c>
      <c r="EW173">
        <v>0</v>
      </c>
      <c r="EX173">
        <v>0</v>
      </c>
      <c r="FQ173">
        <v>0</v>
      </c>
      <c r="FR173">
        <v>0</v>
      </c>
      <c r="FS173">
        <v>0</v>
      </c>
      <c r="FU173" t="s">
        <v>363</v>
      </c>
      <c r="FX173">
        <v>125</v>
      </c>
      <c r="FY173">
        <v>55.25</v>
      </c>
      <c r="GA173" t="s">
        <v>31</v>
      </c>
      <c r="GD173">
        <v>1</v>
      </c>
      <c r="GF173">
        <v>115124141</v>
      </c>
      <c r="GG173">
        <v>2</v>
      </c>
      <c r="GH173">
        <v>0</v>
      </c>
      <c r="GI173">
        <v>-2</v>
      </c>
      <c r="GJ173">
        <v>0</v>
      </c>
      <c r="GK173">
        <v>0</v>
      </c>
      <c r="GL173">
        <f t="shared" si="117"/>
        <v>0</v>
      </c>
      <c r="GM173">
        <f t="shared" si="118"/>
        <v>4259.03</v>
      </c>
      <c r="GN173">
        <f t="shared" si="119"/>
        <v>0</v>
      </c>
      <c r="GO173">
        <f t="shared" si="120"/>
        <v>0</v>
      </c>
      <c r="GP173">
        <f t="shared" si="121"/>
        <v>4259.03</v>
      </c>
      <c r="GR173">
        <v>0</v>
      </c>
      <c r="GS173">
        <v>4</v>
      </c>
      <c r="GT173">
        <v>0</v>
      </c>
      <c r="GU173" t="s">
        <v>3</v>
      </c>
      <c r="GV173">
        <f t="shared" si="122"/>
        <v>0</v>
      </c>
      <c r="GW173">
        <v>1</v>
      </c>
      <c r="GX173">
        <f t="shared" si="123"/>
        <v>0</v>
      </c>
      <c r="HA173">
        <v>0</v>
      </c>
      <c r="HB173">
        <v>0</v>
      </c>
      <c r="HC173">
        <f t="shared" si="124"/>
        <v>0</v>
      </c>
      <c r="HE173" t="s">
        <v>3</v>
      </c>
      <c r="HF173" t="s">
        <v>3</v>
      </c>
      <c r="HM173" t="s">
        <v>3</v>
      </c>
      <c r="HN173" t="s">
        <v>3</v>
      </c>
      <c r="HO173" t="s">
        <v>3</v>
      </c>
      <c r="HP173" t="s">
        <v>3</v>
      </c>
      <c r="HQ173" t="s">
        <v>3</v>
      </c>
      <c r="HS173">
        <v>0</v>
      </c>
      <c r="IK173">
        <v>0</v>
      </c>
    </row>
    <row r="174" spans="1:245" x14ac:dyDescent="0.2">
      <c r="A174">
        <v>17</v>
      </c>
      <c r="B174">
        <v>1</v>
      </c>
      <c r="C174">
        <f>ROW(SmtRes!A301)</f>
        <v>301</v>
      </c>
      <c r="E174" t="s">
        <v>373</v>
      </c>
      <c r="F174" t="s">
        <v>374</v>
      </c>
      <c r="G174" t="s">
        <v>375</v>
      </c>
      <c r="H174" t="s">
        <v>359</v>
      </c>
      <c r="I174">
        <v>1</v>
      </c>
      <c r="J174">
        <v>0</v>
      </c>
      <c r="K174">
        <v>1</v>
      </c>
      <c r="O174">
        <f t="shared" si="104"/>
        <v>0</v>
      </c>
      <c r="P174">
        <f>SUMIF(SmtRes!AQ298:'SmtRes'!AQ301,"=1",SmtRes!DF298:'SmtRes'!DF301)</f>
        <v>0</v>
      </c>
      <c r="Q174">
        <f>SUMIF(SmtRes!AQ298:'SmtRes'!AQ301,"=1",SmtRes!DG298:'SmtRes'!DG301)</f>
        <v>0</v>
      </c>
      <c r="R174">
        <f>SUMIF(SmtRes!AQ298:'SmtRes'!AQ301,"=1",SmtRes!DH298:'SmtRes'!DH301)</f>
        <v>0</v>
      </c>
      <c r="S174">
        <f>SUMIF(SmtRes!AQ298:'SmtRes'!AQ301,"=1",SmtRes!DI298:'SmtRes'!DI301)</f>
        <v>0</v>
      </c>
      <c r="T174">
        <f t="shared" si="105"/>
        <v>0</v>
      </c>
      <c r="U174">
        <f>SUMIF(SmtRes!AQ298:'SmtRes'!AQ301,"=1",SmtRes!CV298:'SmtRes'!CV301)</f>
        <v>0</v>
      </c>
      <c r="V174">
        <f>SUMIF(SmtRes!AQ298:'SmtRes'!AQ301,"=1",SmtRes!CW298:'SmtRes'!CW301)</f>
        <v>0</v>
      </c>
      <c r="W174">
        <f t="shared" si="106"/>
        <v>0</v>
      </c>
      <c r="X174">
        <f t="shared" si="107"/>
        <v>0</v>
      </c>
      <c r="Y174">
        <f t="shared" si="108"/>
        <v>0</v>
      </c>
      <c r="AA174">
        <v>429088279</v>
      </c>
      <c r="AB174">
        <f t="shared" si="109"/>
        <v>0</v>
      </c>
      <c r="AC174">
        <f>ROUND((0),6)</f>
        <v>0</v>
      </c>
      <c r="AD174">
        <f>ROUND((((0)-(0))+AE174),6)</f>
        <v>0</v>
      </c>
      <c r="AE174">
        <f>ROUND((0),6)</f>
        <v>0</v>
      </c>
      <c r="AF174">
        <f>ROUND((0),6)</f>
        <v>0</v>
      </c>
      <c r="AG174">
        <f t="shared" si="110"/>
        <v>0</v>
      </c>
      <c r="AH174">
        <f>(0)</f>
        <v>0</v>
      </c>
      <c r="AI174">
        <f>(0)</f>
        <v>0</v>
      </c>
      <c r="AJ174">
        <f t="shared" si="111"/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125</v>
      </c>
      <c r="AU174">
        <v>55.25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1</v>
      </c>
      <c r="BD174" t="s">
        <v>3</v>
      </c>
      <c r="BE174" t="s">
        <v>3</v>
      </c>
      <c r="BF174" t="s">
        <v>3</v>
      </c>
      <c r="BG174" t="s">
        <v>3</v>
      </c>
      <c r="BH174">
        <v>0</v>
      </c>
      <c r="BI174">
        <v>4</v>
      </c>
      <c r="BJ174" t="s">
        <v>3</v>
      </c>
      <c r="BM174">
        <v>0</v>
      </c>
      <c r="BN174">
        <v>0</v>
      </c>
      <c r="BO174" t="s">
        <v>3</v>
      </c>
      <c r="BP174">
        <v>0</v>
      </c>
      <c r="BQ174">
        <v>16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125</v>
      </c>
      <c r="CA174">
        <v>65</v>
      </c>
      <c r="CB174" t="s">
        <v>3</v>
      </c>
      <c r="CE174">
        <v>0</v>
      </c>
      <c r="CF174">
        <v>0</v>
      </c>
      <c r="CG174">
        <v>0</v>
      </c>
      <c r="CM174">
        <v>0</v>
      </c>
      <c r="CN174" t="s">
        <v>3</v>
      </c>
      <c r="CO174">
        <v>0</v>
      </c>
      <c r="CP174">
        <f t="shared" si="112"/>
        <v>0</v>
      </c>
      <c r="CQ174">
        <f>SUMIF(SmtRes!AQ298:'SmtRes'!AQ301,"=1",SmtRes!AA298:'SmtRes'!AA301)</f>
        <v>0</v>
      </c>
      <c r="CR174">
        <f>SUMIF(SmtRes!AQ298:'SmtRes'!AQ301,"=1",SmtRes!AB298:'SmtRes'!AB301)</f>
        <v>0</v>
      </c>
      <c r="CS174">
        <f>SUMIF(SmtRes!AQ298:'SmtRes'!AQ301,"=1",SmtRes!AC298:'SmtRes'!AC301)</f>
        <v>0</v>
      </c>
      <c r="CT174">
        <f>SUMIF(SmtRes!AQ298:'SmtRes'!AQ301,"=1",SmtRes!AD298:'SmtRes'!AD301)</f>
        <v>0</v>
      </c>
      <c r="CU174">
        <f t="shared" si="113"/>
        <v>0</v>
      </c>
      <c r="CV174">
        <f>SUMIF(SmtRes!AQ298:'SmtRes'!AQ301,"=1",SmtRes!BU298:'SmtRes'!BU301)</f>
        <v>0</v>
      </c>
      <c r="CW174">
        <f>SUMIF(SmtRes!AQ298:'SmtRes'!AQ301,"=1",SmtRes!BV298:'SmtRes'!BV301)</f>
        <v>0</v>
      </c>
      <c r="CX174">
        <f t="shared" si="114"/>
        <v>0</v>
      </c>
      <c r="CY174">
        <f t="shared" si="115"/>
        <v>0</v>
      </c>
      <c r="CZ174">
        <f t="shared" si="116"/>
        <v>0</v>
      </c>
      <c r="DC174" t="s">
        <v>3</v>
      </c>
      <c r="DD174" t="s">
        <v>19</v>
      </c>
      <c r="DE174" t="s">
        <v>3</v>
      </c>
      <c r="DF174" t="s">
        <v>3</v>
      </c>
      <c r="DG174" t="s">
        <v>3</v>
      </c>
      <c r="DH174" t="s">
        <v>3</v>
      </c>
      <c r="DI174" t="s">
        <v>3</v>
      </c>
      <c r="DJ174" t="s">
        <v>3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1013</v>
      </c>
      <c r="DV174" t="s">
        <v>359</v>
      </c>
      <c r="DW174" t="s">
        <v>359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416979969</v>
      </c>
      <c r="EF174">
        <v>16</v>
      </c>
      <c r="EG174" t="s">
        <v>360</v>
      </c>
      <c r="EH174">
        <v>0</v>
      </c>
      <c r="EI174" t="s">
        <v>3</v>
      </c>
      <c r="EJ174">
        <v>4</v>
      </c>
      <c r="EK174">
        <v>0</v>
      </c>
      <c r="EL174" t="s">
        <v>361</v>
      </c>
      <c r="EM174" t="s">
        <v>362</v>
      </c>
      <c r="EO174" t="s">
        <v>3</v>
      </c>
      <c r="EQ174">
        <v>0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0</v>
      </c>
      <c r="EX174">
        <v>0</v>
      </c>
      <c r="EY174">
        <v>0</v>
      </c>
      <c r="FQ174">
        <v>0</v>
      </c>
      <c r="FR174">
        <v>0</v>
      </c>
      <c r="FS174">
        <v>0</v>
      </c>
      <c r="FU174" t="s">
        <v>363</v>
      </c>
      <c r="FX174">
        <v>125</v>
      </c>
      <c r="FY174">
        <v>55.25</v>
      </c>
      <c r="GA174" t="s">
        <v>3</v>
      </c>
      <c r="GD174">
        <v>1</v>
      </c>
      <c r="GF174">
        <v>1988832921</v>
      </c>
      <c r="GG174">
        <v>2</v>
      </c>
      <c r="GH174">
        <v>0</v>
      </c>
      <c r="GI174">
        <v>-2</v>
      </c>
      <c r="GJ174">
        <v>0</v>
      </c>
      <c r="GK174">
        <v>0</v>
      </c>
      <c r="GL174">
        <f t="shared" si="117"/>
        <v>0</v>
      </c>
      <c r="GM174">
        <f t="shared" si="118"/>
        <v>0</v>
      </c>
      <c r="GN174">
        <f t="shared" si="119"/>
        <v>0</v>
      </c>
      <c r="GO174">
        <f t="shared" si="120"/>
        <v>0</v>
      </c>
      <c r="GP174">
        <f t="shared" si="121"/>
        <v>0</v>
      </c>
      <c r="GR174">
        <v>0</v>
      </c>
      <c r="GS174">
        <v>3</v>
      </c>
      <c r="GT174">
        <v>0</v>
      </c>
      <c r="GU174" t="s">
        <v>3</v>
      </c>
      <c r="GV174">
        <f t="shared" si="122"/>
        <v>0</v>
      </c>
      <c r="GW174">
        <v>1</v>
      </c>
      <c r="GX174">
        <f t="shared" si="123"/>
        <v>0</v>
      </c>
      <c r="HA174">
        <v>0</v>
      </c>
      <c r="HB174">
        <v>0</v>
      </c>
      <c r="HC174">
        <f t="shared" si="124"/>
        <v>0</v>
      </c>
      <c r="HE174" t="s">
        <v>3</v>
      </c>
      <c r="HF174" t="s">
        <v>3</v>
      </c>
      <c r="HM174" t="s">
        <v>3</v>
      </c>
      <c r="HN174" t="s">
        <v>3</v>
      </c>
      <c r="HO174" t="s">
        <v>3</v>
      </c>
      <c r="HP174" t="s">
        <v>3</v>
      </c>
      <c r="HQ174" t="s">
        <v>3</v>
      </c>
      <c r="HS174">
        <v>0</v>
      </c>
      <c r="IK174">
        <v>0</v>
      </c>
    </row>
    <row r="175" spans="1:245" x14ac:dyDescent="0.2">
      <c r="A175">
        <v>18</v>
      </c>
      <c r="B175">
        <v>1</v>
      </c>
      <c r="C175">
        <v>298</v>
      </c>
      <c r="E175" t="s">
        <v>376</v>
      </c>
      <c r="F175" t="s">
        <v>365</v>
      </c>
      <c r="G175" t="s">
        <v>366</v>
      </c>
      <c r="H175" t="s">
        <v>3</v>
      </c>
      <c r="I175">
        <f>I174*J175</f>
        <v>1</v>
      </c>
      <c r="J175">
        <v>1</v>
      </c>
      <c r="K175">
        <v>1</v>
      </c>
      <c r="O175">
        <f t="shared" si="104"/>
        <v>1694.01</v>
      </c>
      <c r="P175">
        <f>ROUND(CQ175*I175,2)</f>
        <v>1694.01</v>
      </c>
      <c r="Q175">
        <f>ROUND(CR175*I175,2)</f>
        <v>0</v>
      </c>
      <c r="R175">
        <f>ROUND(CS175*I175,2)</f>
        <v>0</v>
      </c>
      <c r="S175">
        <f>ROUND(CT175*I175,2)</f>
        <v>0</v>
      </c>
      <c r="T175">
        <f t="shared" si="105"/>
        <v>0</v>
      </c>
      <c r="U175">
        <f>ROUND(CV175*I175,7)</f>
        <v>0</v>
      </c>
      <c r="V175">
        <f>ROUND(CW175*I175,7)</f>
        <v>0</v>
      </c>
      <c r="W175">
        <f t="shared" si="106"/>
        <v>0</v>
      </c>
      <c r="X175">
        <f t="shared" si="107"/>
        <v>0</v>
      </c>
      <c r="Y175">
        <f t="shared" si="108"/>
        <v>0</v>
      </c>
      <c r="AA175">
        <v>429088279</v>
      </c>
      <c r="AB175">
        <f t="shared" si="109"/>
        <v>1694.01</v>
      </c>
      <c r="AC175">
        <f>ROUND((ES175),6)</f>
        <v>1694.01</v>
      </c>
      <c r="AD175">
        <f>ROUND((((ET175)-(EU175))+AE175),6)</f>
        <v>0</v>
      </c>
      <c r="AE175">
        <f t="shared" ref="AE175:AF178" si="128">ROUND((EU175),6)</f>
        <v>0</v>
      </c>
      <c r="AF175">
        <f t="shared" si="128"/>
        <v>0</v>
      </c>
      <c r="AG175">
        <f t="shared" si="110"/>
        <v>0</v>
      </c>
      <c r="AH175">
        <f t="shared" ref="AH175:AI178" si="129">(EW175)</f>
        <v>0</v>
      </c>
      <c r="AI175">
        <f t="shared" si="129"/>
        <v>0</v>
      </c>
      <c r="AJ175">
        <f t="shared" si="111"/>
        <v>0</v>
      </c>
      <c r="AK175">
        <v>1694.01</v>
      </c>
      <c r="AL175">
        <v>1694.01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125</v>
      </c>
      <c r="AU175">
        <v>55.25</v>
      </c>
      <c r="AV175">
        <v>1</v>
      </c>
      <c r="AW175">
        <v>1</v>
      </c>
      <c r="AZ175">
        <v>1</v>
      </c>
      <c r="BA175">
        <v>1</v>
      </c>
      <c r="BB175">
        <v>1</v>
      </c>
      <c r="BC175">
        <v>1</v>
      </c>
      <c r="BD175" t="s">
        <v>3</v>
      </c>
      <c r="BE175" t="s">
        <v>3</v>
      </c>
      <c r="BF175" t="s">
        <v>3</v>
      </c>
      <c r="BG175" t="s">
        <v>3</v>
      </c>
      <c r="BH175">
        <v>3</v>
      </c>
      <c r="BI175">
        <v>4</v>
      </c>
      <c r="BJ175" t="s">
        <v>3</v>
      </c>
      <c r="BM175">
        <v>0</v>
      </c>
      <c r="BN175">
        <v>0</v>
      </c>
      <c r="BO175" t="s">
        <v>3</v>
      </c>
      <c r="BP175">
        <v>0</v>
      </c>
      <c r="BQ175">
        <v>16</v>
      </c>
      <c r="BR175">
        <v>0</v>
      </c>
      <c r="BS175">
        <v>1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125</v>
      </c>
      <c r="CA175">
        <v>65</v>
      </c>
      <c r="CB175" t="s">
        <v>3</v>
      </c>
      <c r="CE175">
        <v>0</v>
      </c>
      <c r="CF175">
        <v>0</v>
      </c>
      <c r="CG175">
        <v>0</v>
      </c>
      <c r="CM175">
        <v>0</v>
      </c>
      <c r="CN175" t="s">
        <v>3</v>
      </c>
      <c r="CO175">
        <v>0</v>
      </c>
      <c r="CP175">
        <f t="shared" si="112"/>
        <v>1694.01</v>
      </c>
      <c r="CQ175">
        <f>ROUND(AL175*BC175,2)</f>
        <v>1694.01</v>
      </c>
      <c r="CR175">
        <f>ROUND(AM175*BB175,2)</f>
        <v>0</v>
      </c>
      <c r="CS175">
        <f>ROUND(AN175*BS175,2)</f>
        <v>0</v>
      </c>
      <c r="CT175">
        <f>ROUND(AO175*BA175,2)</f>
        <v>0</v>
      </c>
      <c r="CU175">
        <f t="shared" si="113"/>
        <v>0</v>
      </c>
      <c r="CV175">
        <f t="shared" ref="CV175:CW178" si="130">AH175</f>
        <v>0</v>
      </c>
      <c r="CW175">
        <f t="shared" si="130"/>
        <v>0</v>
      </c>
      <c r="CX175">
        <f t="shared" si="114"/>
        <v>0</v>
      </c>
      <c r="CY175">
        <f t="shared" si="115"/>
        <v>0</v>
      </c>
      <c r="CZ175">
        <f t="shared" si="116"/>
        <v>0</v>
      </c>
      <c r="DC175" t="s">
        <v>3</v>
      </c>
      <c r="DD175" t="s">
        <v>3</v>
      </c>
      <c r="DE175" t="s">
        <v>3</v>
      </c>
      <c r="DF175" t="s">
        <v>3</v>
      </c>
      <c r="DG175" t="s">
        <v>3</v>
      </c>
      <c r="DH175" t="s">
        <v>3</v>
      </c>
      <c r="DI175" t="s">
        <v>3</v>
      </c>
      <c r="DJ175" t="s">
        <v>3</v>
      </c>
      <c r="DK175" t="s">
        <v>3</v>
      </c>
      <c r="DL175" t="s">
        <v>3</v>
      </c>
      <c r="DM175" t="s">
        <v>3</v>
      </c>
      <c r="DN175">
        <v>0</v>
      </c>
      <c r="DO175">
        <v>0</v>
      </c>
      <c r="DP175">
        <v>1</v>
      </c>
      <c r="DQ175">
        <v>1</v>
      </c>
      <c r="DZ175" t="s">
        <v>3</v>
      </c>
      <c r="EA175" t="s">
        <v>3</v>
      </c>
      <c r="EB175" t="s">
        <v>3</v>
      </c>
      <c r="EC175" t="s">
        <v>3</v>
      </c>
      <c r="EE175">
        <v>416979969</v>
      </c>
      <c r="EF175">
        <v>16</v>
      </c>
      <c r="EG175" t="s">
        <v>360</v>
      </c>
      <c r="EH175">
        <v>0</v>
      </c>
      <c r="EI175" t="s">
        <v>3</v>
      </c>
      <c r="EJ175">
        <v>4</v>
      </c>
      <c r="EK175">
        <v>0</v>
      </c>
      <c r="EL175" t="s">
        <v>361</v>
      </c>
      <c r="EM175" t="s">
        <v>362</v>
      </c>
      <c r="EO175" t="s">
        <v>3</v>
      </c>
      <c r="EQ175">
        <v>0</v>
      </c>
      <c r="ER175">
        <v>1694.01</v>
      </c>
      <c r="ES175">
        <v>1694.01</v>
      </c>
      <c r="ET175">
        <v>0</v>
      </c>
      <c r="EU175">
        <v>0</v>
      </c>
      <c r="EV175">
        <v>0</v>
      </c>
      <c r="EW175">
        <v>0</v>
      </c>
      <c r="EX175">
        <v>0</v>
      </c>
      <c r="FQ175">
        <v>0</v>
      </c>
      <c r="FR175">
        <v>0</v>
      </c>
      <c r="FS175">
        <v>0</v>
      </c>
      <c r="FU175" t="s">
        <v>363</v>
      </c>
      <c r="FX175">
        <v>125</v>
      </c>
      <c r="FY175">
        <v>55.25</v>
      </c>
      <c r="GA175" t="s">
        <v>31</v>
      </c>
      <c r="GD175">
        <v>1</v>
      </c>
      <c r="GF175">
        <v>1812770284</v>
      </c>
      <c r="GG175">
        <v>2</v>
      </c>
      <c r="GH175">
        <v>0</v>
      </c>
      <c r="GI175">
        <v>-2</v>
      </c>
      <c r="GJ175">
        <v>0</v>
      </c>
      <c r="GK175">
        <v>0</v>
      </c>
      <c r="GL175">
        <f t="shared" si="117"/>
        <v>0</v>
      </c>
      <c r="GM175">
        <f t="shared" si="118"/>
        <v>1694.01</v>
      </c>
      <c r="GN175">
        <f t="shared" si="119"/>
        <v>0</v>
      </c>
      <c r="GO175">
        <f t="shared" si="120"/>
        <v>0</v>
      </c>
      <c r="GP175">
        <f t="shared" si="121"/>
        <v>1694.01</v>
      </c>
      <c r="GR175">
        <v>0</v>
      </c>
      <c r="GS175">
        <v>4</v>
      </c>
      <c r="GT175">
        <v>0</v>
      </c>
      <c r="GU175" t="s">
        <v>3</v>
      </c>
      <c r="GV175">
        <f t="shared" si="122"/>
        <v>0</v>
      </c>
      <c r="GW175">
        <v>1</v>
      </c>
      <c r="GX175">
        <f t="shared" si="123"/>
        <v>0</v>
      </c>
      <c r="HA175">
        <v>0</v>
      </c>
      <c r="HB175">
        <v>0</v>
      </c>
      <c r="HC175">
        <f t="shared" si="124"/>
        <v>0</v>
      </c>
      <c r="HE175" t="s">
        <v>3</v>
      </c>
      <c r="HF175" t="s">
        <v>3</v>
      </c>
      <c r="HM175" t="s">
        <v>3</v>
      </c>
      <c r="HN175" t="s">
        <v>3</v>
      </c>
      <c r="HO175" t="s">
        <v>3</v>
      </c>
      <c r="HP175" t="s">
        <v>3</v>
      </c>
      <c r="HQ175" t="s">
        <v>3</v>
      </c>
      <c r="HS175">
        <v>0</v>
      </c>
      <c r="IK175">
        <v>0</v>
      </c>
    </row>
    <row r="176" spans="1:245" x14ac:dyDescent="0.2">
      <c r="A176">
        <v>18</v>
      </c>
      <c r="B176">
        <v>1</v>
      </c>
      <c r="C176">
        <v>299</v>
      </c>
      <c r="E176" t="s">
        <v>377</v>
      </c>
      <c r="F176" t="s">
        <v>365</v>
      </c>
      <c r="G176" t="s">
        <v>368</v>
      </c>
      <c r="H176" t="s">
        <v>3</v>
      </c>
      <c r="I176">
        <f>I174*J176</f>
        <v>1</v>
      </c>
      <c r="J176">
        <v>1</v>
      </c>
      <c r="K176">
        <v>1</v>
      </c>
      <c r="O176">
        <f t="shared" si="104"/>
        <v>3388.03</v>
      </c>
      <c r="P176">
        <f>ROUND(CQ176*I176,2)</f>
        <v>3388.03</v>
      </c>
      <c r="Q176">
        <f>ROUND(CR176*I176,2)</f>
        <v>0</v>
      </c>
      <c r="R176">
        <f>ROUND(CS176*I176,2)</f>
        <v>0</v>
      </c>
      <c r="S176">
        <f>ROUND(CT176*I176,2)</f>
        <v>0</v>
      </c>
      <c r="T176">
        <f t="shared" si="105"/>
        <v>0</v>
      </c>
      <c r="U176">
        <f>ROUND(CV176*I176,7)</f>
        <v>0</v>
      </c>
      <c r="V176">
        <f>ROUND(CW176*I176,7)</f>
        <v>0</v>
      </c>
      <c r="W176">
        <f t="shared" si="106"/>
        <v>0</v>
      </c>
      <c r="X176">
        <f t="shared" si="107"/>
        <v>0</v>
      </c>
      <c r="Y176">
        <f t="shared" si="108"/>
        <v>0</v>
      </c>
      <c r="AA176">
        <v>429088279</v>
      </c>
      <c r="AB176">
        <f t="shared" si="109"/>
        <v>3388.03</v>
      </c>
      <c r="AC176">
        <f>ROUND((ES176),6)</f>
        <v>3388.03</v>
      </c>
      <c r="AD176">
        <f>ROUND((((ET176)-(EU176))+AE176),6)</f>
        <v>0</v>
      </c>
      <c r="AE176">
        <f t="shared" si="128"/>
        <v>0</v>
      </c>
      <c r="AF176">
        <f t="shared" si="128"/>
        <v>0</v>
      </c>
      <c r="AG176">
        <f t="shared" si="110"/>
        <v>0</v>
      </c>
      <c r="AH176">
        <f t="shared" si="129"/>
        <v>0</v>
      </c>
      <c r="AI176">
        <f t="shared" si="129"/>
        <v>0</v>
      </c>
      <c r="AJ176">
        <f t="shared" si="111"/>
        <v>0</v>
      </c>
      <c r="AK176">
        <v>3388.03</v>
      </c>
      <c r="AL176">
        <v>3388.03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125</v>
      </c>
      <c r="AU176">
        <v>55.25</v>
      </c>
      <c r="AV176">
        <v>1</v>
      </c>
      <c r="AW176">
        <v>1</v>
      </c>
      <c r="AZ176">
        <v>1</v>
      </c>
      <c r="BA176">
        <v>1</v>
      </c>
      <c r="BB176">
        <v>1</v>
      </c>
      <c r="BC176">
        <v>1</v>
      </c>
      <c r="BD176" t="s">
        <v>3</v>
      </c>
      <c r="BE176" t="s">
        <v>3</v>
      </c>
      <c r="BF176" t="s">
        <v>3</v>
      </c>
      <c r="BG176" t="s">
        <v>3</v>
      </c>
      <c r="BH176">
        <v>3</v>
      </c>
      <c r="BI176">
        <v>4</v>
      </c>
      <c r="BJ176" t="s">
        <v>3</v>
      </c>
      <c r="BM176">
        <v>0</v>
      </c>
      <c r="BN176">
        <v>0</v>
      </c>
      <c r="BO176" t="s">
        <v>3</v>
      </c>
      <c r="BP176">
        <v>0</v>
      </c>
      <c r="BQ176">
        <v>16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125</v>
      </c>
      <c r="CA176">
        <v>65</v>
      </c>
      <c r="CB176" t="s">
        <v>3</v>
      </c>
      <c r="CE176">
        <v>0</v>
      </c>
      <c r="CF176">
        <v>0</v>
      </c>
      <c r="CG176">
        <v>0</v>
      </c>
      <c r="CM176">
        <v>0</v>
      </c>
      <c r="CN176" t="s">
        <v>3</v>
      </c>
      <c r="CO176">
        <v>0</v>
      </c>
      <c r="CP176">
        <f t="shared" si="112"/>
        <v>3388.03</v>
      </c>
      <c r="CQ176">
        <f>ROUND(AL176*BC176,2)</f>
        <v>3388.03</v>
      </c>
      <c r="CR176">
        <f>ROUND(AM176*BB176,2)</f>
        <v>0</v>
      </c>
      <c r="CS176">
        <f>ROUND(AN176*BS176,2)</f>
        <v>0</v>
      </c>
      <c r="CT176">
        <f>ROUND(AO176*BA176,2)</f>
        <v>0</v>
      </c>
      <c r="CU176">
        <f t="shared" si="113"/>
        <v>0</v>
      </c>
      <c r="CV176">
        <f t="shared" si="130"/>
        <v>0</v>
      </c>
      <c r="CW176">
        <f t="shared" si="130"/>
        <v>0</v>
      </c>
      <c r="CX176">
        <f t="shared" si="114"/>
        <v>0</v>
      </c>
      <c r="CY176">
        <f t="shared" si="115"/>
        <v>0</v>
      </c>
      <c r="CZ176">
        <f t="shared" si="116"/>
        <v>0</v>
      </c>
      <c r="DC176" t="s">
        <v>3</v>
      </c>
      <c r="DD176" t="s">
        <v>3</v>
      </c>
      <c r="DE176" t="s">
        <v>3</v>
      </c>
      <c r="DF176" t="s">
        <v>3</v>
      </c>
      <c r="DG176" t="s">
        <v>3</v>
      </c>
      <c r="DH176" t="s">
        <v>3</v>
      </c>
      <c r="DI176" t="s">
        <v>3</v>
      </c>
      <c r="DJ176" t="s">
        <v>3</v>
      </c>
      <c r="DK176" t="s">
        <v>3</v>
      </c>
      <c r="DL176" t="s">
        <v>3</v>
      </c>
      <c r="DM176" t="s">
        <v>3</v>
      </c>
      <c r="DN176">
        <v>0</v>
      </c>
      <c r="DO176">
        <v>0</v>
      </c>
      <c r="DP176">
        <v>1</v>
      </c>
      <c r="DQ176">
        <v>1</v>
      </c>
      <c r="DZ176" t="s">
        <v>3</v>
      </c>
      <c r="EA176" t="s">
        <v>3</v>
      </c>
      <c r="EB176" t="s">
        <v>3</v>
      </c>
      <c r="EC176" t="s">
        <v>3</v>
      </c>
      <c r="EE176">
        <v>416979969</v>
      </c>
      <c r="EF176">
        <v>16</v>
      </c>
      <c r="EG176" t="s">
        <v>360</v>
      </c>
      <c r="EH176">
        <v>0</v>
      </c>
      <c r="EI176" t="s">
        <v>3</v>
      </c>
      <c r="EJ176">
        <v>4</v>
      </c>
      <c r="EK176">
        <v>0</v>
      </c>
      <c r="EL176" t="s">
        <v>361</v>
      </c>
      <c r="EM176" t="s">
        <v>362</v>
      </c>
      <c r="EO176" t="s">
        <v>3</v>
      </c>
      <c r="EQ176">
        <v>0</v>
      </c>
      <c r="ER176">
        <v>3388.03</v>
      </c>
      <c r="ES176">
        <v>3388.03</v>
      </c>
      <c r="ET176">
        <v>0</v>
      </c>
      <c r="EU176">
        <v>0</v>
      </c>
      <c r="EV176">
        <v>0</v>
      </c>
      <c r="EW176">
        <v>0</v>
      </c>
      <c r="EX176">
        <v>0</v>
      </c>
      <c r="FQ176">
        <v>0</v>
      </c>
      <c r="FR176">
        <v>0</v>
      </c>
      <c r="FS176">
        <v>0</v>
      </c>
      <c r="FU176" t="s">
        <v>363</v>
      </c>
      <c r="FX176">
        <v>125</v>
      </c>
      <c r="FY176">
        <v>55.25</v>
      </c>
      <c r="GA176" t="s">
        <v>31</v>
      </c>
      <c r="GD176">
        <v>1</v>
      </c>
      <c r="GF176">
        <v>2005535466</v>
      </c>
      <c r="GG176">
        <v>2</v>
      </c>
      <c r="GH176">
        <v>0</v>
      </c>
      <c r="GI176">
        <v>-2</v>
      </c>
      <c r="GJ176">
        <v>0</v>
      </c>
      <c r="GK176">
        <v>0</v>
      </c>
      <c r="GL176">
        <f t="shared" si="117"/>
        <v>0</v>
      </c>
      <c r="GM176">
        <f t="shared" si="118"/>
        <v>3388.03</v>
      </c>
      <c r="GN176">
        <f t="shared" si="119"/>
        <v>0</v>
      </c>
      <c r="GO176">
        <f t="shared" si="120"/>
        <v>0</v>
      </c>
      <c r="GP176">
        <f t="shared" si="121"/>
        <v>3388.03</v>
      </c>
      <c r="GR176">
        <v>0</v>
      </c>
      <c r="GS176">
        <v>4</v>
      </c>
      <c r="GT176">
        <v>0</v>
      </c>
      <c r="GU176" t="s">
        <v>3</v>
      </c>
      <c r="GV176">
        <f t="shared" si="122"/>
        <v>0</v>
      </c>
      <c r="GW176">
        <v>1</v>
      </c>
      <c r="GX176">
        <f t="shared" si="123"/>
        <v>0</v>
      </c>
      <c r="HA176">
        <v>0</v>
      </c>
      <c r="HB176">
        <v>0</v>
      </c>
      <c r="HC176">
        <f t="shared" si="124"/>
        <v>0</v>
      </c>
      <c r="HE176" t="s">
        <v>3</v>
      </c>
      <c r="HF176" t="s">
        <v>3</v>
      </c>
      <c r="HM176" t="s">
        <v>3</v>
      </c>
      <c r="HN176" t="s">
        <v>3</v>
      </c>
      <c r="HO176" t="s">
        <v>3</v>
      </c>
      <c r="HP176" t="s">
        <v>3</v>
      </c>
      <c r="HQ176" t="s">
        <v>3</v>
      </c>
      <c r="HS176">
        <v>0</v>
      </c>
      <c r="IK176">
        <v>0</v>
      </c>
    </row>
    <row r="177" spans="1:245" x14ac:dyDescent="0.2">
      <c r="A177">
        <v>18</v>
      </c>
      <c r="B177">
        <v>1</v>
      </c>
      <c r="C177">
        <v>300</v>
      </c>
      <c r="E177" t="s">
        <v>378</v>
      </c>
      <c r="F177" t="s">
        <v>365</v>
      </c>
      <c r="G177" t="s">
        <v>370</v>
      </c>
      <c r="H177" t="s">
        <v>3</v>
      </c>
      <c r="I177">
        <f>I174*J177</f>
        <v>1</v>
      </c>
      <c r="J177">
        <v>1</v>
      </c>
      <c r="K177">
        <v>1</v>
      </c>
      <c r="O177">
        <f t="shared" si="104"/>
        <v>5985.52</v>
      </c>
      <c r="P177">
        <f>ROUND(CQ177*I177,2)</f>
        <v>5985.52</v>
      </c>
      <c r="Q177">
        <f>ROUND(CR177*I177,2)</f>
        <v>0</v>
      </c>
      <c r="R177">
        <f>ROUND(CS177*I177,2)</f>
        <v>0</v>
      </c>
      <c r="S177">
        <f>ROUND(CT177*I177,2)</f>
        <v>0</v>
      </c>
      <c r="T177">
        <f t="shared" si="105"/>
        <v>0</v>
      </c>
      <c r="U177">
        <f>ROUND(CV177*I177,7)</f>
        <v>0</v>
      </c>
      <c r="V177">
        <f>ROUND(CW177*I177,7)</f>
        <v>0</v>
      </c>
      <c r="W177">
        <f t="shared" si="106"/>
        <v>0</v>
      </c>
      <c r="X177">
        <f t="shared" si="107"/>
        <v>0</v>
      </c>
      <c r="Y177">
        <f t="shared" si="108"/>
        <v>0</v>
      </c>
      <c r="AA177">
        <v>429088279</v>
      </c>
      <c r="AB177">
        <f t="shared" si="109"/>
        <v>5985.52</v>
      </c>
      <c r="AC177">
        <f>ROUND((ES177),6)</f>
        <v>5985.52</v>
      </c>
      <c r="AD177">
        <f>ROUND((((ET177)-(EU177))+AE177),6)</f>
        <v>0</v>
      </c>
      <c r="AE177">
        <f t="shared" si="128"/>
        <v>0</v>
      </c>
      <c r="AF177">
        <f t="shared" si="128"/>
        <v>0</v>
      </c>
      <c r="AG177">
        <f t="shared" si="110"/>
        <v>0</v>
      </c>
      <c r="AH177">
        <f t="shared" si="129"/>
        <v>0</v>
      </c>
      <c r="AI177">
        <f t="shared" si="129"/>
        <v>0</v>
      </c>
      <c r="AJ177">
        <f t="shared" si="111"/>
        <v>0</v>
      </c>
      <c r="AK177">
        <v>5985.52</v>
      </c>
      <c r="AL177">
        <v>5985.52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125</v>
      </c>
      <c r="AU177">
        <v>55.25</v>
      </c>
      <c r="AV177">
        <v>1</v>
      </c>
      <c r="AW177">
        <v>1</v>
      </c>
      <c r="AZ177">
        <v>1</v>
      </c>
      <c r="BA177">
        <v>1</v>
      </c>
      <c r="BB177">
        <v>1</v>
      </c>
      <c r="BC177">
        <v>1</v>
      </c>
      <c r="BD177" t="s">
        <v>3</v>
      </c>
      <c r="BE177" t="s">
        <v>3</v>
      </c>
      <c r="BF177" t="s">
        <v>3</v>
      </c>
      <c r="BG177" t="s">
        <v>3</v>
      </c>
      <c r="BH177">
        <v>3</v>
      </c>
      <c r="BI177">
        <v>4</v>
      </c>
      <c r="BJ177" t="s">
        <v>3</v>
      </c>
      <c r="BM177">
        <v>0</v>
      </c>
      <c r="BN177">
        <v>0</v>
      </c>
      <c r="BO177" t="s">
        <v>3</v>
      </c>
      <c r="BP177">
        <v>0</v>
      </c>
      <c r="BQ177">
        <v>16</v>
      </c>
      <c r="BR177">
        <v>0</v>
      </c>
      <c r="BS177">
        <v>1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125</v>
      </c>
      <c r="CA177">
        <v>65</v>
      </c>
      <c r="CB177" t="s">
        <v>3</v>
      </c>
      <c r="CE177">
        <v>0</v>
      </c>
      <c r="CF177">
        <v>0</v>
      </c>
      <c r="CG177">
        <v>0</v>
      </c>
      <c r="CM177">
        <v>0</v>
      </c>
      <c r="CN177" t="s">
        <v>3</v>
      </c>
      <c r="CO177">
        <v>0</v>
      </c>
      <c r="CP177">
        <f t="shared" si="112"/>
        <v>5985.52</v>
      </c>
      <c r="CQ177">
        <f>ROUND(AL177*BC177,2)</f>
        <v>5985.52</v>
      </c>
      <c r="CR177">
        <f>ROUND(AM177*BB177,2)</f>
        <v>0</v>
      </c>
      <c r="CS177">
        <f>ROUND(AN177*BS177,2)</f>
        <v>0</v>
      </c>
      <c r="CT177">
        <f>ROUND(AO177*BA177,2)</f>
        <v>0</v>
      </c>
      <c r="CU177">
        <f t="shared" si="113"/>
        <v>0</v>
      </c>
      <c r="CV177">
        <f t="shared" si="130"/>
        <v>0</v>
      </c>
      <c r="CW177">
        <f t="shared" si="130"/>
        <v>0</v>
      </c>
      <c r="CX177">
        <f t="shared" si="114"/>
        <v>0</v>
      </c>
      <c r="CY177">
        <f t="shared" si="115"/>
        <v>0</v>
      </c>
      <c r="CZ177">
        <f t="shared" si="116"/>
        <v>0</v>
      </c>
      <c r="DC177" t="s">
        <v>3</v>
      </c>
      <c r="DD177" t="s">
        <v>3</v>
      </c>
      <c r="DE177" t="s">
        <v>3</v>
      </c>
      <c r="DF177" t="s">
        <v>3</v>
      </c>
      <c r="DG177" t="s">
        <v>3</v>
      </c>
      <c r="DH177" t="s">
        <v>3</v>
      </c>
      <c r="DI177" t="s">
        <v>3</v>
      </c>
      <c r="DJ177" t="s">
        <v>3</v>
      </c>
      <c r="DK177" t="s">
        <v>3</v>
      </c>
      <c r="DL177" t="s">
        <v>3</v>
      </c>
      <c r="DM177" t="s">
        <v>3</v>
      </c>
      <c r="DN177">
        <v>0</v>
      </c>
      <c r="DO177">
        <v>0</v>
      </c>
      <c r="DP177">
        <v>1</v>
      </c>
      <c r="DQ177">
        <v>1</v>
      </c>
      <c r="DZ177" t="s">
        <v>3</v>
      </c>
      <c r="EA177" t="s">
        <v>3</v>
      </c>
      <c r="EB177" t="s">
        <v>3</v>
      </c>
      <c r="EC177" t="s">
        <v>3</v>
      </c>
      <c r="EE177">
        <v>416979969</v>
      </c>
      <c r="EF177">
        <v>16</v>
      </c>
      <c r="EG177" t="s">
        <v>360</v>
      </c>
      <c r="EH177">
        <v>0</v>
      </c>
      <c r="EI177" t="s">
        <v>3</v>
      </c>
      <c r="EJ177">
        <v>4</v>
      </c>
      <c r="EK177">
        <v>0</v>
      </c>
      <c r="EL177" t="s">
        <v>361</v>
      </c>
      <c r="EM177" t="s">
        <v>362</v>
      </c>
      <c r="EO177" t="s">
        <v>3</v>
      </c>
      <c r="EQ177">
        <v>0</v>
      </c>
      <c r="ER177">
        <v>5985.52</v>
      </c>
      <c r="ES177">
        <v>5985.52</v>
      </c>
      <c r="ET177">
        <v>0</v>
      </c>
      <c r="EU177">
        <v>0</v>
      </c>
      <c r="EV177">
        <v>0</v>
      </c>
      <c r="EW177">
        <v>0</v>
      </c>
      <c r="EX177">
        <v>0</v>
      </c>
      <c r="FQ177">
        <v>0</v>
      </c>
      <c r="FR177">
        <v>0</v>
      </c>
      <c r="FS177">
        <v>0</v>
      </c>
      <c r="FU177" t="s">
        <v>363</v>
      </c>
      <c r="FX177">
        <v>125</v>
      </c>
      <c r="FY177">
        <v>55.25</v>
      </c>
      <c r="GA177" t="s">
        <v>31</v>
      </c>
      <c r="GD177">
        <v>1</v>
      </c>
      <c r="GF177">
        <v>639633388</v>
      </c>
      <c r="GG177">
        <v>2</v>
      </c>
      <c r="GH177">
        <v>0</v>
      </c>
      <c r="GI177">
        <v>-2</v>
      </c>
      <c r="GJ177">
        <v>0</v>
      </c>
      <c r="GK177">
        <v>0</v>
      </c>
      <c r="GL177">
        <f t="shared" si="117"/>
        <v>0</v>
      </c>
      <c r="GM177">
        <f t="shared" si="118"/>
        <v>5985.52</v>
      </c>
      <c r="GN177">
        <f t="shared" si="119"/>
        <v>0</v>
      </c>
      <c r="GO177">
        <f t="shared" si="120"/>
        <v>0</v>
      </c>
      <c r="GP177">
        <f t="shared" si="121"/>
        <v>5985.52</v>
      </c>
      <c r="GR177">
        <v>0</v>
      </c>
      <c r="GS177">
        <v>4</v>
      </c>
      <c r="GT177">
        <v>0</v>
      </c>
      <c r="GU177" t="s">
        <v>3</v>
      </c>
      <c r="GV177">
        <f t="shared" si="122"/>
        <v>0</v>
      </c>
      <c r="GW177">
        <v>1</v>
      </c>
      <c r="GX177">
        <f t="shared" si="123"/>
        <v>0</v>
      </c>
      <c r="HA177">
        <v>0</v>
      </c>
      <c r="HB177">
        <v>0</v>
      </c>
      <c r="HC177">
        <f t="shared" si="124"/>
        <v>0</v>
      </c>
      <c r="HE177" t="s">
        <v>3</v>
      </c>
      <c r="HF177" t="s">
        <v>3</v>
      </c>
      <c r="HM177" t="s">
        <v>3</v>
      </c>
      <c r="HN177" t="s">
        <v>3</v>
      </c>
      <c r="HO177" t="s">
        <v>3</v>
      </c>
      <c r="HP177" t="s">
        <v>3</v>
      </c>
      <c r="HQ177" t="s">
        <v>3</v>
      </c>
      <c r="HS177">
        <v>0</v>
      </c>
      <c r="IK177">
        <v>0</v>
      </c>
    </row>
    <row r="178" spans="1:245" x14ac:dyDescent="0.2">
      <c r="A178">
        <v>18</v>
      </c>
      <c r="B178">
        <v>1</v>
      </c>
      <c r="C178">
        <v>301</v>
      </c>
      <c r="E178" t="s">
        <v>379</v>
      </c>
      <c r="F178" t="s">
        <v>365</v>
      </c>
      <c r="G178" t="s">
        <v>372</v>
      </c>
      <c r="H178" t="s">
        <v>3</v>
      </c>
      <c r="I178">
        <f>I174*J178</f>
        <v>1</v>
      </c>
      <c r="J178">
        <v>1</v>
      </c>
      <c r="K178">
        <v>1</v>
      </c>
      <c r="O178">
        <f t="shared" si="104"/>
        <v>7905.4</v>
      </c>
      <c r="P178">
        <f>ROUND(CQ178*I178,2)</f>
        <v>7905.4</v>
      </c>
      <c r="Q178">
        <f>ROUND(CR178*I178,2)</f>
        <v>0</v>
      </c>
      <c r="R178">
        <f>ROUND(CS178*I178,2)</f>
        <v>0</v>
      </c>
      <c r="S178">
        <f>ROUND(CT178*I178,2)</f>
        <v>0</v>
      </c>
      <c r="T178">
        <f t="shared" si="105"/>
        <v>0</v>
      </c>
      <c r="U178">
        <f>ROUND(CV178*I178,7)</f>
        <v>0</v>
      </c>
      <c r="V178">
        <f>ROUND(CW178*I178,7)</f>
        <v>0</v>
      </c>
      <c r="W178">
        <f t="shared" si="106"/>
        <v>0</v>
      </c>
      <c r="X178">
        <f t="shared" si="107"/>
        <v>0</v>
      </c>
      <c r="Y178">
        <f t="shared" si="108"/>
        <v>0</v>
      </c>
      <c r="AA178">
        <v>429088279</v>
      </c>
      <c r="AB178">
        <f t="shared" si="109"/>
        <v>7905.4</v>
      </c>
      <c r="AC178">
        <f>ROUND((ES178),6)</f>
        <v>7905.4</v>
      </c>
      <c r="AD178">
        <f>ROUND((((ET178)-(EU178))+AE178),6)</f>
        <v>0</v>
      </c>
      <c r="AE178">
        <f t="shared" si="128"/>
        <v>0</v>
      </c>
      <c r="AF178">
        <f t="shared" si="128"/>
        <v>0</v>
      </c>
      <c r="AG178">
        <f t="shared" si="110"/>
        <v>0</v>
      </c>
      <c r="AH178">
        <f t="shared" si="129"/>
        <v>0</v>
      </c>
      <c r="AI178">
        <f t="shared" si="129"/>
        <v>0</v>
      </c>
      <c r="AJ178">
        <f t="shared" si="111"/>
        <v>0</v>
      </c>
      <c r="AK178">
        <v>7905.4</v>
      </c>
      <c r="AL178">
        <v>7905.4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125</v>
      </c>
      <c r="AU178">
        <v>55.25</v>
      </c>
      <c r="AV178">
        <v>1</v>
      </c>
      <c r="AW178">
        <v>1</v>
      </c>
      <c r="AZ178">
        <v>1</v>
      </c>
      <c r="BA178">
        <v>1</v>
      </c>
      <c r="BB178">
        <v>1</v>
      </c>
      <c r="BC178">
        <v>1</v>
      </c>
      <c r="BD178" t="s">
        <v>3</v>
      </c>
      <c r="BE178" t="s">
        <v>3</v>
      </c>
      <c r="BF178" t="s">
        <v>3</v>
      </c>
      <c r="BG178" t="s">
        <v>3</v>
      </c>
      <c r="BH178">
        <v>3</v>
      </c>
      <c r="BI178">
        <v>4</v>
      </c>
      <c r="BJ178" t="s">
        <v>3</v>
      </c>
      <c r="BM178">
        <v>0</v>
      </c>
      <c r="BN178">
        <v>0</v>
      </c>
      <c r="BO178" t="s">
        <v>3</v>
      </c>
      <c r="BP178">
        <v>0</v>
      </c>
      <c r="BQ178">
        <v>16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125</v>
      </c>
      <c r="CA178">
        <v>65</v>
      </c>
      <c r="CB178" t="s">
        <v>3</v>
      </c>
      <c r="CE178">
        <v>0</v>
      </c>
      <c r="CF178">
        <v>0</v>
      </c>
      <c r="CG178">
        <v>0</v>
      </c>
      <c r="CM178">
        <v>0</v>
      </c>
      <c r="CN178" t="s">
        <v>3</v>
      </c>
      <c r="CO178">
        <v>0</v>
      </c>
      <c r="CP178">
        <f t="shared" si="112"/>
        <v>7905.4</v>
      </c>
      <c r="CQ178">
        <f>ROUND(AL178*BC178,2)</f>
        <v>7905.4</v>
      </c>
      <c r="CR178">
        <f>ROUND(AM178*BB178,2)</f>
        <v>0</v>
      </c>
      <c r="CS178">
        <f>ROUND(AN178*BS178,2)</f>
        <v>0</v>
      </c>
      <c r="CT178">
        <f>ROUND(AO178*BA178,2)</f>
        <v>0</v>
      </c>
      <c r="CU178">
        <f t="shared" si="113"/>
        <v>0</v>
      </c>
      <c r="CV178">
        <f t="shared" si="130"/>
        <v>0</v>
      </c>
      <c r="CW178">
        <f t="shared" si="130"/>
        <v>0</v>
      </c>
      <c r="CX178">
        <f t="shared" si="114"/>
        <v>0</v>
      </c>
      <c r="CY178">
        <f t="shared" si="115"/>
        <v>0</v>
      </c>
      <c r="CZ178">
        <f t="shared" si="116"/>
        <v>0</v>
      </c>
      <c r="DC178" t="s">
        <v>3</v>
      </c>
      <c r="DD178" t="s">
        <v>3</v>
      </c>
      <c r="DE178" t="s">
        <v>3</v>
      </c>
      <c r="DF178" t="s">
        <v>3</v>
      </c>
      <c r="DG178" t="s">
        <v>3</v>
      </c>
      <c r="DH178" t="s">
        <v>3</v>
      </c>
      <c r="DI178" t="s">
        <v>3</v>
      </c>
      <c r="DJ178" t="s">
        <v>3</v>
      </c>
      <c r="DK178" t="s">
        <v>3</v>
      </c>
      <c r="DL178" t="s">
        <v>3</v>
      </c>
      <c r="DM178" t="s">
        <v>3</v>
      </c>
      <c r="DN178">
        <v>0</v>
      </c>
      <c r="DO178">
        <v>0</v>
      </c>
      <c r="DP178">
        <v>1</v>
      </c>
      <c r="DQ178">
        <v>1</v>
      </c>
      <c r="DZ178" t="s">
        <v>3</v>
      </c>
      <c r="EA178" t="s">
        <v>3</v>
      </c>
      <c r="EB178" t="s">
        <v>3</v>
      </c>
      <c r="EC178" t="s">
        <v>3</v>
      </c>
      <c r="EE178">
        <v>416979969</v>
      </c>
      <c r="EF178">
        <v>16</v>
      </c>
      <c r="EG178" t="s">
        <v>360</v>
      </c>
      <c r="EH178">
        <v>0</v>
      </c>
      <c r="EI178" t="s">
        <v>3</v>
      </c>
      <c r="EJ178">
        <v>4</v>
      </c>
      <c r="EK178">
        <v>0</v>
      </c>
      <c r="EL178" t="s">
        <v>361</v>
      </c>
      <c r="EM178" t="s">
        <v>362</v>
      </c>
      <c r="EO178" t="s">
        <v>3</v>
      </c>
      <c r="EQ178">
        <v>0</v>
      </c>
      <c r="ER178">
        <v>7905.4</v>
      </c>
      <c r="ES178">
        <v>7905.4</v>
      </c>
      <c r="ET178">
        <v>0</v>
      </c>
      <c r="EU178">
        <v>0</v>
      </c>
      <c r="EV178">
        <v>0</v>
      </c>
      <c r="EW178">
        <v>0</v>
      </c>
      <c r="EX178">
        <v>0</v>
      </c>
      <c r="FQ178">
        <v>0</v>
      </c>
      <c r="FR178">
        <v>0</v>
      </c>
      <c r="FS178">
        <v>0</v>
      </c>
      <c r="FU178" t="s">
        <v>363</v>
      </c>
      <c r="FX178">
        <v>125</v>
      </c>
      <c r="FY178">
        <v>55.25</v>
      </c>
      <c r="GA178" t="s">
        <v>31</v>
      </c>
      <c r="GD178">
        <v>1</v>
      </c>
      <c r="GF178">
        <v>115124141</v>
      </c>
      <c r="GG178">
        <v>2</v>
      </c>
      <c r="GH178">
        <v>0</v>
      </c>
      <c r="GI178">
        <v>-2</v>
      </c>
      <c r="GJ178">
        <v>0</v>
      </c>
      <c r="GK178">
        <v>0</v>
      </c>
      <c r="GL178">
        <f t="shared" si="117"/>
        <v>0</v>
      </c>
      <c r="GM178">
        <f t="shared" si="118"/>
        <v>7905.4</v>
      </c>
      <c r="GN178">
        <f t="shared" si="119"/>
        <v>0</v>
      </c>
      <c r="GO178">
        <f t="shared" si="120"/>
        <v>0</v>
      </c>
      <c r="GP178">
        <f t="shared" si="121"/>
        <v>7905.4</v>
      </c>
      <c r="GR178">
        <v>0</v>
      </c>
      <c r="GS178">
        <v>4</v>
      </c>
      <c r="GT178">
        <v>0</v>
      </c>
      <c r="GU178" t="s">
        <v>3</v>
      </c>
      <c r="GV178">
        <f t="shared" si="122"/>
        <v>0</v>
      </c>
      <c r="GW178">
        <v>1</v>
      </c>
      <c r="GX178">
        <f t="shared" si="123"/>
        <v>0</v>
      </c>
      <c r="HA178">
        <v>0</v>
      </c>
      <c r="HB178">
        <v>0</v>
      </c>
      <c r="HC178">
        <f t="shared" si="124"/>
        <v>0</v>
      </c>
      <c r="HE178" t="s">
        <v>3</v>
      </c>
      <c r="HF178" t="s">
        <v>3</v>
      </c>
      <c r="HM178" t="s">
        <v>3</v>
      </c>
      <c r="HN178" t="s">
        <v>3</v>
      </c>
      <c r="HO178" t="s">
        <v>3</v>
      </c>
      <c r="HP178" t="s">
        <v>3</v>
      </c>
      <c r="HQ178" t="s">
        <v>3</v>
      </c>
      <c r="HS178">
        <v>0</v>
      </c>
      <c r="IK178">
        <v>0</v>
      </c>
    </row>
    <row r="179" spans="1:245" x14ac:dyDescent="0.2">
      <c r="A179">
        <v>17</v>
      </c>
      <c r="B179">
        <v>1</v>
      </c>
      <c r="C179">
        <f>ROW(SmtRes!A305)</f>
        <v>305</v>
      </c>
      <c r="E179" t="s">
        <v>380</v>
      </c>
      <c r="F179" t="s">
        <v>381</v>
      </c>
      <c r="G179" t="s">
        <v>382</v>
      </c>
      <c r="H179" t="s">
        <v>359</v>
      </c>
      <c r="I179">
        <v>1</v>
      </c>
      <c r="J179">
        <v>0</v>
      </c>
      <c r="K179">
        <v>1</v>
      </c>
      <c r="O179">
        <f t="shared" si="104"/>
        <v>0</v>
      </c>
      <c r="P179">
        <f>SUMIF(SmtRes!AQ302:'SmtRes'!AQ305,"=1",SmtRes!DF302:'SmtRes'!DF305)</f>
        <v>0</v>
      </c>
      <c r="Q179">
        <f>SUMIF(SmtRes!AQ302:'SmtRes'!AQ305,"=1",SmtRes!DG302:'SmtRes'!DG305)</f>
        <v>0</v>
      </c>
      <c r="R179">
        <f>SUMIF(SmtRes!AQ302:'SmtRes'!AQ305,"=1",SmtRes!DH302:'SmtRes'!DH305)</f>
        <v>0</v>
      </c>
      <c r="S179">
        <f>SUMIF(SmtRes!AQ302:'SmtRes'!AQ305,"=1",SmtRes!DI302:'SmtRes'!DI305)</f>
        <v>0</v>
      </c>
      <c r="T179">
        <f t="shared" si="105"/>
        <v>0</v>
      </c>
      <c r="U179">
        <f>SUMIF(SmtRes!AQ302:'SmtRes'!AQ305,"=1",SmtRes!CV302:'SmtRes'!CV305)</f>
        <v>0</v>
      </c>
      <c r="V179">
        <f>SUMIF(SmtRes!AQ302:'SmtRes'!AQ305,"=1",SmtRes!CW302:'SmtRes'!CW305)</f>
        <v>0</v>
      </c>
      <c r="W179">
        <f t="shared" si="106"/>
        <v>0</v>
      </c>
      <c r="X179">
        <f t="shared" si="107"/>
        <v>0</v>
      </c>
      <c r="Y179">
        <f t="shared" si="108"/>
        <v>0</v>
      </c>
      <c r="AA179">
        <v>429088279</v>
      </c>
      <c r="AB179">
        <f t="shared" si="109"/>
        <v>0</v>
      </c>
      <c r="AC179">
        <f>ROUND((0),6)</f>
        <v>0</v>
      </c>
      <c r="AD179">
        <f>ROUND((((0)-(0))+AE179),6)</f>
        <v>0</v>
      </c>
      <c r="AE179">
        <f>ROUND((0),6)</f>
        <v>0</v>
      </c>
      <c r="AF179">
        <f>ROUND((0),6)</f>
        <v>0</v>
      </c>
      <c r="AG179">
        <f t="shared" si="110"/>
        <v>0</v>
      </c>
      <c r="AH179">
        <f>(0)</f>
        <v>0</v>
      </c>
      <c r="AI179">
        <f>(0)</f>
        <v>0</v>
      </c>
      <c r="AJ179">
        <f t="shared" si="111"/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125</v>
      </c>
      <c r="AU179">
        <v>55.25</v>
      </c>
      <c r="AV179">
        <v>1</v>
      </c>
      <c r="AW179">
        <v>1</v>
      </c>
      <c r="AZ179">
        <v>1</v>
      </c>
      <c r="BA179">
        <v>1</v>
      </c>
      <c r="BB179">
        <v>1</v>
      </c>
      <c r="BC179">
        <v>1</v>
      </c>
      <c r="BD179" t="s">
        <v>3</v>
      </c>
      <c r="BE179" t="s">
        <v>3</v>
      </c>
      <c r="BF179" t="s">
        <v>3</v>
      </c>
      <c r="BG179" t="s">
        <v>3</v>
      </c>
      <c r="BH179">
        <v>0</v>
      </c>
      <c r="BI179">
        <v>4</v>
      </c>
      <c r="BJ179" t="s">
        <v>3</v>
      </c>
      <c r="BM179">
        <v>0</v>
      </c>
      <c r="BN179">
        <v>0</v>
      </c>
      <c r="BO179" t="s">
        <v>3</v>
      </c>
      <c r="BP179">
        <v>0</v>
      </c>
      <c r="BQ179">
        <v>16</v>
      </c>
      <c r="BR179">
        <v>0</v>
      </c>
      <c r="BS179">
        <v>1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3</v>
      </c>
      <c r="BZ179">
        <v>125</v>
      </c>
      <c r="CA179">
        <v>65</v>
      </c>
      <c r="CB179" t="s">
        <v>3</v>
      </c>
      <c r="CE179">
        <v>0</v>
      </c>
      <c r="CF179">
        <v>0</v>
      </c>
      <c r="CG179">
        <v>0</v>
      </c>
      <c r="CM179">
        <v>0</v>
      </c>
      <c r="CN179" t="s">
        <v>3</v>
      </c>
      <c r="CO179">
        <v>0</v>
      </c>
      <c r="CP179">
        <f t="shared" si="112"/>
        <v>0</v>
      </c>
      <c r="CQ179">
        <f>SUMIF(SmtRes!AQ302:'SmtRes'!AQ305,"=1",SmtRes!AA302:'SmtRes'!AA305)</f>
        <v>0</v>
      </c>
      <c r="CR179">
        <f>SUMIF(SmtRes!AQ302:'SmtRes'!AQ305,"=1",SmtRes!AB302:'SmtRes'!AB305)</f>
        <v>0</v>
      </c>
      <c r="CS179">
        <f>SUMIF(SmtRes!AQ302:'SmtRes'!AQ305,"=1",SmtRes!AC302:'SmtRes'!AC305)</f>
        <v>0</v>
      </c>
      <c r="CT179">
        <f>SUMIF(SmtRes!AQ302:'SmtRes'!AQ305,"=1",SmtRes!AD302:'SmtRes'!AD305)</f>
        <v>0</v>
      </c>
      <c r="CU179">
        <f t="shared" si="113"/>
        <v>0</v>
      </c>
      <c r="CV179">
        <f>SUMIF(SmtRes!AQ302:'SmtRes'!AQ305,"=1",SmtRes!BU302:'SmtRes'!BU305)</f>
        <v>0</v>
      </c>
      <c r="CW179">
        <f>SUMIF(SmtRes!AQ302:'SmtRes'!AQ305,"=1",SmtRes!BV302:'SmtRes'!BV305)</f>
        <v>0</v>
      </c>
      <c r="CX179">
        <f t="shared" si="114"/>
        <v>0</v>
      </c>
      <c r="CY179">
        <f t="shared" si="115"/>
        <v>0</v>
      </c>
      <c r="CZ179">
        <f t="shared" si="116"/>
        <v>0</v>
      </c>
      <c r="DC179" t="s">
        <v>3</v>
      </c>
      <c r="DD179" t="s">
        <v>19</v>
      </c>
      <c r="DE179" t="s">
        <v>3</v>
      </c>
      <c r="DF179" t="s">
        <v>3</v>
      </c>
      <c r="DG179" t="s">
        <v>3</v>
      </c>
      <c r="DH179" t="s">
        <v>3</v>
      </c>
      <c r="DI179" t="s">
        <v>3</v>
      </c>
      <c r="DJ179" t="s">
        <v>3</v>
      </c>
      <c r="DK179" t="s">
        <v>3</v>
      </c>
      <c r="DL179" t="s">
        <v>3</v>
      </c>
      <c r="DM179" t="s">
        <v>3</v>
      </c>
      <c r="DN179">
        <v>0</v>
      </c>
      <c r="DO179">
        <v>0</v>
      </c>
      <c r="DP179">
        <v>1</v>
      </c>
      <c r="DQ179">
        <v>1</v>
      </c>
      <c r="DU179">
        <v>1013</v>
      </c>
      <c r="DV179" t="s">
        <v>359</v>
      </c>
      <c r="DW179" t="s">
        <v>359</v>
      </c>
      <c r="DX179">
        <v>1</v>
      </c>
      <c r="DZ179" t="s">
        <v>3</v>
      </c>
      <c r="EA179" t="s">
        <v>3</v>
      </c>
      <c r="EB179" t="s">
        <v>3</v>
      </c>
      <c r="EC179" t="s">
        <v>3</v>
      </c>
      <c r="EE179">
        <v>416979969</v>
      </c>
      <c r="EF179">
        <v>16</v>
      </c>
      <c r="EG179" t="s">
        <v>360</v>
      </c>
      <c r="EH179">
        <v>0</v>
      </c>
      <c r="EI179" t="s">
        <v>3</v>
      </c>
      <c r="EJ179">
        <v>4</v>
      </c>
      <c r="EK179">
        <v>0</v>
      </c>
      <c r="EL179" t="s">
        <v>361</v>
      </c>
      <c r="EM179" t="s">
        <v>362</v>
      </c>
      <c r="EO179" t="s">
        <v>3</v>
      </c>
      <c r="EQ179">
        <v>0</v>
      </c>
      <c r="ER179">
        <v>0</v>
      </c>
      <c r="ES179">
        <v>0</v>
      </c>
      <c r="ET179">
        <v>0</v>
      </c>
      <c r="EU179">
        <v>0</v>
      </c>
      <c r="EV179">
        <v>0</v>
      </c>
      <c r="EW179">
        <v>0</v>
      </c>
      <c r="EX179">
        <v>0</v>
      </c>
      <c r="EY179">
        <v>0</v>
      </c>
      <c r="FQ179">
        <v>0</v>
      </c>
      <c r="FR179">
        <v>0</v>
      </c>
      <c r="FS179">
        <v>0</v>
      </c>
      <c r="FU179" t="s">
        <v>363</v>
      </c>
      <c r="FX179">
        <v>125</v>
      </c>
      <c r="FY179">
        <v>55.25</v>
      </c>
      <c r="GA179" t="s">
        <v>3</v>
      </c>
      <c r="GD179">
        <v>1</v>
      </c>
      <c r="GF179">
        <v>-1739161673</v>
      </c>
      <c r="GG179">
        <v>2</v>
      </c>
      <c r="GH179">
        <v>0</v>
      </c>
      <c r="GI179">
        <v>-2</v>
      </c>
      <c r="GJ179">
        <v>0</v>
      </c>
      <c r="GK179">
        <v>0</v>
      </c>
      <c r="GL179">
        <f t="shared" si="117"/>
        <v>0</v>
      </c>
      <c r="GM179">
        <f t="shared" si="118"/>
        <v>0</v>
      </c>
      <c r="GN179">
        <f t="shared" si="119"/>
        <v>0</v>
      </c>
      <c r="GO179">
        <f t="shared" si="120"/>
        <v>0</v>
      </c>
      <c r="GP179">
        <f t="shared" si="121"/>
        <v>0</v>
      </c>
      <c r="GR179">
        <v>0</v>
      </c>
      <c r="GS179">
        <v>3</v>
      </c>
      <c r="GT179">
        <v>0</v>
      </c>
      <c r="GU179" t="s">
        <v>3</v>
      </c>
      <c r="GV179">
        <f t="shared" si="122"/>
        <v>0</v>
      </c>
      <c r="GW179">
        <v>1</v>
      </c>
      <c r="GX179">
        <f t="shared" si="123"/>
        <v>0</v>
      </c>
      <c r="HA179">
        <v>0</v>
      </c>
      <c r="HB179">
        <v>0</v>
      </c>
      <c r="HC179">
        <f t="shared" si="124"/>
        <v>0</v>
      </c>
      <c r="HE179" t="s">
        <v>3</v>
      </c>
      <c r="HF179" t="s">
        <v>3</v>
      </c>
      <c r="HM179" t="s">
        <v>3</v>
      </c>
      <c r="HN179" t="s">
        <v>3</v>
      </c>
      <c r="HO179" t="s">
        <v>3</v>
      </c>
      <c r="HP179" t="s">
        <v>3</v>
      </c>
      <c r="HQ179" t="s">
        <v>3</v>
      </c>
      <c r="HS179">
        <v>0</v>
      </c>
      <c r="IK179">
        <v>0</v>
      </c>
    </row>
    <row r="180" spans="1:245" x14ac:dyDescent="0.2">
      <c r="A180">
        <v>18</v>
      </c>
      <c r="B180">
        <v>1</v>
      </c>
      <c r="C180">
        <v>302</v>
      </c>
      <c r="E180" t="s">
        <v>383</v>
      </c>
      <c r="F180" t="s">
        <v>365</v>
      </c>
      <c r="G180" t="s">
        <v>366</v>
      </c>
      <c r="H180" t="s">
        <v>3</v>
      </c>
      <c r="I180">
        <f>I179*J180</f>
        <v>1</v>
      </c>
      <c r="J180">
        <v>1</v>
      </c>
      <c r="K180">
        <v>1</v>
      </c>
      <c r="O180">
        <f t="shared" si="104"/>
        <v>1947.27</v>
      </c>
      <c r="P180">
        <f>ROUND(CQ180*I180,2)</f>
        <v>1947.27</v>
      </c>
      <c r="Q180">
        <f>ROUND(CR180*I180,2)</f>
        <v>0</v>
      </c>
      <c r="R180">
        <f>ROUND(CS180*I180,2)</f>
        <v>0</v>
      </c>
      <c r="S180">
        <f>ROUND(CT180*I180,2)</f>
        <v>0</v>
      </c>
      <c r="T180">
        <f t="shared" si="105"/>
        <v>0</v>
      </c>
      <c r="U180">
        <f>ROUND(CV180*I180,7)</f>
        <v>0</v>
      </c>
      <c r="V180">
        <f>ROUND(CW180*I180,7)</f>
        <v>0</v>
      </c>
      <c r="W180">
        <f t="shared" si="106"/>
        <v>0</v>
      </c>
      <c r="X180">
        <f t="shared" si="107"/>
        <v>0</v>
      </c>
      <c r="Y180">
        <f t="shared" si="108"/>
        <v>0</v>
      </c>
      <c r="AA180">
        <v>429088279</v>
      </c>
      <c r="AB180">
        <f t="shared" si="109"/>
        <v>1947.27</v>
      </c>
      <c r="AC180">
        <f>ROUND((ES180),6)</f>
        <v>1947.27</v>
      </c>
      <c r="AD180">
        <f>ROUND((((ET180)-(EU180))+AE180),6)</f>
        <v>0</v>
      </c>
      <c r="AE180">
        <f t="shared" ref="AE180:AF183" si="131">ROUND((EU180),6)</f>
        <v>0</v>
      </c>
      <c r="AF180">
        <f t="shared" si="131"/>
        <v>0</v>
      </c>
      <c r="AG180">
        <f t="shared" si="110"/>
        <v>0</v>
      </c>
      <c r="AH180">
        <f t="shared" ref="AH180:AI183" si="132">(EW180)</f>
        <v>0</v>
      </c>
      <c r="AI180">
        <f t="shared" si="132"/>
        <v>0</v>
      </c>
      <c r="AJ180">
        <f t="shared" si="111"/>
        <v>0</v>
      </c>
      <c r="AK180">
        <v>1947.27</v>
      </c>
      <c r="AL180">
        <v>1947.27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125</v>
      </c>
      <c r="AU180">
        <v>55.25</v>
      </c>
      <c r="AV180">
        <v>1</v>
      </c>
      <c r="AW180">
        <v>1</v>
      </c>
      <c r="AZ180">
        <v>1</v>
      </c>
      <c r="BA180">
        <v>1</v>
      </c>
      <c r="BB180">
        <v>1</v>
      </c>
      <c r="BC180">
        <v>1</v>
      </c>
      <c r="BD180" t="s">
        <v>3</v>
      </c>
      <c r="BE180" t="s">
        <v>3</v>
      </c>
      <c r="BF180" t="s">
        <v>3</v>
      </c>
      <c r="BG180" t="s">
        <v>3</v>
      </c>
      <c r="BH180">
        <v>3</v>
      </c>
      <c r="BI180">
        <v>4</v>
      </c>
      <c r="BJ180" t="s">
        <v>3</v>
      </c>
      <c r="BM180">
        <v>0</v>
      </c>
      <c r="BN180">
        <v>0</v>
      </c>
      <c r="BO180" t="s">
        <v>3</v>
      </c>
      <c r="BP180">
        <v>0</v>
      </c>
      <c r="BQ180">
        <v>16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125</v>
      </c>
      <c r="CA180">
        <v>65</v>
      </c>
      <c r="CB180" t="s">
        <v>3</v>
      </c>
      <c r="CE180">
        <v>0</v>
      </c>
      <c r="CF180">
        <v>0</v>
      </c>
      <c r="CG180">
        <v>0</v>
      </c>
      <c r="CM180">
        <v>0</v>
      </c>
      <c r="CN180" t="s">
        <v>3</v>
      </c>
      <c r="CO180">
        <v>0</v>
      </c>
      <c r="CP180">
        <f t="shared" si="112"/>
        <v>1947.27</v>
      </c>
      <c r="CQ180">
        <f>ROUND(AL180*BC180,2)</f>
        <v>1947.27</v>
      </c>
      <c r="CR180">
        <f>ROUND(AM180*BB180,2)</f>
        <v>0</v>
      </c>
      <c r="CS180">
        <f>ROUND(AN180*BS180,2)</f>
        <v>0</v>
      </c>
      <c r="CT180">
        <f>ROUND(AO180*BA180,2)</f>
        <v>0</v>
      </c>
      <c r="CU180">
        <f t="shared" si="113"/>
        <v>0</v>
      </c>
      <c r="CV180">
        <f t="shared" ref="CV180:CW183" si="133">AH180</f>
        <v>0</v>
      </c>
      <c r="CW180">
        <f t="shared" si="133"/>
        <v>0</v>
      </c>
      <c r="CX180">
        <f t="shared" si="114"/>
        <v>0</v>
      </c>
      <c r="CY180">
        <f t="shared" si="115"/>
        <v>0</v>
      </c>
      <c r="CZ180">
        <f t="shared" si="116"/>
        <v>0</v>
      </c>
      <c r="DC180" t="s">
        <v>3</v>
      </c>
      <c r="DD180" t="s">
        <v>3</v>
      </c>
      <c r="DE180" t="s">
        <v>3</v>
      </c>
      <c r="DF180" t="s">
        <v>3</v>
      </c>
      <c r="DG180" t="s">
        <v>3</v>
      </c>
      <c r="DH180" t="s">
        <v>3</v>
      </c>
      <c r="DI180" t="s">
        <v>3</v>
      </c>
      <c r="DJ180" t="s">
        <v>3</v>
      </c>
      <c r="DK180" t="s">
        <v>3</v>
      </c>
      <c r="DL180" t="s">
        <v>3</v>
      </c>
      <c r="DM180" t="s">
        <v>3</v>
      </c>
      <c r="DN180">
        <v>0</v>
      </c>
      <c r="DO180">
        <v>0</v>
      </c>
      <c r="DP180">
        <v>1</v>
      </c>
      <c r="DQ180">
        <v>1</v>
      </c>
      <c r="DZ180" t="s">
        <v>3</v>
      </c>
      <c r="EA180" t="s">
        <v>3</v>
      </c>
      <c r="EB180" t="s">
        <v>3</v>
      </c>
      <c r="EC180" t="s">
        <v>3</v>
      </c>
      <c r="EE180">
        <v>416979969</v>
      </c>
      <c r="EF180">
        <v>16</v>
      </c>
      <c r="EG180" t="s">
        <v>360</v>
      </c>
      <c r="EH180">
        <v>0</v>
      </c>
      <c r="EI180" t="s">
        <v>3</v>
      </c>
      <c r="EJ180">
        <v>4</v>
      </c>
      <c r="EK180">
        <v>0</v>
      </c>
      <c r="EL180" t="s">
        <v>361</v>
      </c>
      <c r="EM180" t="s">
        <v>362</v>
      </c>
      <c r="EO180" t="s">
        <v>3</v>
      </c>
      <c r="EQ180">
        <v>0</v>
      </c>
      <c r="ER180">
        <v>1947.27</v>
      </c>
      <c r="ES180">
        <v>1947.27</v>
      </c>
      <c r="ET180">
        <v>0</v>
      </c>
      <c r="EU180">
        <v>0</v>
      </c>
      <c r="EV180">
        <v>0</v>
      </c>
      <c r="EW180">
        <v>0</v>
      </c>
      <c r="EX180">
        <v>0</v>
      </c>
      <c r="FQ180">
        <v>0</v>
      </c>
      <c r="FR180">
        <v>0</v>
      </c>
      <c r="FS180">
        <v>0</v>
      </c>
      <c r="FU180" t="s">
        <v>363</v>
      </c>
      <c r="FX180">
        <v>125</v>
      </c>
      <c r="FY180">
        <v>55.25</v>
      </c>
      <c r="GA180" t="s">
        <v>31</v>
      </c>
      <c r="GD180">
        <v>1</v>
      </c>
      <c r="GF180">
        <v>1812770284</v>
      </c>
      <c r="GG180">
        <v>2</v>
      </c>
      <c r="GH180">
        <v>0</v>
      </c>
      <c r="GI180">
        <v>-2</v>
      </c>
      <c r="GJ180">
        <v>0</v>
      </c>
      <c r="GK180">
        <v>0</v>
      </c>
      <c r="GL180">
        <f t="shared" si="117"/>
        <v>0</v>
      </c>
      <c r="GM180">
        <f t="shared" si="118"/>
        <v>1947.27</v>
      </c>
      <c r="GN180">
        <f t="shared" si="119"/>
        <v>0</v>
      </c>
      <c r="GO180">
        <f t="shared" si="120"/>
        <v>0</v>
      </c>
      <c r="GP180">
        <f t="shared" si="121"/>
        <v>1947.27</v>
      </c>
      <c r="GR180">
        <v>0</v>
      </c>
      <c r="GS180">
        <v>4</v>
      </c>
      <c r="GT180">
        <v>0</v>
      </c>
      <c r="GU180" t="s">
        <v>3</v>
      </c>
      <c r="GV180">
        <f t="shared" si="122"/>
        <v>0</v>
      </c>
      <c r="GW180">
        <v>1</v>
      </c>
      <c r="GX180">
        <f t="shared" si="123"/>
        <v>0</v>
      </c>
      <c r="HA180">
        <v>0</v>
      </c>
      <c r="HB180">
        <v>0</v>
      </c>
      <c r="HC180">
        <f t="shared" si="124"/>
        <v>0</v>
      </c>
      <c r="HE180" t="s">
        <v>3</v>
      </c>
      <c r="HF180" t="s">
        <v>3</v>
      </c>
      <c r="HM180" t="s">
        <v>3</v>
      </c>
      <c r="HN180" t="s">
        <v>3</v>
      </c>
      <c r="HO180" t="s">
        <v>3</v>
      </c>
      <c r="HP180" t="s">
        <v>3</v>
      </c>
      <c r="HQ180" t="s">
        <v>3</v>
      </c>
      <c r="HS180">
        <v>0</v>
      </c>
      <c r="IK180">
        <v>0</v>
      </c>
    </row>
    <row r="181" spans="1:245" x14ac:dyDescent="0.2">
      <c r="A181">
        <v>18</v>
      </c>
      <c r="B181">
        <v>1</v>
      </c>
      <c r="C181">
        <v>303</v>
      </c>
      <c r="E181" t="s">
        <v>384</v>
      </c>
      <c r="F181" t="s">
        <v>365</v>
      </c>
      <c r="G181" t="s">
        <v>368</v>
      </c>
      <c r="H181" t="s">
        <v>3</v>
      </c>
      <c r="I181">
        <f>I179*J181</f>
        <v>1</v>
      </c>
      <c r="J181">
        <v>1</v>
      </c>
      <c r="K181">
        <v>1</v>
      </c>
      <c r="O181">
        <f t="shared" si="104"/>
        <v>4307.6099999999997</v>
      </c>
      <c r="P181">
        <f>ROUND(CQ181*I181,2)</f>
        <v>4307.6099999999997</v>
      </c>
      <c r="Q181">
        <f>ROUND(CR181*I181,2)</f>
        <v>0</v>
      </c>
      <c r="R181">
        <f>ROUND(CS181*I181,2)</f>
        <v>0</v>
      </c>
      <c r="S181">
        <f>ROUND(CT181*I181,2)</f>
        <v>0</v>
      </c>
      <c r="T181">
        <f t="shared" si="105"/>
        <v>0</v>
      </c>
      <c r="U181">
        <f>ROUND(CV181*I181,7)</f>
        <v>0</v>
      </c>
      <c r="V181">
        <f>ROUND(CW181*I181,7)</f>
        <v>0</v>
      </c>
      <c r="W181">
        <f t="shared" si="106"/>
        <v>0</v>
      </c>
      <c r="X181">
        <f t="shared" si="107"/>
        <v>0</v>
      </c>
      <c r="Y181">
        <f t="shared" si="108"/>
        <v>0</v>
      </c>
      <c r="AA181">
        <v>429088279</v>
      </c>
      <c r="AB181">
        <f t="shared" si="109"/>
        <v>4307.6099999999997</v>
      </c>
      <c r="AC181">
        <f>ROUND((ES181),6)</f>
        <v>4307.6099999999997</v>
      </c>
      <c r="AD181">
        <f>ROUND((((ET181)-(EU181))+AE181),6)</f>
        <v>0</v>
      </c>
      <c r="AE181">
        <f t="shared" si="131"/>
        <v>0</v>
      </c>
      <c r="AF181">
        <f t="shared" si="131"/>
        <v>0</v>
      </c>
      <c r="AG181">
        <f t="shared" si="110"/>
        <v>0</v>
      </c>
      <c r="AH181">
        <f t="shared" si="132"/>
        <v>0</v>
      </c>
      <c r="AI181">
        <f t="shared" si="132"/>
        <v>0</v>
      </c>
      <c r="AJ181">
        <f t="shared" si="111"/>
        <v>0</v>
      </c>
      <c r="AK181">
        <v>4307.6099999999997</v>
      </c>
      <c r="AL181">
        <v>4307.6099999999997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125</v>
      </c>
      <c r="AU181">
        <v>55.25</v>
      </c>
      <c r="AV181">
        <v>1</v>
      </c>
      <c r="AW181">
        <v>1</v>
      </c>
      <c r="AZ181">
        <v>1</v>
      </c>
      <c r="BA181">
        <v>1</v>
      </c>
      <c r="BB181">
        <v>1</v>
      </c>
      <c r="BC181">
        <v>1</v>
      </c>
      <c r="BD181" t="s">
        <v>3</v>
      </c>
      <c r="BE181" t="s">
        <v>3</v>
      </c>
      <c r="BF181" t="s">
        <v>3</v>
      </c>
      <c r="BG181" t="s">
        <v>3</v>
      </c>
      <c r="BH181">
        <v>3</v>
      </c>
      <c r="BI181">
        <v>4</v>
      </c>
      <c r="BJ181" t="s">
        <v>3</v>
      </c>
      <c r="BM181">
        <v>0</v>
      </c>
      <c r="BN181">
        <v>0</v>
      </c>
      <c r="BO181" t="s">
        <v>3</v>
      </c>
      <c r="BP181">
        <v>0</v>
      </c>
      <c r="BQ181">
        <v>16</v>
      </c>
      <c r="BR181">
        <v>0</v>
      </c>
      <c r="BS181">
        <v>1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3</v>
      </c>
      <c r="BZ181">
        <v>125</v>
      </c>
      <c r="CA181">
        <v>65</v>
      </c>
      <c r="CB181" t="s">
        <v>3</v>
      </c>
      <c r="CE181">
        <v>0</v>
      </c>
      <c r="CF181">
        <v>0</v>
      </c>
      <c r="CG181">
        <v>0</v>
      </c>
      <c r="CM181">
        <v>0</v>
      </c>
      <c r="CN181" t="s">
        <v>3</v>
      </c>
      <c r="CO181">
        <v>0</v>
      </c>
      <c r="CP181">
        <f t="shared" si="112"/>
        <v>4307.6099999999997</v>
      </c>
      <c r="CQ181">
        <f>ROUND(AL181*BC181,2)</f>
        <v>4307.6099999999997</v>
      </c>
      <c r="CR181">
        <f>ROUND(AM181*BB181,2)</f>
        <v>0</v>
      </c>
      <c r="CS181">
        <f>ROUND(AN181*BS181,2)</f>
        <v>0</v>
      </c>
      <c r="CT181">
        <f>ROUND(AO181*BA181,2)</f>
        <v>0</v>
      </c>
      <c r="CU181">
        <f t="shared" si="113"/>
        <v>0</v>
      </c>
      <c r="CV181">
        <f t="shared" si="133"/>
        <v>0</v>
      </c>
      <c r="CW181">
        <f t="shared" si="133"/>
        <v>0</v>
      </c>
      <c r="CX181">
        <f t="shared" si="114"/>
        <v>0</v>
      </c>
      <c r="CY181">
        <f t="shared" si="115"/>
        <v>0</v>
      </c>
      <c r="CZ181">
        <f t="shared" si="116"/>
        <v>0</v>
      </c>
      <c r="DC181" t="s">
        <v>3</v>
      </c>
      <c r="DD181" t="s">
        <v>3</v>
      </c>
      <c r="DE181" t="s">
        <v>3</v>
      </c>
      <c r="DF181" t="s">
        <v>3</v>
      </c>
      <c r="DG181" t="s">
        <v>3</v>
      </c>
      <c r="DH181" t="s">
        <v>3</v>
      </c>
      <c r="DI181" t="s">
        <v>3</v>
      </c>
      <c r="DJ181" t="s">
        <v>3</v>
      </c>
      <c r="DK181" t="s">
        <v>3</v>
      </c>
      <c r="DL181" t="s">
        <v>3</v>
      </c>
      <c r="DM181" t="s">
        <v>3</v>
      </c>
      <c r="DN181">
        <v>0</v>
      </c>
      <c r="DO181">
        <v>0</v>
      </c>
      <c r="DP181">
        <v>1</v>
      </c>
      <c r="DQ181">
        <v>1</v>
      </c>
      <c r="DZ181" t="s">
        <v>3</v>
      </c>
      <c r="EA181" t="s">
        <v>3</v>
      </c>
      <c r="EB181" t="s">
        <v>3</v>
      </c>
      <c r="EC181" t="s">
        <v>3</v>
      </c>
      <c r="EE181">
        <v>416979969</v>
      </c>
      <c r="EF181">
        <v>16</v>
      </c>
      <c r="EG181" t="s">
        <v>360</v>
      </c>
      <c r="EH181">
        <v>0</v>
      </c>
      <c r="EI181" t="s">
        <v>3</v>
      </c>
      <c r="EJ181">
        <v>4</v>
      </c>
      <c r="EK181">
        <v>0</v>
      </c>
      <c r="EL181" t="s">
        <v>361</v>
      </c>
      <c r="EM181" t="s">
        <v>362</v>
      </c>
      <c r="EO181" t="s">
        <v>3</v>
      </c>
      <c r="EQ181">
        <v>0</v>
      </c>
      <c r="ER181">
        <v>4307.6099999999997</v>
      </c>
      <c r="ES181">
        <v>4307.6099999999997</v>
      </c>
      <c r="ET181">
        <v>0</v>
      </c>
      <c r="EU181">
        <v>0</v>
      </c>
      <c r="EV181">
        <v>0</v>
      </c>
      <c r="EW181">
        <v>0</v>
      </c>
      <c r="EX181">
        <v>0</v>
      </c>
      <c r="FQ181">
        <v>0</v>
      </c>
      <c r="FR181">
        <v>0</v>
      </c>
      <c r="FS181">
        <v>0</v>
      </c>
      <c r="FU181" t="s">
        <v>363</v>
      </c>
      <c r="FX181">
        <v>125</v>
      </c>
      <c r="FY181">
        <v>55.25</v>
      </c>
      <c r="GA181" t="s">
        <v>31</v>
      </c>
      <c r="GD181">
        <v>1</v>
      </c>
      <c r="GF181">
        <v>2005535466</v>
      </c>
      <c r="GG181">
        <v>2</v>
      </c>
      <c r="GH181">
        <v>0</v>
      </c>
      <c r="GI181">
        <v>-2</v>
      </c>
      <c r="GJ181">
        <v>0</v>
      </c>
      <c r="GK181">
        <v>0</v>
      </c>
      <c r="GL181">
        <f t="shared" si="117"/>
        <v>0</v>
      </c>
      <c r="GM181">
        <f t="shared" si="118"/>
        <v>4307.6099999999997</v>
      </c>
      <c r="GN181">
        <f t="shared" si="119"/>
        <v>0</v>
      </c>
      <c r="GO181">
        <f t="shared" si="120"/>
        <v>0</v>
      </c>
      <c r="GP181">
        <f t="shared" si="121"/>
        <v>4307.6099999999997</v>
      </c>
      <c r="GR181">
        <v>0</v>
      </c>
      <c r="GS181">
        <v>4</v>
      </c>
      <c r="GT181">
        <v>0</v>
      </c>
      <c r="GU181" t="s">
        <v>3</v>
      </c>
      <c r="GV181">
        <f t="shared" si="122"/>
        <v>0</v>
      </c>
      <c r="GW181">
        <v>1</v>
      </c>
      <c r="GX181">
        <f t="shared" si="123"/>
        <v>0</v>
      </c>
      <c r="HA181">
        <v>0</v>
      </c>
      <c r="HB181">
        <v>0</v>
      </c>
      <c r="HC181">
        <f t="shared" si="124"/>
        <v>0</v>
      </c>
      <c r="HE181" t="s">
        <v>3</v>
      </c>
      <c r="HF181" t="s">
        <v>3</v>
      </c>
      <c r="HM181" t="s">
        <v>3</v>
      </c>
      <c r="HN181" t="s">
        <v>3</v>
      </c>
      <c r="HO181" t="s">
        <v>3</v>
      </c>
      <c r="HP181" t="s">
        <v>3</v>
      </c>
      <c r="HQ181" t="s">
        <v>3</v>
      </c>
      <c r="HS181">
        <v>0</v>
      </c>
      <c r="IK181">
        <v>0</v>
      </c>
    </row>
    <row r="182" spans="1:245" x14ac:dyDescent="0.2">
      <c r="A182">
        <v>18</v>
      </c>
      <c r="B182">
        <v>1</v>
      </c>
      <c r="C182">
        <v>304</v>
      </c>
      <c r="E182" t="s">
        <v>385</v>
      </c>
      <c r="F182" t="s">
        <v>365</v>
      </c>
      <c r="G182" t="s">
        <v>370</v>
      </c>
      <c r="H182" t="s">
        <v>3</v>
      </c>
      <c r="I182">
        <f>I179*J182</f>
        <v>1</v>
      </c>
      <c r="J182">
        <v>1</v>
      </c>
      <c r="K182">
        <v>1</v>
      </c>
      <c r="O182">
        <f t="shared" si="104"/>
        <v>3717.52</v>
      </c>
      <c r="P182">
        <f>ROUND(CQ182*I182,2)</f>
        <v>3717.52</v>
      </c>
      <c r="Q182">
        <f>ROUND(CR182*I182,2)</f>
        <v>0</v>
      </c>
      <c r="R182">
        <f>ROUND(CS182*I182,2)</f>
        <v>0</v>
      </c>
      <c r="S182">
        <f>ROUND(CT182*I182,2)</f>
        <v>0</v>
      </c>
      <c r="T182">
        <f t="shared" si="105"/>
        <v>0</v>
      </c>
      <c r="U182">
        <f>ROUND(CV182*I182,7)</f>
        <v>0</v>
      </c>
      <c r="V182">
        <f>ROUND(CW182*I182,7)</f>
        <v>0</v>
      </c>
      <c r="W182">
        <f t="shared" si="106"/>
        <v>0</v>
      </c>
      <c r="X182">
        <f t="shared" si="107"/>
        <v>0</v>
      </c>
      <c r="Y182">
        <f t="shared" si="108"/>
        <v>0</v>
      </c>
      <c r="AA182">
        <v>429088279</v>
      </c>
      <c r="AB182">
        <f t="shared" si="109"/>
        <v>3717.52</v>
      </c>
      <c r="AC182">
        <f>ROUND((ES182),6)</f>
        <v>3717.52</v>
      </c>
      <c r="AD182">
        <f>ROUND((((ET182)-(EU182))+AE182),6)</f>
        <v>0</v>
      </c>
      <c r="AE182">
        <f t="shared" si="131"/>
        <v>0</v>
      </c>
      <c r="AF182">
        <f t="shared" si="131"/>
        <v>0</v>
      </c>
      <c r="AG182">
        <f t="shared" si="110"/>
        <v>0</v>
      </c>
      <c r="AH182">
        <f t="shared" si="132"/>
        <v>0</v>
      </c>
      <c r="AI182">
        <f t="shared" si="132"/>
        <v>0</v>
      </c>
      <c r="AJ182">
        <f t="shared" si="111"/>
        <v>0</v>
      </c>
      <c r="AK182">
        <v>3717.52</v>
      </c>
      <c r="AL182">
        <v>3717.52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125</v>
      </c>
      <c r="AU182">
        <v>55.25</v>
      </c>
      <c r="AV182">
        <v>1</v>
      </c>
      <c r="AW182">
        <v>1</v>
      </c>
      <c r="AZ182">
        <v>1</v>
      </c>
      <c r="BA182">
        <v>1</v>
      </c>
      <c r="BB182">
        <v>1</v>
      </c>
      <c r="BC182">
        <v>1</v>
      </c>
      <c r="BD182" t="s">
        <v>3</v>
      </c>
      <c r="BE182" t="s">
        <v>3</v>
      </c>
      <c r="BF182" t="s">
        <v>3</v>
      </c>
      <c r="BG182" t="s">
        <v>3</v>
      </c>
      <c r="BH182">
        <v>3</v>
      </c>
      <c r="BI182">
        <v>4</v>
      </c>
      <c r="BJ182" t="s">
        <v>3</v>
      </c>
      <c r="BM182">
        <v>0</v>
      </c>
      <c r="BN182">
        <v>0</v>
      </c>
      <c r="BO182" t="s">
        <v>3</v>
      </c>
      <c r="BP182">
        <v>0</v>
      </c>
      <c r="BQ182">
        <v>16</v>
      </c>
      <c r="BR182">
        <v>0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3</v>
      </c>
      <c r="BZ182">
        <v>125</v>
      </c>
      <c r="CA182">
        <v>65</v>
      </c>
      <c r="CB182" t="s">
        <v>3</v>
      </c>
      <c r="CE182">
        <v>0</v>
      </c>
      <c r="CF182">
        <v>0</v>
      </c>
      <c r="CG182">
        <v>0</v>
      </c>
      <c r="CM182">
        <v>0</v>
      </c>
      <c r="CN182" t="s">
        <v>3</v>
      </c>
      <c r="CO182">
        <v>0</v>
      </c>
      <c r="CP182">
        <f t="shared" si="112"/>
        <v>3717.52</v>
      </c>
      <c r="CQ182">
        <f>ROUND(AL182*BC182,2)</f>
        <v>3717.52</v>
      </c>
      <c r="CR182">
        <f>ROUND(AM182*BB182,2)</f>
        <v>0</v>
      </c>
      <c r="CS182">
        <f>ROUND(AN182*BS182,2)</f>
        <v>0</v>
      </c>
      <c r="CT182">
        <f>ROUND(AO182*BA182,2)</f>
        <v>0</v>
      </c>
      <c r="CU182">
        <f t="shared" si="113"/>
        <v>0</v>
      </c>
      <c r="CV182">
        <f t="shared" si="133"/>
        <v>0</v>
      </c>
      <c r="CW182">
        <f t="shared" si="133"/>
        <v>0</v>
      </c>
      <c r="CX182">
        <f t="shared" si="114"/>
        <v>0</v>
      </c>
      <c r="CY182">
        <f t="shared" si="115"/>
        <v>0</v>
      </c>
      <c r="CZ182">
        <f t="shared" si="116"/>
        <v>0</v>
      </c>
      <c r="DC182" t="s">
        <v>3</v>
      </c>
      <c r="DD182" t="s">
        <v>3</v>
      </c>
      <c r="DE182" t="s">
        <v>3</v>
      </c>
      <c r="DF182" t="s">
        <v>3</v>
      </c>
      <c r="DG182" t="s">
        <v>3</v>
      </c>
      <c r="DH182" t="s">
        <v>3</v>
      </c>
      <c r="DI182" t="s">
        <v>3</v>
      </c>
      <c r="DJ182" t="s">
        <v>3</v>
      </c>
      <c r="DK182" t="s">
        <v>3</v>
      </c>
      <c r="DL182" t="s">
        <v>3</v>
      </c>
      <c r="DM182" t="s">
        <v>3</v>
      </c>
      <c r="DN182">
        <v>0</v>
      </c>
      <c r="DO182">
        <v>0</v>
      </c>
      <c r="DP182">
        <v>1</v>
      </c>
      <c r="DQ182">
        <v>1</v>
      </c>
      <c r="DZ182" t="s">
        <v>3</v>
      </c>
      <c r="EA182" t="s">
        <v>3</v>
      </c>
      <c r="EB182" t="s">
        <v>3</v>
      </c>
      <c r="EC182" t="s">
        <v>3</v>
      </c>
      <c r="EE182">
        <v>416979969</v>
      </c>
      <c r="EF182">
        <v>16</v>
      </c>
      <c r="EG182" t="s">
        <v>360</v>
      </c>
      <c r="EH182">
        <v>0</v>
      </c>
      <c r="EI182" t="s">
        <v>3</v>
      </c>
      <c r="EJ182">
        <v>4</v>
      </c>
      <c r="EK182">
        <v>0</v>
      </c>
      <c r="EL182" t="s">
        <v>361</v>
      </c>
      <c r="EM182" t="s">
        <v>362</v>
      </c>
      <c r="EO182" t="s">
        <v>3</v>
      </c>
      <c r="EQ182">
        <v>0</v>
      </c>
      <c r="ER182">
        <v>3717.52</v>
      </c>
      <c r="ES182">
        <v>3717.52</v>
      </c>
      <c r="ET182">
        <v>0</v>
      </c>
      <c r="EU182">
        <v>0</v>
      </c>
      <c r="EV182">
        <v>0</v>
      </c>
      <c r="EW182">
        <v>0</v>
      </c>
      <c r="EX182">
        <v>0</v>
      </c>
      <c r="FQ182">
        <v>0</v>
      </c>
      <c r="FR182">
        <v>0</v>
      </c>
      <c r="FS182">
        <v>0</v>
      </c>
      <c r="FU182" t="s">
        <v>363</v>
      </c>
      <c r="FX182">
        <v>125</v>
      </c>
      <c r="FY182">
        <v>55.25</v>
      </c>
      <c r="GA182" t="s">
        <v>31</v>
      </c>
      <c r="GD182">
        <v>1</v>
      </c>
      <c r="GF182">
        <v>639633388</v>
      </c>
      <c r="GG182">
        <v>2</v>
      </c>
      <c r="GH182">
        <v>0</v>
      </c>
      <c r="GI182">
        <v>-2</v>
      </c>
      <c r="GJ182">
        <v>0</v>
      </c>
      <c r="GK182">
        <v>0</v>
      </c>
      <c r="GL182">
        <f t="shared" si="117"/>
        <v>0</v>
      </c>
      <c r="GM182">
        <f t="shared" si="118"/>
        <v>3717.52</v>
      </c>
      <c r="GN182">
        <f t="shared" si="119"/>
        <v>0</v>
      </c>
      <c r="GO182">
        <f t="shared" si="120"/>
        <v>0</v>
      </c>
      <c r="GP182">
        <f t="shared" si="121"/>
        <v>3717.52</v>
      </c>
      <c r="GR182">
        <v>0</v>
      </c>
      <c r="GS182">
        <v>4</v>
      </c>
      <c r="GT182">
        <v>0</v>
      </c>
      <c r="GU182" t="s">
        <v>3</v>
      </c>
      <c r="GV182">
        <f t="shared" si="122"/>
        <v>0</v>
      </c>
      <c r="GW182">
        <v>1</v>
      </c>
      <c r="GX182">
        <f t="shared" si="123"/>
        <v>0</v>
      </c>
      <c r="HA182">
        <v>0</v>
      </c>
      <c r="HB182">
        <v>0</v>
      </c>
      <c r="HC182">
        <f t="shared" si="124"/>
        <v>0</v>
      </c>
      <c r="HE182" t="s">
        <v>3</v>
      </c>
      <c r="HF182" t="s">
        <v>3</v>
      </c>
      <c r="HM182" t="s">
        <v>3</v>
      </c>
      <c r="HN182" t="s">
        <v>3</v>
      </c>
      <c r="HO182" t="s">
        <v>3</v>
      </c>
      <c r="HP182" t="s">
        <v>3</v>
      </c>
      <c r="HQ182" t="s">
        <v>3</v>
      </c>
      <c r="HS182">
        <v>0</v>
      </c>
      <c r="IK182">
        <v>0</v>
      </c>
    </row>
    <row r="183" spans="1:245" x14ac:dyDescent="0.2">
      <c r="A183">
        <v>18</v>
      </c>
      <c r="B183">
        <v>1</v>
      </c>
      <c r="C183">
        <v>305</v>
      </c>
      <c r="E183" t="s">
        <v>386</v>
      </c>
      <c r="F183" t="s">
        <v>365</v>
      </c>
      <c r="G183" t="s">
        <v>372</v>
      </c>
      <c r="H183" t="s">
        <v>3</v>
      </c>
      <c r="I183">
        <f>I179*J183</f>
        <v>1</v>
      </c>
      <c r="J183">
        <v>1</v>
      </c>
      <c r="K183">
        <v>1</v>
      </c>
      <c r="O183">
        <f t="shared" si="104"/>
        <v>6490.91</v>
      </c>
      <c r="P183">
        <f>ROUND(CQ183*I183,2)</f>
        <v>6490.91</v>
      </c>
      <c r="Q183">
        <f>ROUND(CR183*I183,2)</f>
        <v>0</v>
      </c>
      <c r="R183">
        <f>ROUND(CS183*I183,2)</f>
        <v>0</v>
      </c>
      <c r="S183">
        <f>ROUND(CT183*I183,2)</f>
        <v>0</v>
      </c>
      <c r="T183">
        <f t="shared" si="105"/>
        <v>0</v>
      </c>
      <c r="U183">
        <f>ROUND(CV183*I183,7)</f>
        <v>0</v>
      </c>
      <c r="V183">
        <f>ROUND(CW183*I183,7)</f>
        <v>0</v>
      </c>
      <c r="W183">
        <f t="shared" si="106"/>
        <v>0</v>
      </c>
      <c r="X183">
        <f t="shared" si="107"/>
        <v>0</v>
      </c>
      <c r="Y183">
        <f t="shared" si="108"/>
        <v>0</v>
      </c>
      <c r="AA183">
        <v>429088279</v>
      </c>
      <c r="AB183">
        <f t="shared" si="109"/>
        <v>6490.91</v>
      </c>
      <c r="AC183">
        <f>ROUND((ES183),6)</f>
        <v>6490.91</v>
      </c>
      <c r="AD183">
        <f>ROUND((((ET183)-(EU183))+AE183),6)</f>
        <v>0</v>
      </c>
      <c r="AE183">
        <f t="shared" si="131"/>
        <v>0</v>
      </c>
      <c r="AF183">
        <f t="shared" si="131"/>
        <v>0</v>
      </c>
      <c r="AG183">
        <f t="shared" si="110"/>
        <v>0</v>
      </c>
      <c r="AH183">
        <f t="shared" si="132"/>
        <v>0</v>
      </c>
      <c r="AI183">
        <f t="shared" si="132"/>
        <v>0</v>
      </c>
      <c r="AJ183">
        <f t="shared" si="111"/>
        <v>0</v>
      </c>
      <c r="AK183">
        <v>6490.91</v>
      </c>
      <c r="AL183">
        <v>6490.91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125</v>
      </c>
      <c r="AU183">
        <v>55.25</v>
      </c>
      <c r="AV183">
        <v>1</v>
      </c>
      <c r="AW183">
        <v>1</v>
      </c>
      <c r="AZ183">
        <v>1</v>
      </c>
      <c r="BA183">
        <v>1</v>
      </c>
      <c r="BB183">
        <v>1</v>
      </c>
      <c r="BC183">
        <v>1</v>
      </c>
      <c r="BD183" t="s">
        <v>3</v>
      </c>
      <c r="BE183" t="s">
        <v>3</v>
      </c>
      <c r="BF183" t="s">
        <v>3</v>
      </c>
      <c r="BG183" t="s">
        <v>3</v>
      </c>
      <c r="BH183">
        <v>3</v>
      </c>
      <c r="BI183">
        <v>4</v>
      </c>
      <c r="BJ183" t="s">
        <v>3</v>
      </c>
      <c r="BM183">
        <v>0</v>
      </c>
      <c r="BN183">
        <v>0</v>
      </c>
      <c r="BO183" t="s">
        <v>3</v>
      </c>
      <c r="BP183">
        <v>0</v>
      </c>
      <c r="BQ183">
        <v>16</v>
      </c>
      <c r="BR183">
        <v>0</v>
      </c>
      <c r="BS183">
        <v>1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125</v>
      </c>
      <c r="CA183">
        <v>65</v>
      </c>
      <c r="CB183" t="s">
        <v>3</v>
      </c>
      <c r="CE183">
        <v>0</v>
      </c>
      <c r="CF183">
        <v>0</v>
      </c>
      <c r="CG183">
        <v>0</v>
      </c>
      <c r="CM183">
        <v>0</v>
      </c>
      <c r="CN183" t="s">
        <v>3</v>
      </c>
      <c r="CO183">
        <v>0</v>
      </c>
      <c r="CP183">
        <f t="shared" si="112"/>
        <v>6490.91</v>
      </c>
      <c r="CQ183">
        <f>ROUND(AL183*BC183,2)</f>
        <v>6490.91</v>
      </c>
      <c r="CR183">
        <f>ROUND(AM183*BB183,2)</f>
        <v>0</v>
      </c>
      <c r="CS183">
        <f>ROUND(AN183*BS183,2)</f>
        <v>0</v>
      </c>
      <c r="CT183">
        <f>ROUND(AO183*BA183,2)</f>
        <v>0</v>
      </c>
      <c r="CU183">
        <f t="shared" si="113"/>
        <v>0</v>
      </c>
      <c r="CV183">
        <f t="shared" si="133"/>
        <v>0</v>
      </c>
      <c r="CW183">
        <f t="shared" si="133"/>
        <v>0</v>
      </c>
      <c r="CX183">
        <f t="shared" si="114"/>
        <v>0</v>
      </c>
      <c r="CY183">
        <f t="shared" si="115"/>
        <v>0</v>
      </c>
      <c r="CZ183">
        <f t="shared" si="116"/>
        <v>0</v>
      </c>
      <c r="DC183" t="s">
        <v>3</v>
      </c>
      <c r="DD183" t="s">
        <v>3</v>
      </c>
      <c r="DE183" t="s">
        <v>3</v>
      </c>
      <c r="DF183" t="s">
        <v>3</v>
      </c>
      <c r="DG183" t="s">
        <v>3</v>
      </c>
      <c r="DH183" t="s">
        <v>3</v>
      </c>
      <c r="DI183" t="s">
        <v>3</v>
      </c>
      <c r="DJ183" t="s">
        <v>3</v>
      </c>
      <c r="DK183" t="s">
        <v>3</v>
      </c>
      <c r="DL183" t="s">
        <v>3</v>
      </c>
      <c r="DM183" t="s">
        <v>3</v>
      </c>
      <c r="DN183">
        <v>0</v>
      </c>
      <c r="DO183">
        <v>0</v>
      </c>
      <c r="DP183">
        <v>1</v>
      </c>
      <c r="DQ183">
        <v>1</v>
      </c>
      <c r="DZ183" t="s">
        <v>3</v>
      </c>
      <c r="EA183" t="s">
        <v>3</v>
      </c>
      <c r="EB183" t="s">
        <v>3</v>
      </c>
      <c r="EC183" t="s">
        <v>3</v>
      </c>
      <c r="EE183">
        <v>416979969</v>
      </c>
      <c r="EF183">
        <v>16</v>
      </c>
      <c r="EG183" t="s">
        <v>360</v>
      </c>
      <c r="EH183">
        <v>0</v>
      </c>
      <c r="EI183" t="s">
        <v>3</v>
      </c>
      <c r="EJ183">
        <v>4</v>
      </c>
      <c r="EK183">
        <v>0</v>
      </c>
      <c r="EL183" t="s">
        <v>361</v>
      </c>
      <c r="EM183" t="s">
        <v>362</v>
      </c>
      <c r="EO183" t="s">
        <v>3</v>
      </c>
      <c r="EQ183">
        <v>0</v>
      </c>
      <c r="ER183">
        <v>6490.91</v>
      </c>
      <c r="ES183">
        <v>6490.91</v>
      </c>
      <c r="ET183">
        <v>0</v>
      </c>
      <c r="EU183">
        <v>0</v>
      </c>
      <c r="EV183">
        <v>0</v>
      </c>
      <c r="EW183">
        <v>0</v>
      </c>
      <c r="EX183">
        <v>0</v>
      </c>
      <c r="FQ183">
        <v>0</v>
      </c>
      <c r="FR183">
        <v>0</v>
      </c>
      <c r="FS183">
        <v>0</v>
      </c>
      <c r="FU183" t="s">
        <v>363</v>
      </c>
      <c r="FX183">
        <v>125</v>
      </c>
      <c r="FY183">
        <v>55.25</v>
      </c>
      <c r="GA183" t="s">
        <v>31</v>
      </c>
      <c r="GD183">
        <v>1</v>
      </c>
      <c r="GF183">
        <v>115124141</v>
      </c>
      <c r="GG183">
        <v>2</v>
      </c>
      <c r="GH183">
        <v>0</v>
      </c>
      <c r="GI183">
        <v>-2</v>
      </c>
      <c r="GJ183">
        <v>0</v>
      </c>
      <c r="GK183">
        <v>0</v>
      </c>
      <c r="GL183">
        <f t="shared" si="117"/>
        <v>0</v>
      </c>
      <c r="GM183">
        <f t="shared" si="118"/>
        <v>6490.91</v>
      </c>
      <c r="GN183">
        <f t="shared" si="119"/>
        <v>0</v>
      </c>
      <c r="GO183">
        <f t="shared" si="120"/>
        <v>0</v>
      </c>
      <c r="GP183">
        <f t="shared" si="121"/>
        <v>6490.91</v>
      </c>
      <c r="GR183">
        <v>0</v>
      </c>
      <c r="GS183">
        <v>4</v>
      </c>
      <c r="GT183">
        <v>0</v>
      </c>
      <c r="GU183" t="s">
        <v>3</v>
      </c>
      <c r="GV183">
        <f t="shared" si="122"/>
        <v>0</v>
      </c>
      <c r="GW183">
        <v>1</v>
      </c>
      <c r="GX183">
        <f t="shared" si="123"/>
        <v>0</v>
      </c>
      <c r="HA183">
        <v>0</v>
      </c>
      <c r="HB183">
        <v>0</v>
      </c>
      <c r="HC183">
        <f t="shared" si="124"/>
        <v>0</v>
      </c>
      <c r="HE183" t="s">
        <v>3</v>
      </c>
      <c r="HF183" t="s">
        <v>3</v>
      </c>
      <c r="HM183" t="s">
        <v>3</v>
      </c>
      <c r="HN183" t="s">
        <v>3</v>
      </c>
      <c r="HO183" t="s">
        <v>3</v>
      </c>
      <c r="HP183" t="s">
        <v>3</v>
      </c>
      <c r="HQ183" t="s">
        <v>3</v>
      </c>
      <c r="HS183">
        <v>0</v>
      </c>
      <c r="IK183">
        <v>0</v>
      </c>
    </row>
    <row r="184" spans="1:245" x14ac:dyDescent="0.2">
      <c r="A184">
        <v>17</v>
      </c>
      <c r="B184">
        <v>1</v>
      </c>
      <c r="C184">
        <f>ROW(SmtRes!A309)</f>
        <v>309</v>
      </c>
      <c r="E184" t="s">
        <v>387</v>
      </c>
      <c r="F184" t="s">
        <v>388</v>
      </c>
      <c r="G184" t="s">
        <v>389</v>
      </c>
      <c r="H184" t="s">
        <v>359</v>
      </c>
      <c r="I184">
        <v>1</v>
      </c>
      <c r="J184">
        <v>0</v>
      </c>
      <c r="K184">
        <v>1</v>
      </c>
      <c r="O184">
        <f t="shared" si="104"/>
        <v>0</v>
      </c>
      <c r="P184">
        <f>SUMIF(SmtRes!AQ306:'SmtRes'!AQ309,"=1",SmtRes!DF306:'SmtRes'!DF309)</f>
        <v>0</v>
      </c>
      <c r="Q184">
        <f>SUMIF(SmtRes!AQ306:'SmtRes'!AQ309,"=1",SmtRes!DG306:'SmtRes'!DG309)</f>
        <v>0</v>
      </c>
      <c r="R184">
        <f>SUMIF(SmtRes!AQ306:'SmtRes'!AQ309,"=1",SmtRes!DH306:'SmtRes'!DH309)</f>
        <v>0</v>
      </c>
      <c r="S184">
        <f>SUMIF(SmtRes!AQ306:'SmtRes'!AQ309,"=1",SmtRes!DI306:'SmtRes'!DI309)</f>
        <v>0</v>
      </c>
      <c r="T184">
        <f t="shared" si="105"/>
        <v>0</v>
      </c>
      <c r="U184">
        <f>SUMIF(SmtRes!AQ306:'SmtRes'!AQ309,"=1",SmtRes!CV306:'SmtRes'!CV309)</f>
        <v>0</v>
      </c>
      <c r="V184">
        <f>SUMIF(SmtRes!AQ306:'SmtRes'!AQ309,"=1",SmtRes!CW306:'SmtRes'!CW309)</f>
        <v>0</v>
      </c>
      <c r="W184">
        <f t="shared" si="106"/>
        <v>0</v>
      </c>
      <c r="X184">
        <f t="shared" si="107"/>
        <v>0</v>
      </c>
      <c r="Y184">
        <f t="shared" si="108"/>
        <v>0</v>
      </c>
      <c r="AA184">
        <v>429088279</v>
      </c>
      <c r="AB184">
        <f t="shared" si="109"/>
        <v>0</v>
      </c>
      <c r="AC184">
        <f>ROUND((0),6)</f>
        <v>0</v>
      </c>
      <c r="AD184">
        <f>ROUND((((0)-(0))+AE184),6)</f>
        <v>0</v>
      </c>
      <c r="AE184">
        <f>ROUND((0),6)</f>
        <v>0</v>
      </c>
      <c r="AF184">
        <f>ROUND((0),6)</f>
        <v>0</v>
      </c>
      <c r="AG184">
        <f t="shared" si="110"/>
        <v>0</v>
      </c>
      <c r="AH184">
        <f>(0)</f>
        <v>0</v>
      </c>
      <c r="AI184">
        <f>(0)</f>
        <v>0</v>
      </c>
      <c r="AJ184">
        <f t="shared" si="111"/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125</v>
      </c>
      <c r="AU184">
        <v>55.25</v>
      </c>
      <c r="AV184">
        <v>1</v>
      </c>
      <c r="AW184">
        <v>1</v>
      </c>
      <c r="AZ184">
        <v>1</v>
      </c>
      <c r="BA184">
        <v>1</v>
      </c>
      <c r="BB184">
        <v>1</v>
      </c>
      <c r="BC184">
        <v>1</v>
      </c>
      <c r="BD184" t="s">
        <v>3</v>
      </c>
      <c r="BE184" t="s">
        <v>3</v>
      </c>
      <c r="BF184" t="s">
        <v>3</v>
      </c>
      <c r="BG184" t="s">
        <v>3</v>
      </c>
      <c r="BH184">
        <v>0</v>
      </c>
      <c r="BI184">
        <v>4</v>
      </c>
      <c r="BJ184" t="s">
        <v>3</v>
      </c>
      <c r="BM184">
        <v>0</v>
      </c>
      <c r="BN184">
        <v>0</v>
      </c>
      <c r="BO184" t="s">
        <v>3</v>
      </c>
      <c r="BP184">
        <v>0</v>
      </c>
      <c r="BQ184">
        <v>16</v>
      </c>
      <c r="BR184">
        <v>0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3</v>
      </c>
      <c r="BZ184">
        <v>125</v>
      </c>
      <c r="CA184">
        <v>65</v>
      </c>
      <c r="CB184" t="s">
        <v>3</v>
      </c>
      <c r="CE184">
        <v>0</v>
      </c>
      <c r="CF184">
        <v>0</v>
      </c>
      <c r="CG184">
        <v>0</v>
      </c>
      <c r="CM184">
        <v>0</v>
      </c>
      <c r="CN184" t="s">
        <v>3</v>
      </c>
      <c r="CO184">
        <v>0</v>
      </c>
      <c r="CP184">
        <f t="shared" si="112"/>
        <v>0</v>
      </c>
      <c r="CQ184">
        <f>SUMIF(SmtRes!AQ306:'SmtRes'!AQ309,"=1",SmtRes!AA306:'SmtRes'!AA309)</f>
        <v>0</v>
      </c>
      <c r="CR184">
        <f>SUMIF(SmtRes!AQ306:'SmtRes'!AQ309,"=1",SmtRes!AB306:'SmtRes'!AB309)</f>
        <v>0</v>
      </c>
      <c r="CS184">
        <f>SUMIF(SmtRes!AQ306:'SmtRes'!AQ309,"=1",SmtRes!AC306:'SmtRes'!AC309)</f>
        <v>0</v>
      </c>
      <c r="CT184">
        <f>SUMIF(SmtRes!AQ306:'SmtRes'!AQ309,"=1",SmtRes!AD306:'SmtRes'!AD309)</f>
        <v>0</v>
      </c>
      <c r="CU184">
        <f t="shared" si="113"/>
        <v>0</v>
      </c>
      <c r="CV184">
        <f>SUMIF(SmtRes!AQ306:'SmtRes'!AQ309,"=1",SmtRes!BU306:'SmtRes'!BU309)</f>
        <v>0</v>
      </c>
      <c r="CW184">
        <f>SUMIF(SmtRes!AQ306:'SmtRes'!AQ309,"=1",SmtRes!BV306:'SmtRes'!BV309)</f>
        <v>0</v>
      </c>
      <c r="CX184">
        <f t="shared" si="114"/>
        <v>0</v>
      </c>
      <c r="CY184">
        <f t="shared" si="115"/>
        <v>0</v>
      </c>
      <c r="CZ184">
        <f t="shared" si="116"/>
        <v>0</v>
      </c>
      <c r="DC184" t="s">
        <v>3</v>
      </c>
      <c r="DD184" t="s">
        <v>19</v>
      </c>
      <c r="DE184" t="s">
        <v>3</v>
      </c>
      <c r="DF184" t="s">
        <v>3</v>
      </c>
      <c r="DG184" t="s">
        <v>3</v>
      </c>
      <c r="DH184" t="s">
        <v>3</v>
      </c>
      <c r="DI184" t="s">
        <v>3</v>
      </c>
      <c r="DJ184" t="s">
        <v>3</v>
      </c>
      <c r="DK184" t="s">
        <v>3</v>
      </c>
      <c r="DL184" t="s">
        <v>3</v>
      </c>
      <c r="DM184" t="s">
        <v>3</v>
      </c>
      <c r="DN184">
        <v>0</v>
      </c>
      <c r="DO184">
        <v>0</v>
      </c>
      <c r="DP184">
        <v>1</v>
      </c>
      <c r="DQ184">
        <v>1</v>
      </c>
      <c r="DU184">
        <v>1013</v>
      </c>
      <c r="DV184" t="s">
        <v>359</v>
      </c>
      <c r="DW184" t="s">
        <v>359</v>
      </c>
      <c r="DX184">
        <v>1</v>
      </c>
      <c r="DZ184" t="s">
        <v>3</v>
      </c>
      <c r="EA184" t="s">
        <v>3</v>
      </c>
      <c r="EB184" t="s">
        <v>3</v>
      </c>
      <c r="EC184" t="s">
        <v>3</v>
      </c>
      <c r="EE184">
        <v>416979969</v>
      </c>
      <c r="EF184">
        <v>16</v>
      </c>
      <c r="EG184" t="s">
        <v>360</v>
      </c>
      <c r="EH184">
        <v>0</v>
      </c>
      <c r="EI184" t="s">
        <v>3</v>
      </c>
      <c r="EJ184">
        <v>4</v>
      </c>
      <c r="EK184">
        <v>0</v>
      </c>
      <c r="EL184" t="s">
        <v>361</v>
      </c>
      <c r="EM184" t="s">
        <v>362</v>
      </c>
      <c r="EO184" t="s">
        <v>3</v>
      </c>
      <c r="EQ184">
        <v>0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0</v>
      </c>
      <c r="EX184">
        <v>0</v>
      </c>
      <c r="EY184">
        <v>0</v>
      </c>
      <c r="FQ184">
        <v>0</v>
      </c>
      <c r="FR184">
        <v>0</v>
      </c>
      <c r="FS184">
        <v>0</v>
      </c>
      <c r="FU184" t="s">
        <v>363</v>
      </c>
      <c r="FX184">
        <v>125</v>
      </c>
      <c r="FY184">
        <v>55.25</v>
      </c>
      <c r="GA184" t="s">
        <v>3</v>
      </c>
      <c r="GD184">
        <v>1</v>
      </c>
      <c r="GF184">
        <v>-1449303867</v>
      </c>
      <c r="GG184">
        <v>2</v>
      </c>
      <c r="GH184">
        <v>0</v>
      </c>
      <c r="GI184">
        <v>-2</v>
      </c>
      <c r="GJ184">
        <v>0</v>
      </c>
      <c r="GK184">
        <v>0</v>
      </c>
      <c r="GL184">
        <f t="shared" si="117"/>
        <v>0</v>
      </c>
      <c r="GM184">
        <f t="shared" si="118"/>
        <v>0</v>
      </c>
      <c r="GN184">
        <f t="shared" si="119"/>
        <v>0</v>
      </c>
      <c r="GO184">
        <f t="shared" si="120"/>
        <v>0</v>
      </c>
      <c r="GP184">
        <f t="shared" si="121"/>
        <v>0</v>
      </c>
      <c r="GR184">
        <v>0</v>
      </c>
      <c r="GS184">
        <v>3</v>
      </c>
      <c r="GT184">
        <v>0</v>
      </c>
      <c r="GU184" t="s">
        <v>3</v>
      </c>
      <c r="GV184">
        <f t="shared" si="122"/>
        <v>0</v>
      </c>
      <c r="GW184">
        <v>1</v>
      </c>
      <c r="GX184">
        <f t="shared" si="123"/>
        <v>0</v>
      </c>
      <c r="HA184">
        <v>0</v>
      </c>
      <c r="HB184">
        <v>0</v>
      </c>
      <c r="HC184">
        <f t="shared" si="124"/>
        <v>0</v>
      </c>
      <c r="HE184" t="s">
        <v>3</v>
      </c>
      <c r="HF184" t="s">
        <v>3</v>
      </c>
      <c r="HM184" t="s">
        <v>3</v>
      </c>
      <c r="HN184" t="s">
        <v>3</v>
      </c>
      <c r="HO184" t="s">
        <v>3</v>
      </c>
      <c r="HP184" t="s">
        <v>3</v>
      </c>
      <c r="HQ184" t="s">
        <v>3</v>
      </c>
      <c r="HS184">
        <v>0</v>
      </c>
      <c r="IK184">
        <v>0</v>
      </c>
    </row>
    <row r="185" spans="1:245" x14ac:dyDescent="0.2">
      <c r="A185">
        <v>18</v>
      </c>
      <c r="B185">
        <v>1</v>
      </c>
      <c r="C185">
        <v>306</v>
      </c>
      <c r="E185" t="s">
        <v>390</v>
      </c>
      <c r="F185" t="s">
        <v>365</v>
      </c>
      <c r="G185" t="s">
        <v>366</v>
      </c>
      <c r="H185" t="s">
        <v>3</v>
      </c>
      <c r="I185">
        <f>I184*J185</f>
        <v>1</v>
      </c>
      <c r="J185">
        <v>1</v>
      </c>
      <c r="K185">
        <v>1</v>
      </c>
      <c r="O185">
        <f t="shared" si="104"/>
        <v>1873.18</v>
      </c>
      <c r="P185">
        <f t="shared" ref="P185:P194" si="134">ROUND(CQ185*I185,2)</f>
        <v>1873.18</v>
      </c>
      <c r="Q185">
        <f t="shared" ref="Q185:Q194" si="135">ROUND(CR185*I185,2)</f>
        <v>0</v>
      </c>
      <c r="R185">
        <f t="shared" ref="R185:R194" si="136">ROUND(CS185*I185,2)</f>
        <v>0</v>
      </c>
      <c r="S185">
        <f t="shared" ref="S185:S194" si="137">ROUND(CT185*I185,2)</f>
        <v>0</v>
      </c>
      <c r="T185">
        <f t="shared" si="105"/>
        <v>0</v>
      </c>
      <c r="U185">
        <f t="shared" ref="U185:U194" si="138">ROUND(CV185*I185,7)</f>
        <v>0</v>
      </c>
      <c r="V185">
        <f t="shared" ref="V185:V194" si="139">ROUND(CW185*I185,7)</f>
        <v>0</v>
      </c>
      <c r="W185">
        <f t="shared" si="106"/>
        <v>0</v>
      </c>
      <c r="X185">
        <f t="shared" si="107"/>
        <v>0</v>
      </c>
      <c r="Y185">
        <f t="shared" si="108"/>
        <v>0</v>
      </c>
      <c r="AA185">
        <v>429088279</v>
      </c>
      <c r="AB185">
        <f t="shared" si="109"/>
        <v>1873.18</v>
      </c>
      <c r="AC185">
        <f t="shared" ref="AC185:AC194" si="140">ROUND((ES185),6)</f>
        <v>1873.18</v>
      </c>
      <c r="AD185">
        <f t="shared" ref="AD185:AD194" si="141">ROUND((((ET185)-(EU185))+AE185),6)</f>
        <v>0</v>
      </c>
      <c r="AE185">
        <f t="shared" ref="AE185:AE194" si="142">ROUND((EU185),6)</f>
        <v>0</v>
      </c>
      <c r="AF185">
        <f t="shared" ref="AF185:AF194" si="143">ROUND((EV185),6)</f>
        <v>0</v>
      </c>
      <c r="AG185">
        <f t="shared" si="110"/>
        <v>0</v>
      </c>
      <c r="AH185">
        <f t="shared" ref="AH185:AH194" si="144">(EW185)</f>
        <v>0</v>
      </c>
      <c r="AI185">
        <f t="shared" ref="AI185:AI194" si="145">(EX185)</f>
        <v>0</v>
      </c>
      <c r="AJ185">
        <f t="shared" si="111"/>
        <v>0</v>
      </c>
      <c r="AK185">
        <v>1873.18</v>
      </c>
      <c r="AL185">
        <v>1873.18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125</v>
      </c>
      <c r="AU185">
        <v>55.25</v>
      </c>
      <c r="AV185">
        <v>1</v>
      </c>
      <c r="AW185">
        <v>1</v>
      </c>
      <c r="AZ185">
        <v>1</v>
      </c>
      <c r="BA185">
        <v>1</v>
      </c>
      <c r="BB185">
        <v>1</v>
      </c>
      <c r="BC185">
        <v>1</v>
      </c>
      <c r="BD185" t="s">
        <v>3</v>
      </c>
      <c r="BE185" t="s">
        <v>3</v>
      </c>
      <c r="BF185" t="s">
        <v>3</v>
      </c>
      <c r="BG185" t="s">
        <v>3</v>
      </c>
      <c r="BH185">
        <v>3</v>
      </c>
      <c r="BI185">
        <v>4</v>
      </c>
      <c r="BJ185" t="s">
        <v>3</v>
      </c>
      <c r="BM185">
        <v>0</v>
      </c>
      <c r="BN185">
        <v>0</v>
      </c>
      <c r="BO185" t="s">
        <v>3</v>
      </c>
      <c r="BP185">
        <v>0</v>
      </c>
      <c r="BQ185">
        <v>16</v>
      </c>
      <c r="BR185">
        <v>0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3</v>
      </c>
      <c r="BZ185">
        <v>125</v>
      </c>
      <c r="CA185">
        <v>65</v>
      </c>
      <c r="CB185" t="s">
        <v>3</v>
      </c>
      <c r="CE185">
        <v>0</v>
      </c>
      <c r="CF185">
        <v>0</v>
      </c>
      <c r="CG185">
        <v>0</v>
      </c>
      <c r="CM185">
        <v>0</v>
      </c>
      <c r="CN185" t="s">
        <v>3</v>
      </c>
      <c r="CO185">
        <v>0</v>
      </c>
      <c r="CP185">
        <f t="shared" si="112"/>
        <v>1873.18</v>
      </c>
      <c r="CQ185">
        <f t="shared" ref="CQ185:CQ194" si="146">ROUND(AL185*BC185,2)</f>
        <v>1873.18</v>
      </c>
      <c r="CR185">
        <f t="shared" ref="CR185:CR194" si="147">ROUND(AM185*BB185,2)</f>
        <v>0</v>
      </c>
      <c r="CS185">
        <f t="shared" ref="CS185:CS194" si="148">ROUND(AN185*BS185,2)</f>
        <v>0</v>
      </c>
      <c r="CT185">
        <f t="shared" ref="CT185:CT194" si="149">ROUND(AO185*BA185,2)</f>
        <v>0</v>
      </c>
      <c r="CU185">
        <f t="shared" si="113"/>
        <v>0</v>
      </c>
      <c r="CV185">
        <f t="shared" ref="CV185:CV194" si="150">AH185</f>
        <v>0</v>
      </c>
      <c r="CW185">
        <f t="shared" ref="CW185:CW194" si="151">AI185</f>
        <v>0</v>
      </c>
      <c r="CX185">
        <f t="shared" si="114"/>
        <v>0</v>
      </c>
      <c r="CY185">
        <f t="shared" si="115"/>
        <v>0</v>
      </c>
      <c r="CZ185">
        <f t="shared" si="116"/>
        <v>0</v>
      </c>
      <c r="DC185" t="s">
        <v>3</v>
      </c>
      <c r="DD185" t="s">
        <v>3</v>
      </c>
      <c r="DE185" t="s">
        <v>3</v>
      </c>
      <c r="DF185" t="s">
        <v>3</v>
      </c>
      <c r="DG185" t="s">
        <v>3</v>
      </c>
      <c r="DH185" t="s">
        <v>3</v>
      </c>
      <c r="DI185" t="s">
        <v>3</v>
      </c>
      <c r="DJ185" t="s">
        <v>3</v>
      </c>
      <c r="DK185" t="s">
        <v>3</v>
      </c>
      <c r="DL185" t="s">
        <v>3</v>
      </c>
      <c r="DM185" t="s">
        <v>3</v>
      </c>
      <c r="DN185">
        <v>0</v>
      </c>
      <c r="DO185">
        <v>0</v>
      </c>
      <c r="DP185">
        <v>1</v>
      </c>
      <c r="DQ185">
        <v>1</v>
      </c>
      <c r="DZ185" t="s">
        <v>3</v>
      </c>
      <c r="EA185" t="s">
        <v>3</v>
      </c>
      <c r="EB185" t="s">
        <v>3</v>
      </c>
      <c r="EC185" t="s">
        <v>3</v>
      </c>
      <c r="EE185">
        <v>416979969</v>
      </c>
      <c r="EF185">
        <v>16</v>
      </c>
      <c r="EG185" t="s">
        <v>360</v>
      </c>
      <c r="EH185">
        <v>0</v>
      </c>
      <c r="EI185" t="s">
        <v>3</v>
      </c>
      <c r="EJ185">
        <v>4</v>
      </c>
      <c r="EK185">
        <v>0</v>
      </c>
      <c r="EL185" t="s">
        <v>361</v>
      </c>
      <c r="EM185" t="s">
        <v>362</v>
      </c>
      <c r="EO185" t="s">
        <v>3</v>
      </c>
      <c r="EQ185">
        <v>0</v>
      </c>
      <c r="ER185">
        <v>1873.18</v>
      </c>
      <c r="ES185">
        <v>1873.18</v>
      </c>
      <c r="ET185">
        <v>0</v>
      </c>
      <c r="EU185">
        <v>0</v>
      </c>
      <c r="EV185">
        <v>0</v>
      </c>
      <c r="EW185">
        <v>0</v>
      </c>
      <c r="EX185">
        <v>0</v>
      </c>
      <c r="FQ185">
        <v>0</v>
      </c>
      <c r="FR185">
        <v>0</v>
      </c>
      <c r="FS185">
        <v>0</v>
      </c>
      <c r="FU185" t="s">
        <v>363</v>
      </c>
      <c r="FX185">
        <v>125</v>
      </c>
      <c r="FY185">
        <v>55.25</v>
      </c>
      <c r="GA185" t="s">
        <v>31</v>
      </c>
      <c r="GD185">
        <v>1</v>
      </c>
      <c r="GF185">
        <v>1812770284</v>
      </c>
      <c r="GG185">
        <v>2</v>
      </c>
      <c r="GH185">
        <v>0</v>
      </c>
      <c r="GI185">
        <v>-2</v>
      </c>
      <c r="GJ185">
        <v>0</v>
      </c>
      <c r="GK185">
        <v>0</v>
      </c>
      <c r="GL185">
        <f t="shared" si="117"/>
        <v>0</v>
      </c>
      <c r="GM185">
        <f t="shared" si="118"/>
        <v>1873.18</v>
      </c>
      <c r="GN185">
        <f t="shared" si="119"/>
        <v>0</v>
      </c>
      <c r="GO185">
        <f t="shared" si="120"/>
        <v>0</v>
      </c>
      <c r="GP185">
        <f t="shared" si="121"/>
        <v>1873.18</v>
      </c>
      <c r="GR185">
        <v>0</v>
      </c>
      <c r="GS185">
        <v>4</v>
      </c>
      <c r="GT185">
        <v>0</v>
      </c>
      <c r="GU185" t="s">
        <v>3</v>
      </c>
      <c r="GV185">
        <f t="shared" si="122"/>
        <v>0</v>
      </c>
      <c r="GW185">
        <v>1</v>
      </c>
      <c r="GX185">
        <f t="shared" si="123"/>
        <v>0</v>
      </c>
      <c r="HA185">
        <v>0</v>
      </c>
      <c r="HB185">
        <v>0</v>
      </c>
      <c r="HC185">
        <f t="shared" si="124"/>
        <v>0</v>
      </c>
      <c r="HE185" t="s">
        <v>3</v>
      </c>
      <c r="HF185" t="s">
        <v>3</v>
      </c>
      <c r="HM185" t="s">
        <v>3</v>
      </c>
      <c r="HN185" t="s">
        <v>3</v>
      </c>
      <c r="HO185" t="s">
        <v>3</v>
      </c>
      <c r="HP185" t="s">
        <v>3</v>
      </c>
      <c r="HQ185" t="s">
        <v>3</v>
      </c>
      <c r="HS185">
        <v>0</v>
      </c>
      <c r="IK185">
        <v>0</v>
      </c>
    </row>
    <row r="186" spans="1:245" x14ac:dyDescent="0.2">
      <c r="A186">
        <v>18</v>
      </c>
      <c r="B186">
        <v>1</v>
      </c>
      <c r="C186">
        <v>307</v>
      </c>
      <c r="E186" t="s">
        <v>391</v>
      </c>
      <c r="F186" t="s">
        <v>365</v>
      </c>
      <c r="G186" t="s">
        <v>368</v>
      </c>
      <c r="H186" t="s">
        <v>3</v>
      </c>
      <c r="I186">
        <f>I184*J186</f>
        <v>1</v>
      </c>
      <c r="J186">
        <v>1</v>
      </c>
      <c r="K186">
        <v>1</v>
      </c>
      <c r="O186">
        <f t="shared" si="104"/>
        <v>4143.6899999999996</v>
      </c>
      <c r="P186">
        <f t="shared" si="134"/>
        <v>4143.6899999999996</v>
      </c>
      <c r="Q186">
        <f t="shared" si="135"/>
        <v>0</v>
      </c>
      <c r="R186">
        <f t="shared" si="136"/>
        <v>0</v>
      </c>
      <c r="S186">
        <f t="shared" si="137"/>
        <v>0</v>
      </c>
      <c r="T186">
        <f t="shared" si="105"/>
        <v>0</v>
      </c>
      <c r="U186">
        <f t="shared" si="138"/>
        <v>0</v>
      </c>
      <c r="V186">
        <f t="shared" si="139"/>
        <v>0</v>
      </c>
      <c r="W186">
        <f t="shared" si="106"/>
        <v>0</v>
      </c>
      <c r="X186">
        <f t="shared" si="107"/>
        <v>0</v>
      </c>
      <c r="Y186">
        <f t="shared" si="108"/>
        <v>0</v>
      </c>
      <c r="AA186">
        <v>429088279</v>
      </c>
      <c r="AB186">
        <f t="shared" si="109"/>
        <v>4143.6899999999996</v>
      </c>
      <c r="AC186">
        <f t="shared" si="140"/>
        <v>4143.6899999999996</v>
      </c>
      <c r="AD186">
        <f t="shared" si="141"/>
        <v>0</v>
      </c>
      <c r="AE186">
        <f t="shared" si="142"/>
        <v>0</v>
      </c>
      <c r="AF186">
        <f t="shared" si="143"/>
        <v>0</v>
      </c>
      <c r="AG186">
        <f t="shared" si="110"/>
        <v>0</v>
      </c>
      <c r="AH186">
        <f t="shared" si="144"/>
        <v>0</v>
      </c>
      <c r="AI186">
        <f t="shared" si="145"/>
        <v>0</v>
      </c>
      <c r="AJ186">
        <f t="shared" si="111"/>
        <v>0</v>
      </c>
      <c r="AK186">
        <v>4143.6899999999996</v>
      </c>
      <c r="AL186">
        <v>4143.6899999999996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125</v>
      </c>
      <c r="AU186">
        <v>55.25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1</v>
      </c>
      <c r="BD186" t="s">
        <v>3</v>
      </c>
      <c r="BE186" t="s">
        <v>3</v>
      </c>
      <c r="BF186" t="s">
        <v>3</v>
      </c>
      <c r="BG186" t="s">
        <v>3</v>
      </c>
      <c r="BH186">
        <v>3</v>
      </c>
      <c r="BI186">
        <v>4</v>
      </c>
      <c r="BJ186" t="s">
        <v>3</v>
      </c>
      <c r="BM186">
        <v>0</v>
      </c>
      <c r="BN186">
        <v>0</v>
      </c>
      <c r="BO186" t="s">
        <v>3</v>
      </c>
      <c r="BP186">
        <v>0</v>
      </c>
      <c r="BQ186">
        <v>16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125</v>
      </c>
      <c r="CA186">
        <v>65</v>
      </c>
      <c r="CB186" t="s">
        <v>3</v>
      </c>
      <c r="CE186">
        <v>0</v>
      </c>
      <c r="CF186">
        <v>0</v>
      </c>
      <c r="CG186">
        <v>0</v>
      </c>
      <c r="CM186">
        <v>0</v>
      </c>
      <c r="CN186" t="s">
        <v>3</v>
      </c>
      <c r="CO186">
        <v>0</v>
      </c>
      <c r="CP186">
        <f t="shared" si="112"/>
        <v>4143.6899999999996</v>
      </c>
      <c r="CQ186">
        <f t="shared" si="146"/>
        <v>4143.6899999999996</v>
      </c>
      <c r="CR186">
        <f t="shared" si="147"/>
        <v>0</v>
      </c>
      <c r="CS186">
        <f t="shared" si="148"/>
        <v>0</v>
      </c>
      <c r="CT186">
        <f t="shared" si="149"/>
        <v>0</v>
      </c>
      <c r="CU186">
        <f t="shared" si="113"/>
        <v>0</v>
      </c>
      <c r="CV186">
        <f t="shared" si="150"/>
        <v>0</v>
      </c>
      <c r="CW186">
        <f t="shared" si="151"/>
        <v>0</v>
      </c>
      <c r="CX186">
        <f t="shared" si="114"/>
        <v>0</v>
      </c>
      <c r="CY186">
        <f t="shared" si="115"/>
        <v>0</v>
      </c>
      <c r="CZ186">
        <f t="shared" si="116"/>
        <v>0</v>
      </c>
      <c r="DC186" t="s">
        <v>3</v>
      </c>
      <c r="DD186" t="s">
        <v>3</v>
      </c>
      <c r="DE186" t="s">
        <v>3</v>
      </c>
      <c r="DF186" t="s">
        <v>3</v>
      </c>
      <c r="DG186" t="s">
        <v>3</v>
      </c>
      <c r="DH186" t="s">
        <v>3</v>
      </c>
      <c r="DI186" t="s">
        <v>3</v>
      </c>
      <c r="DJ186" t="s">
        <v>3</v>
      </c>
      <c r="DK186" t="s">
        <v>3</v>
      </c>
      <c r="DL186" t="s">
        <v>3</v>
      </c>
      <c r="DM186" t="s">
        <v>3</v>
      </c>
      <c r="DN186">
        <v>0</v>
      </c>
      <c r="DO186">
        <v>0</v>
      </c>
      <c r="DP186">
        <v>1</v>
      </c>
      <c r="DQ186">
        <v>1</v>
      </c>
      <c r="DZ186" t="s">
        <v>3</v>
      </c>
      <c r="EA186" t="s">
        <v>3</v>
      </c>
      <c r="EB186" t="s">
        <v>3</v>
      </c>
      <c r="EC186" t="s">
        <v>3</v>
      </c>
      <c r="EE186">
        <v>416979969</v>
      </c>
      <c r="EF186">
        <v>16</v>
      </c>
      <c r="EG186" t="s">
        <v>360</v>
      </c>
      <c r="EH186">
        <v>0</v>
      </c>
      <c r="EI186" t="s">
        <v>3</v>
      </c>
      <c r="EJ186">
        <v>4</v>
      </c>
      <c r="EK186">
        <v>0</v>
      </c>
      <c r="EL186" t="s">
        <v>361</v>
      </c>
      <c r="EM186" t="s">
        <v>362</v>
      </c>
      <c r="EO186" t="s">
        <v>3</v>
      </c>
      <c r="EQ186">
        <v>0</v>
      </c>
      <c r="ER186">
        <v>4143.6899999999996</v>
      </c>
      <c r="ES186">
        <v>4143.6899999999996</v>
      </c>
      <c r="ET186">
        <v>0</v>
      </c>
      <c r="EU186">
        <v>0</v>
      </c>
      <c r="EV186">
        <v>0</v>
      </c>
      <c r="EW186">
        <v>0</v>
      </c>
      <c r="EX186">
        <v>0</v>
      </c>
      <c r="FQ186">
        <v>0</v>
      </c>
      <c r="FR186">
        <v>0</v>
      </c>
      <c r="FS186">
        <v>0</v>
      </c>
      <c r="FU186" t="s">
        <v>363</v>
      </c>
      <c r="FX186">
        <v>125</v>
      </c>
      <c r="FY186">
        <v>55.25</v>
      </c>
      <c r="GA186" t="s">
        <v>31</v>
      </c>
      <c r="GD186">
        <v>1</v>
      </c>
      <c r="GF186">
        <v>2005535466</v>
      </c>
      <c r="GG186">
        <v>2</v>
      </c>
      <c r="GH186">
        <v>0</v>
      </c>
      <c r="GI186">
        <v>-2</v>
      </c>
      <c r="GJ186">
        <v>0</v>
      </c>
      <c r="GK186">
        <v>0</v>
      </c>
      <c r="GL186">
        <f t="shared" si="117"/>
        <v>0</v>
      </c>
      <c r="GM186">
        <f t="shared" si="118"/>
        <v>4143.6899999999996</v>
      </c>
      <c r="GN186">
        <f t="shared" si="119"/>
        <v>0</v>
      </c>
      <c r="GO186">
        <f t="shared" si="120"/>
        <v>0</v>
      </c>
      <c r="GP186">
        <f t="shared" si="121"/>
        <v>4143.6899999999996</v>
      </c>
      <c r="GR186">
        <v>0</v>
      </c>
      <c r="GS186">
        <v>4</v>
      </c>
      <c r="GT186">
        <v>0</v>
      </c>
      <c r="GU186" t="s">
        <v>3</v>
      </c>
      <c r="GV186">
        <f t="shared" si="122"/>
        <v>0</v>
      </c>
      <c r="GW186">
        <v>1</v>
      </c>
      <c r="GX186">
        <f t="shared" si="123"/>
        <v>0</v>
      </c>
      <c r="HA186">
        <v>0</v>
      </c>
      <c r="HB186">
        <v>0</v>
      </c>
      <c r="HC186">
        <f t="shared" si="124"/>
        <v>0</v>
      </c>
      <c r="HE186" t="s">
        <v>3</v>
      </c>
      <c r="HF186" t="s">
        <v>3</v>
      </c>
      <c r="HM186" t="s">
        <v>3</v>
      </c>
      <c r="HN186" t="s">
        <v>3</v>
      </c>
      <c r="HO186" t="s">
        <v>3</v>
      </c>
      <c r="HP186" t="s">
        <v>3</v>
      </c>
      <c r="HQ186" t="s">
        <v>3</v>
      </c>
      <c r="HS186">
        <v>0</v>
      </c>
      <c r="IK186">
        <v>0</v>
      </c>
    </row>
    <row r="187" spans="1:245" x14ac:dyDescent="0.2">
      <c r="A187">
        <v>18</v>
      </c>
      <c r="B187">
        <v>1</v>
      </c>
      <c r="C187">
        <v>308</v>
      </c>
      <c r="E187" t="s">
        <v>392</v>
      </c>
      <c r="F187" t="s">
        <v>365</v>
      </c>
      <c r="G187" t="s">
        <v>370</v>
      </c>
      <c r="H187" t="s">
        <v>3</v>
      </c>
      <c r="I187">
        <f>I184*J187</f>
        <v>1</v>
      </c>
      <c r="J187">
        <v>1</v>
      </c>
      <c r="K187">
        <v>1</v>
      </c>
      <c r="O187">
        <f t="shared" si="104"/>
        <v>7152.13</v>
      </c>
      <c r="P187">
        <f t="shared" si="134"/>
        <v>7152.13</v>
      </c>
      <c r="Q187">
        <f t="shared" si="135"/>
        <v>0</v>
      </c>
      <c r="R187">
        <f t="shared" si="136"/>
        <v>0</v>
      </c>
      <c r="S187">
        <f t="shared" si="137"/>
        <v>0</v>
      </c>
      <c r="T187">
        <f t="shared" si="105"/>
        <v>0</v>
      </c>
      <c r="U187">
        <f t="shared" si="138"/>
        <v>0</v>
      </c>
      <c r="V187">
        <f t="shared" si="139"/>
        <v>0</v>
      </c>
      <c r="W187">
        <f t="shared" si="106"/>
        <v>0</v>
      </c>
      <c r="X187">
        <f t="shared" si="107"/>
        <v>0</v>
      </c>
      <c r="Y187">
        <f t="shared" si="108"/>
        <v>0</v>
      </c>
      <c r="AA187">
        <v>429088279</v>
      </c>
      <c r="AB187">
        <f t="shared" si="109"/>
        <v>7152.13</v>
      </c>
      <c r="AC187">
        <f t="shared" si="140"/>
        <v>7152.13</v>
      </c>
      <c r="AD187">
        <f t="shared" si="141"/>
        <v>0</v>
      </c>
      <c r="AE187">
        <f t="shared" si="142"/>
        <v>0</v>
      </c>
      <c r="AF187">
        <f t="shared" si="143"/>
        <v>0</v>
      </c>
      <c r="AG187">
        <f t="shared" si="110"/>
        <v>0</v>
      </c>
      <c r="AH187">
        <f t="shared" si="144"/>
        <v>0</v>
      </c>
      <c r="AI187">
        <f t="shared" si="145"/>
        <v>0</v>
      </c>
      <c r="AJ187">
        <f t="shared" si="111"/>
        <v>0</v>
      </c>
      <c r="AK187">
        <v>7152.13</v>
      </c>
      <c r="AL187">
        <v>7152.13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125</v>
      </c>
      <c r="AU187">
        <v>55.25</v>
      </c>
      <c r="AV187">
        <v>1</v>
      </c>
      <c r="AW187">
        <v>1</v>
      </c>
      <c r="AZ187">
        <v>1</v>
      </c>
      <c r="BA187">
        <v>1</v>
      </c>
      <c r="BB187">
        <v>1</v>
      </c>
      <c r="BC187">
        <v>1</v>
      </c>
      <c r="BD187" t="s">
        <v>3</v>
      </c>
      <c r="BE187" t="s">
        <v>3</v>
      </c>
      <c r="BF187" t="s">
        <v>3</v>
      </c>
      <c r="BG187" t="s">
        <v>3</v>
      </c>
      <c r="BH187">
        <v>3</v>
      </c>
      <c r="BI187">
        <v>4</v>
      </c>
      <c r="BJ187" t="s">
        <v>3</v>
      </c>
      <c r="BM187">
        <v>0</v>
      </c>
      <c r="BN187">
        <v>0</v>
      </c>
      <c r="BO187" t="s">
        <v>3</v>
      </c>
      <c r="BP187">
        <v>0</v>
      </c>
      <c r="BQ187">
        <v>16</v>
      </c>
      <c r="BR187">
        <v>0</v>
      </c>
      <c r="BS187">
        <v>1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125</v>
      </c>
      <c r="CA187">
        <v>65</v>
      </c>
      <c r="CB187" t="s">
        <v>3</v>
      </c>
      <c r="CE187">
        <v>0</v>
      </c>
      <c r="CF187">
        <v>0</v>
      </c>
      <c r="CG187">
        <v>0</v>
      </c>
      <c r="CM187">
        <v>0</v>
      </c>
      <c r="CN187" t="s">
        <v>3</v>
      </c>
      <c r="CO187">
        <v>0</v>
      </c>
      <c r="CP187">
        <f t="shared" si="112"/>
        <v>7152.13</v>
      </c>
      <c r="CQ187">
        <f t="shared" si="146"/>
        <v>7152.13</v>
      </c>
      <c r="CR187">
        <f t="shared" si="147"/>
        <v>0</v>
      </c>
      <c r="CS187">
        <f t="shared" si="148"/>
        <v>0</v>
      </c>
      <c r="CT187">
        <f t="shared" si="149"/>
        <v>0</v>
      </c>
      <c r="CU187">
        <f t="shared" si="113"/>
        <v>0</v>
      </c>
      <c r="CV187">
        <f t="shared" si="150"/>
        <v>0</v>
      </c>
      <c r="CW187">
        <f t="shared" si="151"/>
        <v>0</v>
      </c>
      <c r="CX187">
        <f t="shared" si="114"/>
        <v>0</v>
      </c>
      <c r="CY187">
        <f t="shared" si="115"/>
        <v>0</v>
      </c>
      <c r="CZ187">
        <f t="shared" si="116"/>
        <v>0</v>
      </c>
      <c r="DC187" t="s">
        <v>3</v>
      </c>
      <c r="DD187" t="s">
        <v>3</v>
      </c>
      <c r="DE187" t="s">
        <v>3</v>
      </c>
      <c r="DF187" t="s">
        <v>3</v>
      </c>
      <c r="DG187" t="s">
        <v>3</v>
      </c>
      <c r="DH187" t="s">
        <v>3</v>
      </c>
      <c r="DI187" t="s">
        <v>3</v>
      </c>
      <c r="DJ187" t="s">
        <v>3</v>
      </c>
      <c r="DK187" t="s">
        <v>3</v>
      </c>
      <c r="DL187" t="s">
        <v>3</v>
      </c>
      <c r="DM187" t="s">
        <v>3</v>
      </c>
      <c r="DN187">
        <v>0</v>
      </c>
      <c r="DO187">
        <v>0</v>
      </c>
      <c r="DP187">
        <v>1</v>
      </c>
      <c r="DQ187">
        <v>1</v>
      </c>
      <c r="DZ187" t="s">
        <v>3</v>
      </c>
      <c r="EA187" t="s">
        <v>3</v>
      </c>
      <c r="EB187" t="s">
        <v>3</v>
      </c>
      <c r="EC187" t="s">
        <v>3</v>
      </c>
      <c r="EE187">
        <v>416979969</v>
      </c>
      <c r="EF187">
        <v>16</v>
      </c>
      <c r="EG187" t="s">
        <v>360</v>
      </c>
      <c r="EH187">
        <v>0</v>
      </c>
      <c r="EI187" t="s">
        <v>3</v>
      </c>
      <c r="EJ187">
        <v>4</v>
      </c>
      <c r="EK187">
        <v>0</v>
      </c>
      <c r="EL187" t="s">
        <v>361</v>
      </c>
      <c r="EM187" t="s">
        <v>362</v>
      </c>
      <c r="EO187" t="s">
        <v>3</v>
      </c>
      <c r="EQ187">
        <v>0</v>
      </c>
      <c r="ER187">
        <v>7152.13</v>
      </c>
      <c r="ES187">
        <v>7152.13</v>
      </c>
      <c r="ET187">
        <v>0</v>
      </c>
      <c r="EU187">
        <v>0</v>
      </c>
      <c r="EV187">
        <v>0</v>
      </c>
      <c r="EW187">
        <v>0</v>
      </c>
      <c r="EX187">
        <v>0</v>
      </c>
      <c r="FQ187">
        <v>0</v>
      </c>
      <c r="FR187">
        <v>0</v>
      </c>
      <c r="FS187">
        <v>0</v>
      </c>
      <c r="FU187" t="s">
        <v>363</v>
      </c>
      <c r="FX187">
        <v>125</v>
      </c>
      <c r="FY187">
        <v>55.25</v>
      </c>
      <c r="GA187" t="s">
        <v>31</v>
      </c>
      <c r="GD187">
        <v>1</v>
      </c>
      <c r="GF187">
        <v>639633388</v>
      </c>
      <c r="GG187">
        <v>2</v>
      </c>
      <c r="GH187">
        <v>0</v>
      </c>
      <c r="GI187">
        <v>-2</v>
      </c>
      <c r="GJ187">
        <v>0</v>
      </c>
      <c r="GK187">
        <v>0</v>
      </c>
      <c r="GL187">
        <f t="shared" si="117"/>
        <v>0</v>
      </c>
      <c r="GM187">
        <f t="shared" si="118"/>
        <v>7152.13</v>
      </c>
      <c r="GN187">
        <f t="shared" si="119"/>
        <v>0</v>
      </c>
      <c r="GO187">
        <f t="shared" si="120"/>
        <v>0</v>
      </c>
      <c r="GP187">
        <f t="shared" si="121"/>
        <v>7152.13</v>
      </c>
      <c r="GR187">
        <v>0</v>
      </c>
      <c r="GS187">
        <v>4</v>
      </c>
      <c r="GT187">
        <v>0</v>
      </c>
      <c r="GU187" t="s">
        <v>3</v>
      </c>
      <c r="GV187">
        <f t="shared" si="122"/>
        <v>0</v>
      </c>
      <c r="GW187">
        <v>1</v>
      </c>
      <c r="GX187">
        <f t="shared" si="123"/>
        <v>0</v>
      </c>
      <c r="HA187">
        <v>0</v>
      </c>
      <c r="HB187">
        <v>0</v>
      </c>
      <c r="HC187">
        <f t="shared" si="124"/>
        <v>0</v>
      </c>
      <c r="HE187" t="s">
        <v>3</v>
      </c>
      <c r="HF187" t="s">
        <v>3</v>
      </c>
      <c r="HM187" t="s">
        <v>3</v>
      </c>
      <c r="HN187" t="s">
        <v>3</v>
      </c>
      <c r="HO187" t="s">
        <v>3</v>
      </c>
      <c r="HP187" t="s">
        <v>3</v>
      </c>
      <c r="HQ187" t="s">
        <v>3</v>
      </c>
      <c r="HS187">
        <v>0</v>
      </c>
      <c r="IK187">
        <v>0</v>
      </c>
    </row>
    <row r="188" spans="1:245" x14ac:dyDescent="0.2">
      <c r="A188">
        <v>18</v>
      </c>
      <c r="B188">
        <v>1</v>
      </c>
      <c r="C188">
        <v>309</v>
      </c>
      <c r="E188" t="s">
        <v>393</v>
      </c>
      <c r="F188" t="s">
        <v>365</v>
      </c>
      <c r="G188" t="s">
        <v>372</v>
      </c>
      <c r="H188" t="s">
        <v>3</v>
      </c>
      <c r="I188">
        <f>I184*J188</f>
        <v>1</v>
      </c>
      <c r="J188">
        <v>1</v>
      </c>
      <c r="K188">
        <v>1</v>
      </c>
      <c r="O188">
        <f t="shared" si="104"/>
        <v>12487.83</v>
      </c>
      <c r="P188">
        <f t="shared" si="134"/>
        <v>12487.83</v>
      </c>
      <c r="Q188">
        <f t="shared" si="135"/>
        <v>0</v>
      </c>
      <c r="R188">
        <f t="shared" si="136"/>
        <v>0</v>
      </c>
      <c r="S188">
        <f t="shared" si="137"/>
        <v>0</v>
      </c>
      <c r="T188">
        <f t="shared" si="105"/>
        <v>0</v>
      </c>
      <c r="U188">
        <f t="shared" si="138"/>
        <v>0</v>
      </c>
      <c r="V188">
        <f t="shared" si="139"/>
        <v>0</v>
      </c>
      <c r="W188">
        <f t="shared" si="106"/>
        <v>0</v>
      </c>
      <c r="X188">
        <f t="shared" si="107"/>
        <v>0</v>
      </c>
      <c r="Y188">
        <f t="shared" si="108"/>
        <v>0</v>
      </c>
      <c r="AA188">
        <v>429088279</v>
      </c>
      <c r="AB188">
        <f t="shared" si="109"/>
        <v>12487.83</v>
      </c>
      <c r="AC188">
        <f t="shared" si="140"/>
        <v>12487.83</v>
      </c>
      <c r="AD188">
        <f t="shared" si="141"/>
        <v>0</v>
      </c>
      <c r="AE188">
        <f t="shared" si="142"/>
        <v>0</v>
      </c>
      <c r="AF188">
        <f t="shared" si="143"/>
        <v>0</v>
      </c>
      <c r="AG188">
        <f t="shared" si="110"/>
        <v>0</v>
      </c>
      <c r="AH188">
        <f t="shared" si="144"/>
        <v>0</v>
      </c>
      <c r="AI188">
        <f t="shared" si="145"/>
        <v>0</v>
      </c>
      <c r="AJ188">
        <f t="shared" si="111"/>
        <v>0</v>
      </c>
      <c r="AK188">
        <v>12487.83</v>
      </c>
      <c r="AL188">
        <v>12487.83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125</v>
      </c>
      <c r="AU188">
        <v>55.25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1</v>
      </c>
      <c r="BD188" t="s">
        <v>3</v>
      </c>
      <c r="BE188" t="s">
        <v>3</v>
      </c>
      <c r="BF188" t="s">
        <v>3</v>
      </c>
      <c r="BG188" t="s">
        <v>3</v>
      </c>
      <c r="BH188">
        <v>3</v>
      </c>
      <c r="BI188">
        <v>4</v>
      </c>
      <c r="BJ188" t="s">
        <v>3</v>
      </c>
      <c r="BM188">
        <v>0</v>
      </c>
      <c r="BN188">
        <v>0</v>
      </c>
      <c r="BO188" t="s">
        <v>3</v>
      </c>
      <c r="BP188">
        <v>0</v>
      </c>
      <c r="BQ188">
        <v>16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125</v>
      </c>
      <c r="CA188">
        <v>65</v>
      </c>
      <c r="CB188" t="s">
        <v>3</v>
      </c>
      <c r="CE188">
        <v>0</v>
      </c>
      <c r="CF188">
        <v>0</v>
      </c>
      <c r="CG188">
        <v>0</v>
      </c>
      <c r="CM188">
        <v>0</v>
      </c>
      <c r="CN188" t="s">
        <v>3</v>
      </c>
      <c r="CO188">
        <v>0</v>
      </c>
      <c r="CP188">
        <f t="shared" si="112"/>
        <v>12487.83</v>
      </c>
      <c r="CQ188">
        <f t="shared" si="146"/>
        <v>12487.83</v>
      </c>
      <c r="CR188">
        <f t="shared" si="147"/>
        <v>0</v>
      </c>
      <c r="CS188">
        <f t="shared" si="148"/>
        <v>0</v>
      </c>
      <c r="CT188">
        <f t="shared" si="149"/>
        <v>0</v>
      </c>
      <c r="CU188">
        <f t="shared" si="113"/>
        <v>0</v>
      </c>
      <c r="CV188">
        <f t="shared" si="150"/>
        <v>0</v>
      </c>
      <c r="CW188">
        <f t="shared" si="151"/>
        <v>0</v>
      </c>
      <c r="CX188">
        <f t="shared" si="114"/>
        <v>0</v>
      </c>
      <c r="CY188">
        <f t="shared" si="115"/>
        <v>0</v>
      </c>
      <c r="CZ188">
        <f t="shared" si="116"/>
        <v>0</v>
      </c>
      <c r="DC188" t="s">
        <v>3</v>
      </c>
      <c r="DD188" t="s">
        <v>3</v>
      </c>
      <c r="DE188" t="s">
        <v>3</v>
      </c>
      <c r="DF188" t="s">
        <v>3</v>
      </c>
      <c r="DG188" t="s">
        <v>3</v>
      </c>
      <c r="DH188" t="s">
        <v>3</v>
      </c>
      <c r="DI188" t="s">
        <v>3</v>
      </c>
      <c r="DJ188" t="s">
        <v>3</v>
      </c>
      <c r="DK188" t="s">
        <v>3</v>
      </c>
      <c r="DL188" t="s">
        <v>3</v>
      </c>
      <c r="DM188" t="s">
        <v>3</v>
      </c>
      <c r="DN188">
        <v>0</v>
      </c>
      <c r="DO188">
        <v>0</v>
      </c>
      <c r="DP188">
        <v>1</v>
      </c>
      <c r="DQ188">
        <v>1</v>
      </c>
      <c r="DZ188" t="s">
        <v>3</v>
      </c>
      <c r="EA188" t="s">
        <v>3</v>
      </c>
      <c r="EB188" t="s">
        <v>3</v>
      </c>
      <c r="EC188" t="s">
        <v>3</v>
      </c>
      <c r="EE188">
        <v>416979969</v>
      </c>
      <c r="EF188">
        <v>16</v>
      </c>
      <c r="EG188" t="s">
        <v>360</v>
      </c>
      <c r="EH188">
        <v>0</v>
      </c>
      <c r="EI188" t="s">
        <v>3</v>
      </c>
      <c r="EJ188">
        <v>4</v>
      </c>
      <c r="EK188">
        <v>0</v>
      </c>
      <c r="EL188" t="s">
        <v>361</v>
      </c>
      <c r="EM188" t="s">
        <v>362</v>
      </c>
      <c r="EO188" t="s">
        <v>3</v>
      </c>
      <c r="EQ188">
        <v>0</v>
      </c>
      <c r="ER188">
        <v>12487.83</v>
      </c>
      <c r="ES188">
        <v>12487.83</v>
      </c>
      <c r="ET188">
        <v>0</v>
      </c>
      <c r="EU188">
        <v>0</v>
      </c>
      <c r="EV188">
        <v>0</v>
      </c>
      <c r="EW188">
        <v>0</v>
      </c>
      <c r="EX188">
        <v>0</v>
      </c>
      <c r="FQ188">
        <v>0</v>
      </c>
      <c r="FR188">
        <v>0</v>
      </c>
      <c r="FS188">
        <v>0</v>
      </c>
      <c r="FU188" t="s">
        <v>363</v>
      </c>
      <c r="FX188">
        <v>125</v>
      </c>
      <c r="FY188">
        <v>55.25</v>
      </c>
      <c r="GA188" t="s">
        <v>31</v>
      </c>
      <c r="GD188">
        <v>1</v>
      </c>
      <c r="GF188">
        <v>115124141</v>
      </c>
      <c r="GG188">
        <v>2</v>
      </c>
      <c r="GH188">
        <v>0</v>
      </c>
      <c r="GI188">
        <v>-2</v>
      </c>
      <c r="GJ188">
        <v>0</v>
      </c>
      <c r="GK188">
        <v>0</v>
      </c>
      <c r="GL188">
        <f t="shared" si="117"/>
        <v>0</v>
      </c>
      <c r="GM188">
        <f t="shared" si="118"/>
        <v>12487.83</v>
      </c>
      <c r="GN188">
        <f t="shared" si="119"/>
        <v>0</v>
      </c>
      <c r="GO188">
        <f t="shared" si="120"/>
        <v>0</v>
      </c>
      <c r="GP188">
        <f t="shared" si="121"/>
        <v>12487.83</v>
      </c>
      <c r="GR188">
        <v>0</v>
      </c>
      <c r="GS188">
        <v>4</v>
      </c>
      <c r="GT188">
        <v>0</v>
      </c>
      <c r="GU188" t="s">
        <v>3</v>
      </c>
      <c r="GV188">
        <f t="shared" si="122"/>
        <v>0</v>
      </c>
      <c r="GW188">
        <v>1</v>
      </c>
      <c r="GX188">
        <f t="shared" si="123"/>
        <v>0</v>
      </c>
      <c r="HA188">
        <v>0</v>
      </c>
      <c r="HB188">
        <v>0</v>
      </c>
      <c r="HC188">
        <f t="shared" si="124"/>
        <v>0</v>
      </c>
      <c r="HE188" t="s">
        <v>3</v>
      </c>
      <c r="HF188" t="s">
        <v>3</v>
      </c>
      <c r="HM188" t="s">
        <v>3</v>
      </c>
      <c r="HN188" t="s">
        <v>3</v>
      </c>
      <c r="HO188" t="s">
        <v>3</v>
      </c>
      <c r="HP188" t="s">
        <v>3</v>
      </c>
      <c r="HQ188" t="s">
        <v>3</v>
      </c>
      <c r="HS188">
        <v>0</v>
      </c>
      <c r="IK188">
        <v>0</v>
      </c>
    </row>
    <row r="189" spans="1:245" x14ac:dyDescent="0.2">
      <c r="A189">
        <v>17</v>
      </c>
      <c r="B189">
        <v>1</v>
      </c>
      <c r="E189" t="s">
        <v>3</v>
      </c>
      <c r="F189" t="s">
        <v>357</v>
      </c>
      <c r="G189" t="s">
        <v>358</v>
      </c>
      <c r="H189" t="s">
        <v>359</v>
      </c>
      <c r="I189">
        <v>1</v>
      </c>
      <c r="J189">
        <v>0</v>
      </c>
      <c r="K189">
        <v>1</v>
      </c>
      <c r="O189">
        <f t="shared" si="104"/>
        <v>12959.61</v>
      </c>
      <c r="P189">
        <f t="shared" si="134"/>
        <v>12959.61</v>
      </c>
      <c r="Q189">
        <f t="shared" si="135"/>
        <v>0</v>
      </c>
      <c r="R189">
        <f t="shared" si="136"/>
        <v>0</v>
      </c>
      <c r="S189">
        <f t="shared" si="137"/>
        <v>0</v>
      </c>
      <c r="T189">
        <f t="shared" si="105"/>
        <v>0</v>
      </c>
      <c r="U189">
        <f t="shared" si="138"/>
        <v>0</v>
      </c>
      <c r="V189">
        <f t="shared" si="139"/>
        <v>0</v>
      </c>
      <c r="W189">
        <f t="shared" si="106"/>
        <v>0</v>
      </c>
      <c r="X189">
        <f t="shared" si="107"/>
        <v>0</v>
      </c>
      <c r="Y189">
        <f t="shared" si="108"/>
        <v>0</v>
      </c>
      <c r="AA189">
        <v>-1</v>
      </c>
      <c r="AB189">
        <f t="shared" si="109"/>
        <v>12959.61</v>
      </c>
      <c r="AC189">
        <f t="shared" si="140"/>
        <v>12959.61</v>
      </c>
      <c r="AD189">
        <f t="shared" si="141"/>
        <v>0</v>
      </c>
      <c r="AE189">
        <f t="shared" si="142"/>
        <v>0</v>
      </c>
      <c r="AF189">
        <f t="shared" si="143"/>
        <v>0</v>
      </c>
      <c r="AG189">
        <f t="shared" si="110"/>
        <v>0</v>
      </c>
      <c r="AH189">
        <f t="shared" si="144"/>
        <v>0</v>
      </c>
      <c r="AI189">
        <f t="shared" si="145"/>
        <v>0</v>
      </c>
      <c r="AJ189">
        <f t="shared" si="111"/>
        <v>0</v>
      </c>
      <c r="AK189">
        <v>12959.61</v>
      </c>
      <c r="AL189">
        <v>12959.61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1</v>
      </c>
      <c r="AW189">
        <v>1</v>
      </c>
      <c r="AZ189">
        <v>1</v>
      </c>
      <c r="BA189">
        <v>1</v>
      </c>
      <c r="BB189">
        <v>1</v>
      </c>
      <c r="BC189">
        <v>1</v>
      </c>
      <c r="BD189" t="s">
        <v>3</v>
      </c>
      <c r="BE189" t="s">
        <v>3</v>
      </c>
      <c r="BF189" t="s">
        <v>3</v>
      </c>
      <c r="BG189" t="s">
        <v>3</v>
      </c>
      <c r="BH189">
        <v>3</v>
      </c>
      <c r="BI189">
        <v>1</v>
      </c>
      <c r="BJ189" t="s">
        <v>3</v>
      </c>
      <c r="BM189">
        <v>1100</v>
      </c>
      <c r="BN189">
        <v>0</v>
      </c>
      <c r="BO189" t="s">
        <v>3</v>
      </c>
      <c r="BP189">
        <v>0</v>
      </c>
      <c r="BQ189">
        <v>8</v>
      </c>
      <c r="BR189">
        <v>0</v>
      </c>
      <c r="BS189">
        <v>1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0</v>
      </c>
      <c r="CA189">
        <v>0</v>
      </c>
      <c r="CB189" t="s">
        <v>3</v>
      </c>
      <c r="CE189">
        <v>0</v>
      </c>
      <c r="CF189">
        <v>0</v>
      </c>
      <c r="CG189">
        <v>0</v>
      </c>
      <c r="CM189">
        <v>0</v>
      </c>
      <c r="CN189" t="s">
        <v>3</v>
      </c>
      <c r="CO189">
        <v>0</v>
      </c>
      <c r="CP189">
        <f t="shared" si="112"/>
        <v>12959.61</v>
      </c>
      <c r="CQ189">
        <f t="shared" si="146"/>
        <v>12959.61</v>
      </c>
      <c r="CR189">
        <f t="shared" si="147"/>
        <v>0</v>
      </c>
      <c r="CS189">
        <f t="shared" si="148"/>
        <v>0</v>
      </c>
      <c r="CT189">
        <f t="shared" si="149"/>
        <v>0</v>
      </c>
      <c r="CU189">
        <f t="shared" si="113"/>
        <v>0</v>
      </c>
      <c r="CV189">
        <f t="shared" si="150"/>
        <v>0</v>
      </c>
      <c r="CW189">
        <f t="shared" si="151"/>
        <v>0</v>
      </c>
      <c r="CX189">
        <f t="shared" si="114"/>
        <v>0</v>
      </c>
      <c r="CY189">
        <f t="shared" si="115"/>
        <v>0</v>
      </c>
      <c r="CZ189">
        <f t="shared" si="116"/>
        <v>0</v>
      </c>
      <c r="DC189" t="s">
        <v>3</v>
      </c>
      <c r="DD189" t="s">
        <v>3</v>
      </c>
      <c r="DE189" t="s">
        <v>3</v>
      </c>
      <c r="DF189" t="s">
        <v>3</v>
      </c>
      <c r="DG189" t="s">
        <v>3</v>
      </c>
      <c r="DH189" t="s">
        <v>3</v>
      </c>
      <c r="DI189" t="s">
        <v>3</v>
      </c>
      <c r="DJ189" t="s">
        <v>3</v>
      </c>
      <c r="DK189" t="s">
        <v>3</v>
      </c>
      <c r="DL189" t="s">
        <v>3</v>
      </c>
      <c r="DM189" t="s">
        <v>3</v>
      </c>
      <c r="DN189">
        <v>0</v>
      </c>
      <c r="DO189">
        <v>0</v>
      </c>
      <c r="DP189">
        <v>1</v>
      </c>
      <c r="DQ189">
        <v>1</v>
      </c>
      <c r="DU189">
        <v>1013</v>
      </c>
      <c r="DV189" t="s">
        <v>359</v>
      </c>
      <c r="DW189" t="s">
        <v>359</v>
      </c>
      <c r="DX189">
        <v>1</v>
      </c>
      <c r="DZ189" t="s">
        <v>3</v>
      </c>
      <c r="EA189" t="s">
        <v>3</v>
      </c>
      <c r="EB189" t="s">
        <v>3</v>
      </c>
      <c r="EC189" t="s">
        <v>3</v>
      </c>
      <c r="EE189">
        <v>416980207</v>
      </c>
      <c r="EF189">
        <v>8</v>
      </c>
      <c r="EG189" t="s">
        <v>28</v>
      </c>
      <c r="EH189">
        <v>0</v>
      </c>
      <c r="EI189" t="s">
        <v>3</v>
      </c>
      <c r="EJ189">
        <v>1</v>
      </c>
      <c r="EK189">
        <v>1100</v>
      </c>
      <c r="EL189" t="s">
        <v>29</v>
      </c>
      <c r="EM189" t="s">
        <v>30</v>
      </c>
      <c r="EO189" t="s">
        <v>3</v>
      </c>
      <c r="EQ189">
        <v>1024</v>
      </c>
      <c r="ER189">
        <v>12959.61</v>
      </c>
      <c r="ES189">
        <v>12959.61</v>
      </c>
      <c r="ET189">
        <v>0</v>
      </c>
      <c r="EU189">
        <v>0</v>
      </c>
      <c r="EV189">
        <v>0</v>
      </c>
      <c r="EW189">
        <v>0</v>
      </c>
      <c r="EX189">
        <v>0</v>
      </c>
      <c r="EY189">
        <v>0</v>
      </c>
      <c r="FQ189">
        <v>0</v>
      </c>
      <c r="FR189">
        <v>0</v>
      </c>
      <c r="FS189">
        <v>0</v>
      </c>
      <c r="FX189">
        <v>0</v>
      </c>
      <c r="FY189">
        <v>0</v>
      </c>
      <c r="GA189" t="s">
        <v>31</v>
      </c>
      <c r="GD189">
        <v>1</v>
      </c>
      <c r="GF189">
        <v>-1134126914</v>
      </c>
      <c r="GG189">
        <v>2</v>
      </c>
      <c r="GH189">
        <v>0</v>
      </c>
      <c r="GI189">
        <v>-2</v>
      </c>
      <c r="GJ189">
        <v>0</v>
      </c>
      <c r="GK189">
        <v>0</v>
      </c>
      <c r="GL189">
        <f t="shared" si="117"/>
        <v>0</v>
      </c>
      <c r="GM189">
        <f t="shared" si="118"/>
        <v>12959.61</v>
      </c>
      <c r="GN189">
        <f t="shared" si="119"/>
        <v>12959.61</v>
      </c>
      <c r="GO189">
        <f t="shared" si="120"/>
        <v>0</v>
      </c>
      <c r="GP189">
        <f t="shared" si="121"/>
        <v>0</v>
      </c>
      <c r="GR189">
        <v>0</v>
      </c>
      <c r="GS189">
        <v>4</v>
      </c>
      <c r="GT189">
        <v>0</v>
      </c>
      <c r="GU189" t="s">
        <v>3</v>
      </c>
      <c r="GV189">
        <f t="shared" si="122"/>
        <v>0</v>
      </c>
      <c r="GW189">
        <v>1</v>
      </c>
      <c r="GX189">
        <f t="shared" si="123"/>
        <v>0</v>
      </c>
      <c r="HA189">
        <v>0</v>
      </c>
      <c r="HB189">
        <v>0</v>
      </c>
      <c r="HC189">
        <f t="shared" si="124"/>
        <v>0</v>
      </c>
      <c r="HE189" t="s">
        <v>3</v>
      </c>
      <c r="HF189" t="s">
        <v>3</v>
      </c>
      <c r="HM189" t="s">
        <v>3</v>
      </c>
      <c r="HN189" t="s">
        <v>3</v>
      </c>
      <c r="HO189" t="s">
        <v>3</v>
      </c>
      <c r="HP189" t="s">
        <v>3</v>
      </c>
      <c r="HQ189" t="s">
        <v>3</v>
      </c>
      <c r="HS189">
        <v>0</v>
      </c>
      <c r="IK189">
        <v>0</v>
      </c>
    </row>
    <row r="190" spans="1:245" x14ac:dyDescent="0.2">
      <c r="A190">
        <v>17</v>
      </c>
      <c r="B190">
        <v>1</v>
      </c>
      <c r="E190" t="s">
        <v>3</v>
      </c>
      <c r="F190" t="s">
        <v>374</v>
      </c>
      <c r="G190" t="s">
        <v>375</v>
      </c>
      <c r="H190" t="s">
        <v>359</v>
      </c>
      <c r="I190">
        <v>1</v>
      </c>
      <c r="J190">
        <v>0</v>
      </c>
      <c r="K190">
        <v>1</v>
      </c>
      <c r="O190">
        <f t="shared" si="104"/>
        <v>19722.150000000001</v>
      </c>
      <c r="P190">
        <f t="shared" si="134"/>
        <v>19722.150000000001</v>
      </c>
      <c r="Q190">
        <f t="shared" si="135"/>
        <v>0</v>
      </c>
      <c r="R190">
        <f t="shared" si="136"/>
        <v>0</v>
      </c>
      <c r="S190">
        <f t="shared" si="137"/>
        <v>0</v>
      </c>
      <c r="T190">
        <f t="shared" si="105"/>
        <v>0</v>
      </c>
      <c r="U190">
        <f t="shared" si="138"/>
        <v>0</v>
      </c>
      <c r="V190">
        <f t="shared" si="139"/>
        <v>0</v>
      </c>
      <c r="W190">
        <f t="shared" si="106"/>
        <v>0</v>
      </c>
      <c r="X190">
        <f t="shared" si="107"/>
        <v>0</v>
      </c>
      <c r="Y190">
        <f t="shared" si="108"/>
        <v>0</v>
      </c>
      <c r="AA190">
        <v>-1</v>
      </c>
      <c r="AB190">
        <f t="shared" si="109"/>
        <v>19722.150000000001</v>
      </c>
      <c r="AC190">
        <f t="shared" si="140"/>
        <v>19722.150000000001</v>
      </c>
      <c r="AD190">
        <f t="shared" si="141"/>
        <v>0</v>
      </c>
      <c r="AE190">
        <f t="shared" si="142"/>
        <v>0</v>
      </c>
      <c r="AF190">
        <f t="shared" si="143"/>
        <v>0</v>
      </c>
      <c r="AG190">
        <f t="shared" si="110"/>
        <v>0</v>
      </c>
      <c r="AH190">
        <f t="shared" si="144"/>
        <v>0</v>
      </c>
      <c r="AI190">
        <f t="shared" si="145"/>
        <v>0</v>
      </c>
      <c r="AJ190">
        <f t="shared" si="111"/>
        <v>0</v>
      </c>
      <c r="AK190">
        <v>19722.150000000001</v>
      </c>
      <c r="AL190">
        <v>19722.150000000001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1</v>
      </c>
      <c r="AW190">
        <v>1</v>
      </c>
      <c r="AZ190">
        <v>1</v>
      </c>
      <c r="BA190">
        <v>1</v>
      </c>
      <c r="BB190">
        <v>1</v>
      </c>
      <c r="BC190">
        <v>1</v>
      </c>
      <c r="BD190" t="s">
        <v>3</v>
      </c>
      <c r="BE190" t="s">
        <v>3</v>
      </c>
      <c r="BF190" t="s">
        <v>3</v>
      </c>
      <c r="BG190" t="s">
        <v>3</v>
      </c>
      <c r="BH190">
        <v>3</v>
      </c>
      <c r="BI190">
        <v>1</v>
      </c>
      <c r="BJ190" t="s">
        <v>3</v>
      </c>
      <c r="BM190">
        <v>1100</v>
      </c>
      <c r="BN190">
        <v>0</v>
      </c>
      <c r="BO190" t="s">
        <v>3</v>
      </c>
      <c r="BP190">
        <v>0</v>
      </c>
      <c r="BQ190">
        <v>8</v>
      </c>
      <c r="BR190">
        <v>0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3</v>
      </c>
      <c r="BZ190">
        <v>0</v>
      </c>
      <c r="CA190">
        <v>0</v>
      </c>
      <c r="CB190" t="s">
        <v>3</v>
      </c>
      <c r="CE190">
        <v>0</v>
      </c>
      <c r="CF190">
        <v>0</v>
      </c>
      <c r="CG190">
        <v>0</v>
      </c>
      <c r="CM190">
        <v>0</v>
      </c>
      <c r="CN190" t="s">
        <v>3</v>
      </c>
      <c r="CO190">
        <v>0</v>
      </c>
      <c r="CP190">
        <f t="shared" si="112"/>
        <v>19722.150000000001</v>
      </c>
      <c r="CQ190">
        <f t="shared" si="146"/>
        <v>19722.150000000001</v>
      </c>
      <c r="CR190">
        <f t="shared" si="147"/>
        <v>0</v>
      </c>
      <c r="CS190">
        <f t="shared" si="148"/>
        <v>0</v>
      </c>
      <c r="CT190">
        <f t="shared" si="149"/>
        <v>0</v>
      </c>
      <c r="CU190">
        <f t="shared" si="113"/>
        <v>0</v>
      </c>
      <c r="CV190">
        <f t="shared" si="150"/>
        <v>0</v>
      </c>
      <c r="CW190">
        <f t="shared" si="151"/>
        <v>0</v>
      </c>
      <c r="CX190">
        <f t="shared" si="114"/>
        <v>0</v>
      </c>
      <c r="CY190">
        <f t="shared" si="115"/>
        <v>0</v>
      </c>
      <c r="CZ190">
        <f t="shared" si="116"/>
        <v>0</v>
      </c>
      <c r="DC190" t="s">
        <v>3</v>
      </c>
      <c r="DD190" t="s">
        <v>3</v>
      </c>
      <c r="DE190" t="s">
        <v>3</v>
      </c>
      <c r="DF190" t="s">
        <v>3</v>
      </c>
      <c r="DG190" t="s">
        <v>3</v>
      </c>
      <c r="DH190" t="s">
        <v>3</v>
      </c>
      <c r="DI190" t="s">
        <v>3</v>
      </c>
      <c r="DJ190" t="s">
        <v>3</v>
      </c>
      <c r="DK190" t="s">
        <v>3</v>
      </c>
      <c r="DL190" t="s">
        <v>3</v>
      </c>
      <c r="DM190" t="s">
        <v>3</v>
      </c>
      <c r="DN190">
        <v>0</v>
      </c>
      <c r="DO190">
        <v>0</v>
      </c>
      <c r="DP190">
        <v>1</v>
      </c>
      <c r="DQ190">
        <v>1</v>
      </c>
      <c r="DU190">
        <v>1013</v>
      </c>
      <c r="DV190" t="s">
        <v>359</v>
      </c>
      <c r="DW190" t="s">
        <v>359</v>
      </c>
      <c r="DX190">
        <v>1</v>
      </c>
      <c r="DZ190" t="s">
        <v>3</v>
      </c>
      <c r="EA190" t="s">
        <v>3</v>
      </c>
      <c r="EB190" t="s">
        <v>3</v>
      </c>
      <c r="EC190" t="s">
        <v>3</v>
      </c>
      <c r="EE190">
        <v>416980207</v>
      </c>
      <c r="EF190">
        <v>8</v>
      </c>
      <c r="EG190" t="s">
        <v>28</v>
      </c>
      <c r="EH190">
        <v>0</v>
      </c>
      <c r="EI190" t="s">
        <v>3</v>
      </c>
      <c r="EJ190">
        <v>1</v>
      </c>
      <c r="EK190">
        <v>1100</v>
      </c>
      <c r="EL190" t="s">
        <v>29</v>
      </c>
      <c r="EM190" t="s">
        <v>30</v>
      </c>
      <c r="EO190" t="s">
        <v>3</v>
      </c>
      <c r="EQ190">
        <v>1024</v>
      </c>
      <c r="ER190">
        <v>19722.150000000001</v>
      </c>
      <c r="ES190">
        <v>19722.150000000001</v>
      </c>
      <c r="ET190">
        <v>0</v>
      </c>
      <c r="EU190">
        <v>0</v>
      </c>
      <c r="EV190">
        <v>0</v>
      </c>
      <c r="EW190">
        <v>0</v>
      </c>
      <c r="EX190">
        <v>0</v>
      </c>
      <c r="EY190">
        <v>0</v>
      </c>
      <c r="FQ190">
        <v>0</v>
      </c>
      <c r="FR190">
        <v>0</v>
      </c>
      <c r="FS190">
        <v>0</v>
      </c>
      <c r="FX190">
        <v>0</v>
      </c>
      <c r="FY190">
        <v>0</v>
      </c>
      <c r="GA190" t="s">
        <v>31</v>
      </c>
      <c r="GD190">
        <v>1</v>
      </c>
      <c r="GF190">
        <v>1959628992</v>
      </c>
      <c r="GG190">
        <v>2</v>
      </c>
      <c r="GH190">
        <v>0</v>
      </c>
      <c r="GI190">
        <v>-2</v>
      </c>
      <c r="GJ190">
        <v>0</v>
      </c>
      <c r="GK190">
        <v>0</v>
      </c>
      <c r="GL190">
        <f t="shared" si="117"/>
        <v>0</v>
      </c>
      <c r="GM190">
        <f t="shared" si="118"/>
        <v>19722.150000000001</v>
      </c>
      <c r="GN190">
        <f t="shared" si="119"/>
        <v>19722.150000000001</v>
      </c>
      <c r="GO190">
        <f t="shared" si="120"/>
        <v>0</v>
      </c>
      <c r="GP190">
        <f t="shared" si="121"/>
        <v>0</v>
      </c>
      <c r="GR190">
        <v>0</v>
      </c>
      <c r="GS190">
        <v>4</v>
      </c>
      <c r="GT190">
        <v>0</v>
      </c>
      <c r="GU190" t="s">
        <v>3</v>
      </c>
      <c r="GV190">
        <f t="shared" si="122"/>
        <v>0</v>
      </c>
      <c r="GW190">
        <v>1</v>
      </c>
      <c r="GX190">
        <f t="shared" si="123"/>
        <v>0</v>
      </c>
      <c r="HA190">
        <v>0</v>
      </c>
      <c r="HB190">
        <v>0</v>
      </c>
      <c r="HC190">
        <f t="shared" si="124"/>
        <v>0</v>
      </c>
      <c r="HE190" t="s">
        <v>3</v>
      </c>
      <c r="HF190" t="s">
        <v>3</v>
      </c>
      <c r="HM190" t="s">
        <v>3</v>
      </c>
      <c r="HN190" t="s">
        <v>3</v>
      </c>
      <c r="HO190" t="s">
        <v>3</v>
      </c>
      <c r="HP190" t="s">
        <v>3</v>
      </c>
      <c r="HQ190" t="s">
        <v>3</v>
      </c>
      <c r="HS190">
        <v>0</v>
      </c>
      <c r="IK190">
        <v>0</v>
      </c>
    </row>
    <row r="191" spans="1:245" x14ac:dyDescent="0.2">
      <c r="A191">
        <v>17</v>
      </c>
      <c r="B191">
        <v>1</v>
      </c>
      <c r="E191" t="s">
        <v>3</v>
      </c>
      <c r="F191" t="s">
        <v>381</v>
      </c>
      <c r="G191" t="s">
        <v>382</v>
      </c>
      <c r="H191" t="s">
        <v>359</v>
      </c>
      <c r="I191">
        <v>1</v>
      </c>
      <c r="J191">
        <v>0</v>
      </c>
      <c r="K191">
        <v>1</v>
      </c>
      <c r="O191">
        <f t="shared" si="104"/>
        <v>16463.310000000001</v>
      </c>
      <c r="P191">
        <f t="shared" si="134"/>
        <v>16463.310000000001</v>
      </c>
      <c r="Q191">
        <f t="shared" si="135"/>
        <v>0</v>
      </c>
      <c r="R191">
        <f t="shared" si="136"/>
        <v>0</v>
      </c>
      <c r="S191">
        <f t="shared" si="137"/>
        <v>0</v>
      </c>
      <c r="T191">
        <f t="shared" si="105"/>
        <v>0</v>
      </c>
      <c r="U191">
        <f t="shared" si="138"/>
        <v>0</v>
      </c>
      <c r="V191">
        <f t="shared" si="139"/>
        <v>0</v>
      </c>
      <c r="W191">
        <f t="shared" si="106"/>
        <v>0</v>
      </c>
      <c r="X191">
        <f t="shared" si="107"/>
        <v>0</v>
      </c>
      <c r="Y191">
        <f t="shared" si="108"/>
        <v>0</v>
      </c>
      <c r="AA191">
        <v>-1</v>
      </c>
      <c r="AB191">
        <f t="shared" si="109"/>
        <v>16463.310000000001</v>
      </c>
      <c r="AC191">
        <f t="shared" si="140"/>
        <v>16463.310000000001</v>
      </c>
      <c r="AD191">
        <f t="shared" si="141"/>
        <v>0</v>
      </c>
      <c r="AE191">
        <f t="shared" si="142"/>
        <v>0</v>
      </c>
      <c r="AF191">
        <f t="shared" si="143"/>
        <v>0</v>
      </c>
      <c r="AG191">
        <f t="shared" si="110"/>
        <v>0</v>
      </c>
      <c r="AH191">
        <f t="shared" si="144"/>
        <v>0</v>
      </c>
      <c r="AI191">
        <f t="shared" si="145"/>
        <v>0</v>
      </c>
      <c r="AJ191">
        <f t="shared" si="111"/>
        <v>0</v>
      </c>
      <c r="AK191">
        <v>16463.310000000001</v>
      </c>
      <c r="AL191">
        <v>16463.310000000001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1</v>
      </c>
      <c r="AW191">
        <v>1</v>
      </c>
      <c r="AZ191">
        <v>1</v>
      </c>
      <c r="BA191">
        <v>1</v>
      </c>
      <c r="BB191">
        <v>1</v>
      </c>
      <c r="BC191">
        <v>1</v>
      </c>
      <c r="BD191" t="s">
        <v>3</v>
      </c>
      <c r="BE191" t="s">
        <v>3</v>
      </c>
      <c r="BF191" t="s">
        <v>3</v>
      </c>
      <c r="BG191" t="s">
        <v>3</v>
      </c>
      <c r="BH191">
        <v>3</v>
      </c>
      <c r="BI191">
        <v>1</v>
      </c>
      <c r="BJ191" t="s">
        <v>3</v>
      </c>
      <c r="BM191">
        <v>1100</v>
      </c>
      <c r="BN191">
        <v>0</v>
      </c>
      <c r="BO191" t="s">
        <v>3</v>
      </c>
      <c r="BP191">
        <v>0</v>
      </c>
      <c r="BQ191">
        <v>8</v>
      </c>
      <c r="BR191">
        <v>0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0</v>
      </c>
      <c r="CA191">
        <v>0</v>
      </c>
      <c r="CB191" t="s">
        <v>3</v>
      </c>
      <c r="CE191">
        <v>0</v>
      </c>
      <c r="CF191">
        <v>0</v>
      </c>
      <c r="CG191">
        <v>0</v>
      </c>
      <c r="CM191">
        <v>0</v>
      </c>
      <c r="CN191" t="s">
        <v>3</v>
      </c>
      <c r="CO191">
        <v>0</v>
      </c>
      <c r="CP191">
        <f t="shared" si="112"/>
        <v>16463.310000000001</v>
      </c>
      <c r="CQ191">
        <f t="shared" si="146"/>
        <v>16463.310000000001</v>
      </c>
      <c r="CR191">
        <f t="shared" si="147"/>
        <v>0</v>
      </c>
      <c r="CS191">
        <f t="shared" si="148"/>
        <v>0</v>
      </c>
      <c r="CT191">
        <f t="shared" si="149"/>
        <v>0</v>
      </c>
      <c r="CU191">
        <f t="shared" si="113"/>
        <v>0</v>
      </c>
      <c r="CV191">
        <f t="shared" si="150"/>
        <v>0</v>
      </c>
      <c r="CW191">
        <f t="shared" si="151"/>
        <v>0</v>
      </c>
      <c r="CX191">
        <f t="shared" si="114"/>
        <v>0</v>
      </c>
      <c r="CY191">
        <f t="shared" si="115"/>
        <v>0</v>
      </c>
      <c r="CZ191">
        <f t="shared" si="116"/>
        <v>0</v>
      </c>
      <c r="DC191" t="s">
        <v>3</v>
      </c>
      <c r="DD191" t="s">
        <v>3</v>
      </c>
      <c r="DE191" t="s">
        <v>3</v>
      </c>
      <c r="DF191" t="s">
        <v>3</v>
      </c>
      <c r="DG191" t="s">
        <v>3</v>
      </c>
      <c r="DH191" t="s">
        <v>3</v>
      </c>
      <c r="DI191" t="s">
        <v>3</v>
      </c>
      <c r="DJ191" t="s">
        <v>3</v>
      </c>
      <c r="DK191" t="s">
        <v>3</v>
      </c>
      <c r="DL191" t="s">
        <v>3</v>
      </c>
      <c r="DM191" t="s">
        <v>3</v>
      </c>
      <c r="DN191">
        <v>0</v>
      </c>
      <c r="DO191">
        <v>0</v>
      </c>
      <c r="DP191">
        <v>1</v>
      </c>
      <c r="DQ191">
        <v>1</v>
      </c>
      <c r="DU191">
        <v>1013</v>
      </c>
      <c r="DV191" t="s">
        <v>359</v>
      </c>
      <c r="DW191" t="s">
        <v>359</v>
      </c>
      <c r="DX191">
        <v>1</v>
      </c>
      <c r="DZ191" t="s">
        <v>3</v>
      </c>
      <c r="EA191" t="s">
        <v>3</v>
      </c>
      <c r="EB191" t="s">
        <v>3</v>
      </c>
      <c r="EC191" t="s">
        <v>3</v>
      </c>
      <c r="EE191">
        <v>416980207</v>
      </c>
      <c r="EF191">
        <v>8</v>
      </c>
      <c r="EG191" t="s">
        <v>28</v>
      </c>
      <c r="EH191">
        <v>0</v>
      </c>
      <c r="EI191" t="s">
        <v>3</v>
      </c>
      <c r="EJ191">
        <v>1</v>
      </c>
      <c r="EK191">
        <v>1100</v>
      </c>
      <c r="EL191" t="s">
        <v>29</v>
      </c>
      <c r="EM191" t="s">
        <v>30</v>
      </c>
      <c r="EO191" t="s">
        <v>3</v>
      </c>
      <c r="EQ191">
        <v>1024</v>
      </c>
      <c r="ER191">
        <v>16463.310000000001</v>
      </c>
      <c r="ES191">
        <v>16463.310000000001</v>
      </c>
      <c r="ET191">
        <v>0</v>
      </c>
      <c r="EU191">
        <v>0</v>
      </c>
      <c r="EV191">
        <v>0</v>
      </c>
      <c r="EW191">
        <v>0</v>
      </c>
      <c r="EX191">
        <v>0</v>
      </c>
      <c r="EY191">
        <v>0</v>
      </c>
      <c r="FQ191">
        <v>0</v>
      </c>
      <c r="FR191">
        <v>0</v>
      </c>
      <c r="FS191">
        <v>0</v>
      </c>
      <c r="FX191">
        <v>0</v>
      </c>
      <c r="FY191">
        <v>0</v>
      </c>
      <c r="GA191" t="s">
        <v>31</v>
      </c>
      <c r="GD191">
        <v>1</v>
      </c>
      <c r="GF191">
        <v>-1710177810</v>
      </c>
      <c r="GG191">
        <v>2</v>
      </c>
      <c r="GH191">
        <v>0</v>
      </c>
      <c r="GI191">
        <v>-2</v>
      </c>
      <c r="GJ191">
        <v>0</v>
      </c>
      <c r="GK191">
        <v>0</v>
      </c>
      <c r="GL191">
        <f t="shared" si="117"/>
        <v>0</v>
      </c>
      <c r="GM191">
        <f t="shared" si="118"/>
        <v>16463.310000000001</v>
      </c>
      <c r="GN191">
        <f t="shared" si="119"/>
        <v>16463.310000000001</v>
      </c>
      <c r="GO191">
        <f t="shared" si="120"/>
        <v>0</v>
      </c>
      <c r="GP191">
        <f t="shared" si="121"/>
        <v>0</v>
      </c>
      <c r="GR191">
        <v>0</v>
      </c>
      <c r="GS191">
        <v>4</v>
      </c>
      <c r="GT191">
        <v>0</v>
      </c>
      <c r="GU191" t="s">
        <v>3</v>
      </c>
      <c r="GV191">
        <f t="shared" si="122"/>
        <v>0</v>
      </c>
      <c r="GW191">
        <v>1</v>
      </c>
      <c r="GX191">
        <f t="shared" si="123"/>
        <v>0</v>
      </c>
      <c r="HA191">
        <v>0</v>
      </c>
      <c r="HB191">
        <v>0</v>
      </c>
      <c r="HC191">
        <f t="shared" si="124"/>
        <v>0</v>
      </c>
      <c r="HE191" t="s">
        <v>3</v>
      </c>
      <c r="HF191" t="s">
        <v>3</v>
      </c>
      <c r="HM191" t="s">
        <v>3</v>
      </c>
      <c r="HN191" t="s">
        <v>3</v>
      </c>
      <c r="HO191" t="s">
        <v>3</v>
      </c>
      <c r="HP191" t="s">
        <v>3</v>
      </c>
      <c r="HQ191" t="s">
        <v>3</v>
      </c>
      <c r="HS191">
        <v>0</v>
      </c>
      <c r="IK191">
        <v>0</v>
      </c>
    </row>
    <row r="192" spans="1:245" x14ac:dyDescent="0.2">
      <c r="A192">
        <v>17</v>
      </c>
      <c r="B192">
        <v>1</v>
      </c>
      <c r="E192" t="s">
        <v>3</v>
      </c>
      <c r="F192" t="s">
        <v>388</v>
      </c>
      <c r="G192" t="s">
        <v>389</v>
      </c>
      <c r="H192" t="s">
        <v>359</v>
      </c>
      <c r="I192">
        <v>1</v>
      </c>
      <c r="J192">
        <v>0</v>
      </c>
      <c r="K192">
        <v>1</v>
      </c>
      <c r="O192">
        <f t="shared" si="104"/>
        <v>25656.83</v>
      </c>
      <c r="P192">
        <f t="shared" si="134"/>
        <v>25656.83</v>
      </c>
      <c r="Q192">
        <f t="shared" si="135"/>
        <v>0</v>
      </c>
      <c r="R192">
        <f t="shared" si="136"/>
        <v>0</v>
      </c>
      <c r="S192">
        <f t="shared" si="137"/>
        <v>0</v>
      </c>
      <c r="T192">
        <f t="shared" si="105"/>
        <v>0</v>
      </c>
      <c r="U192">
        <f t="shared" si="138"/>
        <v>0</v>
      </c>
      <c r="V192">
        <f t="shared" si="139"/>
        <v>0</v>
      </c>
      <c r="W192">
        <f t="shared" si="106"/>
        <v>0</v>
      </c>
      <c r="X192">
        <f t="shared" si="107"/>
        <v>0</v>
      </c>
      <c r="Y192">
        <f t="shared" si="108"/>
        <v>0</v>
      </c>
      <c r="AA192">
        <v>-1</v>
      </c>
      <c r="AB192">
        <f t="shared" si="109"/>
        <v>25656.83</v>
      </c>
      <c r="AC192">
        <f t="shared" si="140"/>
        <v>25656.83</v>
      </c>
      <c r="AD192">
        <f t="shared" si="141"/>
        <v>0</v>
      </c>
      <c r="AE192">
        <f t="shared" si="142"/>
        <v>0</v>
      </c>
      <c r="AF192">
        <f t="shared" si="143"/>
        <v>0</v>
      </c>
      <c r="AG192">
        <f t="shared" si="110"/>
        <v>0</v>
      </c>
      <c r="AH192">
        <f t="shared" si="144"/>
        <v>0</v>
      </c>
      <c r="AI192">
        <f t="shared" si="145"/>
        <v>0</v>
      </c>
      <c r="AJ192">
        <f t="shared" si="111"/>
        <v>0</v>
      </c>
      <c r="AK192">
        <v>25656.83</v>
      </c>
      <c r="AL192">
        <v>25656.83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1</v>
      </c>
      <c r="AW192">
        <v>1</v>
      </c>
      <c r="AZ192">
        <v>1</v>
      </c>
      <c r="BA192">
        <v>1</v>
      </c>
      <c r="BB192">
        <v>1</v>
      </c>
      <c r="BC192">
        <v>1</v>
      </c>
      <c r="BD192" t="s">
        <v>3</v>
      </c>
      <c r="BE192" t="s">
        <v>3</v>
      </c>
      <c r="BF192" t="s">
        <v>3</v>
      </c>
      <c r="BG192" t="s">
        <v>3</v>
      </c>
      <c r="BH192">
        <v>3</v>
      </c>
      <c r="BI192">
        <v>1</v>
      </c>
      <c r="BJ192" t="s">
        <v>3</v>
      </c>
      <c r="BM192">
        <v>1100</v>
      </c>
      <c r="BN192">
        <v>0</v>
      </c>
      <c r="BO192" t="s">
        <v>3</v>
      </c>
      <c r="BP192">
        <v>0</v>
      </c>
      <c r="BQ192">
        <v>8</v>
      </c>
      <c r="BR192">
        <v>0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3</v>
      </c>
      <c r="BZ192">
        <v>0</v>
      </c>
      <c r="CA192">
        <v>0</v>
      </c>
      <c r="CB192" t="s">
        <v>3</v>
      </c>
      <c r="CE192">
        <v>0</v>
      </c>
      <c r="CF192">
        <v>0</v>
      </c>
      <c r="CG192">
        <v>0</v>
      </c>
      <c r="CM192">
        <v>0</v>
      </c>
      <c r="CN192" t="s">
        <v>3</v>
      </c>
      <c r="CO192">
        <v>0</v>
      </c>
      <c r="CP192">
        <f t="shared" si="112"/>
        <v>25656.83</v>
      </c>
      <c r="CQ192">
        <f t="shared" si="146"/>
        <v>25656.83</v>
      </c>
      <c r="CR192">
        <f t="shared" si="147"/>
        <v>0</v>
      </c>
      <c r="CS192">
        <f t="shared" si="148"/>
        <v>0</v>
      </c>
      <c r="CT192">
        <f t="shared" si="149"/>
        <v>0</v>
      </c>
      <c r="CU192">
        <f t="shared" si="113"/>
        <v>0</v>
      </c>
      <c r="CV192">
        <f t="shared" si="150"/>
        <v>0</v>
      </c>
      <c r="CW192">
        <f t="shared" si="151"/>
        <v>0</v>
      </c>
      <c r="CX192">
        <f t="shared" si="114"/>
        <v>0</v>
      </c>
      <c r="CY192">
        <f t="shared" si="115"/>
        <v>0</v>
      </c>
      <c r="CZ192">
        <f t="shared" si="116"/>
        <v>0</v>
      </c>
      <c r="DC192" t="s">
        <v>3</v>
      </c>
      <c r="DD192" t="s">
        <v>3</v>
      </c>
      <c r="DE192" t="s">
        <v>3</v>
      </c>
      <c r="DF192" t="s">
        <v>3</v>
      </c>
      <c r="DG192" t="s">
        <v>3</v>
      </c>
      <c r="DH192" t="s">
        <v>3</v>
      </c>
      <c r="DI192" t="s">
        <v>3</v>
      </c>
      <c r="DJ192" t="s">
        <v>3</v>
      </c>
      <c r="DK192" t="s">
        <v>3</v>
      </c>
      <c r="DL192" t="s">
        <v>3</v>
      </c>
      <c r="DM192" t="s">
        <v>3</v>
      </c>
      <c r="DN192">
        <v>0</v>
      </c>
      <c r="DO192">
        <v>0</v>
      </c>
      <c r="DP192">
        <v>1</v>
      </c>
      <c r="DQ192">
        <v>1</v>
      </c>
      <c r="DU192">
        <v>1013</v>
      </c>
      <c r="DV192" t="s">
        <v>359</v>
      </c>
      <c r="DW192" t="s">
        <v>359</v>
      </c>
      <c r="DX192">
        <v>1</v>
      </c>
      <c r="DZ192" t="s">
        <v>3</v>
      </c>
      <c r="EA192" t="s">
        <v>3</v>
      </c>
      <c r="EB192" t="s">
        <v>3</v>
      </c>
      <c r="EC192" t="s">
        <v>3</v>
      </c>
      <c r="EE192">
        <v>416980207</v>
      </c>
      <c r="EF192">
        <v>8</v>
      </c>
      <c r="EG192" t="s">
        <v>28</v>
      </c>
      <c r="EH192">
        <v>0</v>
      </c>
      <c r="EI192" t="s">
        <v>3</v>
      </c>
      <c r="EJ192">
        <v>1</v>
      </c>
      <c r="EK192">
        <v>1100</v>
      </c>
      <c r="EL192" t="s">
        <v>29</v>
      </c>
      <c r="EM192" t="s">
        <v>30</v>
      </c>
      <c r="EO192" t="s">
        <v>3</v>
      </c>
      <c r="EQ192">
        <v>1024</v>
      </c>
      <c r="ER192">
        <v>25656.83</v>
      </c>
      <c r="ES192">
        <v>25656.83</v>
      </c>
      <c r="ET192">
        <v>0</v>
      </c>
      <c r="EU192">
        <v>0</v>
      </c>
      <c r="EV192">
        <v>0</v>
      </c>
      <c r="EW192">
        <v>0</v>
      </c>
      <c r="EX192">
        <v>0</v>
      </c>
      <c r="EY192">
        <v>0</v>
      </c>
      <c r="FQ192">
        <v>0</v>
      </c>
      <c r="FR192">
        <v>0</v>
      </c>
      <c r="FS192">
        <v>0</v>
      </c>
      <c r="FX192">
        <v>0</v>
      </c>
      <c r="FY192">
        <v>0</v>
      </c>
      <c r="GA192" t="s">
        <v>31</v>
      </c>
      <c r="GD192">
        <v>1</v>
      </c>
      <c r="GF192">
        <v>-1411653988</v>
      </c>
      <c r="GG192">
        <v>2</v>
      </c>
      <c r="GH192">
        <v>0</v>
      </c>
      <c r="GI192">
        <v>-2</v>
      </c>
      <c r="GJ192">
        <v>0</v>
      </c>
      <c r="GK192">
        <v>0</v>
      </c>
      <c r="GL192">
        <f t="shared" si="117"/>
        <v>0</v>
      </c>
      <c r="GM192">
        <f t="shared" si="118"/>
        <v>25656.83</v>
      </c>
      <c r="GN192">
        <f t="shared" si="119"/>
        <v>25656.83</v>
      </c>
      <c r="GO192">
        <f t="shared" si="120"/>
        <v>0</v>
      </c>
      <c r="GP192">
        <f t="shared" si="121"/>
        <v>0</v>
      </c>
      <c r="GR192">
        <v>0</v>
      </c>
      <c r="GS192">
        <v>4</v>
      </c>
      <c r="GT192">
        <v>0</v>
      </c>
      <c r="GU192" t="s">
        <v>3</v>
      </c>
      <c r="GV192">
        <f t="shared" si="122"/>
        <v>0</v>
      </c>
      <c r="GW192">
        <v>1</v>
      </c>
      <c r="GX192">
        <f t="shared" si="123"/>
        <v>0</v>
      </c>
      <c r="HA192">
        <v>0</v>
      </c>
      <c r="HB192">
        <v>0</v>
      </c>
      <c r="HC192">
        <f t="shared" si="124"/>
        <v>0</v>
      </c>
      <c r="HE192" t="s">
        <v>3</v>
      </c>
      <c r="HF192" t="s">
        <v>3</v>
      </c>
      <c r="HM192" t="s">
        <v>3</v>
      </c>
      <c r="HN192" t="s">
        <v>3</v>
      </c>
      <c r="HO192" t="s">
        <v>3</v>
      </c>
      <c r="HP192" t="s">
        <v>3</v>
      </c>
      <c r="HQ192" t="s">
        <v>3</v>
      </c>
      <c r="HS192">
        <v>0</v>
      </c>
      <c r="IK192">
        <v>0</v>
      </c>
    </row>
    <row r="193" spans="1:245" x14ac:dyDescent="0.2">
      <c r="A193">
        <v>17</v>
      </c>
      <c r="B193">
        <v>1</v>
      </c>
      <c r="E193" t="s">
        <v>3</v>
      </c>
      <c r="F193" t="s">
        <v>110</v>
      </c>
      <c r="G193" t="s">
        <v>394</v>
      </c>
      <c r="H193" t="s">
        <v>359</v>
      </c>
      <c r="I193">
        <v>0</v>
      </c>
      <c r="J193">
        <v>0</v>
      </c>
      <c r="K193">
        <v>0</v>
      </c>
      <c r="O193">
        <f t="shared" si="104"/>
        <v>0</v>
      </c>
      <c r="P193">
        <f t="shared" si="134"/>
        <v>0</v>
      </c>
      <c r="Q193">
        <f t="shared" si="135"/>
        <v>0</v>
      </c>
      <c r="R193">
        <f t="shared" si="136"/>
        <v>0</v>
      </c>
      <c r="S193">
        <f t="shared" si="137"/>
        <v>0</v>
      </c>
      <c r="T193">
        <f t="shared" si="105"/>
        <v>0</v>
      </c>
      <c r="U193">
        <f t="shared" si="138"/>
        <v>0</v>
      </c>
      <c r="V193">
        <f t="shared" si="139"/>
        <v>0</v>
      </c>
      <c r="W193">
        <f t="shared" si="106"/>
        <v>0</v>
      </c>
      <c r="X193">
        <f t="shared" si="107"/>
        <v>0</v>
      </c>
      <c r="Y193">
        <f t="shared" si="108"/>
        <v>0</v>
      </c>
      <c r="AA193">
        <v>-1</v>
      </c>
      <c r="AB193">
        <f t="shared" si="109"/>
        <v>18438.95</v>
      </c>
      <c r="AC193">
        <f t="shared" si="140"/>
        <v>18438.95</v>
      </c>
      <c r="AD193">
        <f t="shared" si="141"/>
        <v>0</v>
      </c>
      <c r="AE193">
        <f t="shared" si="142"/>
        <v>0</v>
      </c>
      <c r="AF193">
        <f t="shared" si="143"/>
        <v>0</v>
      </c>
      <c r="AG193">
        <f t="shared" si="110"/>
        <v>0</v>
      </c>
      <c r="AH193">
        <f t="shared" si="144"/>
        <v>0</v>
      </c>
      <c r="AI193">
        <f t="shared" si="145"/>
        <v>0</v>
      </c>
      <c r="AJ193">
        <f t="shared" si="111"/>
        <v>0</v>
      </c>
      <c r="AK193">
        <v>18438.95</v>
      </c>
      <c r="AL193">
        <v>18438.95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1</v>
      </c>
      <c r="AW193">
        <v>1</v>
      </c>
      <c r="AZ193">
        <v>1</v>
      </c>
      <c r="BA193">
        <v>1</v>
      </c>
      <c r="BB193">
        <v>1</v>
      </c>
      <c r="BC193">
        <v>1</v>
      </c>
      <c r="BD193" t="s">
        <v>3</v>
      </c>
      <c r="BE193" t="s">
        <v>3</v>
      </c>
      <c r="BF193" t="s">
        <v>3</v>
      </c>
      <c r="BG193" t="s">
        <v>3</v>
      </c>
      <c r="BH193">
        <v>3</v>
      </c>
      <c r="BI193">
        <v>1</v>
      </c>
      <c r="BJ193" t="s">
        <v>3</v>
      </c>
      <c r="BM193">
        <v>1100</v>
      </c>
      <c r="BN193">
        <v>0</v>
      </c>
      <c r="BO193" t="s">
        <v>3</v>
      </c>
      <c r="BP193">
        <v>0</v>
      </c>
      <c r="BQ193">
        <v>8</v>
      </c>
      <c r="BR193">
        <v>0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0</v>
      </c>
      <c r="CA193">
        <v>0</v>
      </c>
      <c r="CB193" t="s">
        <v>3</v>
      </c>
      <c r="CE193">
        <v>0</v>
      </c>
      <c r="CF193">
        <v>0</v>
      </c>
      <c r="CG193">
        <v>0</v>
      </c>
      <c r="CM193">
        <v>0</v>
      </c>
      <c r="CN193" t="s">
        <v>3</v>
      </c>
      <c r="CO193">
        <v>0</v>
      </c>
      <c r="CP193">
        <f t="shared" si="112"/>
        <v>0</v>
      </c>
      <c r="CQ193">
        <f t="shared" si="146"/>
        <v>18438.95</v>
      </c>
      <c r="CR193">
        <f t="shared" si="147"/>
        <v>0</v>
      </c>
      <c r="CS193">
        <f t="shared" si="148"/>
        <v>0</v>
      </c>
      <c r="CT193">
        <f t="shared" si="149"/>
        <v>0</v>
      </c>
      <c r="CU193">
        <f t="shared" si="113"/>
        <v>0</v>
      </c>
      <c r="CV193">
        <f t="shared" si="150"/>
        <v>0</v>
      </c>
      <c r="CW193">
        <f t="shared" si="151"/>
        <v>0</v>
      </c>
      <c r="CX193">
        <f t="shared" si="114"/>
        <v>0</v>
      </c>
      <c r="CY193">
        <f t="shared" si="115"/>
        <v>0</v>
      </c>
      <c r="CZ193">
        <f t="shared" si="116"/>
        <v>0</v>
      </c>
      <c r="DC193" t="s">
        <v>3</v>
      </c>
      <c r="DD193" t="s">
        <v>3</v>
      </c>
      <c r="DE193" t="s">
        <v>3</v>
      </c>
      <c r="DF193" t="s">
        <v>3</v>
      </c>
      <c r="DG193" t="s">
        <v>3</v>
      </c>
      <c r="DH193" t="s">
        <v>3</v>
      </c>
      <c r="DI193" t="s">
        <v>3</v>
      </c>
      <c r="DJ193" t="s">
        <v>3</v>
      </c>
      <c r="DK193" t="s">
        <v>3</v>
      </c>
      <c r="DL193" t="s">
        <v>3</v>
      </c>
      <c r="DM193" t="s">
        <v>3</v>
      </c>
      <c r="DN193">
        <v>0</v>
      </c>
      <c r="DO193">
        <v>0</v>
      </c>
      <c r="DP193">
        <v>1</v>
      </c>
      <c r="DQ193">
        <v>1</v>
      </c>
      <c r="DU193">
        <v>1013</v>
      </c>
      <c r="DV193" t="s">
        <v>359</v>
      </c>
      <c r="DW193" t="s">
        <v>359</v>
      </c>
      <c r="DX193">
        <v>1</v>
      </c>
      <c r="DZ193" t="s">
        <v>3</v>
      </c>
      <c r="EA193" t="s">
        <v>3</v>
      </c>
      <c r="EB193" t="s">
        <v>3</v>
      </c>
      <c r="EC193" t="s">
        <v>3</v>
      </c>
      <c r="EE193">
        <v>416980207</v>
      </c>
      <c r="EF193">
        <v>8</v>
      </c>
      <c r="EG193" t="s">
        <v>28</v>
      </c>
      <c r="EH193">
        <v>0</v>
      </c>
      <c r="EI193" t="s">
        <v>3</v>
      </c>
      <c r="EJ193">
        <v>1</v>
      </c>
      <c r="EK193">
        <v>1100</v>
      </c>
      <c r="EL193" t="s">
        <v>29</v>
      </c>
      <c r="EM193" t="s">
        <v>30</v>
      </c>
      <c r="EO193" t="s">
        <v>3</v>
      </c>
      <c r="EQ193">
        <v>1024</v>
      </c>
      <c r="ER193">
        <v>18438.95</v>
      </c>
      <c r="ES193">
        <v>18438.95</v>
      </c>
      <c r="ET193">
        <v>0</v>
      </c>
      <c r="EU193">
        <v>0</v>
      </c>
      <c r="EV193">
        <v>0</v>
      </c>
      <c r="EW193">
        <v>0</v>
      </c>
      <c r="EX193">
        <v>0</v>
      </c>
      <c r="EY193">
        <v>0</v>
      </c>
      <c r="FQ193">
        <v>0</v>
      </c>
      <c r="FR193">
        <v>0</v>
      </c>
      <c r="FS193">
        <v>0</v>
      </c>
      <c r="FX193">
        <v>0</v>
      </c>
      <c r="FY193">
        <v>0</v>
      </c>
      <c r="GA193" t="s">
        <v>31</v>
      </c>
      <c r="GD193">
        <v>1</v>
      </c>
      <c r="GF193">
        <v>2086233500</v>
      </c>
      <c r="GG193">
        <v>2</v>
      </c>
      <c r="GH193">
        <v>0</v>
      </c>
      <c r="GI193">
        <v>-2</v>
      </c>
      <c r="GJ193">
        <v>0</v>
      </c>
      <c r="GK193">
        <v>0</v>
      </c>
      <c r="GL193">
        <f t="shared" si="117"/>
        <v>0</v>
      </c>
      <c r="GM193">
        <f t="shared" si="118"/>
        <v>0</v>
      </c>
      <c r="GN193">
        <f t="shared" si="119"/>
        <v>0</v>
      </c>
      <c r="GO193">
        <f t="shared" si="120"/>
        <v>0</v>
      </c>
      <c r="GP193">
        <f t="shared" si="121"/>
        <v>0</v>
      </c>
      <c r="GR193">
        <v>0</v>
      </c>
      <c r="GS193">
        <v>4</v>
      </c>
      <c r="GT193">
        <v>0</v>
      </c>
      <c r="GU193" t="s">
        <v>3</v>
      </c>
      <c r="GV193">
        <f t="shared" si="122"/>
        <v>0</v>
      </c>
      <c r="GW193">
        <v>1</v>
      </c>
      <c r="GX193">
        <f t="shared" si="123"/>
        <v>0</v>
      </c>
      <c r="HA193">
        <v>0</v>
      </c>
      <c r="HB193">
        <v>0</v>
      </c>
      <c r="HC193">
        <f t="shared" si="124"/>
        <v>0</v>
      </c>
      <c r="HE193" t="s">
        <v>3</v>
      </c>
      <c r="HF193" t="s">
        <v>3</v>
      </c>
      <c r="HM193" t="s">
        <v>3</v>
      </c>
      <c r="HN193" t="s">
        <v>3</v>
      </c>
      <c r="HO193" t="s">
        <v>3</v>
      </c>
      <c r="HP193" t="s">
        <v>3</v>
      </c>
      <c r="HQ193" t="s">
        <v>3</v>
      </c>
      <c r="HS193">
        <v>0</v>
      </c>
      <c r="IK193">
        <v>0</v>
      </c>
    </row>
    <row r="194" spans="1:245" x14ac:dyDescent="0.2">
      <c r="A194">
        <v>17</v>
      </c>
      <c r="B194">
        <v>1</v>
      </c>
      <c r="E194" t="s">
        <v>3</v>
      </c>
      <c r="F194" t="s">
        <v>113</v>
      </c>
      <c r="G194" t="s">
        <v>395</v>
      </c>
      <c r="H194" t="s">
        <v>359</v>
      </c>
      <c r="I194">
        <v>0</v>
      </c>
      <c r="J194">
        <v>0</v>
      </c>
      <c r="K194">
        <v>0</v>
      </c>
      <c r="O194">
        <f t="shared" si="104"/>
        <v>0</v>
      </c>
      <c r="P194">
        <f t="shared" si="134"/>
        <v>0</v>
      </c>
      <c r="Q194">
        <f t="shared" si="135"/>
        <v>0</v>
      </c>
      <c r="R194">
        <f t="shared" si="136"/>
        <v>0</v>
      </c>
      <c r="S194">
        <f t="shared" si="137"/>
        <v>0</v>
      </c>
      <c r="T194">
        <f t="shared" si="105"/>
        <v>0</v>
      </c>
      <c r="U194">
        <f t="shared" si="138"/>
        <v>0</v>
      </c>
      <c r="V194">
        <f t="shared" si="139"/>
        <v>0</v>
      </c>
      <c r="W194">
        <f t="shared" si="106"/>
        <v>0</v>
      </c>
      <c r="X194">
        <f t="shared" si="107"/>
        <v>0</v>
      </c>
      <c r="Y194">
        <f t="shared" si="108"/>
        <v>0</v>
      </c>
      <c r="AA194">
        <v>-1</v>
      </c>
      <c r="AB194">
        <f t="shared" si="109"/>
        <v>28351.96</v>
      </c>
      <c r="AC194">
        <f t="shared" si="140"/>
        <v>28351.96</v>
      </c>
      <c r="AD194">
        <f t="shared" si="141"/>
        <v>0</v>
      </c>
      <c r="AE194">
        <f t="shared" si="142"/>
        <v>0</v>
      </c>
      <c r="AF194">
        <f t="shared" si="143"/>
        <v>0</v>
      </c>
      <c r="AG194">
        <f t="shared" si="110"/>
        <v>0</v>
      </c>
      <c r="AH194">
        <f t="shared" si="144"/>
        <v>0</v>
      </c>
      <c r="AI194">
        <f t="shared" si="145"/>
        <v>0</v>
      </c>
      <c r="AJ194">
        <f t="shared" si="111"/>
        <v>0</v>
      </c>
      <c r="AK194">
        <v>28351.96</v>
      </c>
      <c r="AL194">
        <v>28351.96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1</v>
      </c>
      <c r="AW194">
        <v>1</v>
      </c>
      <c r="AZ194">
        <v>1</v>
      </c>
      <c r="BA194">
        <v>1</v>
      </c>
      <c r="BB194">
        <v>1</v>
      </c>
      <c r="BC194">
        <v>1</v>
      </c>
      <c r="BD194" t="s">
        <v>3</v>
      </c>
      <c r="BE194" t="s">
        <v>3</v>
      </c>
      <c r="BF194" t="s">
        <v>3</v>
      </c>
      <c r="BG194" t="s">
        <v>3</v>
      </c>
      <c r="BH194">
        <v>3</v>
      </c>
      <c r="BI194">
        <v>1</v>
      </c>
      <c r="BJ194" t="s">
        <v>3</v>
      </c>
      <c r="BM194">
        <v>1100</v>
      </c>
      <c r="BN194">
        <v>0</v>
      </c>
      <c r="BO194" t="s">
        <v>3</v>
      </c>
      <c r="BP194">
        <v>0</v>
      </c>
      <c r="BQ194">
        <v>8</v>
      </c>
      <c r="BR194">
        <v>0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3</v>
      </c>
      <c r="BZ194">
        <v>0</v>
      </c>
      <c r="CA194">
        <v>0</v>
      </c>
      <c r="CB194" t="s">
        <v>3</v>
      </c>
      <c r="CE194">
        <v>0</v>
      </c>
      <c r="CF194">
        <v>0</v>
      </c>
      <c r="CG194">
        <v>0</v>
      </c>
      <c r="CM194">
        <v>0</v>
      </c>
      <c r="CN194" t="s">
        <v>3</v>
      </c>
      <c r="CO194">
        <v>0</v>
      </c>
      <c r="CP194">
        <f t="shared" si="112"/>
        <v>0</v>
      </c>
      <c r="CQ194">
        <f t="shared" si="146"/>
        <v>28351.96</v>
      </c>
      <c r="CR194">
        <f t="shared" si="147"/>
        <v>0</v>
      </c>
      <c r="CS194">
        <f t="shared" si="148"/>
        <v>0</v>
      </c>
      <c r="CT194">
        <f t="shared" si="149"/>
        <v>0</v>
      </c>
      <c r="CU194">
        <f t="shared" si="113"/>
        <v>0</v>
      </c>
      <c r="CV194">
        <f t="shared" si="150"/>
        <v>0</v>
      </c>
      <c r="CW194">
        <f t="shared" si="151"/>
        <v>0</v>
      </c>
      <c r="CX194">
        <f t="shared" si="114"/>
        <v>0</v>
      </c>
      <c r="CY194">
        <f t="shared" si="115"/>
        <v>0</v>
      </c>
      <c r="CZ194">
        <f t="shared" si="116"/>
        <v>0</v>
      </c>
      <c r="DC194" t="s">
        <v>3</v>
      </c>
      <c r="DD194" t="s">
        <v>3</v>
      </c>
      <c r="DE194" t="s">
        <v>3</v>
      </c>
      <c r="DF194" t="s">
        <v>3</v>
      </c>
      <c r="DG194" t="s">
        <v>3</v>
      </c>
      <c r="DH194" t="s">
        <v>3</v>
      </c>
      <c r="DI194" t="s">
        <v>3</v>
      </c>
      <c r="DJ194" t="s">
        <v>3</v>
      </c>
      <c r="DK194" t="s">
        <v>3</v>
      </c>
      <c r="DL194" t="s">
        <v>3</v>
      </c>
      <c r="DM194" t="s">
        <v>3</v>
      </c>
      <c r="DN194">
        <v>0</v>
      </c>
      <c r="DO194">
        <v>0</v>
      </c>
      <c r="DP194">
        <v>1</v>
      </c>
      <c r="DQ194">
        <v>1</v>
      </c>
      <c r="DU194">
        <v>1013</v>
      </c>
      <c r="DV194" t="s">
        <v>359</v>
      </c>
      <c r="DW194" t="s">
        <v>359</v>
      </c>
      <c r="DX194">
        <v>1</v>
      </c>
      <c r="DZ194" t="s">
        <v>3</v>
      </c>
      <c r="EA194" t="s">
        <v>3</v>
      </c>
      <c r="EB194" t="s">
        <v>3</v>
      </c>
      <c r="EC194" t="s">
        <v>3</v>
      </c>
      <c r="EE194">
        <v>416980207</v>
      </c>
      <c r="EF194">
        <v>8</v>
      </c>
      <c r="EG194" t="s">
        <v>28</v>
      </c>
      <c r="EH194">
        <v>0</v>
      </c>
      <c r="EI194" t="s">
        <v>3</v>
      </c>
      <c r="EJ194">
        <v>1</v>
      </c>
      <c r="EK194">
        <v>1100</v>
      </c>
      <c r="EL194" t="s">
        <v>29</v>
      </c>
      <c r="EM194" t="s">
        <v>30</v>
      </c>
      <c r="EO194" t="s">
        <v>3</v>
      </c>
      <c r="EQ194">
        <v>1024</v>
      </c>
      <c r="ER194">
        <v>28351.96</v>
      </c>
      <c r="ES194">
        <v>28351.96</v>
      </c>
      <c r="ET194">
        <v>0</v>
      </c>
      <c r="EU194">
        <v>0</v>
      </c>
      <c r="EV194">
        <v>0</v>
      </c>
      <c r="EW194">
        <v>0</v>
      </c>
      <c r="EX194">
        <v>0</v>
      </c>
      <c r="EY194">
        <v>0</v>
      </c>
      <c r="FQ194">
        <v>0</v>
      </c>
      <c r="FR194">
        <v>0</v>
      </c>
      <c r="FS194">
        <v>0</v>
      </c>
      <c r="FX194">
        <v>0</v>
      </c>
      <c r="FY194">
        <v>0</v>
      </c>
      <c r="GA194" t="s">
        <v>31</v>
      </c>
      <c r="GD194">
        <v>1</v>
      </c>
      <c r="GF194">
        <v>-1720418902</v>
      </c>
      <c r="GG194">
        <v>2</v>
      </c>
      <c r="GH194">
        <v>0</v>
      </c>
      <c r="GI194">
        <v>-2</v>
      </c>
      <c r="GJ194">
        <v>0</v>
      </c>
      <c r="GK194">
        <v>0</v>
      </c>
      <c r="GL194">
        <f t="shared" si="117"/>
        <v>0</v>
      </c>
      <c r="GM194">
        <f t="shared" si="118"/>
        <v>0</v>
      </c>
      <c r="GN194">
        <f t="shared" si="119"/>
        <v>0</v>
      </c>
      <c r="GO194">
        <f t="shared" si="120"/>
        <v>0</v>
      </c>
      <c r="GP194">
        <f t="shared" si="121"/>
        <v>0</v>
      </c>
      <c r="GR194">
        <v>0</v>
      </c>
      <c r="GS194">
        <v>4</v>
      </c>
      <c r="GT194">
        <v>0</v>
      </c>
      <c r="GU194" t="s">
        <v>3</v>
      </c>
      <c r="GV194">
        <f t="shared" si="122"/>
        <v>0</v>
      </c>
      <c r="GW194">
        <v>1</v>
      </c>
      <c r="GX194">
        <f t="shared" si="123"/>
        <v>0</v>
      </c>
      <c r="HA194">
        <v>0</v>
      </c>
      <c r="HB194">
        <v>0</v>
      </c>
      <c r="HC194">
        <f t="shared" si="124"/>
        <v>0</v>
      </c>
      <c r="HE194" t="s">
        <v>3</v>
      </c>
      <c r="HF194" t="s">
        <v>3</v>
      </c>
      <c r="HM194" t="s">
        <v>3</v>
      </c>
      <c r="HN194" t="s">
        <v>3</v>
      </c>
      <c r="HO194" t="s">
        <v>3</v>
      </c>
      <c r="HP194" t="s">
        <v>3</v>
      </c>
      <c r="HQ194" t="s">
        <v>3</v>
      </c>
      <c r="HS194">
        <v>0</v>
      </c>
      <c r="IK194">
        <v>0</v>
      </c>
    </row>
    <row r="196" spans="1:245" x14ac:dyDescent="0.2">
      <c r="A196" s="2">
        <v>51</v>
      </c>
      <c r="B196" s="2">
        <f>B165</f>
        <v>1</v>
      </c>
      <c r="C196" s="2">
        <f>A165</f>
        <v>4</v>
      </c>
      <c r="D196" s="2">
        <f>ROW(A165)</f>
        <v>165</v>
      </c>
      <c r="E196" s="2"/>
      <c r="F196" s="2" t="str">
        <f>IF(F165&lt;&gt;"",F165,"")</f>
        <v>Новый раздел</v>
      </c>
      <c r="G196" s="2" t="str">
        <f>IF(G165&lt;&gt;"",G165,"")</f>
        <v>3. Поиск места повреждения КЛ</v>
      </c>
      <c r="H196" s="2">
        <v>0</v>
      </c>
      <c r="I196" s="2"/>
      <c r="J196" s="2"/>
      <c r="K196" s="2"/>
      <c r="L196" s="2"/>
      <c r="M196" s="2"/>
      <c r="N196" s="2"/>
      <c r="O196" s="2">
        <f t="shared" ref="O196:T196" si="152">ROUND(AB196,2)</f>
        <v>74052.710000000006</v>
      </c>
      <c r="P196" s="2">
        <f t="shared" si="152"/>
        <v>74052.710000000006</v>
      </c>
      <c r="Q196" s="2">
        <f t="shared" si="152"/>
        <v>0</v>
      </c>
      <c r="R196" s="2">
        <f t="shared" si="152"/>
        <v>0</v>
      </c>
      <c r="S196" s="2">
        <f t="shared" si="152"/>
        <v>0</v>
      </c>
      <c r="T196" s="2">
        <f t="shared" si="152"/>
        <v>0</v>
      </c>
      <c r="U196" s="2">
        <f>AH196</f>
        <v>0</v>
      </c>
      <c r="V196" s="2">
        <f>AI196</f>
        <v>0</v>
      </c>
      <c r="W196" s="2">
        <f>ROUND(AJ196,2)</f>
        <v>0</v>
      </c>
      <c r="X196" s="2">
        <f>ROUND(AK196,2)</f>
        <v>0</v>
      </c>
      <c r="Y196" s="2">
        <f>ROUND(AL196,2)</f>
        <v>0</v>
      </c>
      <c r="Z196" s="2"/>
      <c r="AA196" s="2"/>
      <c r="AB196" s="2">
        <f>ROUND(SUMIF(AA169:AA194,"=429088279",O169:O194),2)</f>
        <v>74052.710000000006</v>
      </c>
      <c r="AC196" s="2">
        <f>ROUND(SUMIF(AA169:AA194,"=429088279",P169:P194),2)</f>
        <v>74052.710000000006</v>
      </c>
      <c r="AD196" s="2">
        <f>ROUND(SUMIF(AA169:AA194,"=429088279",Q169:Q194),2)</f>
        <v>0</v>
      </c>
      <c r="AE196" s="2">
        <f>ROUND(SUMIF(AA169:AA194,"=429088279",R169:R194),2)</f>
        <v>0</v>
      </c>
      <c r="AF196" s="2">
        <f>ROUND(SUMIF(AA169:AA194,"=429088279",S169:S194),2)</f>
        <v>0</v>
      </c>
      <c r="AG196" s="2">
        <f>ROUND(SUMIF(AA169:AA194,"=429088279",T169:T194),2)</f>
        <v>0</v>
      </c>
      <c r="AH196" s="2">
        <f>SUMIF(AA169:AA194,"=429088279",U169:U194)</f>
        <v>0</v>
      </c>
      <c r="AI196" s="2">
        <f>SUMIF(AA169:AA194,"=429088279",V169:V194)</f>
        <v>0</v>
      </c>
      <c r="AJ196" s="2">
        <f>ROUND(SUMIF(AA169:AA194,"=429088279",W169:W194),2)</f>
        <v>0</v>
      </c>
      <c r="AK196" s="2">
        <f>ROUND(SUMIF(AA169:AA194,"=429088279",X169:X194),2)</f>
        <v>0</v>
      </c>
      <c r="AL196" s="2">
        <f>ROUND(SUMIF(AA169:AA194,"=429088279",Y169:Y194),2)</f>
        <v>0</v>
      </c>
      <c r="AM196" s="2"/>
      <c r="AN196" s="2"/>
      <c r="AO196" s="2">
        <f t="shared" ref="AO196:BD196" si="153">ROUND(BX196,2)</f>
        <v>0</v>
      </c>
      <c r="AP196" s="2">
        <f t="shared" si="153"/>
        <v>0</v>
      </c>
      <c r="AQ196" s="2">
        <f t="shared" si="153"/>
        <v>0</v>
      </c>
      <c r="AR196" s="2">
        <f t="shared" si="153"/>
        <v>74052.710000000006</v>
      </c>
      <c r="AS196" s="2">
        <f t="shared" si="153"/>
        <v>0</v>
      </c>
      <c r="AT196" s="2">
        <f t="shared" si="153"/>
        <v>0</v>
      </c>
      <c r="AU196" s="2">
        <f t="shared" si="153"/>
        <v>74052.710000000006</v>
      </c>
      <c r="AV196" s="2">
        <f t="shared" si="153"/>
        <v>74052.710000000006</v>
      </c>
      <c r="AW196" s="2">
        <f t="shared" si="153"/>
        <v>74052.710000000006</v>
      </c>
      <c r="AX196" s="2">
        <f t="shared" si="153"/>
        <v>0</v>
      </c>
      <c r="AY196" s="2">
        <f t="shared" si="153"/>
        <v>74052.710000000006</v>
      </c>
      <c r="AZ196" s="2">
        <f t="shared" si="153"/>
        <v>0</v>
      </c>
      <c r="BA196" s="2">
        <f t="shared" si="153"/>
        <v>0</v>
      </c>
      <c r="BB196" s="2">
        <f t="shared" si="153"/>
        <v>0</v>
      </c>
      <c r="BC196" s="2">
        <f t="shared" si="153"/>
        <v>0</v>
      </c>
      <c r="BD196" s="2">
        <f t="shared" si="153"/>
        <v>0</v>
      </c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>
        <f>ROUND(SUMIF(AA169:AA194,"=429088279",FQ169:FQ194),2)</f>
        <v>0</v>
      </c>
      <c r="BY196" s="2">
        <f>ROUND(SUMIF(AA169:AA194,"=429088279",FR169:FR194),2)</f>
        <v>0</v>
      </c>
      <c r="BZ196" s="2">
        <f>ROUND(SUMIF(AA169:AA194,"=429088279",GL169:GL194),2)</f>
        <v>0</v>
      </c>
      <c r="CA196" s="2">
        <f>ROUND(SUMIF(AA169:AA194,"=429088279",GM169:GM194),2)</f>
        <v>74052.710000000006</v>
      </c>
      <c r="CB196" s="2">
        <f>ROUND(SUMIF(AA169:AA194,"=429088279",GN169:GN194),2)</f>
        <v>0</v>
      </c>
      <c r="CC196" s="2">
        <f>ROUND(SUMIF(AA169:AA194,"=429088279",GO169:GO194),2)</f>
        <v>0</v>
      </c>
      <c r="CD196" s="2">
        <f>ROUND(SUMIF(AA169:AA194,"=429088279",GP169:GP194),2)</f>
        <v>74052.710000000006</v>
      </c>
      <c r="CE196" s="2">
        <f>AC196-BX196</f>
        <v>74052.710000000006</v>
      </c>
      <c r="CF196" s="2">
        <f>AC196-BY196</f>
        <v>74052.710000000006</v>
      </c>
      <c r="CG196" s="2">
        <f>BX196-BZ196</f>
        <v>0</v>
      </c>
      <c r="CH196" s="2">
        <f>AC196-BX196-BY196+BZ196</f>
        <v>74052.710000000006</v>
      </c>
      <c r="CI196" s="2">
        <f>BY196-BZ196</f>
        <v>0</v>
      </c>
      <c r="CJ196" s="2">
        <f>ROUND(SUMIF(AA169:AA194,"=429088279",GX169:GX194),2)</f>
        <v>0</v>
      </c>
      <c r="CK196" s="2">
        <f>ROUND(SUMIF(AA169:AA194,"=429088279",GY169:GY194),2)</f>
        <v>0</v>
      </c>
      <c r="CL196" s="2">
        <f>ROUND(SUMIF(AA169:AA194,"=429088279",GZ169:GZ194),2)</f>
        <v>0</v>
      </c>
      <c r="CM196" s="2">
        <f>ROUND(SUMIF(AA169:AA194,"=429088279",HD169:HD194),2)</f>
        <v>0</v>
      </c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3"/>
      <c r="DH196" s="3"/>
      <c r="DI196" s="3"/>
      <c r="DJ196" s="3"/>
      <c r="DK196" s="3"/>
      <c r="DL196" s="3"/>
      <c r="DM196" s="3"/>
      <c r="DN196" s="3"/>
      <c r="DO196" s="3"/>
      <c r="DP196" s="3"/>
      <c r="DQ196" s="3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"/>
      <c r="EC196" s="3"/>
      <c r="ED196" s="3"/>
      <c r="EE196" s="3"/>
      <c r="EF196" s="3"/>
      <c r="EG196" s="3"/>
      <c r="EH196" s="3"/>
      <c r="EI196" s="3"/>
      <c r="EJ196" s="3"/>
      <c r="EK196" s="3"/>
      <c r="EL196" s="3"/>
      <c r="EM196" s="3"/>
      <c r="EN196" s="3"/>
      <c r="EO196" s="3"/>
      <c r="EP196" s="3"/>
      <c r="EQ196" s="3"/>
      <c r="ER196" s="3"/>
      <c r="ES196" s="3"/>
      <c r="ET196" s="3"/>
      <c r="EU196" s="3"/>
      <c r="EV196" s="3"/>
      <c r="EW196" s="3"/>
      <c r="EX196" s="3"/>
      <c r="EY196" s="3"/>
      <c r="EZ196" s="3"/>
      <c r="FA196" s="3"/>
      <c r="FB196" s="3"/>
      <c r="FC196" s="3"/>
      <c r="FD196" s="3"/>
      <c r="FE196" s="3"/>
      <c r="FF196" s="3"/>
      <c r="FG196" s="3"/>
      <c r="FH196" s="3"/>
      <c r="FI196" s="3"/>
      <c r="FJ196" s="3"/>
      <c r="FK196" s="3"/>
      <c r="FL196" s="3"/>
      <c r="FM196" s="3"/>
      <c r="FN196" s="3"/>
      <c r="FO196" s="3"/>
      <c r="FP196" s="3"/>
      <c r="FQ196" s="3"/>
      <c r="FR196" s="3"/>
      <c r="FS196" s="3"/>
      <c r="FT196" s="3"/>
      <c r="FU196" s="3"/>
      <c r="FV196" s="3"/>
      <c r="FW196" s="3"/>
      <c r="FX196" s="3"/>
      <c r="FY196" s="3"/>
      <c r="FZ196" s="3"/>
      <c r="GA196" s="3"/>
      <c r="GB196" s="3"/>
      <c r="GC196" s="3"/>
      <c r="GD196" s="3"/>
      <c r="GE196" s="3"/>
      <c r="GF196" s="3"/>
      <c r="GG196" s="3"/>
      <c r="GH196" s="3"/>
      <c r="GI196" s="3"/>
      <c r="GJ196" s="3"/>
      <c r="GK196" s="3"/>
      <c r="GL196" s="3"/>
      <c r="GM196" s="3"/>
      <c r="GN196" s="3"/>
      <c r="GO196" s="3"/>
      <c r="GP196" s="3"/>
      <c r="GQ196" s="3"/>
      <c r="GR196" s="3"/>
      <c r="GS196" s="3"/>
      <c r="GT196" s="3"/>
      <c r="GU196" s="3"/>
      <c r="GV196" s="3"/>
      <c r="GW196" s="3"/>
      <c r="GX196" s="3">
        <v>0</v>
      </c>
    </row>
    <row r="198" spans="1:245" x14ac:dyDescent="0.2">
      <c r="A198" s="4">
        <v>50</v>
      </c>
      <c r="B198" s="4">
        <v>0</v>
      </c>
      <c r="C198" s="4">
        <v>0</v>
      </c>
      <c r="D198" s="4">
        <v>1</v>
      </c>
      <c r="E198" s="4">
        <v>201</v>
      </c>
      <c r="F198" s="4">
        <f>ROUND(Source!O196,O198)</f>
        <v>74052.710000000006</v>
      </c>
      <c r="G198" s="4" t="s">
        <v>121</v>
      </c>
      <c r="H198" s="4" t="s">
        <v>122</v>
      </c>
      <c r="I198" s="4"/>
      <c r="J198" s="4"/>
      <c r="K198" s="4">
        <v>201</v>
      </c>
      <c r="L198" s="4">
        <v>1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74052.710000000006</v>
      </c>
      <c r="X198" s="4">
        <v>1</v>
      </c>
      <c r="Y198" s="4">
        <v>74052.710000000006</v>
      </c>
      <c r="Z198" s="4"/>
      <c r="AA198" s="4"/>
      <c r="AB198" s="4"/>
    </row>
    <row r="199" spans="1:245" x14ac:dyDescent="0.2">
      <c r="A199" s="4">
        <v>50</v>
      </c>
      <c r="B199" s="4">
        <v>0</v>
      </c>
      <c r="C199" s="4">
        <v>0</v>
      </c>
      <c r="D199" s="4">
        <v>1</v>
      </c>
      <c r="E199" s="4">
        <v>202</v>
      </c>
      <c r="F199" s="4">
        <f>ROUND(Source!P196,O199)</f>
        <v>74052.710000000006</v>
      </c>
      <c r="G199" s="4" t="s">
        <v>123</v>
      </c>
      <c r="H199" s="4" t="s">
        <v>124</v>
      </c>
      <c r="I199" s="4"/>
      <c r="J199" s="4"/>
      <c r="K199" s="4">
        <v>202</v>
      </c>
      <c r="L199" s="4">
        <v>2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74052.710000000006</v>
      </c>
      <c r="X199" s="4">
        <v>1</v>
      </c>
      <c r="Y199" s="4">
        <v>74052.710000000006</v>
      </c>
      <c r="Z199" s="4"/>
      <c r="AA199" s="4"/>
      <c r="AB199" s="4"/>
    </row>
    <row r="200" spans="1:245" x14ac:dyDescent="0.2">
      <c r="A200" s="4">
        <v>50</v>
      </c>
      <c r="B200" s="4">
        <v>0</v>
      </c>
      <c r="C200" s="4">
        <v>0</v>
      </c>
      <c r="D200" s="4">
        <v>1</v>
      </c>
      <c r="E200" s="4">
        <v>222</v>
      </c>
      <c r="F200" s="4">
        <f>ROUND(Source!AO196,O200)</f>
        <v>0</v>
      </c>
      <c r="G200" s="4" t="s">
        <v>125</v>
      </c>
      <c r="H200" s="4" t="s">
        <v>126</v>
      </c>
      <c r="I200" s="4"/>
      <c r="J200" s="4"/>
      <c r="K200" s="4">
        <v>222</v>
      </c>
      <c r="L200" s="4">
        <v>3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45" x14ac:dyDescent="0.2">
      <c r="A201" s="4">
        <v>50</v>
      </c>
      <c r="B201" s="4">
        <v>0</v>
      </c>
      <c r="C201" s="4">
        <v>0</v>
      </c>
      <c r="D201" s="4">
        <v>1</v>
      </c>
      <c r="E201" s="4">
        <v>225</v>
      </c>
      <c r="F201" s="4">
        <f>ROUND(Source!AV196,O201)</f>
        <v>74052.710000000006</v>
      </c>
      <c r="G201" s="4" t="s">
        <v>127</v>
      </c>
      <c r="H201" s="4" t="s">
        <v>128</v>
      </c>
      <c r="I201" s="4"/>
      <c r="J201" s="4"/>
      <c r="K201" s="4">
        <v>225</v>
      </c>
      <c r="L201" s="4">
        <v>4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74052.710000000006</v>
      </c>
      <c r="X201" s="4">
        <v>1</v>
      </c>
      <c r="Y201" s="4">
        <v>74052.710000000006</v>
      </c>
      <c r="Z201" s="4"/>
      <c r="AA201" s="4"/>
      <c r="AB201" s="4"/>
    </row>
    <row r="202" spans="1:245" x14ac:dyDescent="0.2">
      <c r="A202" s="4">
        <v>50</v>
      </c>
      <c r="B202" s="4">
        <v>0</v>
      </c>
      <c r="C202" s="4">
        <v>0</v>
      </c>
      <c r="D202" s="4">
        <v>1</v>
      </c>
      <c r="E202" s="4">
        <v>226</v>
      </c>
      <c r="F202" s="4">
        <f>ROUND(Source!AW196,O202)</f>
        <v>74052.710000000006</v>
      </c>
      <c r="G202" s="4" t="s">
        <v>129</v>
      </c>
      <c r="H202" s="4" t="s">
        <v>130</v>
      </c>
      <c r="I202" s="4"/>
      <c r="J202" s="4"/>
      <c r="K202" s="4">
        <v>226</v>
      </c>
      <c r="L202" s="4">
        <v>5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74052.710000000006</v>
      </c>
      <c r="X202" s="4">
        <v>1</v>
      </c>
      <c r="Y202" s="4">
        <v>74052.710000000006</v>
      </c>
      <c r="Z202" s="4"/>
      <c r="AA202" s="4"/>
      <c r="AB202" s="4"/>
    </row>
    <row r="203" spans="1:245" x14ac:dyDescent="0.2">
      <c r="A203" s="4">
        <v>50</v>
      </c>
      <c r="B203" s="4">
        <v>0</v>
      </c>
      <c r="C203" s="4">
        <v>0</v>
      </c>
      <c r="D203" s="4">
        <v>1</v>
      </c>
      <c r="E203" s="4">
        <v>227</v>
      </c>
      <c r="F203" s="4">
        <f>ROUND(Source!AX196,O203)</f>
        <v>0</v>
      </c>
      <c r="G203" s="4" t="s">
        <v>131</v>
      </c>
      <c r="H203" s="4" t="s">
        <v>132</v>
      </c>
      <c r="I203" s="4"/>
      <c r="J203" s="4"/>
      <c r="K203" s="4">
        <v>227</v>
      </c>
      <c r="L203" s="4">
        <v>6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45" x14ac:dyDescent="0.2">
      <c r="A204" s="4">
        <v>50</v>
      </c>
      <c r="B204" s="4">
        <v>0</v>
      </c>
      <c r="C204" s="4">
        <v>0</v>
      </c>
      <c r="D204" s="4">
        <v>1</v>
      </c>
      <c r="E204" s="4">
        <v>228</v>
      </c>
      <c r="F204" s="4">
        <f>ROUND(Source!AY196,O204)</f>
        <v>74052.710000000006</v>
      </c>
      <c r="G204" s="4" t="s">
        <v>133</v>
      </c>
      <c r="H204" s="4" t="s">
        <v>134</v>
      </c>
      <c r="I204" s="4"/>
      <c r="J204" s="4"/>
      <c r="K204" s="4">
        <v>228</v>
      </c>
      <c r="L204" s="4">
        <v>7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74052.710000000006</v>
      </c>
      <c r="X204" s="4">
        <v>1</v>
      </c>
      <c r="Y204" s="4">
        <v>74052.710000000006</v>
      </c>
      <c r="Z204" s="4"/>
      <c r="AA204" s="4"/>
      <c r="AB204" s="4"/>
    </row>
    <row r="205" spans="1:245" x14ac:dyDescent="0.2">
      <c r="A205" s="4">
        <v>50</v>
      </c>
      <c r="B205" s="4">
        <v>0</v>
      </c>
      <c r="C205" s="4">
        <v>0</v>
      </c>
      <c r="D205" s="4">
        <v>1</v>
      </c>
      <c r="E205" s="4">
        <v>216</v>
      </c>
      <c r="F205" s="4">
        <f>ROUND(Source!AP196,O205)</f>
        <v>0</v>
      </c>
      <c r="G205" s="4" t="s">
        <v>135</v>
      </c>
      <c r="H205" s="4" t="s">
        <v>136</v>
      </c>
      <c r="I205" s="4"/>
      <c r="J205" s="4"/>
      <c r="K205" s="4">
        <v>216</v>
      </c>
      <c r="L205" s="4">
        <v>8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45" x14ac:dyDescent="0.2">
      <c r="A206" s="4">
        <v>50</v>
      </c>
      <c r="B206" s="4">
        <v>0</v>
      </c>
      <c r="C206" s="4">
        <v>0</v>
      </c>
      <c r="D206" s="4">
        <v>1</v>
      </c>
      <c r="E206" s="4">
        <v>223</v>
      </c>
      <c r="F206" s="4">
        <f>ROUND(Source!AQ196,O206)</f>
        <v>0</v>
      </c>
      <c r="G206" s="4" t="s">
        <v>137</v>
      </c>
      <c r="H206" s="4" t="s">
        <v>138</v>
      </c>
      <c r="I206" s="4"/>
      <c r="J206" s="4"/>
      <c r="K206" s="4">
        <v>223</v>
      </c>
      <c r="L206" s="4">
        <v>9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45" x14ac:dyDescent="0.2">
      <c r="A207" s="4">
        <v>50</v>
      </c>
      <c r="B207" s="4">
        <v>0</v>
      </c>
      <c r="C207" s="4">
        <v>0</v>
      </c>
      <c r="D207" s="4">
        <v>1</v>
      </c>
      <c r="E207" s="4">
        <v>229</v>
      </c>
      <c r="F207" s="4">
        <f>ROUND(Source!AZ196,O207)</f>
        <v>0</v>
      </c>
      <c r="G207" s="4" t="s">
        <v>139</v>
      </c>
      <c r="H207" s="4" t="s">
        <v>140</v>
      </c>
      <c r="I207" s="4"/>
      <c r="J207" s="4"/>
      <c r="K207" s="4">
        <v>229</v>
      </c>
      <c r="L207" s="4">
        <v>10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45" x14ac:dyDescent="0.2">
      <c r="A208" s="4">
        <v>50</v>
      </c>
      <c r="B208" s="4">
        <v>0</v>
      </c>
      <c r="C208" s="4">
        <v>0</v>
      </c>
      <c r="D208" s="4">
        <v>1</v>
      </c>
      <c r="E208" s="4">
        <v>203</v>
      </c>
      <c r="F208" s="4">
        <f>ROUND(Source!Q196,O208)</f>
        <v>0</v>
      </c>
      <c r="G208" s="4" t="s">
        <v>141</v>
      </c>
      <c r="H208" s="4" t="s">
        <v>142</v>
      </c>
      <c r="I208" s="4"/>
      <c r="J208" s="4"/>
      <c r="K208" s="4">
        <v>203</v>
      </c>
      <c r="L208" s="4">
        <v>11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231</v>
      </c>
      <c r="F209" s="4">
        <f>ROUND(Source!BB196,O209)</f>
        <v>0</v>
      </c>
      <c r="G209" s="4" t="s">
        <v>143</v>
      </c>
      <c r="H209" s="4" t="s">
        <v>144</v>
      </c>
      <c r="I209" s="4"/>
      <c r="J209" s="4"/>
      <c r="K209" s="4">
        <v>231</v>
      </c>
      <c r="L209" s="4">
        <v>12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204</v>
      </c>
      <c r="F210" s="4">
        <f>ROUND(Source!R196,O210)</f>
        <v>0</v>
      </c>
      <c r="G210" s="4" t="s">
        <v>145</v>
      </c>
      <c r="H210" s="4" t="s">
        <v>146</v>
      </c>
      <c r="I210" s="4"/>
      <c r="J210" s="4"/>
      <c r="K210" s="4">
        <v>204</v>
      </c>
      <c r="L210" s="4">
        <v>13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205</v>
      </c>
      <c r="F211" s="4">
        <f>ROUND(Source!S196,O211)</f>
        <v>0</v>
      </c>
      <c r="G211" s="4" t="s">
        <v>147</v>
      </c>
      <c r="H211" s="4" t="s">
        <v>148</v>
      </c>
      <c r="I211" s="4"/>
      <c r="J211" s="4"/>
      <c r="K211" s="4">
        <v>205</v>
      </c>
      <c r="L211" s="4">
        <v>14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232</v>
      </c>
      <c r="F212" s="4">
        <f>ROUND(Source!BC196,O212)</f>
        <v>0</v>
      </c>
      <c r="G212" s="4" t="s">
        <v>149</v>
      </c>
      <c r="H212" s="4" t="s">
        <v>150</v>
      </c>
      <c r="I212" s="4"/>
      <c r="J212" s="4"/>
      <c r="K212" s="4">
        <v>232</v>
      </c>
      <c r="L212" s="4">
        <v>15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214</v>
      </c>
      <c r="F213" s="4">
        <f>ROUND(Source!AS196,O213)</f>
        <v>0</v>
      </c>
      <c r="G213" s="4" t="s">
        <v>151</v>
      </c>
      <c r="H213" s="4" t="s">
        <v>152</v>
      </c>
      <c r="I213" s="4"/>
      <c r="J213" s="4"/>
      <c r="K213" s="4">
        <v>214</v>
      </c>
      <c r="L213" s="4">
        <v>16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215</v>
      </c>
      <c r="F214" s="4">
        <f>ROUND(Source!AT196,O214)</f>
        <v>0</v>
      </c>
      <c r="G214" s="4" t="s">
        <v>153</v>
      </c>
      <c r="H214" s="4" t="s">
        <v>154</v>
      </c>
      <c r="I214" s="4"/>
      <c r="J214" s="4"/>
      <c r="K214" s="4">
        <v>215</v>
      </c>
      <c r="L214" s="4">
        <v>17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217</v>
      </c>
      <c r="F215" s="4">
        <f>ROUND(Source!AU196,O215)</f>
        <v>74052.710000000006</v>
      </c>
      <c r="G215" s="4" t="s">
        <v>155</v>
      </c>
      <c r="H215" s="4" t="s">
        <v>156</v>
      </c>
      <c r="I215" s="4"/>
      <c r="J215" s="4"/>
      <c r="K215" s="4">
        <v>217</v>
      </c>
      <c r="L215" s="4">
        <v>18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74052.710000000006</v>
      </c>
      <c r="X215" s="4">
        <v>1</v>
      </c>
      <c r="Y215" s="4">
        <v>74052.710000000006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230</v>
      </c>
      <c r="F216" s="4">
        <f>ROUND(Source!BA196,O216)</f>
        <v>0</v>
      </c>
      <c r="G216" s="4" t="s">
        <v>157</v>
      </c>
      <c r="H216" s="4" t="s">
        <v>158</v>
      </c>
      <c r="I216" s="4"/>
      <c r="J216" s="4"/>
      <c r="K216" s="4">
        <v>230</v>
      </c>
      <c r="L216" s="4">
        <v>19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206</v>
      </c>
      <c r="F217" s="4">
        <f>ROUND(Source!T196,O217)</f>
        <v>0</v>
      </c>
      <c r="G217" s="4" t="s">
        <v>159</v>
      </c>
      <c r="H217" s="4" t="s">
        <v>160</v>
      </c>
      <c r="I217" s="4"/>
      <c r="J217" s="4"/>
      <c r="K217" s="4">
        <v>206</v>
      </c>
      <c r="L217" s="4">
        <v>20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207</v>
      </c>
      <c r="F218" s="4">
        <f>ROUND(Source!U196,O218)</f>
        <v>0</v>
      </c>
      <c r="G218" s="4" t="s">
        <v>161</v>
      </c>
      <c r="H218" s="4" t="s">
        <v>162</v>
      </c>
      <c r="I218" s="4"/>
      <c r="J218" s="4"/>
      <c r="K218" s="4">
        <v>207</v>
      </c>
      <c r="L218" s="4">
        <v>21</v>
      </c>
      <c r="M218" s="4">
        <v>3</v>
      </c>
      <c r="N218" s="4" t="s">
        <v>3</v>
      </c>
      <c r="O218" s="4">
        <v>7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208</v>
      </c>
      <c r="F219" s="4">
        <f>ROUND(Source!V196,O219)</f>
        <v>0</v>
      </c>
      <c r="G219" s="4" t="s">
        <v>163</v>
      </c>
      <c r="H219" s="4" t="s">
        <v>164</v>
      </c>
      <c r="I219" s="4"/>
      <c r="J219" s="4"/>
      <c r="K219" s="4">
        <v>208</v>
      </c>
      <c r="L219" s="4">
        <v>22</v>
      </c>
      <c r="M219" s="4">
        <v>3</v>
      </c>
      <c r="N219" s="4" t="s">
        <v>3</v>
      </c>
      <c r="O219" s="4">
        <v>7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209</v>
      </c>
      <c r="F220" s="4">
        <f>ROUND(Source!W196,O220)</f>
        <v>0</v>
      </c>
      <c r="G220" s="4" t="s">
        <v>165</v>
      </c>
      <c r="H220" s="4" t="s">
        <v>166</v>
      </c>
      <c r="I220" s="4"/>
      <c r="J220" s="4"/>
      <c r="K220" s="4">
        <v>209</v>
      </c>
      <c r="L220" s="4">
        <v>23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233</v>
      </c>
      <c r="F221" s="4">
        <f>ROUND(Source!BD196,O221)</f>
        <v>0</v>
      </c>
      <c r="G221" s="4" t="s">
        <v>167</v>
      </c>
      <c r="H221" s="4" t="s">
        <v>168</v>
      </c>
      <c r="I221" s="4"/>
      <c r="J221" s="4"/>
      <c r="K221" s="4">
        <v>233</v>
      </c>
      <c r="L221" s="4">
        <v>24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210</v>
      </c>
      <c r="F222" s="4">
        <f>ROUND(Source!X196,O222)</f>
        <v>0</v>
      </c>
      <c r="G222" s="4" t="s">
        <v>169</v>
      </c>
      <c r="H222" s="4" t="s">
        <v>170</v>
      </c>
      <c r="I222" s="4"/>
      <c r="J222" s="4"/>
      <c r="K222" s="4">
        <v>210</v>
      </c>
      <c r="L222" s="4">
        <v>25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211</v>
      </c>
      <c r="F223" s="4">
        <f>ROUND(Source!Y196,O223)</f>
        <v>0</v>
      </c>
      <c r="G223" s="4" t="s">
        <v>171</v>
      </c>
      <c r="H223" s="4" t="s">
        <v>172</v>
      </c>
      <c r="I223" s="4"/>
      <c r="J223" s="4"/>
      <c r="K223" s="4">
        <v>211</v>
      </c>
      <c r="L223" s="4">
        <v>26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224</v>
      </c>
      <c r="F224" s="4">
        <f>ROUND(Source!AR196,O224)</f>
        <v>74052.710000000006</v>
      </c>
      <c r="G224" s="4" t="s">
        <v>173</v>
      </c>
      <c r="H224" s="4" t="s">
        <v>174</v>
      </c>
      <c r="I224" s="4"/>
      <c r="J224" s="4"/>
      <c r="K224" s="4">
        <v>224</v>
      </c>
      <c r="L224" s="4">
        <v>27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74052.710000000006</v>
      </c>
      <c r="X224" s="4">
        <v>1</v>
      </c>
      <c r="Y224" s="4">
        <v>74052.710000000006</v>
      </c>
      <c r="Z224" s="4"/>
      <c r="AA224" s="4"/>
      <c r="AB224" s="4"/>
    </row>
    <row r="226" spans="1:245" x14ac:dyDescent="0.2">
      <c r="A226" s="1">
        <v>4</v>
      </c>
      <c r="B226" s="1">
        <v>1</v>
      </c>
      <c r="C226" s="1"/>
      <c r="D226" s="1">
        <f>ROW(A234)</f>
        <v>234</v>
      </c>
      <c r="E226" s="1"/>
      <c r="F226" s="1" t="s">
        <v>22</v>
      </c>
      <c r="G226" s="1" t="s">
        <v>396</v>
      </c>
      <c r="H226" s="1" t="s">
        <v>3</v>
      </c>
      <c r="I226" s="1">
        <v>0</v>
      </c>
      <c r="J226" s="1"/>
      <c r="K226" s="1">
        <v>0</v>
      </c>
      <c r="L226" s="1"/>
      <c r="M226" s="1" t="s">
        <v>3</v>
      </c>
      <c r="N226" s="1"/>
      <c r="O226" s="1"/>
      <c r="P226" s="1"/>
      <c r="Q226" s="1"/>
      <c r="R226" s="1"/>
      <c r="S226" s="1">
        <v>0</v>
      </c>
      <c r="T226" s="1"/>
      <c r="U226" s="1" t="s">
        <v>3</v>
      </c>
      <c r="V226" s="1">
        <v>0</v>
      </c>
      <c r="W226" s="1"/>
      <c r="X226" s="1"/>
      <c r="Y226" s="1"/>
      <c r="Z226" s="1"/>
      <c r="AA226" s="1"/>
      <c r="AB226" s="1" t="s">
        <v>3</v>
      </c>
      <c r="AC226" s="1" t="s">
        <v>3</v>
      </c>
      <c r="AD226" s="1" t="s">
        <v>3</v>
      </c>
      <c r="AE226" s="1" t="s">
        <v>3</v>
      </c>
      <c r="AF226" s="1" t="s">
        <v>3</v>
      </c>
      <c r="AG226" s="1" t="s">
        <v>3</v>
      </c>
      <c r="AH226" s="1"/>
      <c r="AI226" s="1"/>
      <c r="AJ226" s="1"/>
      <c r="AK226" s="1"/>
      <c r="AL226" s="1"/>
      <c r="AM226" s="1"/>
      <c r="AN226" s="1"/>
      <c r="AO226" s="1"/>
      <c r="AP226" s="1" t="s">
        <v>3</v>
      </c>
      <c r="AQ226" s="1" t="s">
        <v>3</v>
      </c>
      <c r="AR226" s="1" t="s">
        <v>3</v>
      </c>
      <c r="AS226" s="1"/>
      <c r="AT226" s="1"/>
      <c r="AU226" s="1"/>
      <c r="AV226" s="1"/>
      <c r="AW226" s="1"/>
      <c r="AX226" s="1"/>
      <c r="AY226" s="1"/>
      <c r="AZ226" s="1" t="s">
        <v>3</v>
      </c>
      <c r="BA226" s="1"/>
      <c r="BB226" s="1" t="s">
        <v>3</v>
      </c>
      <c r="BC226" s="1" t="s">
        <v>19</v>
      </c>
      <c r="BD226" s="1" t="s">
        <v>3</v>
      </c>
      <c r="BE226" s="1" t="s">
        <v>3</v>
      </c>
      <c r="BF226" s="1" t="s">
        <v>3</v>
      </c>
      <c r="BG226" s="1" t="s">
        <v>3</v>
      </c>
      <c r="BH226" s="1" t="s">
        <v>3</v>
      </c>
      <c r="BI226" s="1" t="s">
        <v>3</v>
      </c>
      <c r="BJ226" s="1" t="s">
        <v>3</v>
      </c>
      <c r="BK226" s="1" t="s">
        <v>3</v>
      </c>
      <c r="BL226" s="1" t="s">
        <v>3</v>
      </c>
      <c r="BM226" s="1" t="s">
        <v>19</v>
      </c>
      <c r="BN226" s="1" t="s">
        <v>3</v>
      </c>
      <c r="BO226" s="1" t="s">
        <v>3</v>
      </c>
      <c r="BP226" s="1" t="s">
        <v>3</v>
      </c>
      <c r="BQ226" s="1"/>
      <c r="BR226" s="1"/>
      <c r="BS226" s="1"/>
      <c r="BT226" s="1"/>
      <c r="BU226" s="1"/>
      <c r="BV226" s="1"/>
      <c r="BW226" s="1"/>
      <c r="BX226" s="1">
        <v>0</v>
      </c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>
        <v>0</v>
      </c>
    </row>
    <row r="228" spans="1:245" x14ac:dyDescent="0.2">
      <c r="A228" s="2">
        <v>52</v>
      </c>
      <c r="B228" s="2">
        <f t="shared" ref="B228:G228" si="154">B234</f>
        <v>1</v>
      </c>
      <c r="C228" s="2">
        <f t="shared" si="154"/>
        <v>4</v>
      </c>
      <c r="D228" s="2">
        <f t="shared" si="154"/>
        <v>226</v>
      </c>
      <c r="E228" s="2">
        <f t="shared" si="154"/>
        <v>0</v>
      </c>
      <c r="F228" s="2" t="str">
        <f t="shared" si="154"/>
        <v>Новый раздел</v>
      </c>
      <c r="G228" s="2" t="str">
        <f t="shared" si="154"/>
        <v>4. Испытания и измерения КЛ</v>
      </c>
      <c r="H228" s="2"/>
      <c r="I228" s="2"/>
      <c r="J228" s="2"/>
      <c r="K228" s="2"/>
      <c r="L228" s="2"/>
      <c r="M228" s="2"/>
      <c r="N228" s="2"/>
      <c r="O228" s="2">
        <f t="shared" ref="O228:AT228" si="155">O234</f>
        <v>16008.51</v>
      </c>
      <c r="P228" s="2">
        <f t="shared" si="155"/>
        <v>16008.51</v>
      </c>
      <c r="Q228" s="2">
        <f t="shared" si="155"/>
        <v>0</v>
      </c>
      <c r="R228" s="2">
        <f t="shared" si="155"/>
        <v>0</v>
      </c>
      <c r="S228" s="2">
        <f t="shared" si="155"/>
        <v>0</v>
      </c>
      <c r="T228" s="2">
        <f t="shared" si="155"/>
        <v>0</v>
      </c>
      <c r="U228" s="2">
        <f t="shared" si="155"/>
        <v>0</v>
      </c>
      <c r="V228" s="2">
        <f t="shared" si="155"/>
        <v>0</v>
      </c>
      <c r="W228" s="2">
        <f t="shared" si="155"/>
        <v>0</v>
      </c>
      <c r="X228" s="2">
        <f t="shared" si="155"/>
        <v>0</v>
      </c>
      <c r="Y228" s="2">
        <f t="shared" si="155"/>
        <v>0</v>
      </c>
      <c r="Z228" s="2">
        <f t="shared" si="155"/>
        <v>0</v>
      </c>
      <c r="AA228" s="2">
        <f t="shared" si="155"/>
        <v>0</v>
      </c>
      <c r="AB228" s="2">
        <f t="shared" si="155"/>
        <v>16008.51</v>
      </c>
      <c r="AC228" s="2">
        <f t="shared" si="155"/>
        <v>16008.51</v>
      </c>
      <c r="AD228" s="2">
        <f t="shared" si="155"/>
        <v>0</v>
      </c>
      <c r="AE228" s="2">
        <f t="shared" si="155"/>
        <v>0</v>
      </c>
      <c r="AF228" s="2">
        <f t="shared" si="155"/>
        <v>0</v>
      </c>
      <c r="AG228" s="2">
        <f t="shared" si="155"/>
        <v>0</v>
      </c>
      <c r="AH228" s="2">
        <f t="shared" si="155"/>
        <v>0</v>
      </c>
      <c r="AI228" s="2">
        <f t="shared" si="155"/>
        <v>0</v>
      </c>
      <c r="AJ228" s="2">
        <f t="shared" si="155"/>
        <v>0</v>
      </c>
      <c r="AK228" s="2">
        <f t="shared" si="155"/>
        <v>0</v>
      </c>
      <c r="AL228" s="2">
        <f t="shared" si="155"/>
        <v>0</v>
      </c>
      <c r="AM228" s="2">
        <f t="shared" si="155"/>
        <v>0</v>
      </c>
      <c r="AN228" s="2">
        <f t="shared" si="155"/>
        <v>0</v>
      </c>
      <c r="AO228" s="2">
        <f t="shared" si="155"/>
        <v>0</v>
      </c>
      <c r="AP228" s="2">
        <f t="shared" si="155"/>
        <v>0</v>
      </c>
      <c r="AQ228" s="2">
        <f t="shared" si="155"/>
        <v>0</v>
      </c>
      <c r="AR228" s="2">
        <f t="shared" si="155"/>
        <v>16008.51</v>
      </c>
      <c r="AS228" s="2">
        <f t="shared" si="155"/>
        <v>16008.51</v>
      </c>
      <c r="AT228" s="2">
        <f t="shared" si="155"/>
        <v>0</v>
      </c>
      <c r="AU228" s="2">
        <f t="shared" ref="AU228:BZ228" si="156">AU234</f>
        <v>0</v>
      </c>
      <c r="AV228" s="2">
        <f t="shared" si="156"/>
        <v>16008.51</v>
      </c>
      <c r="AW228" s="2">
        <f t="shared" si="156"/>
        <v>16008.51</v>
      </c>
      <c r="AX228" s="2">
        <f t="shared" si="156"/>
        <v>0</v>
      </c>
      <c r="AY228" s="2">
        <f t="shared" si="156"/>
        <v>16008.51</v>
      </c>
      <c r="AZ228" s="2">
        <f t="shared" si="156"/>
        <v>0</v>
      </c>
      <c r="BA228" s="2">
        <f t="shared" si="156"/>
        <v>0</v>
      </c>
      <c r="BB228" s="2">
        <f t="shared" si="156"/>
        <v>0</v>
      </c>
      <c r="BC228" s="2">
        <f t="shared" si="156"/>
        <v>0</v>
      </c>
      <c r="BD228" s="2">
        <f t="shared" si="156"/>
        <v>0</v>
      </c>
      <c r="BE228" s="2">
        <f t="shared" si="156"/>
        <v>0</v>
      </c>
      <c r="BF228" s="2">
        <f t="shared" si="156"/>
        <v>0</v>
      </c>
      <c r="BG228" s="2">
        <f t="shared" si="156"/>
        <v>0</v>
      </c>
      <c r="BH228" s="2">
        <f t="shared" si="156"/>
        <v>0</v>
      </c>
      <c r="BI228" s="2">
        <f t="shared" si="156"/>
        <v>0</v>
      </c>
      <c r="BJ228" s="2">
        <f t="shared" si="156"/>
        <v>0</v>
      </c>
      <c r="BK228" s="2">
        <f t="shared" si="156"/>
        <v>0</v>
      </c>
      <c r="BL228" s="2">
        <f t="shared" si="156"/>
        <v>0</v>
      </c>
      <c r="BM228" s="2">
        <f t="shared" si="156"/>
        <v>0</v>
      </c>
      <c r="BN228" s="2">
        <f t="shared" si="156"/>
        <v>0</v>
      </c>
      <c r="BO228" s="2">
        <f t="shared" si="156"/>
        <v>0</v>
      </c>
      <c r="BP228" s="2">
        <f t="shared" si="156"/>
        <v>0</v>
      </c>
      <c r="BQ228" s="2">
        <f t="shared" si="156"/>
        <v>0</v>
      </c>
      <c r="BR228" s="2">
        <f t="shared" si="156"/>
        <v>0</v>
      </c>
      <c r="BS228" s="2">
        <f t="shared" si="156"/>
        <v>0</v>
      </c>
      <c r="BT228" s="2">
        <f t="shared" si="156"/>
        <v>0</v>
      </c>
      <c r="BU228" s="2">
        <f t="shared" si="156"/>
        <v>0</v>
      </c>
      <c r="BV228" s="2">
        <f t="shared" si="156"/>
        <v>0</v>
      </c>
      <c r="BW228" s="2">
        <f t="shared" si="156"/>
        <v>0</v>
      </c>
      <c r="BX228" s="2">
        <f t="shared" si="156"/>
        <v>0</v>
      </c>
      <c r="BY228" s="2">
        <f t="shared" si="156"/>
        <v>0</v>
      </c>
      <c r="BZ228" s="2">
        <f t="shared" si="156"/>
        <v>0</v>
      </c>
      <c r="CA228" s="2">
        <f t="shared" ref="CA228:DF228" si="157">CA234</f>
        <v>16008.51</v>
      </c>
      <c r="CB228" s="2">
        <f t="shared" si="157"/>
        <v>16008.51</v>
      </c>
      <c r="CC228" s="2">
        <f t="shared" si="157"/>
        <v>0</v>
      </c>
      <c r="CD228" s="2">
        <f t="shared" si="157"/>
        <v>0</v>
      </c>
      <c r="CE228" s="2">
        <f t="shared" si="157"/>
        <v>16008.51</v>
      </c>
      <c r="CF228" s="2">
        <f t="shared" si="157"/>
        <v>16008.51</v>
      </c>
      <c r="CG228" s="2">
        <f t="shared" si="157"/>
        <v>0</v>
      </c>
      <c r="CH228" s="2">
        <f t="shared" si="157"/>
        <v>16008.51</v>
      </c>
      <c r="CI228" s="2">
        <f t="shared" si="157"/>
        <v>0</v>
      </c>
      <c r="CJ228" s="2">
        <f t="shared" si="157"/>
        <v>0</v>
      </c>
      <c r="CK228" s="2">
        <f t="shared" si="157"/>
        <v>0</v>
      </c>
      <c r="CL228" s="2">
        <f t="shared" si="157"/>
        <v>0</v>
      </c>
      <c r="CM228" s="2">
        <f t="shared" si="157"/>
        <v>0</v>
      </c>
      <c r="CN228" s="2">
        <f t="shared" si="157"/>
        <v>0</v>
      </c>
      <c r="CO228" s="2">
        <f t="shared" si="157"/>
        <v>0</v>
      </c>
      <c r="CP228" s="2">
        <f t="shared" si="157"/>
        <v>0</v>
      </c>
      <c r="CQ228" s="2">
        <f t="shared" si="157"/>
        <v>0</v>
      </c>
      <c r="CR228" s="2">
        <f t="shared" si="157"/>
        <v>0</v>
      </c>
      <c r="CS228" s="2">
        <f t="shared" si="157"/>
        <v>0</v>
      </c>
      <c r="CT228" s="2">
        <f t="shared" si="157"/>
        <v>0</v>
      </c>
      <c r="CU228" s="2">
        <f t="shared" si="157"/>
        <v>0</v>
      </c>
      <c r="CV228" s="2">
        <f t="shared" si="157"/>
        <v>0</v>
      </c>
      <c r="CW228" s="2">
        <f t="shared" si="157"/>
        <v>0</v>
      </c>
      <c r="CX228" s="2">
        <f t="shared" si="157"/>
        <v>0</v>
      </c>
      <c r="CY228" s="2">
        <f t="shared" si="157"/>
        <v>0</v>
      </c>
      <c r="CZ228" s="2">
        <f t="shared" si="157"/>
        <v>0</v>
      </c>
      <c r="DA228" s="2">
        <f t="shared" si="157"/>
        <v>0</v>
      </c>
      <c r="DB228" s="2">
        <f t="shared" si="157"/>
        <v>0</v>
      </c>
      <c r="DC228" s="2">
        <f t="shared" si="157"/>
        <v>0</v>
      </c>
      <c r="DD228" s="2">
        <f t="shared" si="157"/>
        <v>0</v>
      </c>
      <c r="DE228" s="2">
        <f t="shared" si="157"/>
        <v>0</v>
      </c>
      <c r="DF228" s="2">
        <f t="shared" si="157"/>
        <v>0</v>
      </c>
      <c r="DG228" s="3">
        <f t="shared" ref="DG228:EL228" si="158">DG234</f>
        <v>0</v>
      </c>
      <c r="DH228" s="3">
        <f t="shared" si="158"/>
        <v>0</v>
      </c>
      <c r="DI228" s="3">
        <f t="shared" si="158"/>
        <v>0</v>
      </c>
      <c r="DJ228" s="3">
        <f t="shared" si="158"/>
        <v>0</v>
      </c>
      <c r="DK228" s="3">
        <f t="shared" si="158"/>
        <v>0</v>
      </c>
      <c r="DL228" s="3">
        <f t="shared" si="158"/>
        <v>0</v>
      </c>
      <c r="DM228" s="3">
        <f t="shared" si="158"/>
        <v>0</v>
      </c>
      <c r="DN228" s="3">
        <f t="shared" si="158"/>
        <v>0</v>
      </c>
      <c r="DO228" s="3">
        <f t="shared" si="158"/>
        <v>0</v>
      </c>
      <c r="DP228" s="3">
        <f t="shared" si="158"/>
        <v>0</v>
      </c>
      <c r="DQ228" s="3">
        <f t="shared" si="158"/>
        <v>0</v>
      </c>
      <c r="DR228" s="3">
        <f t="shared" si="158"/>
        <v>0</v>
      </c>
      <c r="DS228" s="3">
        <f t="shared" si="158"/>
        <v>0</v>
      </c>
      <c r="DT228" s="3">
        <f t="shared" si="158"/>
        <v>0</v>
      </c>
      <c r="DU228" s="3">
        <f t="shared" si="158"/>
        <v>0</v>
      </c>
      <c r="DV228" s="3">
        <f t="shared" si="158"/>
        <v>0</v>
      </c>
      <c r="DW228" s="3">
        <f t="shared" si="158"/>
        <v>0</v>
      </c>
      <c r="DX228" s="3">
        <f t="shared" si="158"/>
        <v>0</v>
      </c>
      <c r="DY228" s="3">
        <f t="shared" si="158"/>
        <v>0</v>
      </c>
      <c r="DZ228" s="3">
        <f t="shared" si="158"/>
        <v>0</v>
      </c>
      <c r="EA228" s="3">
        <f t="shared" si="158"/>
        <v>0</v>
      </c>
      <c r="EB228" s="3">
        <f t="shared" si="158"/>
        <v>0</v>
      </c>
      <c r="EC228" s="3">
        <f t="shared" si="158"/>
        <v>0</v>
      </c>
      <c r="ED228" s="3">
        <f t="shared" si="158"/>
        <v>0</v>
      </c>
      <c r="EE228" s="3">
        <f t="shared" si="158"/>
        <v>0</v>
      </c>
      <c r="EF228" s="3">
        <f t="shared" si="158"/>
        <v>0</v>
      </c>
      <c r="EG228" s="3">
        <f t="shared" si="158"/>
        <v>0</v>
      </c>
      <c r="EH228" s="3">
        <f t="shared" si="158"/>
        <v>0</v>
      </c>
      <c r="EI228" s="3">
        <f t="shared" si="158"/>
        <v>0</v>
      </c>
      <c r="EJ228" s="3">
        <f t="shared" si="158"/>
        <v>0</v>
      </c>
      <c r="EK228" s="3">
        <f t="shared" si="158"/>
        <v>0</v>
      </c>
      <c r="EL228" s="3">
        <f t="shared" si="158"/>
        <v>0</v>
      </c>
      <c r="EM228" s="3">
        <f t="shared" ref="EM228:FR228" si="159">EM234</f>
        <v>0</v>
      </c>
      <c r="EN228" s="3">
        <f t="shared" si="159"/>
        <v>0</v>
      </c>
      <c r="EO228" s="3">
        <f t="shared" si="159"/>
        <v>0</v>
      </c>
      <c r="EP228" s="3">
        <f t="shared" si="159"/>
        <v>0</v>
      </c>
      <c r="EQ228" s="3">
        <f t="shared" si="159"/>
        <v>0</v>
      </c>
      <c r="ER228" s="3">
        <f t="shared" si="159"/>
        <v>0</v>
      </c>
      <c r="ES228" s="3">
        <f t="shared" si="159"/>
        <v>0</v>
      </c>
      <c r="ET228" s="3">
        <f t="shared" si="159"/>
        <v>0</v>
      </c>
      <c r="EU228" s="3">
        <f t="shared" si="159"/>
        <v>0</v>
      </c>
      <c r="EV228" s="3">
        <f t="shared" si="159"/>
        <v>0</v>
      </c>
      <c r="EW228" s="3">
        <f t="shared" si="159"/>
        <v>0</v>
      </c>
      <c r="EX228" s="3">
        <f t="shared" si="159"/>
        <v>0</v>
      </c>
      <c r="EY228" s="3">
        <f t="shared" si="159"/>
        <v>0</v>
      </c>
      <c r="EZ228" s="3">
        <f t="shared" si="159"/>
        <v>0</v>
      </c>
      <c r="FA228" s="3">
        <f t="shared" si="159"/>
        <v>0</v>
      </c>
      <c r="FB228" s="3">
        <f t="shared" si="159"/>
        <v>0</v>
      </c>
      <c r="FC228" s="3">
        <f t="shared" si="159"/>
        <v>0</v>
      </c>
      <c r="FD228" s="3">
        <f t="shared" si="159"/>
        <v>0</v>
      </c>
      <c r="FE228" s="3">
        <f t="shared" si="159"/>
        <v>0</v>
      </c>
      <c r="FF228" s="3">
        <f t="shared" si="159"/>
        <v>0</v>
      </c>
      <c r="FG228" s="3">
        <f t="shared" si="159"/>
        <v>0</v>
      </c>
      <c r="FH228" s="3">
        <f t="shared" si="159"/>
        <v>0</v>
      </c>
      <c r="FI228" s="3">
        <f t="shared" si="159"/>
        <v>0</v>
      </c>
      <c r="FJ228" s="3">
        <f t="shared" si="159"/>
        <v>0</v>
      </c>
      <c r="FK228" s="3">
        <f t="shared" si="159"/>
        <v>0</v>
      </c>
      <c r="FL228" s="3">
        <f t="shared" si="159"/>
        <v>0</v>
      </c>
      <c r="FM228" s="3">
        <f t="shared" si="159"/>
        <v>0</v>
      </c>
      <c r="FN228" s="3">
        <f t="shared" si="159"/>
        <v>0</v>
      </c>
      <c r="FO228" s="3">
        <f t="shared" si="159"/>
        <v>0</v>
      </c>
      <c r="FP228" s="3">
        <f t="shared" si="159"/>
        <v>0</v>
      </c>
      <c r="FQ228" s="3">
        <f t="shared" si="159"/>
        <v>0</v>
      </c>
      <c r="FR228" s="3">
        <f t="shared" si="159"/>
        <v>0</v>
      </c>
      <c r="FS228" s="3">
        <f t="shared" ref="FS228:GX228" si="160">FS234</f>
        <v>0</v>
      </c>
      <c r="FT228" s="3">
        <f t="shared" si="160"/>
        <v>0</v>
      </c>
      <c r="FU228" s="3">
        <f t="shared" si="160"/>
        <v>0</v>
      </c>
      <c r="FV228" s="3">
        <f t="shared" si="160"/>
        <v>0</v>
      </c>
      <c r="FW228" s="3">
        <f t="shared" si="160"/>
        <v>0</v>
      </c>
      <c r="FX228" s="3">
        <f t="shared" si="160"/>
        <v>0</v>
      </c>
      <c r="FY228" s="3">
        <f t="shared" si="160"/>
        <v>0</v>
      </c>
      <c r="FZ228" s="3">
        <f t="shared" si="160"/>
        <v>0</v>
      </c>
      <c r="GA228" s="3">
        <f t="shared" si="160"/>
        <v>0</v>
      </c>
      <c r="GB228" s="3">
        <f t="shared" si="160"/>
        <v>0</v>
      </c>
      <c r="GC228" s="3">
        <f t="shared" si="160"/>
        <v>0</v>
      </c>
      <c r="GD228" s="3">
        <f t="shared" si="160"/>
        <v>0</v>
      </c>
      <c r="GE228" s="3">
        <f t="shared" si="160"/>
        <v>0</v>
      </c>
      <c r="GF228" s="3">
        <f t="shared" si="160"/>
        <v>0</v>
      </c>
      <c r="GG228" s="3">
        <f t="shared" si="160"/>
        <v>0</v>
      </c>
      <c r="GH228" s="3">
        <f t="shared" si="160"/>
        <v>0</v>
      </c>
      <c r="GI228" s="3">
        <f t="shared" si="160"/>
        <v>0</v>
      </c>
      <c r="GJ228" s="3">
        <f t="shared" si="160"/>
        <v>0</v>
      </c>
      <c r="GK228" s="3">
        <f t="shared" si="160"/>
        <v>0</v>
      </c>
      <c r="GL228" s="3">
        <f t="shared" si="160"/>
        <v>0</v>
      </c>
      <c r="GM228" s="3">
        <f t="shared" si="160"/>
        <v>0</v>
      </c>
      <c r="GN228" s="3">
        <f t="shared" si="160"/>
        <v>0</v>
      </c>
      <c r="GO228" s="3">
        <f t="shared" si="160"/>
        <v>0</v>
      </c>
      <c r="GP228" s="3">
        <f t="shared" si="160"/>
        <v>0</v>
      </c>
      <c r="GQ228" s="3">
        <f t="shared" si="160"/>
        <v>0</v>
      </c>
      <c r="GR228" s="3">
        <f t="shared" si="160"/>
        <v>0</v>
      </c>
      <c r="GS228" s="3">
        <f t="shared" si="160"/>
        <v>0</v>
      </c>
      <c r="GT228" s="3">
        <f t="shared" si="160"/>
        <v>0</v>
      </c>
      <c r="GU228" s="3">
        <f t="shared" si="160"/>
        <v>0</v>
      </c>
      <c r="GV228" s="3">
        <f t="shared" si="160"/>
        <v>0</v>
      </c>
      <c r="GW228" s="3">
        <f t="shared" si="160"/>
        <v>0</v>
      </c>
      <c r="GX228" s="3">
        <f t="shared" si="160"/>
        <v>0</v>
      </c>
    </row>
    <row r="230" spans="1:245" x14ac:dyDescent="0.2">
      <c r="A230">
        <v>17</v>
      </c>
      <c r="B230">
        <v>1</v>
      </c>
      <c r="E230" t="s">
        <v>397</v>
      </c>
      <c r="F230" t="s">
        <v>398</v>
      </c>
      <c r="G230" t="s">
        <v>399</v>
      </c>
      <c r="H230" t="s">
        <v>400</v>
      </c>
      <c r="I230">
        <v>1</v>
      </c>
      <c r="J230">
        <v>0</v>
      </c>
      <c r="K230">
        <v>1</v>
      </c>
      <c r="O230">
        <f>ROUND(CP230,2)</f>
        <v>7776.63</v>
      </c>
      <c r="P230">
        <f>ROUND(CQ230*I230,2)</f>
        <v>7776.63</v>
      </c>
      <c r="Q230">
        <f>ROUND(CR230*I230,2)</f>
        <v>0</v>
      </c>
      <c r="R230">
        <f>ROUND(CS230*I230,2)</f>
        <v>0</v>
      </c>
      <c r="S230">
        <f>ROUND(CT230*I230,2)</f>
        <v>0</v>
      </c>
      <c r="T230">
        <f>ROUND(CU230*I230,2)</f>
        <v>0</v>
      </c>
      <c r="U230">
        <f>ROUND(CV230*I230,7)</f>
        <v>0</v>
      </c>
      <c r="V230">
        <f>ROUND(CW230*I230,7)</f>
        <v>0</v>
      </c>
      <c r="W230">
        <f>ROUND(CX230*I230,2)</f>
        <v>0</v>
      </c>
      <c r="X230">
        <f t="shared" ref="X230:Y232" si="161">ROUND(CY230,2)</f>
        <v>0</v>
      </c>
      <c r="Y230">
        <f t="shared" si="161"/>
        <v>0</v>
      </c>
      <c r="AA230">
        <v>429088279</v>
      </c>
      <c r="AB230">
        <f>ROUND((AC230+AD230+AF230),6)</f>
        <v>7776.63</v>
      </c>
      <c r="AC230">
        <f>ROUND((ES230),6)</f>
        <v>7776.63</v>
      </c>
      <c r="AD230">
        <f>ROUND((((ET230)-(EU230))+AE230),6)</f>
        <v>0</v>
      </c>
      <c r="AE230">
        <f t="shared" ref="AE230:AF232" si="162">ROUND((EU230),6)</f>
        <v>0</v>
      </c>
      <c r="AF230">
        <f t="shared" si="162"/>
        <v>0</v>
      </c>
      <c r="AG230">
        <f>ROUND((AP230),6)</f>
        <v>0</v>
      </c>
      <c r="AH230">
        <f t="shared" ref="AH230:AI232" si="163">(EW230)</f>
        <v>0</v>
      </c>
      <c r="AI230">
        <f t="shared" si="163"/>
        <v>0</v>
      </c>
      <c r="AJ230">
        <f>(AS230)</f>
        <v>0</v>
      </c>
      <c r="AK230">
        <v>7776.63</v>
      </c>
      <c r="AL230">
        <v>7776.63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1</v>
      </c>
      <c r="AW230">
        <v>1</v>
      </c>
      <c r="AZ230">
        <v>1</v>
      </c>
      <c r="BA230">
        <v>1</v>
      </c>
      <c r="BB230">
        <v>1</v>
      </c>
      <c r="BC230">
        <v>1</v>
      </c>
      <c r="BD230" t="s">
        <v>3</v>
      </c>
      <c r="BE230" t="s">
        <v>3</v>
      </c>
      <c r="BF230" t="s">
        <v>3</v>
      </c>
      <c r="BG230" t="s">
        <v>3</v>
      </c>
      <c r="BH230">
        <v>3</v>
      </c>
      <c r="BI230">
        <v>1</v>
      </c>
      <c r="BJ230" t="s">
        <v>3</v>
      </c>
      <c r="BM230">
        <v>1100</v>
      </c>
      <c r="BN230">
        <v>0</v>
      </c>
      <c r="BO230" t="s">
        <v>3</v>
      </c>
      <c r="BP230">
        <v>0</v>
      </c>
      <c r="BQ230">
        <v>8</v>
      </c>
      <c r="BR230">
        <v>0</v>
      </c>
      <c r="BS230">
        <v>1</v>
      </c>
      <c r="BT230">
        <v>1</v>
      </c>
      <c r="BU230">
        <v>1</v>
      </c>
      <c r="BV230">
        <v>1</v>
      </c>
      <c r="BW230">
        <v>1</v>
      </c>
      <c r="BX230">
        <v>1</v>
      </c>
      <c r="BY230" t="s">
        <v>3</v>
      </c>
      <c r="BZ230">
        <v>0</v>
      </c>
      <c r="CA230">
        <v>0</v>
      </c>
      <c r="CB230" t="s">
        <v>3</v>
      </c>
      <c r="CE230">
        <v>0</v>
      </c>
      <c r="CF230">
        <v>0</v>
      </c>
      <c r="CG230">
        <v>0</v>
      </c>
      <c r="CM230">
        <v>0</v>
      </c>
      <c r="CN230" t="s">
        <v>3</v>
      </c>
      <c r="CO230">
        <v>0</v>
      </c>
      <c r="CP230">
        <f>(P230+Q230+S230+R230)</f>
        <v>7776.63</v>
      </c>
      <c r="CQ230">
        <f>ROUND(AL230*BC230,2)</f>
        <v>7776.63</v>
      </c>
      <c r="CR230">
        <f>ROUND(AM230*BB230,2)</f>
        <v>0</v>
      </c>
      <c r="CS230">
        <f>ROUND(AN230*BS230,2)</f>
        <v>0</v>
      </c>
      <c r="CT230">
        <f>ROUND(AO230*BA230,2)</f>
        <v>0</v>
      </c>
      <c r="CU230">
        <f t="shared" ref="CU230:CX232" si="164">AG230</f>
        <v>0</v>
      </c>
      <c r="CV230">
        <f t="shared" si="164"/>
        <v>0</v>
      </c>
      <c r="CW230">
        <f t="shared" si="164"/>
        <v>0</v>
      </c>
      <c r="CX230">
        <f t="shared" si="164"/>
        <v>0</v>
      </c>
      <c r="CY230">
        <f>(((S230+R230)*AT230)/100)</f>
        <v>0</v>
      </c>
      <c r="CZ230">
        <f>(((S230+R230)*AU230)/100)</f>
        <v>0</v>
      </c>
      <c r="DC230" t="s">
        <v>3</v>
      </c>
      <c r="DD230" t="s">
        <v>3</v>
      </c>
      <c r="DE230" t="s">
        <v>3</v>
      </c>
      <c r="DF230" t="s">
        <v>3</v>
      </c>
      <c r="DG230" t="s">
        <v>3</v>
      </c>
      <c r="DH230" t="s">
        <v>3</v>
      </c>
      <c r="DI230" t="s">
        <v>3</v>
      </c>
      <c r="DJ230" t="s">
        <v>3</v>
      </c>
      <c r="DK230" t="s">
        <v>3</v>
      </c>
      <c r="DL230" t="s">
        <v>3</v>
      </c>
      <c r="DM230" t="s">
        <v>3</v>
      </c>
      <c r="DN230">
        <v>0</v>
      </c>
      <c r="DO230">
        <v>0</v>
      </c>
      <c r="DP230">
        <v>1</v>
      </c>
      <c r="DQ230">
        <v>1</v>
      </c>
      <c r="DU230">
        <v>1013</v>
      </c>
      <c r="DV230" t="s">
        <v>400</v>
      </c>
      <c r="DW230" t="s">
        <v>401</v>
      </c>
      <c r="DX230">
        <v>1</v>
      </c>
      <c r="DZ230" t="s">
        <v>3</v>
      </c>
      <c r="EA230" t="s">
        <v>3</v>
      </c>
      <c r="EB230" t="s">
        <v>3</v>
      </c>
      <c r="EC230" t="s">
        <v>3</v>
      </c>
      <c r="EE230">
        <v>416980207</v>
      </c>
      <c r="EF230">
        <v>8</v>
      </c>
      <c r="EG230" t="s">
        <v>28</v>
      </c>
      <c r="EH230">
        <v>0</v>
      </c>
      <c r="EI230" t="s">
        <v>3</v>
      </c>
      <c r="EJ230">
        <v>1</v>
      </c>
      <c r="EK230">
        <v>1100</v>
      </c>
      <c r="EL230" t="s">
        <v>29</v>
      </c>
      <c r="EM230" t="s">
        <v>30</v>
      </c>
      <c r="EO230" t="s">
        <v>3</v>
      </c>
      <c r="EQ230">
        <v>0</v>
      </c>
      <c r="ER230">
        <v>7776.63</v>
      </c>
      <c r="ES230">
        <v>7776.63</v>
      </c>
      <c r="ET230">
        <v>0</v>
      </c>
      <c r="EU230">
        <v>0</v>
      </c>
      <c r="EV230">
        <v>0</v>
      </c>
      <c r="EW230">
        <v>0</v>
      </c>
      <c r="EX230">
        <v>0</v>
      </c>
      <c r="EY230">
        <v>0</v>
      </c>
      <c r="FQ230">
        <v>0</v>
      </c>
      <c r="FR230">
        <v>0</v>
      </c>
      <c r="FS230">
        <v>0</v>
      </c>
      <c r="FX230">
        <v>0</v>
      </c>
      <c r="FY230">
        <v>0</v>
      </c>
      <c r="GA230" t="s">
        <v>31</v>
      </c>
      <c r="GD230">
        <v>1</v>
      </c>
      <c r="GF230">
        <v>-2011006678</v>
      </c>
      <c r="GG230">
        <v>2</v>
      </c>
      <c r="GH230">
        <v>0</v>
      </c>
      <c r="GI230">
        <v>-2</v>
      </c>
      <c r="GJ230">
        <v>0</v>
      </c>
      <c r="GK230">
        <v>0</v>
      </c>
      <c r="GL230">
        <f>ROUND(IF(AND(BH230=3,BI230=3,FS230&lt;&gt;0),P230,0),2)</f>
        <v>0</v>
      </c>
      <c r="GM230">
        <f>ROUND(O230+X230+Y230,2)+GX230</f>
        <v>7776.63</v>
      </c>
      <c r="GN230">
        <f>IF(OR(BI230=0,BI230=1),GM230-GX230,0)</f>
        <v>7776.63</v>
      </c>
      <c r="GO230">
        <f>IF(BI230=2,GM230-GX230,0)</f>
        <v>0</v>
      </c>
      <c r="GP230">
        <f>IF(BI230=4,GM230-GX230,0)</f>
        <v>0</v>
      </c>
      <c r="GR230">
        <v>0</v>
      </c>
      <c r="GS230">
        <v>4</v>
      </c>
      <c r="GT230">
        <v>0</v>
      </c>
      <c r="GU230" t="s">
        <v>3</v>
      </c>
      <c r="GV230">
        <f>ROUND((GT230),6)</f>
        <v>0</v>
      </c>
      <c r="GW230">
        <v>1</v>
      </c>
      <c r="GX230">
        <f>ROUND(HC230*I230,2)</f>
        <v>0</v>
      </c>
      <c r="HA230">
        <v>0</v>
      </c>
      <c r="HB230">
        <v>0</v>
      </c>
      <c r="HC230">
        <f>GV230*GW230</f>
        <v>0</v>
      </c>
      <c r="HE230" t="s">
        <v>3</v>
      </c>
      <c r="HF230" t="s">
        <v>3</v>
      </c>
      <c r="HM230" t="s">
        <v>3</v>
      </c>
      <c r="HN230" t="s">
        <v>3</v>
      </c>
      <c r="HO230" t="s">
        <v>3</v>
      </c>
      <c r="HP230" t="s">
        <v>3</v>
      </c>
      <c r="HQ230" t="s">
        <v>3</v>
      </c>
      <c r="HS230">
        <v>0</v>
      </c>
      <c r="IK230">
        <v>0</v>
      </c>
    </row>
    <row r="231" spans="1:245" x14ac:dyDescent="0.2">
      <c r="A231">
        <v>17</v>
      </c>
      <c r="B231">
        <v>1</v>
      </c>
      <c r="E231" t="s">
        <v>402</v>
      </c>
      <c r="F231" t="s">
        <v>403</v>
      </c>
      <c r="G231" t="s">
        <v>404</v>
      </c>
      <c r="H231" t="s">
        <v>400</v>
      </c>
      <c r="I231">
        <v>1</v>
      </c>
      <c r="J231">
        <v>0</v>
      </c>
      <c r="K231">
        <v>1</v>
      </c>
      <c r="O231">
        <f>ROUND(CP231,2)</f>
        <v>8231.8799999999992</v>
      </c>
      <c r="P231">
        <f>ROUND(CQ231*I231,2)</f>
        <v>8231.8799999999992</v>
      </c>
      <c r="Q231">
        <f>ROUND(CR231*I231,2)</f>
        <v>0</v>
      </c>
      <c r="R231">
        <f>ROUND(CS231*I231,2)</f>
        <v>0</v>
      </c>
      <c r="S231">
        <f>ROUND(CT231*I231,2)</f>
        <v>0</v>
      </c>
      <c r="T231">
        <f>ROUND(CU231*I231,2)</f>
        <v>0</v>
      </c>
      <c r="U231">
        <f>ROUND(CV231*I231,7)</f>
        <v>0</v>
      </c>
      <c r="V231">
        <f>ROUND(CW231*I231,7)</f>
        <v>0</v>
      </c>
      <c r="W231">
        <f>ROUND(CX231*I231,2)</f>
        <v>0</v>
      </c>
      <c r="X231">
        <f t="shared" si="161"/>
        <v>0</v>
      </c>
      <c r="Y231">
        <f t="shared" si="161"/>
        <v>0</v>
      </c>
      <c r="AA231">
        <v>429088279</v>
      </c>
      <c r="AB231">
        <f>ROUND((AC231+AD231+AF231),6)</f>
        <v>8231.8799999999992</v>
      </c>
      <c r="AC231">
        <f>ROUND((ES231),6)</f>
        <v>8231.8799999999992</v>
      </c>
      <c r="AD231">
        <f>ROUND((((ET231)-(EU231))+AE231),6)</f>
        <v>0</v>
      </c>
      <c r="AE231">
        <f t="shared" si="162"/>
        <v>0</v>
      </c>
      <c r="AF231">
        <f t="shared" si="162"/>
        <v>0</v>
      </c>
      <c r="AG231">
        <f>ROUND((AP231),6)</f>
        <v>0</v>
      </c>
      <c r="AH231">
        <f t="shared" si="163"/>
        <v>0</v>
      </c>
      <c r="AI231">
        <f t="shared" si="163"/>
        <v>0</v>
      </c>
      <c r="AJ231">
        <f>(AS231)</f>
        <v>0</v>
      </c>
      <c r="AK231">
        <v>8231.8799999999992</v>
      </c>
      <c r="AL231">
        <v>8231.8799999999992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1</v>
      </c>
      <c r="AW231">
        <v>1</v>
      </c>
      <c r="AZ231">
        <v>1</v>
      </c>
      <c r="BA231">
        <v>1</v>
      </c>
      <c r="BB231">
        <v>1</v>
      </c>
      <c r="BC231">
        <v>1</v>
      </c>
      <c r="BD231" t="s">
        <v>3</v>
      </c>
      <c r="BE231" t="s">
        <v>3</v>
      </c>
      <c r="BF231" t="s">
        <v>3</v>
      </c>
      <c r="BG231" t="s">
        <v>3</v>
      </c>
      <c r="BH231">
        <v>3</v>
      </c>
      <c r="BI231">
        <v>1</v>
      </c>
      <c r="BJ231" t="s">
        <v>3</v>
      </c>
      <c r="BM231">
        <v>1100</v>
      </c>
      <c r="BN231">
        <v>0</v>
      </c>
      <c r="BO231" t="s">
        <v>3</v>
      </c>
      <c r="BP231">
        <v>0</v>
      </c>
      <c r="BQ231">
        <v>8</v>
      </c>
      <c r="BR231">
        <v>0</v>
      </c>
      <c r="BS231">
        <v>1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3</v>
      </c>
      <c r="BZ231">
        <v>0</v>
      </c>
      <c r="CA231">
        <v>0</v>
      </c>
      <c r="CB231" t="s">
        <v>3</v>
      </c>
      <c r="CE231">
        <v>0</v>
      </c>
      <c r="CF231">
        <v>0</v>
      </c>
      <c r="CG231">
        <v>0</v>
      </c>
      <c r="CM231">
        <v>0</v>
      </c>
      <c r="CN231" t="s">
        <v>3</v>
      </c>
      <c r="CO231">
        <v>0</v>
      </c>
      <c r="CP231">
        <f>(P231+Q231+S231+R231)</f>
        <v>8231.8799999999992</v>
      </c>
      <c r="CQ231">
        <f>ROUND(AL231*BC231,2)</f>
        <v>8231.8799999999992</v>
      </c>
      <c r="CR231">
        <f>ROUND(AM231*BB231,2)</f>
        <v>0</v>
      </c>
      <c r="CS231">
        <f>ROUND(AN231*BS231,2)</f>
        <v>0</v>
      </c>
      <c r="CT231">
        <f>ROUND(AO231*BA231,2)</f>
        <v>0</v>
      </c>
      <c r="CU231">
        <f t="shared" si="164"/>
        <v>0</v>
      </c>
      <c r="CV231">
        <f t="shared" si="164"/>
        <v>0</v>
      </c>
      <c r="CW231">
        <f t="shared" si="164"/>
        <v>0</v>
      </c>
      <c r="CX231">
        <f t="shared" si="164"/>
        <v>0</v>
      </c>
      <c r="CY231">
        <f>(((S231+R231)*AT231)/100)</f>
        <v>0</v>
      </c>
      <c r="CZ231">
        <f>(((S231+R231)*AU231)/100)</f>
        <v>0</v>
      </c>
      <c r="DC231" t="s">
        <v>3</v>
      </c>
      <c r="DD231" t="s">
        <v>3</v>
      </c>
      <c r="DE231" t="s">
        <v>3</v>
      </c>
      <c r="DF231" t="s">
        <v>3</v>
      </c>
      <c r="DG231" t="s">
        <v>3</v>
      </c>
      <c r="DH231" t="s">
        <v>3</v>
      </c>
      <c r="DI231" t="s">
        <v>3</v>
      </c>
      <c r="DJ231" t="s">
        <v>3</v>
      </c>
      <c r="DK231" t="s">
        <v>3</v>
      </c>
      <c r="DL231" t="s">
        <v>3</v>
      </c>
      <c r="DM231" t="s">
        <v>3</v>
      </c>
      <c r="DN231">
        <v>0</v>
      </c>
      <c r="DO231">
        <v>0</v>
      </c>
      <c r="DP231">
        <v>1</v>
      </c>
      <c r="DQ231">
        <v>1</v>
      </c>
      <c r="DU231">
        <v>1013</v>
      </c>
      <c r="DV231" t="s">
        <v>400</v>
      </c>
      <c r="DW231" t="s">
        <v>401</v>
      </c>
      <c r="DX231">
        <v>1</v>
      </c>
      <c r="DZ231" t="s">
        <v>3</v>
      </c>
      <c r="EA231" t="s">
        <v>3</v>
      </c>
      <c r="EB231" t="s">
        <v>3</v>
      </c>
      <c r="EC231" t="s">
        <v>3</v>
      </c>
      <c r="EE231">
        <v>416980207</v>
      </c>
      <c r="EF231">
        <v>8</v>
      </c>
      <c r="EG231" t="s">
        <v>28</v>
      </c>
      <c r="EH231">
        <v>0</v>
      </c>
      <c r="EI231" t="s">
        <v>3</v>
      </c>
      <c r="EJ231">
        <v>1</v>
      </c>
      <c r="EK231">
        <v>1100</v>
      </c>
      <c r="EL231" t="s">
        <v>29</v>
      </c>
      <c r="EM231" t="s">
        <v>30</v>
      </c>
      <c r="EO231" t="s">
        <v>3</v>
      </c>
      <c r="EQ231">
        <v>0</v>
      </c>
      <c r="ER231">
        <v>8231.8799999999992</v>
      </c>
      <c r="ES231">
        <v>8231.8799999999992</v>
      </c>
      <c r="ET231">
        <v>0</v>
      </c>
      <c r="EU231">
        <v>0</v>
      </c>
      <c r="EV231">
        <v>0</v>
      </c>
      <c r="EW231">
        <v>0</v>
      </c>
      <c r="EX231">
        <v>0</v>
      </c>
      <c r="EY231">
        <v>0</v>
      </c>
      <c r="FQ231">
        <v>0</v>
      </c>
      <c r="FR231">
        <v>0</v>
      </c>
      <c r="FS231">
        <v>0</v>
      </c>
      <c r="FX231">
        <v>0</v>
      </c>
      <c r="FY231">
        <v>0</v>
      </c>
      <c r="GA231" t="s">
        <v>31</v>
      </c>
      <c r="GD231">
        <v>1</v>
      </c>
      <c r="GF231">
        <v>1460134125</v>
      </c>
      <c r="GG231">
        <v>2</v>
      </c>
      <c r="GH231">
        <v>0</v>
      </c>
      <c r="GI231">
        <v>-2</v>
      </c>
      <c r="GJ231">
        <v>0</v>
      </c>
      <c r="GK231">
        <v>0</v>
      </c>
      <c r="GL231">
        <f>ROUND(IF(AND(BH231=3,BI231=3,FS231&lt;&gt;0),P231,0),2)</f>
        <v>0</v>
      </c>
      <c r="GM231">
        <f>ROUND(O231+X231+Y231,2)+GX231</f>
        <v>8231.8799999999992</v>
      </c>
      <c r="GN231">
        <f>IF(OR(BI231=0,BI231=1),GM231-GX231,0)</f>
        <v>8231.8799999999992</v>
      </c>
      <c r="GO231">
        <f>IF(BI231=2,GM231-GX231,0)</f>
        <v>0</v>
      </c>
      <c r="GP231">
        <f>IF(BI231=4,GM231-GX231,0)</f>
        <v>0</v>
      </c>
      <c r="GR231">
        <v>0</v>
      </c>
      <c r="GS231">
        <v>4</v>
      </c>
      <c r="GT231">
        <v>0</v>
      </c>
      <c r="GU231" t="s">
        <v>3</v>
      </c>
      <c r="GV231">
        <f>ROUND((GT231),6)</f>
        <v>0</v>
      </c>
      <c r="GW231">
        <v>1</v>
      </c>
      <c r="GX231">
        <f>ROUND(HC231*I231,2)</f>
        <v>0</v>
      </c>
      <c r="HA231">
        <v>0</v>
      </c>
      <c r="HB231">
        <v>0</v>
      </c>
      <c r="HC231">
        <f>GV231*GW231</f>
        <v>0</v>
      </c>
      <c r="HE231" t="s">
        <v>3</v>
      </c>
      <c r="HF231" t="s">
        <v>3</v>
      </c>
      <c r="HM231" t="s">
        <v>3</v>
      </c>
      <c r="HN231" t="s">
        <v>3</v>
      </c>
      <c r="HO231" t="s">
        <v>3</v>
      </c>
      <c r="HP231" t="s">
        <v>3</v>
      </c>
      <c r="HQ231" t="s">
        <v>3</v>
      </c>
      <c r="HS231">
        <v>0</v>
      </c>
      <c r="IK231">
        <v>0</v>
      </c>
    </row>
    <row r="232" spans="1:245" x14ac:dyDescent="0.2">
      <c r="A232">
        <v>17</v>
      </c>
      <c r="B232">
        <v>1</v>
      </c>
      <c r="E232" t="s">
        <v>3</v>
      </c>
      <c r="F232" t="s">
        <v>338</v>
      </c>
      <c r="G232" t="s">
        <v>405</v>
      </c>
      <c r="H232" t="s">
        <v>400</v>
      </c>
      <c r="I232">
        <v>0</v>
      </c>
      <c r="J232">
        <v>0</v>
      </c>
      <c r="K232">
        <v>0</v>
      </c>
      <c r="O232">
        <f>ROUND(CP232,2)</f>
        <v>0</v>
      </c>
      <c r="P232">
        <f>ROUND(CQ232*I232,2)</f>
        <v>0</v>
      </c>
      <c r="Q232">
        <f>ROUND(CR232*I232,2)</f>
        <v>0</v>
      </c>
      <c r="R232">
        <f>ROUND(CS232*I232,2)</f>
        <v>0</v>
      </c>
      <c r="S232">
        <f>ROUND(CT232*I232,2)</f>
        <v>0</v>
      </c>
      <c r="T232">
        <f>ROUND(CU232*I232,2)</f>
        <v>0</v>
      </c>
      <c r="U232">
        <f>ROUND(CV232*I232,7)</f>
        <v>0</v>
      </c>
      <c r="V232">
        <f>ROUND(CW232*I232,7)</f>
        <v>0</v>
      </c>
      <c r="W232">
        <f>ROUND(CX232*I232,2)</f>
        <v>0</v>
      </c>
      <c r="X232">
        <f t="shared" si="161"/>
        <v>0</v>
      </c>
      <c r="Y232">
        <f t="shared" si="161"/>
        <v>0</v>
      </c>
      <c r="AA232">
        <v>-1</v>
      </c>
      <c r="AB232">
        <f>ROUND((AC232+AD232+AF232),6)</f>
        <v>11378.66</v>
      </c>
      <c r="AC232">
        <f>ROUND((ES232),6)</f>
        <v>11378.66</v>
      </c>
      <c r="AD232">
        <f>ROUND((((ET232)-(EU232))+AE232),6)</f>
        <v>0</v>
      </c>
      <c r="AE232">
        <f t="shared" si="162"/>
        <v>0</v>
      </c>
      <c r="AF232">
        <f t="shared" si="162"/>
        <v>0</v>
      </c>
      <c r="AG232">
        <f>ROUND((AP232),6)</f>
        <v>0</v>
      </c>
      <c r="AH232">
        <f t="shared" si="163"/>
        <v>0</v>
      </c>
      <c r="AI232">
        <f t="shared" si="163"/>
        <v>0</v>
      </c>
      <c r="AJ232">
        <f>(AS232)</f>
        <v>0</v>
      </c>
      <c r="AK232">
        <v>11378.66</v>
      </c>
      <c r="AL232">
        <v>11378.66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1</v>
      </c>
      <c r="AW232">
        <v>1</v>
      </c>
      <c r="AZ232">
        <v>1</v>
      </c>
      <c r="BA232">
        <v>1</v>
      </c>
      <c r="BB232">
        <v>1</v>
      </c>
      <c r="BC232">
        <v>1</v>
      </c>
      <c r="BD232" t="s">
        <v>3</v>
      </c>
      <c r="BE232" t="s">
        <v>3</v>
      </c>
      <c r="BF232" t="s">
        <v>3</v>
      </c>
      <c r="BG232" t="s">
        <v>3</v>
      </c>
      <c r="BH232">
        <v>3</v>
      </c>
      <c r="BI232">
        <v>1</v>
      </c>
      <c r="BJ232" t="s">
        <v>3</v>
      </c>
      <c r="BM232">
        <v>1100</v>
      </c>
      <c r="BN232">
        <v>0</v>
      </c>
      <c r="BO232" t="s">
        <v>3</v>
      </c>
      <c r="BP232">
        <v>0</v>
      </c>
      <c r="BQ232">
        <v>8</v>
      </c>
      <c r="BR232">
        <v>0</v>
      </c>
      <c r="BS232">
        <v>1</v>
      </c>
      <c r="BT232">
        <v>1</v>
      </c>
      <c r="BU232">
        <v>1</v>
      </c>
      <c r="BV232">
        <v>1</v>
      </c>
      <c r="BW232">
        <v>1</v>
      </c>
      <c r="BX232">
        <v>1</v>
      </c>
      <c r="BY232" t="s">
        <v>3</v>
      </c>
      <c r="BZ232">
        <v>0</v>
      </c>
      <c r="CA232">
        <v>0</v>
      </c>
      <c r="CB232" t="s">
        <v>3</v>
      </c>
      <c r="CE232">
        <v>0</v>
      </c>
      <c r="CF232">
        <v>0</v>
      </c>
      <c r="CG232">
        <v>0</v>
      </c>
      <c r="CM232">
        <v>0</v>
      </c>
      <c r="CN232" t="s">
        <v>3</v>
      </c>
      <c r="CO232">
        <v>0</v>
      </c>
      <c r="CP232">
        <f>(P232+Q232+S232+R232)</f>
        <v>0</v>
      </c>
      <c r="CQ232">
        <f>ROUND(AL232*BC232,2)</f>
        <v>11378.66</v>
      </c>
      <c r="CR232">
        <f>ROUND(AM232*BB232,2)</f>
        <v>0</v>
      </c>
      <c r="CS232">
        <f>ROUND(AN232*BS232,2)</f>
        <v>0</v>
      </c>
      <c r="CT232">
        <f>ROUND(AO232*BA232,2)</f>
        <v>0</v>
      </c>
      <c r="CU232">
        <f t="shared" si="164"/>
        <v>0</v>
      </c>
      <c r="CV232">
        <f t="shared" si="164"/>
        <v>0</v>
      </c>
      <c r="CW232">
        <f t="shared" si="164"/>
        <v>0</v>
      </c>
      <c r="CX232">
        <f t="shared" si="164"/>
        <v>0</v>
      </c>
      <c r="CY232">
        <f>(((S232+R232)*AT232)/100)</f>
        <v>0</v>
      </c>
      <c r="CZ232">
        <f>(((S232+R232)*AU232)/100)</f>
        <v>0</v>
      </c>
      <c r="DC232" t="s">
        <v>3</v>
      </c>
      <c r="DD232" t="s">
        <v>3</v>
      </c>
      <c r="DE232" t="s">
        <v>3</v>
      </c>
      <c r="DF232" t="s">
        <v>3</v>
      </c>
      <c r="DG232" t="s">
        <v>3</v>
      </c>
      <c r="DH232" t="s">
        <v>3</v>
      </c>
      <c r="DI232" t="s">
        <v>3</v>
      </c>
      <c r="DJ232" t="s">
        <v>3</v>
      </c>
      <c r="DK232" t="s">
        <v>3</v>
      </c>
      <c r="DL232" t="s">
        <v>3</v>
      </c>
      <c r="DM232" t="s">
        <v>3</v>
      </c>
      <c r="DN232">
        <v>0</v>
      </c>
      <c r="DO232">
        <v>0</v>
      </c>
      <c r="DP232">
        <v>1</v>
      </c>
      <c r="DQ232">
        <v>1</v>
      </c>
      <c r="DU232">
        <v>1013</v>
      </c>
      <c r="DV232" t="s">
        <v>400</v>
      </c>
      <c r="DW232" t="s">
        <v>401</v>
      </c>
      <c r="DX232">
        <v>1</v>
      </c>
      <c r="DZ232" t="s">
        <v>3</v>
      </c>
      <c r="EA232" t="s">
        <v>3</v>
      </c>
      <c r="EB232" t="s">
        <v>3</v>
      </c>
      <c r="EC232" t="s">
        <v>3</v>
      </c>
      <c r="EE232">
        <v>416980207</v>
      </c>
      <c r="EF232">
        <v>8</v>
      </c>
      <c r="EG232" t="s">
        <v>28</v>
      </c>
      <c r="EH232">
        <v>0</v>
      </c>
      <c r="EI232" t="s">
        <v>3</v>
      </c>
      <c r="EJ232">
        <v>1</v>
      </c>
      <c r="EK232">
        <v>1100</v>
      </c>
      <c r="EL232" t="s">
        <v>29</v>
      </c>
      <c r="EM232" t="s">
        <v>30</v>
      </c>
      <c r="EO232" t="s">
        <v>3</v>
      </c>
      <c r="EQ232">
        <v>1024</v>
      </c>
      <c r="ER232">
        <v>11378.66</v>
      </c>
      <c r="ES232">
        <v>11378.66</v>
      </c>
      <c r="ET232">
        <v>0</v>
      </c>
      <c r="EU232">
        <v>0</v>
      </c>
      <c r="EV232">
        <v>0</v>
      </c>
      <c r="EW232">
        <v>0</v>
      </c>
      <c r="EX232">
        <v>0</v>
      </c>
      <c r="EY232">
        <v>0</v>
      </c>
      <c r="FQ232">
        <v>0</v>
      </c>
      <c r="FR232">
        <v>0</v>
      </c>
      <c r="FS232">
        <v>0</v>
      </c>
      <c r="FX232">
        <v>0</v>
      </c>
      <c r="FY232">
        <v>0</v>
      </c>
      <c r="GA232" t="s">
        <v>31</v>
      </c>
      <c r="GD232">
        <v>1</v>
      </c>
      <c r="GF232">
        <v>-2090683463</v>
      </c>
      <c r="GG232">
        <v>2</v>
      </c>
      <c r="GH232">
        <v>0</v>
      </c>
      <c r="GI232">
        <v>-2</v>
      </c>
      <c r="GJ232">
        <v>0</v>
      </c>
      <c r="GK232">
        <v>0</v>
      </c>
      <c r="GL232">
        <f>ROUND(IF(AND(BH232=3,BI232=3,FS232&lt;&gt;0),P232,0),2)</f>
        <v>0</v>
      </c>
      <c r="GM232">
        <f>ROUND(O232+X232+Y232,2)+GX232</f>
        <v>0</v>
      </c>
      <c r="GN232">
        <f>IF(OR(BI232=0,BI232=1),GM232-GX232,0)</f>
        <v>0</v>
      </c>
      <c r="GO232">
        <f>IF(BI232=2,GM232-GX232,0)</f>
        <v>0</v>
      </c>
      <c r="GP232">
        <f>IF(BI232=4,GM232-GX232,0)</f>
        <v>0</v>
      </c>
      <c r="GR232">
        <v>0</v>
      </c>
      <c r="GS232">
        <v>4</v>
      </c>
      <c r="GT232">
        <v>0</v>
      </c>
      <c r="GU232" t="s">
        <v>3</v>
      </c>
      <c r="GV232">
        <f>ROUND((GT232),6)</f>
        <v>0</v>
      </c>
      <c r="GW232">
        <v>1</v>
      </c>
      <c r="GX232">
        <f>ROUND(HC232*I232,2)</f>
        <v>0</v>
      </c>
      <c r="HA232">
        <v>0</v>
      </c>
      <c r="HB232">
        <v>0</v>
      </c>
      <c r="HC232">
        <f>GV232*GW232</f>
        <v>0</v>
      </c>
      <c r="HE232" t="s">
        <v>3</v>
      </c>
      <c r="HF232" t="s">
        <v>3</v>
      </c>
      <c r="HM232" t="s">
        <v>3</v>
      </c>
      <c r="HN232" t="s">
        <v>3</v>
      </c>
      <c r="HO232" t="s">
        <v>3</v>
      </c>
      <c r="HP232" t="s">
        <v>3</v>
      </c>
      <c r="HQ232" t="s">
        <v>3</v>
      </c>
      <c r="HS232">
        <v>0</v>
      </c>
      <c r="IK232">
        <v>0</v>
      </c>
    </row>
    <row r="234" spans="1:245" x14ac:dyDescent="0.2">
      <c r="A234" s="2">
        <v>51</v>
      </c>
      <c r="B234" s="2">
        <f>B226</f>
        <v>1</v>
      </c>
      <c r="C234" s="2">
        <f>A226</f>
        <v>4</v>
      </c>
      <c r="D234" s="2">
        <f>ROW(A226)</f>
        <v>226</v>
      </c>
      <c r="E234" s="2"/>
      <c r="F234" s="2" t="str">
        <f>IF(F226&lt;&gt;"",F226,"")</f>
        <v>Новый раздел</v>
      </c>
      <c r="G234" s="2" t="str">
        <f>IF(G226&lt;&gt;"",G226,"")</f>
        <v>4. Испытания и измерения КЛ</v>
      </c>
      <c r="H234" s="2">
        <v>0</v>
      </c>
      <c r="I234" s="2"/>
      <c r="J234" s="2"/>
      <c r="K234" s="2"/>
      <c r="L234" s="2"/>
      <c r="M234" s="2"/>
      <c r="N234" s="2"/>
      <c r="O234" s="2">
        <f t="shared" ref="O234:T234" si="165">ROUND(AB234,2)</f>
        <v>16008.51</v>
      </c>
      <c r="P234" s="2">
        <f t="shared" si="165"/>
        <v>16008.51</v>
      </c>
      <c r="Q234" s="2">
        <f t="shared" si="165"/>
        <v>0</v>
      </c>
      <c r="R234" s="2">
        <f t="shared" si="165"/>
        <v>0</v>
      </c>
      <c r="S234" s="2">
        <f t="shared" si="165"/>
        <v>0</v>
      </c>
      <c r="T234" s="2">
        <f t="shared" si="165"/>
        <v>0</v>
      </c>
      <c r="U234" s="2">
        <f>AH234</f>
        <v>0</v>
      </c>
      <c r="V234" s="2">
        <f>AI234</f>
        <v>0</v>
      </c>
      <c r="W234" s="2">
        <f>ROUND(AJ234,2)</f>
        <v>0</v>
      </c>
      <c r="X234" s="2">
        <f>ROUND(AK234,2)</f>
        <v>0</v>
      </c>
      <c r="Y234" s="2">
        <f>ROUND(AL234,2)</f>
        <v>0</v>
      </c>
      <c r="Z234" s="2"/>
      <c r="AA234" s="2"/>
      <c r="AB234" s="2">
        <f>ROUND(SUMIF(AA230:AA232,"=429088279",O230:O232),2)</f>
        <v>16008.51</v>
      </c>
      <c r="AC234" s="2">
        <f>ROUND(SUMIF(AA230:AA232,"=429088279",P230:P232),2)</f>
        <v>16008.51</v>
      </c>
      <c r="AD234" s="2">
        <f>ROUND(SUMIF(AA230:AA232,"=429088279",Q230:Q232),2)</f>
        <v>0</v>
      </c>
      <c r="AE234" s="2">
        <f>ROUND(SUMIF(AA230:AA232,"=429088279",R230:R232),2)</f>
        <v>0</v>
      </c>
      <c r="AF234" s="2">
        <f>ROUND(SUMIF(AA230:AA232,"=429088279",S230:S232),2)</f>
        <v>0</v>
      </c>
      <c r="AG234" s="2">
        <f>ROUND(SUMIF(AA230:AA232,"=429088279",T230:T232),2)</f>
        <v>0</v>
      </c>
      <c r="AH234" s="2">
        <f>SUMIF(AA230:AA232,"=429088279",U230:U232)</f>
        <v>0</v>
      </c>
      <c r="AI234" s="2">
        <f>SUMIF(AA230:AA232,"=429088279",V230:V232)</f>
        <v>0</v>
      </c>
      <c r="AJ234" s="2">
        <f>ROUND(SUMIF(AA230:AA232,"=429088279",W230:W232),2)</f>
        <v>0</v>
      </c>
      <c r="AK234" s="2">
        <f>ROUND(SUMIF(AA230:AA232,"=429088279",X230:X232),2)</f>
        <v>0</v>
      </c>
      <c r="AL234" s="2">
        <f>ROUND(SUMIF(AA230:AA232,"=429088279",Y230:Y232),2)</f>
        <v>0</v>
      </c>
      <c r="AM234" s="2"/>
      <c r="AN234" s="2"/>
      <c r="AO234" s="2">
        <f t="shared" ref="AO234:BD234" si="166">ROUND(BX234,2)</f>
        <v>0</v>
      </c>
      <c r="AP234" s="2">
        <f t="shared" si="166"/>
        <v>0</v>
      </c>
      <c r="AQ234" s="2">
        <f t="shared" si="166"/>
        <v>0</v>
      </c>
      <c r="AR234" s="2">
        <f t="shared" si="166"/>
        <v>16008.51</v>
      </c>
      <c r="AS234" s="2">
        <f t="shared" si="166"/>
        <v>16008.51</v>
      </c>
      <c r="AT234" s="2">
        <f t="shared" si="166"/>
        <v>0</v>
      </c>
      <c r="AU234" s="2">
        <f t="shared" si="166"/>
        <v>0</v>
      </c>
      <c r="AV234" s="2">
        <f t="shared" si="166"/>
        <v>16008.51</v>
      </c>
      <c r="AW234" s="2">
        <f t="shared" si="166"/>
        <v>16008.51</v>
      </c>
      <c r="AX234" s="2">
        <f t="shared" si="166"/>
        <v>0</v>
      </c>
      <c r="AY234" s="2">
        <f t="shared" si="166"/>
        <v>16008.51</v>
      </c>
      <c r="AZ234" s="2">
        <f t="shared" si="166"/>
        <v>0</v>
      </c>
      <c r="BA234" s="2">
        <f t="shared" si="166"/>
        <v>0</v>
      </c>
      <c r="BB234" s="2">
        <f t="shared" si="166"/>
        <v>0</v>
      </c>
      <c r="BC234" s="2">
        <f t="shared" si="166"/>
        <v>0</v>
      </c>
      <c r="BD234" s="2">
        <f t="shared" si="166"/>
        <v>0</v>
      </c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>
        <f>ROUND(SUMIF(AA230:AA232,"=429088279",FQ230:FQ232),2)</f>
        <v>0</v>
      </c>
      <c r="BY234" s="2">
        <f>ROUND(SUMIF(AA230:AA232,"=429088279",FR230:FR232),2)</f>
        <v>0</v>
      </c>
      <c r="BZ234" s="2">
        <f>ROUND(SUMIF(AA230:AA232,"=429088279",GL230:GL232),2)</f>
        <v>0</v>
      </c>
      <c r="CA234" s="2">
        <f>ROUND(SUMIF(AA230:AA232,"=429088279",GM230:GM232),2)</f>
        <v>16008.51</v>
      </c>
      <c r="CB234" s="2">
        <f>ROUND(SUMIF(AA230:AA232,"=429088279",GN230:GN232),2)</f>
        <v>16008.51</v>
      </c>
      <c r="CC234" s="2">
        <f>ROUND(SUMIF(AA230:AA232,"=429088279",GO230:GO232),2)</f>
        <v>0</v>
      </c>
      <c r="CD234" s="2">
        <f>ROUND(SUMIF(AA230:AA232,"=429088279",GP230:GP232),2)</f>
        <v>0</v>
      </c>
      <c r="CE234" s="2">
        <f>AC234-BX234</f>
        <v>16008.51</v>
      </c>
      <c r="CF234" s="2">
        <f>AC234-BY234</f>
        <v>16008.51</v>
      </c>
      <c r="CG234" s="2">
        <f>BX234-BZ234</f>
        <v>0</v>
      </c>
      <c r="CH234" s="2">
        <f>AC234-BX234-BY234+BZ234</f>
        <v>16008.51</v>
      </c>
      <c r="CI234" s="2">
        <f>BY234-BZ234</f>
        <v>0</v>
      </c>
      <c r="CJ234" s="2">
        <f>ROUND(SUMIF(AA230:AA232,"=429088279",GX230:GX232),2)</f>
        <v>0</v>
      </c>
      <c r="CK234" s="2">
        <f>ROUND(SUMIF(AA230:AA232,"=429088279",GY230:GY232),2)</f>
        <v>0</v>
      </c>
      <c r="CL234" s="2">
        <f>ROUND(SUMIF(AA230:AA232,"=429088279",GZ230:GZ232),2)</f>
        <v>0</v>
      </c>
      <c r="CM234" s="2">
        <f>ROUND(SUMIF(AA230:AA232,"=429088279",HD230:HD232),2)</f>
        <v>0</v>
      </c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3"/>
      <c r="DH234" s="3"/>
      <c r="DI234" s="3"/>
      <c r="DJ234" s="3"/>
      <c r="DK234" s="3"/>
      <c r="DL234" s="3"/>
      <c r="DM234" s="3"/>
      <c r="DN234" s="3"/>
      <c r="DO234" s="3"/>
      <c r="DP234" s="3"/>
      <c r="DQ234" s="3"/>
      <c r="DR234" s="3"/>
      <c r="DS234" s="3"/>
      <c r="DT234" s="3"/>
      <c r="DU234" s="3"/>
      <c r="DV234" s="3"/>
      <c r="DW234" s="3"/>
      <c r="DX234" s="3"/>
      <c r="DY234" s="3"/>
      <c r="DZ234" s="3"/>
      <c r="EA234" s="3"/>
      <c r="EB234" s="3"/>
      <c r="EC234" s="3"/>
      <c r="ED234" s="3"/>
      <c r="EE234" s="3"/>
      <c r="EF234" s="3"/>
      <c r="EG234" s="3"/>
      <c r="EH234" s="3"/>
      <c r="EI234" s="3"/>
      <c r="EJ234" s="3"/>
      <c r="EK234" s="3"/>
      <c r="EL234" s="3"/>
      <c r="EM234" s="3"/>
      <c r="EN234" s="3"/>
      <c r="EO234" s="3"/>
      <c r="EP234" s="3"/>
      <c r="EQ234" s="3"/>
      <c r="ER234" s="3"/>
      <c r="ES234" s="3"/>
      <c r="ET234" s="3"/>
      <c r="EU234" s="3"/>
      <c r="EV234" s="3"/>
      <c r="EW234" s="3"/>
      <c r="EX234" s="3"/>
      <c r="EY234" s="3"/>
      <c r="EZ234" s="3"/>
      <c r="FA234" s="3"/>
      <c r="FB234" s="3"/>
      <c r="FC234" s="3"/>
      <c r="FD234" s="3"/>
      <c r="FE234" s="3"/>
      <c r="FF234" s="3"/>
      <c r="FG234" s="3"/>
      <c r="FH234" s="3"/>
      <c r="FI234" s="3"/>
      <c r="FJ234" s="3"/>
      <c r="FK234" s="3"/>
      <c r="FL234" s="3"/>
      <c r="FM234" s="3"/>
      <c r="FN234" s="3"/>
      <c r="FO234" s="3"/>
      <c r="FP234" s="3"/>
      <c r="FQ234" s="3"/>
      <c r="FR234" s="3"/>
      <c r="FS234" s="3"/>
      <c r="FT234" s="3"/>
      <c r="FU234" s="3"/>
      <c r="FV234" s="3"/>
      <c r="FW234" s="3"/>
      <c r="FX234" s="3"/>
      <c r="FY234" s="3"/>
      <c r="FZ234" s="3"/>
      <c r="GA234" s="3"/>
      <c r="GB234" s="3"/>
      <c r="GC234" s="3"/>
      <c r="GD234" s="3"/>
      <c r="GE234" s="3"/>
      <c r="GF234" s="3"/>
      <c r="GG234" s="3"/>
      <c r="GH234" s="3"/>
      <c r="GI234" s="3"/>
      <c r="GJ234" s="3"/>
      <c r="GK234" s="3"/>
      <c r="GL234" s="3"/>
      <c r="GM234" s="3"/>
      <c r="GN234" s="3"/>
      <c r="GO234" s="3"/>
      <c r="GP234" s="3"/>
      <c r="GQ234" s="3"/>
      <c r="GR234" s="3"/>
      <c r="GS234" s="3"/>
      <c r="GT234" s="3"/>
      <c r="GU234" s="3"/>
      <c r="GV234" s="3"/>
      <c r="GW234" s="3"/>
      <c r="GX234" s="3">
        <v>0</v>
      </c>
    </row>
    <row r="236" spans="1:245" x14ac:dyDescent="0.2">
      <c r="A236" s="4">
        <v>50</v>
      </c>
      <c r="B236" s="4">
        <v>0</v>
      </c>
      <c r="C236" s="4">
        <v>0</v>
      </c>
      <c r="D236" s="4">
        <v>1</v>
      </c>
      <c r="E236" s="4">
        <v>201</v>
      </c>
      <c r="F236" s="4">
        <f>ROUND(Source!O234,O236)</f>
        <v>16008.51</v>
      </c>
      <c r="G236" s="4" t="s">
        <v>121</v>
      </c>
      <c r="H236" s="4" t="s">
        <v>122</v>
      </c>
      <c r="I236" s="4"/>
      <c r="J236" s="4"/>
      <c r="K236" s="4">
        <v>201</v>
      </c>
      <c r="L236" s="4">
        <v>1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16008.51</v>
      </c>
      <c r="X236" s="4">
        <v>1</v>
      </c>
      <c r="Y236" s="4">
        <v>16008.51</v>
      </c>
      <c r="Z236" s="4"/>
      <c r="AA236" s="4"/>
      <c r="AB236" s="4"/>
    </row>
    <row r="237" spans="1:245" x14ac:dyDescent="0.2">
      <c r="A237" s="4">
        <v>50</v>
      </c>
      <c r="B237" s="4">
        <v>0</v>
      </c>
      <c r="C237" s="4">
        <v>0</v>
      </c>
      <c r="D237" s="4">
        <v>1</v>
      </c>
      <c r="E237" s="4">
        <v>202</v>
      </c>
      <c r="F237" s="4">
        <f>ROUND(Source!P234,O237)</f>
        <v>16008.51</v>
      </c>
      <c r="G237" s="4" t="s">
        <v>123</v>
      </c>
      <c r="H237" s="4" t="s">
        <v>124</v>
      </c>
      <c r="I237" s="4"/>
      <c r="J237" s="4"/>
      <c r="K237" s="4">
        <v>202</v>
      </c>
      <c r="L237" s="4">
        <v>2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16008.51</v>
      </c>
      <c r="X237" s="4">
        <v>1</v>
      </c>
      <c r="Y237" s="4">
        <v>16008.51</v>
      </c>
      <c r="Z237" s="4"/>
      <c r="AA237" s="4"/>
      <c r="AB237" s="4"/>
    </row>
    <row r="238" spans="1:245" x14ac:dyDescent="0.2">
      <c r="A238" s="4">
        <v>50</v>
      </c>
      <c r="B238" s="4">
        <v>0</v>
      </c>
      <c r="C238" s="4">
        <v>0</v>
      </c>
      <c r="D238" s="4">
        <v>1</v>
      </c>
      <c r="E238" s="4">
        <v>222</v>
      </c>
      <c r="F238" s="4">
        <f>ROUND(Source!AO234,O238)</f>
        <v>0</v>
      </c>
      <c r="G238" s="4" t="s">
        <v>125</v>
      </c>
      <c r="H238" s="4" t="s">
        <v>126</v>
      </c>
      <c r="I238" s="4"/>
      <c r="J238" s="4"/>
      <c r="K238" s="4">
        <v>222</v>
      </c>
      <c r="L238" s="4">
        <v>3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45" x14ac:dyDescent="0.2">
      <c r="A239" s="4">
        <v>50</v>
      </c>
      <c r="B239" s="4">
        <v>0</v>
      </c>
      <c r="C239" s="4">
        <v>0</v>
      </c>
      <c r="D239" s="4">
        <v>1</v>
      </c>
      <c r="E239" s="4">
        <v>225</v>
      </c>
      <c r="F239" s="4">
        <f>ROUND(Source!AV234,O239)</f>
        <v>16008.51</v>
      </c>
      <c r="G239" s="4" t="s">
        <v>127</v>
      </c>
      <c r="H239" s="4" t="s">
        <v>128</v>
      </c>
      <c r="I239" s="4"/>
      <c r="J239" s="4"/>
      <c r="K239" s="4">
        <v>225</v>
      </c>
      <c r="L239" s="4">
        <v>4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16008.51</v>
      </c>
      <c r="X239" s="4">
        <v>1</v>
      </c>
      <c r="Y239" s="4">
        <v>16008.51</v>
      </c>
      <c r="Z239" s="4"/>
      <c r="AA239" s="4"/>
      <c r="AB239" s="4"/>
    </row>
    <row r="240" spans="1:245" x14ac:dyDescent="0.2">
      <c r="A240" s="4">
        <v>50</v>
      </c>
      <c r="B240" s="4">
        <v>0</v>
      </c>
      <c r="C240" s="4">
        <v>0</v>
      </c>
      <c r="D240" s="4">
        <v>1</v>
      </c>
      <c r="E240" s="4">
        <v>226</v>
      </c>
      <c r="F240" s="4">
        <f>ROUND(Source!AW234,O240)</f>
        <v>16008.51</v>
      </c>
      <c r="G240" s="4" t="s">
        <v>129</v>
      </c>
      <c r="H240" s="4" t="s">
        <v>130</v>
      </c>
      <c r="I240" s="4"/>
      <c r="J240" s="4"/>
      <c r="K240" s="4">
        <v>226</v>
      </c>
      <c r="L240" s="4">
        <v>5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16008.51</v>
      </c>
      <c r="X240" s="4">
        <v>1</v>
      </c>
      <c r="Y240" s="4">
        <v>16008.51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227</v>
      </c>
      <c r="F241" s="4">
        <f>ROUND(Source!AX234,O241)</f>
        <v>0</v>
      </c>
      <c r="G241" s="4" t="s">
        <v>131</v>
      </c>
      <c r="H241" s="4" t="s">
        <v>132</v>
      </c>
      <c r="I241" s="4"/>
      <c r="J241" s="4"/>
      <c r="K241" s="4">
        <v>227</v>
      </c>
      <c r="L241" s="4">
        <v>6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228</v>
      </c>
      <c r="F242" s="4">
        <f>ROUND(Source!AY234,O242)</f>
        <v>16008.51</v>
      </c>
      <c r="G242" s="4" t="s">
        <v>133</v>
      </c>
      <c r="H242" s="4" t="s">
        <v>134</v>
      </c>
      <c r="I242" s="4"/>
      <c r="J242" s="4"/>
      <c r="K242" s="4">
        <v>228</v>
      </c>
      <c r="L242" s="4">
        <v>7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16008.51</v>
      </c>
      <c r="X242" s="4">
        <v>1</v>
      </c>
      <c r="Y242" s="4">
        <v>16008.51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216</v>
      </c>
      <c r="F243" s="4">
        <f>ROUND(Source!AP234,O243)</f>
        <v>0</v>
      </c>
      <c r="G243" s="4" t="s">
        <v>135</v>
      </c>
      <c r="H243" s="4" t="s">
        <v>136</v>
      </c>
      <c r="I243" s="4"/>
      <c r="J243" s="4"/>
      <c r="K243" s="4">
        <v>216</v>
      </c>
      <c r="L243" s="4">
        <v>8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223</v>
      </c>
      <c r="F244" s="4">
        <f>ROUND(Source!AQ234,O244)</f>
        <v>0</v>
      </c>
      <c r="G244" s="4" t="s">
        <v>137</v>
      </c>
      <c r="H244" s="4" t="s">
        <v>138</v>
      </c>
      <c r="I244" s="4"/>
      <c r="J244" s="4"/>
      <c r="K244" s="4">
        <v>223</v>
      </c>
      <c r="L244" s="4">
        <v>9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229</v>
      </c>
      <c r="F245" s="4">
        <f>ROUND(Source!AZ234,O245)</f>
        <v>0</v>
      </c>
      <c r="G245" s="4" t="s">
        <v>139</v>
      </c>
      <c r="H245" s="4" t="s">
        <v>140</v>
      </c>
      <c r="I245" s="4"/>
      <c r="J245" s="4"/>
      <c r="K245" s="4">
        <v>229</v>
      </c>
      <c r="L245" s="4">
        <v>10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203</v>
      </c>
      <c r="F246" s="4">
        <f>ROUND(Source!Q234,O246)</f>
        <v>0</v>
      </c>
      <c r="G246" s="4" t="s">
        <v>141</v>
      </c>
      <c r="H246" s="4" t="s">
        <v>142</v>
      </c>
      <c r="I246" s="4"/>
      <c r="J246" s="4"/>
      <c r="K246" s="4">
        <v>203</v>
      </c>
      <c r="L246" s="4">
        <v>11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231</v>
      </c>
      <c r="F247" s="4">
        <f>ROUND(Source!BB234,O247)</f>
        <v>0</v>
      </c>
      <c r="G247" s="4" t="s">
        <v>143</v>
      </c>
      <c r="H247" s="4" t="s">
        <v>144</v>
      </c>
      <c r="I247" s="4"/>
      <c r="J247" s="4"/>
      <c r="K247" s="4">
        <v>231</v>
      </c>
      <c r="L247" s="4">
        <v>12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204</v>
      </c>
      <c r="F248" s="4">
        <f>ROUND(Source!R234,O248)</f>
        <v>0</v>
      </c>
      <c r="G248" s="4" t="s">
        <v>145</v>
      </c>
      <c r="H248" s="4" t="s">
        <v>146</v>
      </c>
      <c r="I248" s="4"/>
      <c r="J248" s="4"/>
      <c r="K248" s="4">
        <v>204</v>
      </c>
      <c r="L248" s="4">
        <v>13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205</v>
      </c>
      <c r="F249" s="4">
        <f>ROUND(Source!S234,O249)</f>
        <v>0</v>
      </c>
      <c r="G249" s="4" t="s">
        <v>147</v>
      </c>
      <c r="H249" s="4" t="s">
        <v>148</v>
      </c>
      <c r="I249" s="4"/>
      <c r="J249" s="4"/>
      <c r="K249" s="4">
        <v>205</v>
      </c>
      <c r="L249" s="4">
        <v>14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232</v>
      </c>
      <c r="F250" s="4">
        <f>ROUND(Source!BC234,O250)</f>
        <v>0</v>
      </c>
      <c r="G250" s="4" t="s">
        <v>149</v>
      </c>
      <c r="H250" s="4" t="s">
        <v>150</v>
      </c>
      <c r="I250" s="4"/>
      <c r="J250" s="4"/>
      <c r="K250" s="4">
        <v>232</v>
      </c>
      <c r="L250" s="4">
        <v>15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214</v>
      </c>
      <c r="F251" s="4">
        <f>ROUND(Source!AS234,O251)</f>
        <v>16008.51</v>
      </c>
      <c r="G251" s="4" t="s">
        <v>151</v>
      </c>
      <c r="H251" s="4" t="s">
        <v>152</v>
      </c>
      <c r="I251" s="4"/>
      <c r="J251" s="4"/>
      <c r="K251" s="4">
        <v>214</v>
      </c>
      <c r="L251" s="4">
        <v>16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16008.51</v>
      </c>
      <c r="X251" s="4">
        <v>1</v>
      </c>
      <c r="Y251" s="4">
        <v>16008.51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215</v>
      </c>
      <c r="F252" s="4">
        <f>ROUND(Source!AT234,O252)</f>
        <v>0</v>
      </c>
      <c r="G252" s="4" t="s">
        <v>153</v>
      </c>
      <c r="H252" s="4" t="s">
        <v>154</v>
      </c>
      <c r="I252" s="4"/>
      <c r="J252" s="4"/>
      <c r="K252" s="4">
        <v>215</v>
      </c>
      <c r="L252" s="4">
        <v>17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217</v>
      </c>
      <c r="F253" s="4">
        <f>ROUND(Source!AU234,O253)</f>
        <v>0</v>
      </c>
      <c r="G253" s="4" t="s">
        <v>155</v>
      </c>
      <c r="H253" s="4" t="s">
        <v>156</v>
      </c>
      <c r="I253" s="4"/>
      <c r="J253" s="4"/>
      <c r="K253" s="4">
        <v>217</v>
      </c>
      <c r="L253" s="4">
        <v>18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230</v>
      </c>
      <c r="F254" s="4">
        <f>ROUND(Source!BA234,O254)</f>
        <v>0</v>
      </c>
      <c r="G254" s="4" t="s">
        <v>157</v>
      </c>
      <c r="H254" s="4" t="s">
        <v>158</v>
      </c>
      <c r="I254" s="4"/>
      <c r="J254" s="4"/>
      <c r="K254" s="4">
        <v>230</v>
      </c>
      <c r="L254" s="4">
        <v>19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206</v>
      </c>
      <c r="F255" s="4">
        <f>ROUND(Source!T234,O255)</f>
        <v>0</v>
      </c>
      <c r="G255" s="4" t="s">
        <v>159</v>
      </c>
      <c r="H255" s="4" t="s">
        <v>160</v>
      </c>
      <c r="I255" s="4"/>
      <c r="J255" s="4"/>
      <c r="K255" s="4">
        <v>206</v>
      </c>
      <c r="L255" s="4">
        <v>20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207</v>
      </c>
      <c r="F256" s="4">
        <f>ROUND(Source!U234,O256)</f>
        <v>0</v>
      </c>
      <c r="G256" s="4" t="s">
        <v>161</v>
      </c>
      <c r="H256" s="4" t="s">
        <v>162</v>
      </c>
      <c r="I256" s="4"/>
      <c r="J256" s="4"/>
      <c r="K256" s="4">
        <v>207</v>
      </c>
      <c r="L256" s="4">
        <v>21</v>
      </c>
      <c r="M256" s="4">
        <v>3</v>
      </c>
      <c r="N256" s="4" t="s">
        <v>3</v>
      </c>
      <c r="O256" s="4">
        <v>7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45" x14ac:dyDescent="0.2">
      <c r="A257" s="4">
        <v>50</v>
      </c>
      <c r="B257" s="4">
        <v>0</v>
      </c>
      <c r="C257" s="4">
        <v>0</v>
      </c>
      <c r="D257" s="4">
        <v>1</v>
      </c>
      <c r="E257" s="4">
        <v>208</v>
      </c>
      <c r="F257" s="4">
        <f>ROUND(Source!V234,O257)</f>
        <v>0</v>
      </c>
      <c r="G257" s="4" t="s">
        <v>163</v>
      </c>
      <c r="H257" s="4" t="s">
        <v>164</v>
      </c>
      <c r="I257" s="4"/>
      <c r="J257" s="4"/>
      <c r="K257" s="4">
        <v>208</v>
      </c>
      <c r="L257" s="4">
        <v>22</v>
      </c>
      <c r="M257" s="4">
        <v>3</v>
      </c>
      <c r="N257" s="4" t="s">
        <v>3</v>
      </c>
      <c r="O257" s="4">
        <v>7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45" x14ac:dyDescent="0.2">
      <c r="A258" s="4">
        <v>50</v>
      </c>
      <c r="B258" s="4">
        <v>0</v>
      </c>
      <c r="C258" s="4">
        <v>0</v>
      </c>
      <c r="D258" s="4">
        <v>1</v>
      </c>
      <c r="E258" s="4">
        <v>209</v>
      </c>
      <c r="F258" s="4">
        <f>ROUND(Source!W234,O258)</f>
        <v>0</v>
      </c>
      <c r="G258" s="4" t="s">
        <v>165</v>
      </c>
      <c r="H258" s="4" t="s">
        <v>166</v>
      </c>
      <c r="I258" s="4"/>
      <c r="J258" s="4"/>
      <c r="K258" s="4">
        <v>209</v>
      </c>
      <c r="L258" s="4">
        <v>23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45" x14ac:dyDescent="0.2">
      <c r="A259" s="4">
        <v>50</v>
      </c>
      <c r="B259" s="4">
        <v>0</v>
      </c>
      <c r="C259" s="4">
        <v>0</v>
      </c>
      <c r="D259" s="4">
        <v>1</v>
      </c>
      <c r="E259" s="4">
        <v>233</v>
      </c>
      <c r="F259" s="4">
        <f>ROUND(Source!BD234,O259)</f>
        <v>0</v>
      </c>
      <c r="G259" s="4" t="s">
        <v>167</v>
      </c>
      <c r="H259" s="4" t="s">
        <v>168</v>
      </c>
      <c r="I259" s="4"/>
      <c r="J259" s="4"/>
      <c r="K259" s="4">
        <v>233</v>
      </c>
      <c r="L259" s="4">
        <v>24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45" x14ac:dyDescent="0.2">
      <c r="A260" s="4">
        <v>50</v>
      </c>
      <c r="B260" s="4">
        <v>0</v>
      </c>
      <c r="C260" s="4">
        <v>0</v>
      </c>
      <c r="D260" s="4">
        <v>1</v>
      </c>
      <c r="E260" s="4">
        <v>210</v>
      </c>
      <c r="F260" s="4">
        <f>ROUND(Source!X234,O260)</f>
        <v>0</v>
      </c>
      <c r="G260" s="4" t="s">
        <v>169</v>
      </c>
      <c r="H260" s="4" t="s">
        <v>170</v>
      </c>
      <c r="I260" s="4"/>
      <c r="J260" s="4"/>
      <c r="K260" s="4">
        <v>210</v>
      </c>
      <c r="L260" s="4">
        <v>25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45" x14ac:dyDescent="0.2">
      <c r="A261" s="4">
        <v>50</v>
      </c>
      <c r="B261" s="4">
        <v>0</v>
      </c>
      <c r="C261" s="4">
        <v>0</v>
      </c>
      <c r="D261" s="4">
        <v>1</v>
      </c>
      <c r="E261" s="4">
        <v>211</v>
      </c>
      <c r="F261" s="4">
        <f>ROUND(Source!Y234,O261)</f>
        <v>0</v>
      </c>
      <c r="G261" s="4" t="s">
        <v>171</v>
      </c>
      <c r="H261" s="4" t="s">
        <v>172</v>
      </c>
      <c r="I261" s="4"/>
      <c r="J261" s="4"/>
      <c r="K261" s="4">
        <v>211</v>
      </c>
      <c r="L261" s="4">
        <v>26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45" x14ac:dyDescent="0.2">
      <c r="A262" s="4">
        <v>50</v>
      </c>
      <c r="B262" s="4">
        <v>0</v>
      </c>
      <c r="C262" s="4">
        <v>0</v>
      </c>
      <c r="D262" s="4">
        <v>1</v>
      </c>
      <c r="E262" s="4">
        <v>224</v>
      </c>
      <c r="F262" s="4">
        <f>ROUND(Source!AR234,O262)</f>
        <v>16008.51</v>
      </c>
      <c r="G262" s="4" t="s">
        <v>173</v>
      </c>
      <c r="H262" s="4" t="s">
        <v>174</v>
      </c>
      <c r="I262" s="4"/>
      <c r="J262" s="4"/>
      <c r="K262" s="4">
        <v>224</v>
      </c>
      <c r="L262" s="4">
        <v>27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16008.51</v>
      </c>
      <c r="X262" s="4">
        <v>1</v>
      </c>
      <c r="Y262" s="4">
        <v>16008.51</v>
      </c>
      <c r="Z262" s="4"/>
      <c r="AA262" s="4"/>
      <c r="AB262" s="4"/>
    </row>
    <row r="264" spans="1:245" x14ac:dyDescent="0.2">
      <c r="A264" s="1">
        <v>4</v>
      </c>
      <c r="B264" s="1">
        <v>1</v>
      </c>
      <c r="C264" s="1"/>
      <c r="D264" s="1">
        <f>ROW(A277)</f>
        <v>277</v>
      </c>
      <c r="E264" s="1"/>
      <c r="F264" s="1" t="s">
        <v>22</v>
      </c>
      <c r="G264" s="1" t="s">
        <v>406</v>
      </c>
      <c r="H264" s="1" t="s">
        <v>3</v>
      </c>
      <c r="I264" s="1">
        <v>0</v>
      </c>
      <c r="J264" s="1"/>
      <c r="K264" s="1">
        <v>0</v>
      </c>
      <c r="L264" s="1"/>
      <c r="M264" s="1" t="s">
        <v>3</v>
      </c>
      <c r="N264" s="1"/>
      <c r="O264" s="1"/>
      <c r="P264" s="1"/>
      <c r="Q264" s="1"/>
      <c r="R264" s="1"/>
      <c r="S264" s="1">
        <v>0</v>
      </c>
      <c r="T264" s="1"/>
      <c r="U264" s="1" t="s">
        <v>3</v>
      </c>
      <c r="V264" s="1">
        <v>0</v>
      </c>
      <c r="W264" s="1"/>
      <c r="X264" s="1"/>
      <c r="Y264" s="1"/>
      <c r="Z264" s="1"/>
      <c r="AA264" s="1"/>
      <c r="AB264" s="1" t="s">
        <v>3</v>
      </c>
      <c r="AC264" s="1" t="s">
        <v>3</v>
      </c>
      <c r="AD264" s="1" t="s">
        <v>3</v>
      </c>
      <c r="AE264" s="1" t="s">
        <v>3</v>
      </c>
      <c r="AF264" s="1" t="s">
        <v>3</v>
      </c>
      <c r="AG264" s="1" t="s">
        <v>3</v>
      </c>
      <c r="AH264" s="1"/>
      <c r="AI264" s="1"/>
      <c r="AJ264" s="1"/>
      <c r="AK264" s="1"/>
      <c r="AL264" s="1"/>
      <c r="AM264" s="1"/>
      <c r="AN264" s="1"/>
      <c r="AO264" s="1"/>
      <c r="AP264" s="1" t="s">
        <v>3</v>
      </c>
      <c r="AQ264" s="1" t="s">
        <v>3</v>
      </c>
      <c r="AR264" s="1" t="s">
        <v>3</v>
      </c>
      <c r="AS264" s="1"/>
      <c r="AT264" s="1"/>
      <c r="AU264" s="1"/>
      <c r="AV264" s="1"/>
      <c r="AW264" s="1"/>
      <c r="AX264" s="1"/>
      <c r="AY264" s="1"/>
      <c r="AZ264" s="1" t="s">
        <v>3</v>
      </c>
      <c r="BA264" s="1"/>
      <c r="BB264" s="1" t="s">
        <v>3</v>
      </c>
      <c r="BC264" s="1" t="s">
        <v>19</v>
      </c>
      <c r="BD264" s="1" t="s">
        <v>3</v>
      </c>
      <c r="BE264" s="1" t="s">
        <v>3</v>
      </c>
      <c r="BF264" s="1" t="s">
        <v>3</v>
      </c>
      <c r="BG264" s="1" t="s">
        <v>3</v>
      </c>
      <c r="BH264" s="1" t="s">
        <v>3</v>
      </c>
      <c r="BI264" s="1" t="s">
        <v>3</v>
      </c>
      <c r="BJ264" s="1" t="s">
        <v>3</v>
      </c>
      <c r="BK264" s="1" t="s">
        <v>3</v>
      </c>
      <c r="BL264" s="1" t="s">
        <v>3</v>
      </c>
      <c r="BM264" s="1" t="s">
        <v>19</v>
      </c>
      <c r="BN264" s="1" t="s">
        <v>3</v>
      </c>
      <c r="BO264" s="1" t="s">
        <v>3</v>
      </c>
      <c r="BP264" s="1" t="s">
        <v>3</v>
      </c>
      <c r="BQ264" s="1"/>
      <c r="BR264" s="1"/>
      <c r="BS264" s="1"/>
      <c r="BT264" s="1"/>
      <c r="BU264" s="1"/>
      <c r="BV264" s="1"/>
      <c r="BW264" s="1"/>
      <c r="BX264" s="1">
        <v>0</v>
      </c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>
        <v>0</v>
      </c>
    </row>
    <row r="266" spans="1:245" x14ac:dyDescent="0.2">
      <c r="A266" s="2">
        <v>52</v>
      </c>
      <c r="B266" s="2">
        <f t="shared" ref="B266:G266" si="167">B277</f>
        <v>1</v>
      </c>
      <c r="C266" s="2">
        <f t="shared" si="167"/>
        <v>4</v>
      </c>
      <c r="D266" s="2">
        <f t="shared" si="167"/>
        <v>264</v>
      </c>
      <c r="E266" s="2">
        <f t="shared" si="167"/>
        <v>0</v>
      </c>
      <c r="F266" s="2" t="str">
        <f t="shared" si="167"/>
        <v>Новый раздел</v>
      </c>
      <c r="G266" s="2" t="str">
        <f t="shared" si="167"/>
        <v>5.Устройство переходов с помощью установок ГНБ</v>
      </c>
      <c r="H266" s="2"/>
      <c r="I266" s="2"/>
      <c r="J266" s="2"/>
      <c r="K266" s="2"/>
      <c r="L266" s="2"/>
      <c r="M266" s="2"/>
      <c r="N266" s="2"/>
      <c r="O266" s="2">
        <f t="shared" ref="O266:AT266" si="168">O277</f>
        <v>211482.76</v>
      </c>
      <c r="P266" s="2">
        <f t="shared" si="168"/>
        <v>0</v>
      </c>
      <c r="Q266" s="2">
        <f t="shared" si="168"/>
        <v>9057.74</v>
      </c>
      <c r="R266" s="2">
        <f t="shared" si="168"/>
        <v>2919.24</v>
      </c>
      <c r="S266" s="2">
        <f t="shared" si="168"/>
        <v>199505.78</v>
      </c>
      <c r="T266" s="2">
        <f t="shared" si="168"/>
        <v>0</v>
      </c>
      <c r="U266" s="2">
        <f t="shared" si="168"/>
        <v>282.46790499999997</v>
      </c>
      <c r="V266" s="2">
        <f t="shared" si="168"/>
        <v>3.5170577999999999</v>
      </c>
      <c r="W266" s="2">
        <f t="shared" si="168"/>
        <v>0</v>
      </c>
      <c r="X266" s="2">
        <f t="shared" si="168"/>
        <v>281605.28000000003</v>
      </c>
      <c r="Y266" s="2">
        <f t="shared" si="168"/>
        <v>185883.88</v>
      </c>
      <c r="Z266" s="2">
        <f t="shared" si="168"/>
        <v>0</v>
      </c>
      <c r="AA266" s="2">
        <f t="shared" si="168"/>
        <v>0</v>
      </c>
      <c r="AB266" s="2">
        <f t="shared" si="168"/>
        <v>211482.76</v>
      </c>
      <c r="AC266" s="2">
        <f t="shared" si="168"/>
        <v>0</v>
      </c>
      <c r="AD266" s="2">
        <f t="shared" si="168"/>
        <v>9057.74</v>
      </c>
      <c r="AE266" s="2">
        <f t="shared" si="168"/>
        <v>2919.24</v>
      </c>
      <c r="AF266" s="2">
        <f t="shared" si="168"/>
        <v>199505.78</v>
      </c>
      <c r="AG266" s="2">
        <f t="shared" si="168"/>
        <v>0</v>
      </c>
      <c r="AH266" s="2">
        <f t="shared" si="168"/>
        <v>282.46790499999997</v>
      </c>
      <c r="AI266" s="2">
        <f t="shared" si="168"/>
        <v>3.5170577999999999</v>
      </c>
      <c r="AJ266" s="2">
        <f t="shared" si="168"/>
        <v>0</v>
      </c>
      <c r="AK266" s="2">
        <f t="shared" si="168"/>
        <v>281605.28000000003</v>
      </c>
      <c r="AL266" s="2">
        <f t="shared" si="168"/>
        <v>185883.88</v>
      </c>
      <c r="AM266" s="2">
        <f t="shared" si="168"/>
        <v>0</v>
      </c>
      <c r="AN266" s="2">
        <f t="shared" si="168"/>
        <v>0</v>
      </c>
      <c r="AO266" s="2">
        <f t="shared" si="168"/>
        <v>0</v>
      </c>
      <c r="AP266" s="2">
        <f t="shared" si="168"/>
        <v>0</v>
      </c>
      <c r="AQ266" s="2">
        <f t="shared" si="168"/>
        <v>0</v>
      </c>
      <c r="AR266" s="2">
        <f t="shared" si="168"/>
        <v>678971.92</v>
      </c>
      <c r="AS266" s="2">
        <f t="shared" si="168"/>
        <v>678971.92</v>
      </c>
      <c r="AT266" s="2">
        <f t="shared" si="168"/>
        <v>0</v>
      </c>
      <c r="AU266" s="2">
        <f t="shared" ref="AU266:BZ266" si="169">AU277</f>
        <v>0</v>
      </c>
      <c r="AV266" s="2">
        <f t="shared" si="169"/>
        <v>0</v>
      </c>
      <c r="AW266" s="2">
        <f t="shared" si="169"/>
        <v>0</v>
      </c>
      <c r="AX266" s="2">
        <f t="shared" si="169"/>
        <v>0</v>
      </c>
      <c r="AY266" s="2">
        <f t="shared" si="169"/>
        <v>0</v>
      </c>
      <c r="AZ266" s="2">
        <f t="shared" si="169"/>
        <v>0</v>
      </c>
      <c r="BA266" s="2">
        <f t="shared" si="169"/>
        <v>0</v>
      </c>
      <c r="BB266" s="2">
        <f t="shared" si="169"/>
        <v>0</v>
      </c>
      <c r="BC266" s="2">
        <f t="shared" si="169"/>
        <v>0</v>
      </c>
      <c r="BD266" s="2">
        <f t="shared" si="169"/>
        <v>0</v>
      </c>
      <c r="BE266" s="2">
        <f t="shared" si="169"/>
        <v>0</v>
      </c>
      <c r="BF266" s="2">
        <f t="shared" si="169"/>
        <v>0</v>
      </c>
      <c r="BG266" s="2">
        <f t="shared" si="169"/>
        <v>0</v>
      </c>
      <c r="BH266" s="2">
        <f t="shared" si="169"/>
        <v>0</v>
      </c>
      <c r="BI266" s="2">
        <f t="shared" si="169"/>
        <v>0</v>
      </c>
      <c r="BJ266" s="2">
        <f t="shared" si="169"/>
        <v>0</v>
      </c>
      <c r="BK266" s="2">
        <f t="shared" si="169"/>
        <v>0</v>
      </c>
      <c r="BL266" s="2">
        <f t="shared" si="169"/>
        <v>0</v>
      </c>
      <c r="BM266" s="2">
        <f t="shared" si="169"/>
        <v>0</v>
      </c>
      <c r="BN266" s="2">
        <f t="shared" si="169"/>
        <v>0</v>
      </c>
      <c r="BO266" s="2">
        <f t="shared" si="169"/>
        <v>0</v>
      </c>
      <c r="BP266" s="2">
        <f t="shared" si="169"/>
        <v>0</v>
      </c>
      <c r="BQ266" s="2">
        <f t="shared" si="169"/>
        <v>0</v>
      </c>
      <c r="BR266" s="2">
        <f t="shared" si="169"/>
        <v>0</v>
      </c>
      <c r="BS266" s="2">
        <f t="shared" si="169"/>
        <v>0</v>
      </c>
      <c r="BT266" s="2">
        <f t="shared" si="169"/>
        <v>0</v>
      </c>
      <c r="BU266" s="2">
        <f t="shared" si="169"/>
        <v>0</v>
      </c>
      <c r="BV266" s="2">
        <f t="shared" si="169"/>
        <v>0</v>
      </c>
      <c r="BW266" s="2">
        <f t="shared" si="169"/>
        <v>0</v>
      </c>
      <c r="BX266" s="2">
        <f t="shared" si="169"/>
        <v>0</v>
      </c>
      <c r="BY266" s="2">
        <f t="shared" si="169"/>
        <v>0</v>
      </c>
      <c r="BZ266" s="2">
        <f t="shared" si="169"/>
        <v>0</v>
      </c>
      <c r="CA266" s="2">
        <f t="shared" ref="CA266:DF266" si="170">CA277</f>
        <v>678971.92</v>
      </c>
      <c r="CB266" s="2">
        <f t="shared" si="170"/>
        <v>678971.92</v>
      </c>
      <c r="CC266" s="2">
        <f t="shared" si="170"/>
        <v>0</v>
      </c>
      <c r="CD266" s="2">
        <f t="shared" si="170"/>
        <v>0</v>
      </c>
      <c r="CE266" s="2">
        <f t="shared" si="170"/>
        <v>0</v>
      </c>
      <c r="CF266" s="2">
        <f t="shared" si="170"/>
        <v>0</v>
      </c>
      <c r="CG266" s="2">
        <f t="shared" si="170"/>
        <v>0</v>
      </c>
      <c r="CH266" s="2">
        <f t="shared" si="170"/>
        <v>0</v>
      </c>
      <c r="CI266" s="2">
        <f t="shared" si="170"/>
        <v>0</v>
      </c>
      <c r="CJ266" s="2">
        <f t="shared" si="170"/>
        <v>0</v>
      </c>
      <c r="CK266" s="2">
        <f t="shared" si="170"/>
        <v>0</v>
      </c>
      <c r="CL266" s="2">
        <f t="shared" si="170"/>
        <v>0</v>
      </c>
      <c r="CM266" s="2">
        <f t="shared" si="170"/>
        <v>0</v>
      </c>
      <c r="CN266" s="2">
        <f t="shared" si="170"/>
        <v>0</v>
      </c>
      <c r="CO266" s="2">
        <f t="shared" si="170"/>
        <v>0</v>
      </c>
      <c r="CP266" s="2">
        <f t="shared" si="170"/>
        <v>0</v>
      </c>
      <c r="CQ266" s="2">
        <f t="shared" si="170"/>
        <v>0</v>
      </c>
      <c r="CR266" s="2">
        <f t="shared" si="170"/>
        <v>0</v>
      </c>
      <c r="CS266" s="2">
        <f t="shared" si="170"/>
        <v>0</v>
      </c>
      <c r="CT266" s="2">
        <f t="shared" si="170"/>
        <v>0</v>
      </c>
      <c r="CU266" s="2">
        <f t="shared" si="170"/>
        <v>0</v>
      </c>
      <c r="CV266" s="2">
        <f t="shared" si="170"/>
        <v>0</v>
      </c>
      <c r="CW266" s="2">
        <f t="shared" si="170"/>
        <v>0</v>
      </c>
      <c r="CX266" s="2">
        <f t="shared" si="170"/>
        <v>0</v>
      </c>
      <c r="CY266" s="2">
        <f t="shared" si="170"/>
        <v>0</v>
      </c>
      <c r="CZ266" s="2">
        <f t="shared" si="170"/>
        <v>0</v>
      </c>
      <c r="DA266" s="2">
        <f t="shared" si="170"/>
        <v>0</v>
      </c>
      <c r="DB266" s="2">
        <f t="shared" si="170"/>
        <v>0</v>
      </c>
      <c r="DC266" s="2">
        <f t="shared" si="170"/>
        <v>0</v>
      </c>
      <c r="DD266" s="2">
        <f t="shared" si="170"/>
        <v>0</v>
      </c>
      <c r="DE266" s="2">
        <f t="shared" si="170"/>
        <v>0</v>
      </c>
      <c r="DF266" s="2">
        <f t="shared" si="170"/>
        <v>0</v>
      </c>
      <c r="DG266" s="3">
        <f t="shared" ref="DG266:EL266" si="171">DG277</f>
        <v>0</v>
      </c>
      <c r="DH266" s="3">
        <f t="shared" si="171"/>
        <v>0</v>
      </c>
      <c r="DI266" s="3">
        <f t="shared" si="171"/>
        <v>0</v>
      </c>
      <c r="DJ266" s="3">
        <f t="shared" si="171"/>
        <v>0</v>
      </c>
      <c r="DK266" s="3">
        <f t="shared" si="171"/>
        <v>0</v>
      </c>
      <c r="DL266" s="3">
        <f t="shared" si="171"/>
        <v>0</v>
      </c>
      <c r="DM266" s="3">
        <f t="shared" si="171"/>
        <v>0</v>
      </c>
      <c r="DN266" s="3">
        <f t="shared" si="171"/>
        <v>0</v>
      </c>
      <c r="DO266" s="3">
        <f t="shared" si="171"/>
        <v>0</v>
      </c>
      <c r="DP266" s="3">
        <f t="shared" si="171"/>
        <v>0</v>
      </c>
      <c r="DQ266" s="3">
        <f t="shared" si="171"/>
        <v>0</v>
      </c>
      <c r="DR266" s="3">
        <f t="shared" si="171"/>
        <v>0</v>
      </c>
      <c r="DS266" s="3">
        <f t="shared" si="171"/>
        <v>0</v>
      </c>
      <c r="DT266" s="3">
        <f t="shared" si="171"/>
        <v>0</v>
      </c>
      <c r="DU266" s="3">
        <f t="shared" si="171"/>
        <v>0</v>
      </c>
      <c r="DV266" s="3">
        <f t="shared" si="171"/>
        <v>0</v>
      </c>
      <c r="DW266" s="3">
        <f t="shared" si="171"/>
        <v>0</v>
      </c>
      <c r="DX266" s="3">
        <f t="shared" si="171"/>
        <v>0</v>
      </c>
      <c r="DY266" s="3">
        <f t="shared" si="171"/>
        <v>0</v>
      </c>
      <c r="DZ266" s="3">
        <f t="shared" si="171"/>
        <v>0</v>
      </c>
      <c r="EA266" s="3">
        <f t="shared" si="171"/>
        <v>0</v>
      </c>
      <c r="EB266" s="3">
        <f t="shared" si="171"/>
        <v>0</v>
      </c>
      <c r="EC266" s="3">
        <f t="shared" si="171"/>
        <v>0</v>
      </c>
      <c r="ED266" s="3">
        <f t="shared" si="171"/>
        <v>0</v>
      </c>
      <c r="EE266" s="3">
        <f t="shared" si="171"/>
        <v>0</v>
      </c>
      <c r="EF266" s="3">
        <f t="shared" si="171"/>
        <v>0</v>
      </c>
      <c r="EG266" s="3">
        <f t="shared" si="171"/>
        <v>0</v>
      </c>
      <c r="EH266" s="3">
        <f t="shared" si="171"/>
        <v>0</v>
      </c>
      <c r="EI266" s="3">
        <f t="shared" si="171"/>
        <v>0</v>
      </c>
      <c r="EJ266" s="3">
        <f t="shared" si="171"/>
        <v>0</v>
      </c>
      <c r="EK266" s="3">
        <f t="shared" si="171"/>
        <v>0</v>
      </c>
      <c r="EL266" s="3">
        <f t="shared" si="171"/>
        <v>0</v>
      </c>
      <c r="EM266" s="3">
        <f t="shared" ref="EM266:FR266" si="172">EM277</f>
        <v>0</v>
      </c>
      <c r="EN266" s="3">
        <f t="shared" si="172"/>
        <v>0</v>
      </c>
      <c r="EO266" s="3">
        <f t="shared" si="172"/>
        <v>0</v>
      </c>
      <c r="EP266" s="3">
        <f t="shared" si="172"/>
        <v>0</v>
      </c>
      <c r="EQ266" s="3">
        <f t="shared" si="172"/>
        <v>0</v>
      </c>
      <c r="ER266" s="3">
        <f t="shared" si="172"/>
        <v>0</v>
      </c>
      <c r="ES266" s="3">
        <f t="shared" si="172"/>
        <v>0</v>
      </c>
      <c r="ET266" s="3">
        <f t="shared" si="172"/>
        <v>0</v>
      </c>
      <c r="EU266" s="3">
        <f t="shared" si="172"/>
        <v>0</v>
      </c>
      <c r="EV266" s="3">
        <f t="shared" si="172"/>
        <v>0</v>
      </c>
      <c r="EW266" s="3">
        <f t="shared" si="172"/>
        <v>0</v>
      </c>
      <c r="EX266" s="3">
        <f t="shared" si="172"/>
        <v>0</v>
      </c>
      <c r="EY266" s="3">
        <f t="shared" si="172"/>
        <v>0</v>
      </c>
      <c r="EZ266" s="3">
        <f t="shared" si="172"/>
        <v>0</v>
      </c>
      <c r="FA266" s="3">
        <f t="shared" si="172"/>
        <v>0</v>
      </c>
      <c r="FB266" s="3">
        <f t="shared" si="172"/>
        <v>0</v>
      </c>
      <c r="FC266" s="3">
        <f t="shared" si="172"/>
        <v>0</v>
      </c>
      <c r="FD266" s="3">
        <f t="shared" si="172"/>
        <v>0</v>
      </c>
      <c r="FE266" s="3">
        <f t="shared" si="172"/>
        <v>0</v>
      </c>
      <c r="FF266" s="3">
        <f t="shared" si="172"/>
        <v>0</v>
      </c>
      <c r="FG266" s="3">
        <f t="shared" si="172"/>
        <v>0</v>
      </c>
      <c r="FH266" s="3">
        <f t="shared" si="172"/>
        <v>0</v>
      </c>
      <c r="FI266" s="3">
        <f t="shared" si="172"/>
        <v>0</v>
      </c>
      <c r="FJ266" s="3">
        <f t="shared" si="172"/>
        <v>0</v>
      </c>
      <c r="FK266" s="3">
        <f t="shared" si="172"/>
        <v>0</v>
      </c>
      <c r="FL266" s="3">
        <f t="shared" si="172"/>
        <v>0</v>
      </c>
      <c r="FM266" s="3">
        <f t="shared" si="172"/>
        <v>0</v>
      </c>
      <c r="FN266" s="3">
        <f t="shared" si="172"/>
        <v>0</v>
      </c>
      <c r="FO266" s="3">
        <f t="shared" si="172"/>
        <v>0</v>
      </c>
      <c r="FP266" s="3">
        <f t="shared" si="172"/>
        <v>0</v>
      </c>
      <c r="FQ266" s="3">
        <f t="shared" si="172"/>
        <v>0</v>
      </c>
      <c r="FR266" s="3">
        <f t="shared" si="172"/>
        <v>0</v>
      </c>
      <c r="FS266" s="3">
        <f t="shared" ref="FS266:GX266" si="173">FS277</f>
        <v>0</v>
      </c>
      <c r="FT266" s="3">
        <f t="shared" si="173"/>
        <v>0</v>
      </c>
      <c r="FU266" s="3">
        <f t="shared" si="173"/>
        <v>0</v>
      </c>
      <c r="FV266" s="3">
        <f t="shared" si="173"/>
        <v>0</v>
      </c>
      <c r="FW266" s="3">
        <f t="shared" si="173"/>
        <v>0</v>
      </c>
      <c r="FX266" s="3">
        <f t="shared" si="173"/>
        <v>0</v>
      </c>
      <c r="FY266" s="3">
        <f t="shared" si="173"/>
        <v>0</v>
      </c>
      <c r="FZ266" s="3">
        <f t="shared" si="173"/>
        <v>0</v>
      </c>
      <c r="GA266" s="3">
        <f t="shared" si="173"/>
        <v>0</v>
      </c>
      <c r="GB266" s="3">
        <f t="shared" si="173"/>
        <v>0</v>
      </c>
      <c r="GC266" s="3">
        <f t="shared" si="173"/>
        <v>0</v>
      </c>
      <c r="GD266" s="3">
        <f t="shared" si="173"/>
        <v>0</v>
      </c>
      <c r="GE266" s="3">
        <f t="shared" si="173"/>
        <v>0</v>
      </c>
      <c r="GF266" s="3">
        <f t="shared" si="173"/>
        <v>0</v>
      </c>
      <c r="GG266" s="3">
        <f t="shared" si="173"/>
        <v>0</v>
      </c>
      <c r="GH266" s="3">
        <f t="shared" si="173"/>
        <v>0</v>
      </c>
      <c r="GI266" s="3">
        <f t="shared" si="173"/>
        <v>0</v>
      </c>
      <c r="GJ266" s="3">
        <f t="shared" si="173"/>
        <v>0</v>
      </c>
      <c r="GK266" s="3">
        <f t="shared" si="173"/>
        <v>0</v>
      </c>
      <c r="GL266" s="3">
        <f t="shared" si="173"/>
        <v>0</v>
      </c>
      <c r="GM266" s="3">
        <f t="shared" si="173"/>
        <v>0</v>
      </c>
      <c r="GN266" s="3">
        <f t="shared" si="173"/>
        <v>0</v>
      </c>
      <c r="GO266" s="3">
        <f t="shared" si="173"/>
        <v>0</v>
      </c>
      <c r="GP266" s="3">
        <f t="shared" si="173"/>
        <v>0</v>
      </c>
      <c r="GQ266" s="3">
        <f t="shared" si="173"/>
        <v>0</v>
      </c>
      <c r="GR266" s="3">
        <f t="shared" si="173"/>
        <v>0</v>
      </c>
      <c r="GS266" s="3">
        <f t="shared" si="173"/>
        <v>0</v>
      </c>
      <c r="GT266" s="3">
        <f t="shared" si="173"/>
        <v>0</v>
      </c>
      <c r="GU266" s="3">
        <f t="shared" si="173"/>
        <v>0</v>
      </c>
      <c r="GV266" s="3">
        <f t="shared" si="173"/>
        <v>0</v>
      </c>
      <c r="GW266" s="3">
        <f t="shared" si="173"/>
        <v>0</v>
      </c>
      <c r="GX266" s="3">
        <f t="shared" si="173"/>
        <v>0</v>
      </c>
    </row>
    <row r="268" spans="1:245" x14ac:dyDescent="0.2">
      <c r="A268">
        <v>17</v>
      </c>
      <c r="B268">
        <v>1</v>
      </c>
      <c r="C268">
        <f>ROW(SmtRes!A323)</f>
        <v>323</v>
      </c>
      <c r="D268">
        <f>ROW(EtalonRes!A307)</f>
        <v>307</v>
      </c>
      <c r="E268" t="s">
        <v>407</v>
      </c>
      <c r="F268" t="s">
        <v>408</v>
      </c>
      <c r="G268" t="s">
        <v>409</v>
      </c>
      <c r="H268" t="s">
        <v>410</v>
      </c>
      <c r="I268">
        <f>ROUND(ROUND(1,4),7)</f>
        <v>1</v>
      </c>
      <c r="J268">
        <v>0</v>
      </c>
      <c r="K268">
        <f>ROUND(ROUND(1,4),7)</f>
        <v>1</v>
      </c>
      <c r="O268">
        <f t="shared" ref="O268:O275" si="174">ROUND(CP268,2)</f>
        <v>3099.08</v>
      </c>
      <c r="P268">
        <f>SUMIF(SmtRes!AQ310:'SmtRes'!AQ323,"=1",SmtRes!DF310:'SmtRes'!DF323)</f>
        <v>0</v>
      </c>
      <c r="Q268">
        <f>SUMIF(SmtRes!AQ310:'SmtRes'!AQ323,"=1",SmtRes!DG310:'SmtRes'!DG323)</f>
        <v>1982.05</v>
      </c>
      <c r="R268">
        <f>SUMIF(SmtRes!AQ310:'SmtRes'!AQ323,"=1",SmtRes!DH310:'SmtRes'!DH323)</f>
        <v>703.12</v>
      </c>
      <c r="S268">
        <f>SUMIF(SmtRes!AQ310:'SmtRes'!AQ323,"=1",SmtRes!DI310:'SmtRes'!DI323)</f>
        <v>413.91</v>
      </c>
      <c r="T268">
        <f t="shared" ref="T268:T275" si="175">ROUND(CU268*I268,2)</f>
        <v>0</v>
      </c>
      <c r="U268">
        <f>SUMIF(SmtRes!AQ310:'SmtRes'!AQ323,"=1",SmtRes!CV310:'SmtRes'!CV323)</f>
        <v>0.51902400000000004</v>
      </c>
      <c r="V268">
        <f>SUMIF(SmtRes!AQ310:'SmtRes'!AQ323,"=1",SmtRes!CW310:'SmtRes'!CW323)</f>
        <v>0.84695279999999995</v>
      </c>
      <c r="W268">
        <f t="shared" ref="W268:W275" si="176">ROUND(CX268*I268,2)</f>
        <v>0</v>
      </c>
      <c r="X268">
        <f t="shared" ref="X268:Y275" si="177">ROUND(CY268,2)</f>
        <v>1184.05</v>
      </c>
      <c r="Y268">
        <f t="shared" si="177"/>
        <v>502.66</v>
      </c>
      <c r="AA268">
        <v>429088279</v>
      </c>
      <c r="AB268">
        <f t="shared" ref="AB268:AB275" si="178">ROUND((AC268+AD268+AF268),6)</f>
        <v>2017.765134</v>
      </c>
      <c r="AC268">
        <f t="shared" ref="AC268:AC275" si="179">ROUND((0),6)</f>
        <v>0</v>
      </c>
      <c r="AD268">
        <f>ROUND((((SUM(SmtRes!BR310:'SmtRes'!BR323))-(SUM(SmtRes!BS310:'SmtRes'!BS323)))+AE268),6)</f>
        <v>1603.8538739999999</v>
      </c>
      <c r="AE268">
        <f>ROUND((SUM(SmtRes!BS310:'SmtRes'!BS323)),6)</f>
        <v>703.115183</v>
      </c>
      <c r="AF268">
        <f>ROUND((SUM(SmtRes!BT310:'SmtRes'!BT323)),6)</f>
        <v>413.91126000000003</v>
      </c>
      <c r="AG268">
        <f t="shared" ref="AG268:AG275" si="180">ROUND((AP268),6)</f>
        <v>0</v>
      </c>
      <c r="AH268">
        <f>(SUM(SmtRes!BU310:'SmtRes'!BU323))</f>
        <v>0.51902400000000004</v>
      </c>
      <c r="AI268">
        <f>(SUM(SmtRes!BV310:'SmtRes'!BV323))</f>
        <v>0.84695279999999995</v>
      </c>
      <c r="AJ268">
        <f t="shared" ref="AJ268:AJ275" si="181">(AS268)</f>
        <v>0</v>
      </c>
      <c r="AK268">
        <v>6979.5866154000005</v>
      </c>
      <c r="AL268">
        <v>59.748575399999993</v>
      </c>
      <c r="AM268">
        <v>4078.9773</v>
      </c>
      <c r="AN268">
        <v>1788.1871399999998</v>
      </c>
      <c r="AO268">
        <v>1052.6736000000001</v>
      </c>
      <c r="AP268">
        <v>0</v>
      </c>
      <c r="AQ268">
        <v>1.32</v>
      </c>
      <c r="AR268">
        <v>2.1539999999999999</v>
      </c>
      <c r="AS268">
        <v>0</v>
      </c>
      <c r="AT268">
        <v>106</v>
      </c>
      <c r="AU268">
        <v>45</v>
      </c>
      <c r="AV268">
        <v>1</v>
      </c>
      <c r="AW268">
        <v>1</v>
      </c>
      <c r="AZ268">
        <v>1</v>
      </c>
      <c r="BA268">
        <v>1</v>
      </c>
      <c r="BB268">
        <v>1</v>
      </c>
      <c r="BC268">
        <v>1</v>
      </c>
      <c r="BD268" t="s">
        <v>3</v>
      </c>
      <c r="BE268" t="s">
        <v>3</v>
      </c>
      <c r="BF268" t="s">
        <v>3</v>
      </c>
      <c r="BG268" t="s">
        <v>3</v>
      </c>
      <c r="BH268">
        <v>0</v>
      </c>
      <c r="BI268">
        <v>1</v>
      </c>
      <c r="BJ268" t="s">
        <v>411</v>
      </c>
      <c r="BM268">
        <v>4001</v>
      </c>
      <c r="BN268">
        <v>0</v>
      </c>
      <c r="BO268" t="s">
        <v>3</v>
      </c>
      <c r="BP268">
        <v>0</v>
      </c>
      <c r="BQ268">
        <v>2</v>
      </c>
      <c r="BR268">
        <v>0</v>
      </c>
      <c r="BS268">
        <v>1</v>
      </c>
      <c r="BT268">
        <v>1</v>
      </c>
      <c r="BU268">
        <v>1</v>
      </c>
      <c r="BV268">
        <v>1</v>
      </c>
      <c r="BW268">
        <v>1</v>
      </c>
      <c r="BX268">
        <v>1</v>
      </c>
      <c r="BY268" t="s">
        <v>3</v>
      </c>
      <c r="BZ268">
        <v>106</v>
      </c>
      <c r="CA268">
        <v>45</v>
      </c>
      <c r="CB268" t="s">
        <v>3</v>
      </c>
      <c r="CE268">
        <v>0</v>
      </c>
      <c r="CF268">
        <v>0</v>
      </c>
      <c r="CG268">
        <v>0</v>
      </c>
      <c r="CM268">
        <v>0</v>
      </c>
      <c r="CN268" t="s">
        <v>3</v>
      </c>
      <c r="CO268">
        <v>0</v>
      </c>
      <c r="CP268">
        <f t="shared" ref="CP268:CP275" si="182">(P268+Q268+S268+R268)</f>
        <v>3099.08</v>
      </c>
      <c r="CQ268">
        <f>SUMIF(SmtRes!AQ310:'SmtRes'!AQ323,"=1",SmtRes!AA310:'SmtRes'!AA323)</f>
        <v>44169.15</v>
      </c>
      <c r="CR268">
        <f>SUMIF(SmtRes!AQ310:'SmtRes'!AQ323,"=1",SmtRes!AB310:'SmtRes'!AB323)</f>
        <v>13395.080000000002</v>
      </c>
      <c r="CS268">
        <f>SUMIF(SmtRes!AQ310:'SmtRes'!AQ323,"=1",SmtRes!AC310:'SmtRes'!AC323)</f>
        <v>5981.11</v>
      </c>
      <c r="CT268">
        <f>SUMIF(SmtRes!AQ310:'SmtRes'!AQ323,"=1",SmtRes!AD310:'SmtRes'!AD323)</f>
        <v>797.48</v>
      </c>
      <c r="CU268">
        <f t="shared" ref="CU268:CU275" si="183">AG268</f>
        <v>0</v>
      </c>
      <c r="CV268">
        <f>SUMIF(SmtRes!AQ310:'SmtRes'!AQ323,"=1",SmtRes!BU310:'SmtRes'!BU323)</f>
        <v>0.51902400000000004</v>
      </c>
      <c r="CW268">
        <f>SUMIF(SmtRes!AQ310:'SmtRes'!AQ323,"=1",SmtRes!BV310:'SmtRes'!BV323)</f>
        <v>0.84695279999999995</v>
      </c>
      <c r="CX268">
        <f t="shared" ref="CX268:CX275" si="184">AJ268</f>
        <v>0</v>
      </c>
      <c r="CY268">
        <f t="shared" ref="CY268:CY275" si="185">(((S268+R268)*AT268)/100)</f>
        <v>1184.0518</v>
      </c>
      <c r="CZ268">
        <f t="shared" ref="CZ268:CZ275" si="186">(((S268+R268)*AU268)/100)</f>
        <v>502.6635</v>
      </c>
      <c r="DC268" t="s">
        <v>3</v>
      </c>
      <c r="DD268" t="s">
        <v>181</v>
      </c>
      <c r="DE268" t="s">
        <v>412</v>
      </c>
      <c r="DF268" t="s">
        <v>412</v>
      </c>
      <c r="DG268" t="s">
        <v>412</v>
      </c>
      <c r="DH268" t="s">
        <v>3</v>
      </c>
      <c r="DI268" t="s">
        <v>412</v>
      </c>
      <c r="DJ268" t="s">
        <v>412</v>
      </c>
      <c r="DK268" t="s">
        <v>3</v>
      </c>
      <c r="DL268" t="s">
        <v>3</v>
      </c>
      <c r="DM268" t="s">
        <v>3</v>
      </c>
      <c r="DN268">
        <v>0</v>
      </c>
      <c r="DO268">
        <v>0</v>
      </c>
      <c r="DP268">
        <v>1</v>
      </c>
      <c r="DQ268">
        <v>1</v>
      </c>
      <c r="DU268">
        <v>1003</v>
      </c>
      <c r="DV268" t="s">
        <v>410</v>
      </c>
      <c r="DW268" t="s">
        <v>410</v>
      </c>
      <c r="DX268">
        <v>1</v>
      </c>
      <c r="DZ268" t="s">
        <v>3</v>
      </c>
      <c r="EA268" t="s">
        <v>3</v>
      </c>
      <c r="EB268" t="s">
        <v>3</v>
      </c>
      <c r="EC268" t="s">
        <v>3</v>
      </c>
      <c r="EE268">
        <v>416980011</v>
      </c>
      <c r="EF268">
        <v>2</v>
      </c>
      <c r="EG268" t="s">
        <v>210</v>
      </c>
      <c r="EH268">
        <v>4</v>
      </c>
      <c r="EI268" t="s">
        <v>413</v>
      </c>
      <c r="EJ268">
        <v>1</v>
      </c>
      <c r="EK268">
        <v>4001</v>
      </c>
      <c r="EL268" t="s">
        <v>413</v>
      </c>
      <c r="EM268" t="s">
        <v>414</v>
      </c>
      <c r="EO268" t="s">
        <v>3</v>
      </c>
      <c r="EQ268">
        <v>131072</v>
      </c>
      <c r="ER268">
        <v>0</v>
      </c>
      <c r="ES268">
        <v>0</v>
      </c>
      <c r="ET268">
        <v>0</v>
      </c>
      <c r="EU268">
        <v>0</v>
      </c>
      <c r="EV268">
        <v>0</v>
      </c>
      <c r="EW268">
        <v>1.32</v>
      </c>
      <c r="EX268">
        <v>2.15</v>
      </c>
      <c r="EY268">
        <v>0</v>
      </c>
      <c r="FQ268">
        <v>0</v>
      </c>
      <c r="FR268">
        <v>0</v>
      </c>
      <c r="FS268">
        <v>0</v>
      </c>
      <c r="FX268">
        <v>106</v>
      </c>
      <c r="FY268">
        <v>45</v>
      </c>
      <c r="GA268" t="s">
        <v>3</v>
      </c>
      <c r="GD268">
        <v>1</v>
      </c>
      <c r="GF268">
        <v>324624142</v>
      </c>
      <c r="GG268">
        <v>2</v>
      </c>
      <c r="GH268">
        <v>1</v>
      </c>
      <c r="GI268">
        <v>-2</v>
      </c>
      <c r="GJ268">
        <v>0</v>
      </c>
      <c r="GK268">
        <v>0</v>
      </c>
      <c r="GL268">
        <f t="shared" ref="GL268:GL275" si="187">ROUND(IF(AND(BH268=3,BI268=3,FS268&lt;&gt;0),P268,0),2)</f>
        <v>0</v>
      </c>
      <c r="GM268">
        <f t="shared" ref="GM268:GM275" si="188">ROUND(O268+X268+Y268,2)+GX268</f>
        <v>4785.79</v>
      </c>
      <c r="GN268">
        <f t="shared" ref="GN268:GN275" si="189">IF(OR(BI268=0,BI268=1),GM268-GX268,0)</f>
        <v>4785.79</v>
      </c>
      <c r="GO268">
        <f t="shared" ref="GO268:GO275" si="190">IF(BI268=2,GM268-GX268,0)</f>
        <v>0</v>
      </c>
      <c r="GP268">
        <f t="shared" ref="GP268:GP275" si="191">IF(BI268=4,GM268-GX268,0)</f>
        <v>0</v>
      </c>
      <c r="GR268">
        <v>0</v>
      </c>
      <c r="GS268">
        <v>3</v>
      </c>
      <c r="GT268">
        <v>0</v>
      </c>
      <c r="GU268" t="s">
        <v>3</v>
      </c>
      <c r="GV268">
        <f t="shared" ref="GV268:GV275" si="192">ROUND((GT268),6)</f>
        <v>0</v>
      </c>
      <c r="GW268">
        <v>1</v>
      </c>
      <c r="GX268">
        <f t="shared" ref="GX268:GX275" si="193">ROUND(HC268*I268,2)</f>
        <v>0</v>
      </c>
      <c r="HA268">
        <v>0</v>
      </c>
      <c r="HB268">
        <v>0</v>
      </c>
      <c r="HC268">
        <f t="shared" ref="HC268:HC275" si="194">GV268*GW268</f>
        <v>0</v>
      </c>
      <c r="HE268" t="s">
        <v>3</v>
      </c>
      <c r="HF268" t="s">
        <v>3</v>
      </c>
      <c r="HM268" t="s">
        <v>3</v>
      </c>
      <c r="HN268" t="s">
        <v>415</v>
      </c>
      <c r="HO268" t="s">
        <v>416</v>
      </c>
      <c r="HP268" t="s">
        <v>413</v>
      </c>
      <c r="HQ268" t="s">
        <v>413</v>
      </c>
      <c r="HS268">
        <v>0</v>
      </c>
      <c r="IK268">
        <v>0</v>
      </c>
    </row>
    <row r="269" spans="1:245" x14ac:dyDescent="0.2">
      <c r="A269">
        <v>17</v>
      </c>
      <c r="B269">
        <v>1</v>
      </c>
      <c r="C269">
        <f>ROW(SmtRes!A337)</f>
        <v>337</v>
      </c>
      <c r="D269">
        <f>ROW(EtalonRes!A321)</f>
        <v>321</v>
      </c>
      <c r="E269" t="s">
        <v>417</v>
      </c>
      <c r="F269" t="s">
        <v>418</v>
      </c>
      <c r="G269" t="s">
        <v>419</v>
      </c>
      <c r="H269" t="s">
        <v>410</v>
      </c>
      <c r="I269">
        <f>ROUND(ROUND(1,4),7)</f>
        <v>1</v>
      </c>
      <c r="J269">
        <v>0</v>
      </c>
      <c r="K269">
        <f>ROUND(ROUND(1,4),7)</f>
        <v>1</v>
      </c>
      <c r="O269">
        <f t="shared" si="174"/>
        <v>5823.28</v>
      </c>
      <c r="P269">
        <f>SUMIF(SmtRes!AQ324:'SmtRes'!AQ337,"=1",SmtRes!DF324:'SmtRes'!DF337)</f>
        <v>0</v>
      </c>
      <c r="Q269">
        <f>SUMIF(SmtRes!AQ324:'SmtRes'!AQ337,"=1",SmtRes!DG324:'SmtRes'!DG337)</f>
        <v>3735.1499999999996</v>
      </c>
      <c r="R269">
        <f>SUMIF(SmtRes!AQ324:'SmtRes'!AQ337,"=1",SmtRes!DH324:'SmtRes'!DH337)</f>
        <v>1319.93</v>
      </c>
      <c r="S269">
        <f>SUMIF(SmtRes!AQ324:'SmtRes'!AQ337,"=1",SmtRes!DI324:'SmtRes'!DI337)</f>
        <v>768.2</v>
      </c>
      <c r="T269">
        <f t="shared" si="175"/>
        <v>0</v>
      </c>
      <c r="U269">
        <f>SUMIF(SmtRes!AQ324:'SmtRes'!AQ337,"=1",SmtRes!CV324:'SmtRes'!CV337)</f>
        <v>0.96328100000000005</v>
      </c>
      <c r="V269">
        <f>SUMIF(SmtRes!AQ324:'SmtRes'!AQ337,"=1",SmtRes!CW324:'SmtRes'!CW337)</f>
        <v>1.5901050000000001</v>
      </c>
      <c r="W269">
        <f t="shared" si="176"/>
        <v>0</v>
      </c>
      <c r="X269">
        <f t="shared" si="177"/>
        <v>2213.42</v>
      </c>
      <c r="Y269">
        <f t="shared" si="177"/>
        <v>939.66</v>
      </c>
      <c r="AA269">
        <v>429088279</v>
      </c>
      <c r="AB269">
        <f t="shared" si="178"/>
        <v>3795.0755810000001</v>
      </c>
      <c r="AC269">
        <f t="shared" si="179"/>
        <v>0</v>
      </c>
      <c r="AD269">
        <f>ROUND((((SUM(SmtRes!BR324:'SmtRes'!BR337))-(SUM(SmtRes!BS324:'SmtRes'!BS337)))+AE269),6)</f>
        <v>3026.8782489999999</v>
      </c>
      <c r="AE269">
        <f>ROUND((SUM(SmtRes!BS324:'SmtRes'!BS337)),6)</f>
        <v>1319.9327479999999</v>
      </c>
      <c r="AF269">
        <f>ROUND((SUM(SmtRes!BT324:'SmtRes'!BT337)),6)</f>
        <v>768.19733199999996</v>
      </c>
      <c r="AG269">
        <f t="shared" si="180"/>
        <v>0</v>
      </c>
      <c r="AH269">
        <f>(SUM(SmtRes!BU324:'SmtRes'!BU337))</f>
        <v>0.96328099999999983</v>
      </c>
      <c r="AI269">
        <f>(SUM(SmtRes!BV324:'SmtRes'!BV337))</f>
        <v>1.5901049999999999</v>
      </c>
      <c r="AJ269">
        <f t="shared" si="181"/>
        <v>0</v>
      </c>
      <c r="AK269">
        <v>11263.459792599999</v>
      </c>
      <c r="AL269">
        <v>165.58969260000001</v>
      </c>
      <c r="AM269">
        <v>6567.320999999999</v>
      </c>
      <c r="AN269">
        <v>2863.8158999999991</v>
      </c>
      <c r="AO269">
        <v>1666.7331999999999</v>
      </c>
      <c r="AP269">
        <v>0</v>
      </c>
      <c r="AQ269">
        <v>2.09</v>
      </c>
      <c r="AR269">
        <v>3.4499999999999997</v>
      </c>
      <c r="AS269">
        <v>0</v>
      </c>
      <c r="AT269">
        <v>106</v>
      </c>
      <c r="AU269">
        <v>45</v>
      </c>
      <c r="AV269">
        <v>1</v>
      </c>
      <c r="AW269">
        <v>1</v>
      </c>
      <c r="AZ269">
        <v>1</v>
      </c>
      <c r="BA269">
        <v>1</v>
      </c>
      <c r="BB269">
        <v>1</v>
      </c>
      <c r="BC269">
        <v>1</v>
      </c>
      <c r="BD269" t="s">
        <v>3</v>
      </c>
      <c r="BE269" t="s">
        <v>3</v>
      </c>
      <c r="BF269" t="s">
        <v>3</v>
      </c>
      <c r="BG269" t="s">
        <v>3</v>
      </c>
      <c r="BH269">
        <v>0</v>
      </c>
      <c r="BI269">
        <v>1</v>
      </c>
      <c r="BJ269" t="s">
        <v>420</v>
      </c>
      <c r="BM269">
        <v>4001</v>
      </c>
      <c r="BN269">
        <v>0</v>
      </c>
      <c r="BO269" t="s">
        <v>3</v>
      </c>
      <c r="BP269">
        <v>0</v>
      </c>
      <c r="BQ269">
        <v>2</v>
      </c>
      <c r="BR269">
        <v>0</v>
      </c>
      <c r="BS269">
        <v>1</v>
      </c>
      <c r="BT269">
        <v>1</v>
      </c>
      <c r="BU269">
        <v>1</v>
      </c>
      <c r="BV269">
        <v>1</v>
      </c>
      <c r="BW269">
        <v>1</v>
      </c>
      <c r="BX269">
        <v>1</v>
      </c>
      <c r="BY269" t="s">
        <v>3</v>
      </c>
      <c r="BZ269">
        <v>106</v>
      </c>
      <c r="CA269">
        <v>45</v>
      </c>
      <c r="CB269" t="s">
        <v>3</v>
      </c>
      <c r="CE269">
        <v>0</v>
      </c>
      <c r="CF269">
        <v>0</v>
      </c>
      <c r="CG269">
        <v>0</v>
      </c>
      <c r="CM269">
        <v>0</v>
      </c>
      <c r="CN269" t="s">
        <v>3</v>
      </c>
      <c r="CO269">
        <v>0</v>
      </c>
      <c r="CP269">
        <f t="shared" si="182"/>
        <v>5823.28</v>
      </c>
      <c r="CQ269">
        <f>SUMIF(SmtRes!AQ324:'SmtRes'!AQ337,"=1",SmtRes!AA324:'SmtRes'!AA337)</f>
        <v>44169.15</v>
      </c>
      <c r="CR269">
        <f>SUMIF(SmtRes!AQ324:'SmtRes'!AQ337,"=1",SmtRes!AB324:'SmtRes'!AB337)</f>
        <v>13395.080000000002</v>
      </c>
      <c r="CS269">
        <f>SUMIF(SmtRes!AQ324:'SmtRes'!AQ337,"=1",SmtRes!AC324:'SmtRes'!AC337)</f>
        <v>5981.11</v>
      </c>
      <c r="CT269">
        <f>SUMIF(SmtRes!AQ324:'SmtRes'!AQ337,"=1",SmtRes!AD324:'SmtRes'!AD337)</f>
        <v>797.48</v>
      </c>
      <c r="CU269">
        <f t="shared" si="183"/>
        <v>0</v>
      </c>
      <c r="CV269">
        <f>SUMIF(SmtRes!AQ324:'SmtRes'!AQ337,"=1",SmtRes!BU324:'SmtRes'!BU337)</f>
        <v>0.96328099999999983</v>
      </c>
      <c r="CW269">
        <f>SUMIF(SmtRes!AQ324:'SmtRes'!AQ337,"=1",SmtRes!BV324:'SmtRes'!BV337)</f>
        <v>1.5901049999999999</v>
      </c>
      <c r="CX269">
        <f t="shared" si="184"/>
        <v>0</v>
      </c>
      <c r="CY269">
        <f t="shared" si="185"/>
        <v>2213.4178000000002</v>
      </c>
      <c r="CZ269">
        <f t="shared" si="186"/>
        <v>939.6585</v>
      </c>
      <c r="DC269" t="s">
        <v>3</v>
      </c>
      <c r="DD269" t="s">
        <v>181</v>
      </c>
      <c r="DE269" t="s">
        <v>421</v>
      </c>
      <c r="DF269" t="s">
        <v>421</v>
      </c>
      <c r="DG269" t="s">
        <v>421</v>
      </c>
      <c r="DH269" t="s">
        <v>3</v>
      </c>
      <c r="DI269" t="s">
        <v>421</v>
      </c>
      <c r="DJ269" t="s">
        <v>421</v>
      </c>
      <c r="DK269" t="s">
        <v>3</v>
      </c>
      <c r="DL269" t="s">
        <v>3</v>
      </c>
      <c r="DM269" t="s">
        <v>3</v>
      </c>
      <c r="DN269">
        <v>0</v>
      </c>
      <c r="DO269">
        <v>0</v>
      </c>
      <c r="DP269">
        <v>1</v>
      </c>
      <c r="DQ269">
        <v>1</v>
      </c>
      <c r="DU269">
        <v>1003</v>
      </c>
      <c r="DV269" t="s">
        <v>410</v>
      </c>
      <c r="DW269" t="s">
        <v>410</v>
      </c>
      <c r="DX269">
        <v>1</v>
      </c>
      <c r="DZ269" t="s">
        <v>3</v>
      </c>
      <c r="EA269" t="s">
        <v>3</v>
      </c>
      <c r="EB269" t="s">
        <v>3</v>
      </c>
      <c r="EC269" t="s">
        <v>3</v>
      </c>
      <c r="EE269">
        <v>416980011</v>
      </c>
      <c r="EF269">
        <v>2</v>
      </c>
      <c r="EG269" t="s">
        <v>210</v>
      </c>
      <c r="EH269">
        <v>4</v>
      </c>
      <c r="EI269" t="s">
        <v>413</v>
      </c>
      <c r="EJ269">
        <v>1</v>
      </c>
      <c r="EK269">
        <v>4001</v>
      </c>
      <c r="EL269" t="s">
        <v>413</v>
      </c>
      <c r="EM269" t="s">
        <v>414</v>
      </c>
      <c r="EO269" t="s">
        <v>3</v>
      </c>
      <c r="EQ269">
        <v>131072</v>
      </c>
      <c r="ER269">
        <v>0</v>
      </c>
      <c r="ES269">
        <v>0</v>
      </c>
      <c r="ET269">
        <v>0</v>
      </c>
      <c r="EU269">
        <v>0</v>
      </c>
      <c r="EV269">
        <v>0</v>
      </c>
      <c r="EW269">
        <v>2.09</v>
      </c>
      <c r="EX269">
        <v>3.45</v>
      </c>
      <c r="EY269">
        <v>0</v>
      </c>
      <c r="FQ269">
        <v>0</v>
      </c>
      <c r="FR269">
        <v>0</v>
      </c>
      <c r="FS269">
        <v>0</v>
      </c>
      <c r="FX269">
        <v>106</v>
      </c>
      <c r="FY269">
        <v>45</v>
      </c>
      <c r="GA269" t="s">
        <v>3</v>
      </c>
      <c r="GD269">
        <v>1</v>
      </c>
      <c r="GF269">
        <v>-376048866</v>
      </c>
      <c r="GG269">
        <v>2</v>
      </c>
      <c r="GH269">
        <v>1</v>
      </c>
      <c r="GI269">
        <v>-2</v>
      </c>
      <c r="GJ269">
        <v>0</v>
      </c>
      <c r="GK269">
        <v>0</v>
      </c>
      <c r="GL269">
        <f t="shared" si="187"/>
        <v>0</v>
      </c>
      <c r="GM269">
        <f t="shared" si="188"/>
        <v>8976.36</v>
      </c>
      <c r="GN269">
        <f t="shared" si="189"/>
        <v>8976.36</v>
      </c>
      <c r="GO269">
        <f t="shared" si="190"/>
        <v>0</v>
      </c>
      <c r="GP269">
        <f t="shared" si="191"/>
        <v>0</v>
      </c>
      <c r="GR269">
        <v>0</v>
      </c>
      <c r="GS269">
        <v>3</v>
      </c>
      <c r="GT269">
        <v>0</v>
      </c>
      <c r="GU269" t="s">
        <v>3</v>
      </c>
      <c r="GV269">
        <f t="shared" si="192"/>
        <v>0</v>
      </c>
      <c r="GW269">
        <v>1</v>
      </c>
      <c r="GX269">
        <f t="shared" si="193"/>
        <v>0</v>
      </c>
      <c r="HA269">
        <v>0</v>
      </c>
      <c r="HB269">
        <v>0</v>
      </c>
      <c r="HC269">
        <f t="shared" si="194"/>
        <v>0</v>
      </c>
      <c r="HE269" t="s">
        <v>3</v>
      </c>
      <c r="HF269" t="s">
        <v>3</v>
      </c>
      <c r="HM269" t="s">
        <v>3</v>
      </c>
      <c r="HN269" t="s">
        <v>415</v>
      </c>
      <c r="HO269" t="s">
        <v>416</v>
      </c>
      <c r="HP269" t="s">
        <v>413</v>
      </c>
      <c r="HQ269" t="s">
        <v>413</v>
      </c>
      <c r="HS269">
        <v>0</v>
      </c>
      <c r="IK269">
        <v>0</v>
      </c>
    </row>
    <row r="270" spans="1:245" x14ac:dyDescent="0.2">
      <c r="A270">
        <v>17</v>
      </c>
      <c r="B270">
        <v>1</v>
      </c>
      <c r="C270">
        <f>ROW(SmtRes!A341)</f>
        <v>341</v>
      </c>
      <c r="D270">
        <f>ROW(EtalonRes!A325)</f>
        <v>325</v>
      </c>
      <c r="E270" t="s">
        <v>422</v>
      </c>
      <c r="F270" t="s">
        <v>423</v>
      </c>
      <c r="G270" t="s">
        <v>424</v>
      </c>
      <c r="H270" t="s">
        <v>425</v>
      </c>
      <c r="I270">
        <v>1</v>
      </c>
      <c r="J270">
        <v>0</v>
      </c>
      <c r="K270">
        <v>1</v>
      </c>
      <c r="O270">
        <f t="shared" si="174"/>
        <v>572.55999999999995</v>
      </c>
      <c r="P270">
        <f>SUMIF(SmtRes!AQ338:'SmtRes'!AQ341,"=1",SmtRes!DF338:'SmtRes'!DF341)</f>
        <v>0</v>
      </c>
      <c r="Q270">
        <f>SUMIF(SmtRes!AQ338:'SmtRes'!AQ341,"=1",SmtRes!DG338:'SmtRes'!DG341)</f>
        <v>51.13</v>
      </c>
      <c r="R270">
        <f>SUMIF(SmtRes!AQ338:'SmtRes'!AQ341,"=1",SmtRes!DH338:'SmtRes'!DH341)</f>
        <v>0</v>
      </c>
      <c r="S270">
        <f>SUMIF(SmtRes!AQ338:'SmtRes'!AQ341,"=1",SmtRes!DI338:'SmtRes'!DI341)</f>
        <v>521.42999999999995</v>
      </c>
      <c r="T270">
        <f t="shared" si="175"/>
        <v>0</v>
      </c>
      <c r="U270">
        <f>SUMIF(SmtRes!AQ338:'SmtRes'!AQ341,"=1",SmtRes!CV338:'SmtRes'!CV341)</f>
        <v>0.75600000000000001</v>
      </c>
      <c r="V270">
        <f>SUMIF(SmtRes!AQ338:'SmtRes'!AQ341,"=1",SmtRes!CW338:'SmtRes'!CW341)</f>
        <v>0</v>
      </c>
      <c r="W270">
        <f t="shared" si="176"/>
        <v>0</v>
      </c>
      <c r="X270">
        <f t="shared" si="177"/>
        <v>610.07000000000005</v>
      </c>
      <c r="Y270">
        <f t="shared" si="177"/>
        <v>385.86</v>
      </c>
      <c r="AA270">
        <v>429088279</v>
      </c>
      <c r="AB270">
        <f t="shared" si="178"/>
        <v>555.97222799999997</v>
      </c>
      <c r="AC270">
        <f t="shared" si="179"/>
        <v>0</v>
      </c>
      <c r="AD270">
        <f>ROUND((((SUM(SmtRes!BR338:'SmtRes'!BR341))-(0))+AE270),6)</f>
        <v>34.543908000000002</v>
      </c>
      <c r="AE270">
        <f>ROUND((0),6)</f>
        <v>0</v>
      </c>
      <c r="AF270">
        <f>ROUND((SUM(SmtRes!BT338:'SmtRes'!BT341)),6)</f>
        <v>521.42831999999999</v>
      </c>
      <c r="AG270">
        <f t="shared" si="180"/>
        <v>0</v>
      </c>
      <c r="AH270">
        <f>(SUM(SmtRes!BU338:'SmtRes'!BU341))</f>
        <v>0.75600000000000001</v>
      </c>
      <c r="AI270">
        <f>(0)</f>
        <v>0</v>
      </c>
      <c r="AJ270">
        <f t="shared" si="181"/>
        <v>0</v>
      </c>
      <c r="AK270">
        <v>663.69018500000004</v>
      </c>
      <c r="AL270">
        <v>1.8184849999999999</v>
      </c>
      <c r="AM270">
        <v>41.123700000000007</v>
      </c>
      <c r="AN270">
        <v>0</v>
      </c>
      <c r="AO270">
        <v>620.74800000000005</v>
      </c>
      <c r="AP270">
        <v>0</v>
      </c>
      <c r="AQ270">
        <v>0.9</v>
      </c>
      <c r="AR270">
        <v>0</v>
      </c>
      <c r="AS270">
        <v>0</v>
      </c>
      <c r="AT270">
        <v>117</v>
      </c>
      <c r="AU270">
        <v>74</v>
      </c>
      <c r="AV270">
        <v>1</v>
      </c>
      <c r="AW270">
        <v>1</v>
      </c>
      <c r="AZ270">
        <v>1</v>
      </c>
      <c r="BA270">
        <v>1</v>
      </c>
      <c r="BB270">
        <v>1</v>
      </c>
      <c r="BC270">
        <v>1</v>
      </c>
      <c r="BD270" t="s">
        <v>3</v>
      </c>
      <c r="BE270" t="s">
        <v>3</v>
      </c>
      <c r="BF270" t="s">
        <v>3</v>
      </c>
      <c r="BG270" t="s">
        <v>3</v>
      </c>
      <c r="BH270">
        <v>0</v>
      </c>
      <c r="BI270">
        <v>1</v>
      </c>
      <c r="BJ270" t="s">
        <v>426</v>
      </c>
      <c r="BM270">
        <v>24001</v>
      </c>
      <c r="BN270">
        <v>0</v>
      </c>
      <c r="BO270" t="s">
        <v>3</v>
      </c>
      <c r="BP270">
        <v>0</v>
      </c>
      <c r="BQ270">
        <v>2</v>
      </c>
      <c r="BR270">
        <v>0</v>
      </c>
      <c r="BS270">
        <v>1</v>
      </c>
      <c r="BT270">
        <v>1</v>
      </c>
      <c r="BU270">
        <v>1</v>
      </c>
      <c r="BV270">
        <v>1</v>
      </c>
      <c r="BW270">
        <v>1</v>
      </c>
      <c r="BX270">
        <v>1</v>
      </c>
      <c r="BY270" t="s">
        <v>3</v>
      </c>
      <c r="BZ270">
        <v>117</v>
      </c>
      <c r="CA270">
        <v>74</v>
      </c>
      <c r="CB270" t="s">
        <v>3</v>
      </c>
      <c r="CE270">
        <v>0</v>
      </c>
      <c r="CF270">
        <v>0</v>
      </c>
      <c r="CG270">
        <v>0</v>
      </c>
      <c r="CM270">
        <v>0</v>
      </c>
      <c r="CN270" t="s">
        <v>3</v>
      </c>
      <c r="CO270">
        <v>0</v>
      </c>
      <c r="CP270">
        <f t="shared" si="182"/>
        <v>572.55999999999995</v>
      </c>
      <c r="CQ270">
        <f>SUMIF(SmtRes!AQ338:'SmtRes'!AQ341,"=1",SmtRes!AA338:'SmtRes'!AA341)</f>
        <v>945.81999999999994</v>
      </c>
      <c r="CR270">
        <f>SUMIF(SmtRes!AQ338:'SmtRes'!AQ341,"=1",SmtRes!AB338:'SmtRes'!AB341)</f>
        <v>75.14</v>
      </c>
      <c r="CS270">
        <f>SUMIF(SmtRes!AQ338:'SmtRes'!AQ341,"=1",SmtRes!AC338:'SmtRes'!AC341)</f>
        <v>0</v>
      </c>
      <c r="CT270">
        <f>SUMIF(SmtRes!AQ338:'SmtRes'!AQ341,"=1",SmtRes!AD338:'SmtRes'!AD341)</f>
        <v>689.72</v>
      </c>
      <c r="CU270">
        <f t="shared" si="183"/>
        <v>0</v>
      </c>
      <c r="CV270">
        <f>SUMIF(SmtRes!AQ338:'SmtRes'!AQ341,"=1",SmtRes!BU338:'SmtRes'!BU341)</f>
        <v>0.75600000000000001</v>
      </c>
      <c r="CW270">
        <f>SUMIF(SmtRes!AQ338:'SmtRes'!AQ341,"=1",SmtRes!BV338:'SmtRes'!BV341)</f>
        <v>0</v>
      </c>
      <c r="CX270">
        <f t="shared" si="184"/>
        <v>0</v>
      </c>
      <c r="CY270">
        <f t="shared" si="185"/>
        <v>610.07309999999995</v>
      </c>
      <c r="CZ270">
        <f t="shared" si="186"/>
        <v>385.85820000000001</v>
      </c>
      <c r="DC270" t="s">
        <v>3</v>
      </c>
      <c r="DD270" t="s">
        <v>19</v>
      </c>
      <c r="DE270" t="s">
        <v>427</v>
      </c>
      <c r="DF270" t="s">
        <v>427</v>
      </c>
      <c r="DG270" t="s">
        <v>427</v>
      </c>
      <c r="DH270" t="s">
        <v>3</v>
      </c>
      <c r="DI270" t="s">
        <v>427</v>
      </c>
      <c r="DJ270" t="s">
        <v>427</v>
      </c>
      <c r="DK270" t="s">
        <v>3</v>
      </c>
      <c r="DL270" t="s">
        <v>3</v>
      </c>
      <c r="DM270" t="s">
        <v>3</v>
      </c>
      <c r="DN270">
        <v>0</v>
      </c>
      <c r="DO270">
        <v>0</v>
      </c>
      <c r="DP270">
        <v>1</v>
      </c>
      <c r="DQ270">
        <v>1</v>
      </c>
      <c r="DU270">
        <v>1013</v>
      </c>
      <c r="DV270" t="s">
        <v>425</v>
      </c>
      <c r="DW270" t="s">
        <v>425</v>
      </c>
      <c r="DX270">
        <v>1</v>
      </c>
      <c r="DZ270" t="s">
        <v>3</v>
      </c>
      <c r="EA270" t="s">
        <v>3</v>
      </c>
      <c r="EB270" t="s">
        <v>3</v>
      </c>
      <c r="EC270" t="s">
        <v>3</v>
      </c>
      <c r="EE270">
        <v>416980063</v>
      </c>
      <c r="EF270">
        <v>2</v>
      </c>
      <c r="EG270" t="s">
        <v>210</v>
      </c>
      <c r="EH270">
        <v>18</v>
      </c>
      <c r="EI270" t="s">
        <v>428</v>
      </c>
      <c r="EJ270">
        <v>1</v>
      </c>
      <c r="EK270">
        <v>24001</v>
      </c>
      <c r="EL270" t="s">
        <v>428</v>
      </c>
      <c r="EM270" t="s">
        <v>429</v>
      </c>
      <c r="EO270" t="s">
        <v>3</v>
      </c>
      <c r="EQ270">
        <v>131072</v>
      </c>
      <c r="ER270">
        <v>0</v>
      </c>
      <c r="ES270">
        <v>0</v>
      </c>
      <c r="ET270">
        <v>0</v>
      </c>
      <c r="EU270">
        <v>0</v>
      </c>
      <c r="EV270">
        <v>0</v>
      </c>
      <c r="EW270">
        <v>0.9</v>
      </c>
      <c r="EX270">
        <v>0</v>
      </c>
      <c r="EY270">
        <v>0</v>
      </c>
      <c r="FQ270">
        <v>0</v>
      </c>
      <c r="FR270">
        <v>0</v>
      </c>
      <c r="FS270">
        <v>0</v>
      </c>
      <c r="FX270">
        <v>117</v>
      </c>
      <c r="FY270">
        <v>74</v>
      </c>
      <c r="GA270" t="s">
        <v>3</v>
      </c>
      <c r="GD270">
        <v>1</v>
      </c>
      <c r="GF270">
        <v>-894489737</v>
      </c>
      <c r="GG270">
        <v>2</v>
      </c>
      <c r="GH270">
        <v>1</v>
      </c>
      <c r="GI270">
        <v>-2</v>
      </c>
      <c r="GJ270">
        <v>0</v>
      </c>
      <c r="GK270">
        <v>0</v>
      </c>
      <c r="GL270">
        <f t="shared" si="187"/>
        <v>0</v>
      </c>
      <c r="GM270">
        <f t="shared" si="188"/>
        <v>1568.49</v>
      </c>
      <c r="GN270">
        <f t="shared" si="189"/>
        <v>1568.49</v>
      </c>
      <c r="GO270">
        <f t="shared" si="190"/>
        <v>0</v>
      </c>
      <c r="GP270">
        <f t="shared" si="191"/>
        <v>0</v>
      </c>
      <c r="GR270">
        <v>0</v>
      </c>
      <c r="GS270">
        <v>3</v>
      </c>
      <c r="GT270">
        <v>0</v>
      </c>
      <c r="GU270" t="s">
        <v>3</v>
      </c>
      <c r="GV270">
        <f t="shared" si="192"/>
        <v>0</v>
      </c>
      <c r="GW270">
        <v>1</v>
      </c>
      <c r="GX270">
        <f t="shared" si="193"/>
        <v>0</v>
      </c>
      <c r="HA270">
        <v>0</v>
      </c>
      <c r="HB270">
        <v>0</v>
      </c>
      <c r="HC270">
        <f t="shared" si="194"/>
        <v>0</v>
      </c>
      <c r="HE270" t="s">
        <v>3</v>
      </c>
      <c r="HF270" t="s">
        <v>3</v>
      </c>
      <c r="HM270" t="s">
        <v>3</v>
      </c>
      <c r="HN270" t="s">
        <v>430</v>
      </c>
      <c r="HO270" t="s">
        <v>431</v>
      </c>
      <c r="HP270" t="s">
        <v>428</v>
      </c>
      <c r="HQ270" t="s">
        <v>428</v>
      </c>
      <c r="HS270">
        <v>0</v>
      </c>
      <c r="IK270">
        <v>0</v>
      </c>
    </row>
    <row r="271" spans="1:245" x14ac:dyDescent="0.2">
      <c r="A271">
        <v>17</v>
      </c>
      <c r="B271">
        <v>1</v>
      </c>
      <c r="C271">
        <f>ROW(SmtRes!A345)</f>
        <v>345</v>
      </c>
      <c r="D271">
        <f>ROW(EtalonRes!A329)</f>
        <v>329</v>
      </c>
      <c r="E271" t="s">
        <v>432</v>
      </c>
      <c r="F271" t="s">
        <v>433</v>
      </c>
      <c r="G271" t="s">
        <v>434</v>
      </c>
      <c r="H271" t="s">
        <v>425</v>
      </c>
      <c r="I271">
        <v>1</v>
      </c>
      <c r="J271">
        <v>0</v>
      </c>
      <c r="K271">
        <v>1</v>
      </c>
      <c r="O271">
        <f t="shared" si="174"/>
        <v>734.51</v>
      </c>
      <c r="P271">
        <f>SUMIF(SmtRes!AQ342:'SmtRes'!AQ345,"=1",SmtRes!DF342:'SmtRes'!DF345)</f>
        <v>0</v>
      </c>
      <c r="Q271">
        <f>SUMIF(SmtRes!AQ342:'SmtRes'!AQ345,"=1",SmtRes!DG342:'SmtRes'!DG345)</f>
        <v>103</v>
      </c>
      <c r="R271">
        <f>SUMIF(SmtRes!AQ342:'SmtRes'!AQ345,"=1",SmtRes!DH342:'SmtRes'!DH345)</f>
        <v>0</v>
      </c>
      <c r="S271">
        <f>SUMIF(SmtRes!AQ342:'SmtRes'!AQ345,"=1",SmtRes!DI342:'SmtRes'!DI345)</f>
        <v>631.51</v>
      </c>
      <c r="T271">
        <f t="shared" si="175"/>
        <v>0</v>
      </c>
      <c r="U271">
        <f>SUMIF(SmtRes!AQ342:'SmtRes'!AQ345,"=1",SmtRes!CV342:'SmtRes'!CV345)</f>
        <v>0.91559999999999997</v>
      </c>
      <c r="V271">
        <f>SUMIF(SmtRes!AQ342:'SmtRes'!AQ345,"=1",SmtRes!CW342:'SmtRes'!CW345)</f>
        <v>0</v>
      </c>
      <c r="W271">
        <f t="shared" si="176"/>
        <v>0</v>
      </c>
      <c r="X271">
        <f t="shared" si="177"/>
        <v>738.87</v>
      </c>
      <c r="Y271">
        <f t="shared" si="177"/>
        <v>467.32</v>
      </c>
      <c r="AA271">
        <v>429088279</v>
      </c>
      <c r="AB271">
        <f t="shared" si="178"/>
        <v>701.101632</v>
      </c>
      <c r="AC271">
        <f t="shared" si="179"/>
        <v>0</v>
      </c>
      <c r="AD271">
        <f>ROUND((((SUM(SmtRes!BR342:'SmtRes'!BR345))-(0))+AE271),6)</f>
        <v>69.593999999999994</v>
      </c>
      <c r="AE271">
        <f>ROUND((0),6)</f>
        <v>0</v>
      </c>
      <c r="AF271">
        <f>ROUND((SUM(SmtRes!BT342:'SmtRes'!BT345)),6)</f>
        <v>631.50763199999994</v>
      </c>
      <c r="AG271">
        <f t="shared" si="180"/>
        <v>0</v>
      </c>
      <c r="AH271">
        <f>(SUM(SmtRes!BU342:'SmtRes'!BU345))</f>
        <v>0.91560000000000008</v>
      </c>
      <c r="AI271">
        <f>(0)</f>
        <v>0</v>
      </c>
      <c r="AJ271">
        <f t="shared" si="181"/>
        <v>0</v>
      </c>
      <c r="AK271">
        <v>840.09464400000013</v>
      </c>
      <c r="AL271">
        <v>5.4498439999999988</v>
      </c>
      <c r="AM271">
        <v>82.85</v>
      </c>
      <c r="AN271">
        <v>0</v>
      </c>
      <c r="AO271">
        <v>751.79480000000012</v>
      </c>
      <c r="AP271">
        <v>0</v>
      </c>
      <c r="AQ271">
        <v>1.0900000000000001</v>
      </c>
      <c r="AR271">
        <v>0</v>
      </c>
      <c r="AS271">
        <v>0</v>
      </c>
      <c r="AT271">
        <v>117</v>
      </c>
      <c r="AU271">
        <v>74</v>
      </c>
      <c r="AV271">
        <v>1</v>
      </c>
      <c r="AW271">
        <v>1</v>
      </c>
      <c r="AZ271">
        <v>1</v>
      </c>
      <c r="BA271">
        <v>1</v>
      </c>
      <c r="BB271">
        <v>1</v>
      </c>
      <c r="BC271">
        <v>1</v>
      </c>
      <c r="BD271" t="s">
        <v>3</v>
      </c>
      <c r="BE271" t="s">
        <v>3</v>
      </c>
      <c r="BF271" t="s">
        <v>3</v>
      </c>
      <c r="BG271" t="s">
        <v>3</v>
      </c>
      <c r="BH271">
        <v>0</v>
      </c>
      <c r="BI271">
        <v>1</v>
      </c>
      <c r="BJ271" t="s">
        <v>435</v>
      </c>
      <c r="BM271">
        <v>24001</v>
      </c>
      <c r="BN271">
        <v>0</v>
      </c>
      <c r="BO271" t="s">
        <v>3</v>
      </c>
      <c r="BP271">
        <v>0</v>
      </c>
      <c r="BQ271">
        <v>2</v>
      </c>
      <c r="BR271">
        <v>0</v>
      </c>
      <c r="BS271">
        <v>1</v>
      </c>
      <c r="BT271">
        <v>1</v>
      </c>
      <c r="BU271">
        <v>1</v>
      </c>
      <c r="BV271">
        <v>1</v>
      </c>
      <c r="BW271">
        <v>1</v>
      </c>
      <c r="BX271">
        <v>1</v>
      </c>
      <c r="BY271" t="s">
        <v>3</v>
      </c>
      <c r="BZ271">
        <v>117</v>
      </c>
      <c r="CA271">
        <v>74</v>
      </c>
      <c r="CB271" t="s">
        <v>3</v>
      </c>
      <c r="CE271">
        <v>0</v>
      </c>
      <c r="CF271">
        <v>0</v>
      </c>
      <c r="CG271">
        <v>0</v>
      </c>
      <c r="CM271">
        <v>0</v>
      </c>
      <c r="CN271" t="s">
        <v>3</v>
      </c>
      <c r="CO271">
        <v>0</v>
      </c>
      <c r="CP271">
        <f t="shared" si="182"/>
        <v>734.51</v>
      </c>
      <c r="CQ271">
        <f>SUMIF(SmtRes!AQ342:'SmtRes'!AQ345,"=1",SmtRes!AA342:'SmtRes'!AA345)</f>
        <v>945.81999999999994</v>
      </c>
      <c r="CR271">
        <f>SUMIF(SmtRes!AQ342:'SmtRes'!AQ345,"=1",SmtRes!AB342:'SmtRes'!AB345)</f>
        <v>122.62</v>
      </c>
      <c r="CS271">
        <f>SUMIF(SmtRes!AQ342:'SmtRes'!AQ345,"=1",SmtRes!AC342:'SmtRes'!AC345)</f>
        <v>0</v>
      </c>
      <c r="CT271">
        <f>SUMIF(SmtRes!AQ342:'SmtRes'!AQ345,"=1",SmtRes!AD342:'SmtRes'!AD345)</f>
        <v>689.72</v>
      </c>
      <c r="CU271">
        <f t="shared" si="183"/>
        <v>0</v>
      </c>
      <c r="CV271">
        <f>SUMIF(SmtRes!AQ342:'SmtRes'!AQ345,"=1",SmtRes!BU342:'SmtRes'!BU345)</f>
        <v>0.91560000000000008</v>
      </c>
      <c r="CW271">
        <f>SUMIF(SmtRes!AQ342:'SmtRes'!AQ345,"=1",SmtRes!BV342:'SmtRes'!BV345)</f>
        <v>0</v>
      </c>
      <c r="CX271">
        <f t="shared" si="184"/>
        <v>0</v>
      </c>
      <c r="CY271">
        <f t="shared" si="185"/>
        <v>738.86670000000004</v>
      </c>
      <c r="CZ271">
        <f t="shared" si="186"/>
        <v>467.31739999999996</v>
      </c>
      <c r="DC271" t="s">
        <v>3</v>
      </c>
      <c r="DD271" t="s">
        <v>19</v>
      </c>
      <c r="DE271" t="s">
        <v>427</v>
      </c>
      <c r="DF271" t="s">
        <v>427</v>
      </c>
      <c r="DG271" t="s">
        <v>427</v>
      </c>
      <c r="DH271" t="s">
        <v>3</v>
      </c>
      <c r="DI271" t="s">
        <v>427</v>
      </c>
      <c r="DJ271" t="s">
        <v>427</v>
      </c>
      <c r="DK271" t="s">
        <v>3</v>
      </c>
      <c r="DL271" t="s">
        <v>3</v>
      </c>
      <c r="DM271" t="s">
        <v>3</v>
      </c>
      <c r="DN271">
        <v>0</v>
      </c>
      <c r="DO271">
        <v>0</v>
      </c>
      <c r="DP271">
        <v>1</v>
      </c>
      <c r="DQ271">
        <v>1</v>
      </c>
      <c r="DU271">
        <v>1013</v>
      </c>
      <c r="DV271" t="s">
        <v>425</v>
      </c>
      <c r="DW271" t="s">
        <v>425</v>
      </c>
      <c r="DX271">
        <v>1</v>
      </c>
      <c r="DZ271" t="s">
        <v>3</v>
      </c>
      <c r="EA271" t="s">
        <v>3</v>
      </c>
      <c r="EB271" t="s">
        <v>3</v>
      </c>
      <c r="EC271" t="s">
        <v>3</v>
      </c>
      <c r="EE271">
        <v>416980063</v>
      </c>
      <c r="EF271">
        <v>2</v>
      </c>
      <c r="EG271" t="s">
        <v>210</v>
      </c>
      <c r="EH271">
        <v>18</v>
      </c>
      <c r="EI271" t="s">
        <v>428</v>
      </c>
      <c r="EJ271">
        <v>1</v>
      </c>
      <c r="EK271">
        <v>24001</v>
      </c>
      <c r="EL271" t="s">
        <v>428</v>
      </c>
      <c r="EM271" t="s">
        <v>429</v>
      </c>
      <c r="EO271" t="s">
        <v>3</v>
      </c>
      <c r="EQ271">
        <v>131072</v>
      </c>
      <c r="ER271">
        <v>0</v>
      </c>
      <c r="ES271">
        <v>0</v>
      </c>
      <c r="ET271">
        <v>0</v>
      </c>
      <c r="EU271">
        <v>0</v>
      </c>
      <c r="EV271">
        <v>0</v>
      </c>
      <c r="EW271">
        <v>1.0900000000000001</v>
      </c>
      <c r="EX271">
        <v>0</v>
      </c>
      <c r="EY271">
        <v>0</v>
      </c>
      <c r="FQ271">
        <v>0</v>
      </c>
      <c r="FR271">
        <v>0</v>
      </c>
      <c r="FS271">
        <v>0</v>
      </c>
      <c r="FX271">
        <v>117</v>
      </c>
      <c r="FY271">
        <v>74</v>
      </c>
      <c r="GA271" t="s">
        <v>3</v>
      </c>
      <c r="GD271">
        <v>1</v>
      </c>
      <c r="GF271">
        <v>1638874223</v>
      </c>
      <c r="GG271">
        <v>2</v>
      </c>
      <c r="GH271">
        <v>1</v>
      </c>
      <c r="GI271">
        <v>-2</v>
      </c>
      <c r="GJ271">
        <v>0</v>
      </c>
      <c r="GK271">
        <v>0</v>
      </c>
      <c r="GL271">
        <f t="shared" si="187"/>
        <v>0</v>
      </c>
      <c r="GM271">
        <f t="shared" si="188"/>
        <v>1940.7</v>
      </c>
      <c r="GN271">
        <f t="shared" si="189"/>
        <v>1940.7</v>
      </c>
      <c r="GO271">
        <f t="shared" si="190"/>
        <v>0</v>
      </c>
      <c r="GP271">
        <f t="shared" si="191"/>
        <v>0</v>
      </c>
      <c r="GR271">
        <v>0</v>
      </c>
      <c r="GS271">
        <v>3</v>
      </c>
      <c r="GT271">
        <v>0</v>
      </c>
      <c r="GU271" t="s">
        <v>3</v>
      </c>
      <c r="GV271">
        <f t="shared" si="192"/>
        <v>0</v>
      </c>
      <c r="GW271">
        <v>1</v>
      </c>
      <c r="GX271">
        <f t="shared" si="193"/>
        <v>0</v>
      </c>
      <c r="HA271">
        <v>0</v>
      </c>
      <c r="HB271">
        <v>0</v>
      </c>
      <c r="HC271">
        <f t="shared" si="194"/>
        <v>0</v>
      </c>
      <c r="HE271" t="s">
        <v>3</v>
      </c>
      <c r="HF271" t="s">
        <v>3</v>
      </c>
      <c r="HM271" t="s">
        <v>3</v>
      </c>
      <c r="HN271" t="s">
        <v>430</v>
      </c>
      <c r="HO271" t="s">
        <v>431</v>
      </c>
      <c r="HP271" t="s">
        <v>428</v>
      </c>
      <c r="HQ271" t="s">
        <v>428</v>
      </c>
      <c r="HS271">
        <v>0</v>
      </c>
      <c r="IK271">
        <v>0</v>
      </c>
    </row>
    <row r="272" spans="1:245" x14ac:dyDescent="0.2">
      <c r="A272">
        <v>17</v>
      </c>
      <c r="B272">
        <v>1</v>
      </c>
      <c r="C272">
        <f>ROW(SmtRes!A351)</f>
        <v>351</v>
      </c>
      <c r="D272">
        <f>ROW(EtalonRes!A335)</f>
        <v>335</v>
      </c>
      <c r="E272" t="s">
        <v>436</v>
      </c>
      <c r="F272" t="s">
        <v>437</v>
      </c>
      <c r="G272" t="s">
        <v>438</v>
      </c>
      <c r="H272" t="s">
        <v>439</v>
      </c>
      <c r="I272">
        <f>ROUND(ROUND(1,4),7)</f>
        <v>1</v>
      </c>
      <c r="J272">
        <v>0</v>
      </c>
      <c r="K272">
        <f>ROUND(ROUND(1,4),7)</f>
        <v>1</v>
      </c>
      <c r="O272">
        <f t="shared" si="174"/>
        <v>65596.02</v>
      </c>
      <c r="P272">
        <f>SUMIF(SmtRes!AQ346:'SmtRes'!AQ351,"=1",SmtRes!DF346:'SmtRes'!DF351)</f>
        <v>0</v>
      </c>
      <c r="Q272">
        <f>SUMIF(SmtRes!AQ346:'SmtRes'!AQ351,"=1",SmtRes!DG346:'SmtRes'!DG351)</f>
        <v>0</v>
      </c>
      <c r="R272">
        <f>SUMIF(SmtRes!AQ346:'SmtRes'!AQ351,"=1",SmtRes!DH346:'SmtRes'!DH351)</f>
        <v>0</v>
      </c>
      <c r="S272">
        <f>SUMIF(SmtRes!AQ346:'SmtRes'!AQ351,"=1",SmtRes!DI346:'SmtRes'!DI351)</f>
        <v>65596.02</v>
      </c>
      <c r="T272">
        <f t="shared" si="175"/>
        <v>0</v>
      </c>
      <c r="U272">
        <f>SUMIF(SmtRes!AQ346:'SmtRes'!AQ351,"=1",SmtRes!CV346:'SmtRes'!CV351)</f>
        <v>92.927999999999997</v>
      </c>
      <c r="V272">
        <f>SUMIF(SmtRes!AQ346:'SmtRes'!AQ351,"=1",SmtRes!CW346:'SmtRes'!CW351)</f>
        <v>0</v>
      </c>
      <c r="W272">
        <f t="shared" si="176"/>
        <v>0</v>
      </c>
      <c r="X272">
        <f t="shared" si="177"/>
        <v>91834.43</v>
      </c>
      <c r="Y272">
        <f t="shared" si="177"/>
        <v>61004.3</v>
      </c>
      <c r="AA272">
        <v>429088279</v>
      </c>
      <c r="AB272">
        <f t="shared" si="178"/>
        <v>65596.016640000002</v>
      </c>
      <c r="AC272">
        <f t="shared" si="179"/>
        <v>0</v>
      </c>
      <c r="AD272">
        <f>ROUND((((0)-(0))+AE272),6)</f>
        <v>0</v>
      </c>
      <c r="AE272">
        <f>ROUND((0),6)</f>
        <v>0</v>
      </c>
      <c r="AF272">
        <f>ROUND((SUM(SmtRes!BT346:'SmtRes'!BT351)),6)</f>
        <v>65596.016640000002</v>
      </c>
      <c r="AG272">
        <f t="shared" si="180"/>
        <v>0</v>
      </c>
      <c r="AH272">
        <f>(SUM(SmtRes!BU346:'SmtRes'!BU351))</f>
        <v>92.927999999999997</v>
      </c>
      <c r="AI272">
        <f>(0)</f>
        <v>0</v>
      </c>
      <c r="AJ272">
        <f t="shared" si="181"/>
        <v>0</v>
      </c>
      <c r="AK272">
        <v>201425.65286</v>
      </c>
      <c r="AL272">
        <v>30602.692859999999</v>
      </c>
      <c r="AM272">
        <v>0</v>
      </c>
      <c r="AN272">
        <v>0</v>
      </c>
      <c r="AO272">
        <v>170822.96</v>
      </c>
      <c r="AP272">
        <v>0</v>
      </c>
      <c r="AQ272">
        <v>242</v>
      </c>
      <c r="AR272">
        <v>0</v>
      </c>
      <c r="AS272">
        <v>0</v>
      </c>
      <c r="AT272">
        <v>140</v>
      </c>
      <c r="AU272">
        <v>93</v>
      </c>
      <c r="AV272">
        <v>1</v>
      </c>
      <c r="AW272">
        <v>1</v>
      </c>
      <c r="AZ272">
        <v>1</v>
      </c>
      <c r="BA272">
        <v>1</v>
      </c>
      <c r="BB272">
        <v>1</v>
      </c>
      <c r="BC272">
        <v>1</v>
      </c>
      <c r="BD272" t="s">
        <v>3</v>
      </c>
      <c r="BE272" t="s">
        <v>3</v>
      </c>
      <c r="BF272" t="s">
        <v>3</v>
      </c>
      <c r="BG272" t="s">
        <v>3</v>
      </c>
      <c r="BH272">
        <v>0</v>
      </c>
      <c r="BI272">
        <v>1</v>
      </c>
      <c r="BJ272" t="s">
        <v>440</v>
      </c>
      <c r="BM272">
        <v>30001</v>
      </c>
      <c r="BN272">
        <v>0</v>
      </c>
      <c r="BO272" t="s">
        <v>3</v>
      </c>
      <c r="BP272">
        <v>0</v>
      </c>
      <c r="BQ272">
        <v>2</v>
      </c>
      <c r="BR272">
        <v>0</v>
      </c>
      <c r="BS272">
        <v>1</v>
      </c>
      <c r="BT272">
        <v>1</v>
      </c>
      <c r="BU272">
        <v>1</v>
      </c>
      <c r="BV272">
        <v>1</v>
      </c>
      <c r="BW272">
        <v>1</v>
      </c>
      <c r="BX272">
        <v>1</v>
      </c>
      <c r="BY272" t="s">
        <v>3</v>
      </c>
      <c r="BZ272">
        <v>140</v>
      </c>
      <c r="CA272">
        <v>93</v>
      </c>
      <c r="CB272" t="s">
        <v>3</v>
      </c>
      <c r="CE272">
        <v>0</v>
      </c>
      <c r="CF272">
        <v>0</v>
      </c>
      <c r="CG272">
        <v>0</v>
      </c>
      <c r="CM272">
        <v>0</v>
      </c>
      <c r="CN272" t="s">
        <v>3</v>
      </c>
      <c r="CO272">
        <v>0</v>
      </c>
      <c r="CP272">
        <f t="shared" si="182"/>
        <v>65596.02</v>
      </c>
      <c r="CQ272">
        <f>SUMIF(SmtRes!AQ346:'SmtRes'!AQ351,"=1",SmtRes!AA346:'SmtRes'!AA351)</f>
        <v>224089.88000000003</v>
      </c>
      <c r="CR272">
        <f>SUMIF(SmtRes!AQ346:'SmtRes'!AQ351,"=1",SmtRes!AB346:'SmtRes'!AB351)</f>
        <v>0</v>
      </c>
      <c r="CS272">
        <f>SUMIF(SmtRes!AQ346:'SmtRes'!AQ351,"=1",SmtRes!AC346:'SmtRes'!AC351)</f>
        <v>0</v>
      </c>
      <c r="CT272">
        <f>SUMIF(SmtRes!AQ346:'SmtRes'!AQ351,"=1",SmtRes!AD346:'SmtRes'!AD351)</f>
        <v>705.88</v>
      </c>
      <c r="CU272">
        <f t="shared" si="183"/>
        <v>0</v>
      </c>
      <c r="CV272">
        <f>SUMIF(SmtRes!AQ346:'SmtRes'!AQ351,"=1",SmtRes!BU346:'SmtRes'!BU351)</f>
        <v>92.927999999999997</v>
      </c>
      <c r="CW272">
        <f>SUMIF(SmtRes!AQ346:'SmtRes'!AQ351,"=1",SmtRes!BV346:'SmtRes'!BV351)</f>
        <v>0</v>
      </c>
      <c r="CX272">
        <f t="shared" si="184"/>
        <v>0</v>
      </c>
      <c r="CY272">
        <f t="shared" si="185"/>
        <v>91834.428000000014</v>
      </c>
      <c r="CZ272">
        <f t="shared" si="186"/>
        <v>61004.298600000002</v>
      </c>
      <c r="DC272" t="s">
        <v>3</v>
      </c>
      <c r="DD272" t="s">
        <v>181</v>
      </c>
      <c r="DE272" t="s">
        <v>441</v>
      </c>
      <c r="DF272" t="s">
        <v>441</v>
      </c>
      <c r="DG272" t="s">
        <v>441</v>
      </c>
      <c r="DH272" t="s">
        <v>3</v>
      </c>
      <c r="DI272" t="s">
        <v>441</v>
      </c>
      <c r="DJ272" t="s">
        <v>441</v>
      </c>
      <c r="DK272" t="s">
        <v>3</v>
      </c>
      <c r="DL272" t="s">
        <v>3</v>
      </c>
      <c r="DM272" t="s">
        <v>3</v>
      </c>
      <c r="DN272">
        <v>0</v>
      </c>
      <c r="DO272">
        <v>0</v>
      </c>
      <c r="DP272">
        <v>1</v>
      </c>
      <c r="DQ272">
        <v>1</v>
      </c>
      <c r="DU272">
        <v>1013</v>
      </c>
      <c r="DV272" t="s">
        <v>439</v>
      </c>
      <c r="DW272" t="s">
        <v>439</v>
      </c>
      <c r="DX272">
        <v>1</v>
      </c>
      <c r="DZ272" t="s">
        <v>3</v>
      </c>
      <c r="EA272" t="s">
        <v>3</v>
      </c>
      <c r="EB272" t="s">
        <v>3</v>
      </c>
      <c r="EC272" t="s">
        <v>3</v>
      </c>
      <c r="EE272">
        <v>416980079</v>
      </c>
      <c r="EF272">
        <v>2</v>
      </c>
      <c r="EG272" t="s">
        <v>210</v>
      </c>
      <c r="EH272">
        <v>24</v>
      </c>
      <c r="EI272" t="s">
        <v>442</v>
      </c>
      <c r="EJ272">
        <v>1</v>
      </c>
      <c r="EK272">
        <v>30001</v>
      </c>
      <c r="EL272" t="s">
        <v>442</v>
      </c>
      <c r="EM272" t="s">
        <v>443</v>
      </c>
      <c r="EO272" t="s">
        <v>3</v>
      </c>
      <c r="EQ272">
        <v>2228224</v>
      </c>
      <c r="ER272">
        <v>0</v>
      </c>
      <c r="ES272">
        <v>0</v>
      </c>
      <c r="ET272">
        <v>0</v>
      </c>
      <c r="EU272">
        <v>0</v>
      </c>
      <c r="EV272">
        <v>0</v>
      </c>
      <c r="EW272">
        <v>242</v>
      </c>
      <c r="EX272">
        <v>0</v>
      </c>
      <c r="EY272">
        <v>0</v>
      </c>
      <c r="FQ272">
        <v>0</v>
      </c>
      <c r="FR272">
        <v>0</v>
      </c>
      <c r="FS272">
        <v>0</v>
      </c>
      <c r="FX272">
        <v>140</v>
      </c>
      <c r="FY272">
        <v>93</v>
      </c>
      <c r="GA272" t="s">
        <v>3</v>
      </c>
      <c r="GD272">
        <v>1</v>
      </c>
      <c r="GF272">
        <v>735647613</v>
      </c>
      <c r="GG272">
        <v>2</v>
      </c>
      <c r="GH272">
        <v>1</v>
      </c>
      <c r="GI272">
        <v>-2</v>
      </c>
      <c r="GJ272">
        <v>0</v>
      </c>
      <c r="GK272">
        <v>0</v>
      </c>
      <c r="GL272">
        <f t="shared" si="187"/>
        <v>0</v>
      </c>
      <c r="GM272">
        <f t="shared" si="188"/>
        <v>218434.75</v>
      </c>
      <c r="GN272">
        <f t="shared" si="189"/>
        <v>218434.75</v>
      </c>
      <c r="GO272">
        <f t="shared" si="190"/>
        <v>0</v>
      </c>
      <c r="GP272">
        <f t="shared" si="191"/>
        <v>0</v>
      </c>
      <c r="GR272">
        <v>0</v>
      </c>
      <c r="GS272">
        <v>3</v>
      </c>
      <c r="GT272">
        <v>0</v>
      </c>
      <c r="GU272" t="s">
        <v>3</v>
      </c>
      <c r="GV272">
        <f t="shared" si="192"/>
        <v>0</v>
      </c>
      <c r="GW272">
        <v>1</v>
      </c>
      <c r="GX272">
        <f t="shared" si="193"/>
        <v>0</v>
      </c>
      <c r="HA272">
        <v>0</v>
      </c>
      <c r="HB272">
        <v>0</v>
      </c>
      <c r="HC272">
        <f t="shared" si="194"/>
        <v>0</v>
      </c>
      <c r="HE272" t="s">
        <v>3</v>
      </c>
      <c r="HF272" t="s">
        <v>3</v>
      </c>
      <c r="HM272" t="s">
        <v>3</v>
      </c>
      <c r="HN272" t="s">
        <v>444</v>
      </c>
      <c r="HO272" t="s">
        <v>445</v>
      </c>
      <c r="HP272" t="s">
        <v>442</v>
      </c>
      <c r="HQ272" t="s">
        <v>442</v>
      </c>
      <c r="HS272">
        <v>0</v>
      </c>
      <c r="IK272">
        <v>0</v>
      </c>
    </row>
    <row r="273" spans="1:245" x14ac:dyDescent="0.2">
      <c r="A273">
        <v>17</v>
      </c>
      <c r="B273">
        <v>1</v>
      </c>
      <c r="C273">
        <f>ROW(SmtRes!A357)</f>
        <v>357</v>
      </c>
      <c r="D273">
        <f>ROW(EtalonRes!A341)</f>
        <v>341</v>
      </c>
      <c r="E273" t="s">
        <v>446</v>
      </c>
      <c r="F273" t="s">
        <v>437</v>
      </c>
      <c r="G273" t="s">
        <v>447</v>
      </c>
      <c r="H273" t="s">
        <v>439</v>
      </c>
      <c r="I273">
        <f>ROUND(ROUND(1,4),7)</f>
        <v>1</v>
      </c>
      <c r="J273">
        <v>0</v>
      </c>
      <c r="K273">
        <f>ROUND(ROUND(1,4),7)</f>
        <v>1</v>
      </c>
      <c r="O273">
        <f t="shared" si="174"/>
        <v>131192.03</v>
      </c>
      <c r="P273">
        <f>SUMIF(SmtRes!AQ352:'SmtRes'!AQ357,"=1",SmtRes!DF352:'SmtRes'!DF357)</f>
        <v>0</v>
      </c>
      <c r="Q273">
        <f>SUMIF(SmtRes!AQ352:'SmtRes'!AQ357,"=1",SmtRes!DG352:'SmtRes'!DG357)</f>
        <v>0</v>
      </c>
      <c r="R273">
        <f>SUMIF(SmtRes!AQ352:'SmtRes'!AQ357,"=1",SmtRes!DH352:'SmtRes'!DH357)</f>
        <v>0</v>
      </c>
      <c r="S273">
        <f>SUMIF(SmtRes!AQ352:'SmtRes'!AQ357,"=1",SmtRes!DI352:'SmtRes'!DI357)</f>
        <v>131192.03</v>
      </c>
      <c r="T273">
        <f t="shared" si="175"/>
        <v>0</v>
      </c>
      <c r="U273">
        <f>SUMIF(SmtRes!AQ352:'SmtRes'!AQ357,"=1",SmtRes!CV352:'SmtRes'!CV357)</f>
        <v>185.85599999999999</v>
      </c>
      <c r="V273">
        <f>SUMIF(SmtRes!AQ352:'SmtRes'!AQ357,"=1",SmtRes!CW352:'SmtRes'!CW357)</f>
        <v>0</v>
      </c>
      <c r="W273">
        <f t="shared" si="176"/>
        <v>0</v>
      </c>
      <c r="X273">
        <f t="shared" si="177"/>
        <v>183668.84</v>
      </c>
      <c r="Y273">
        <f t="shared" si="177"/>
        <v>122008.59</v>
      </c>
      <c r="AA273">
        <v>429088279</v>
      </c>
      <c r="AB273">
        <f t="shared" si="178"/>
        <v>131192.03328</v>
      </c>
      <c r="AC273">
        <f t="shared" si="179"/>
        <v>0</v>
      </c>
      <c r="AD273">
        <f>ROUND((((0)-(0))+AE273),6)</f>
        <v>0</v>
      </c>
      <c r="AE273">
        <f>ROUND((0),6)</f>
        <v>0</v>
      </c>
      <c r="AF273">
        <f>ROUND((SUM(SmtRes!BT352:'SmtRes'!BT357)),6)</f>
        <v>131192.03328</v>
      </c>
      <c r="AG273">
        <f t="shared" si="180"/>
        <v>0</v>
      </c>
      <c r="AH273">
        <f>(SUM(SmtRes!BU352:'SmtRes'!BU357))</f>
        <v>185.85599999999999</v>
      </c>
      <c r="AI273">
        <f>(0)</f>
        <v>0</v>
      </c>
      <c r="AJ273">
        <f t="shared" si="181"/>
        <v>0</v>
      </c>
      <c r="AK273">
        <v>201425.65286</v>
      </c>
      <c r="AL273">
        <v>30602.692859999999</v>
      </c>
      <c r="AM273">
        <v>0</v>
      </c>
      <c r="AN273">
        <v>0</v>
      </c>
      <c r="AO273">
        <v>170822.96</v>
      </c>
      <c r="AP273">
        <v>0</v>
      </c>
      <c r="AQ273">
        <v>242</v>
      </c>
      <c r="AR273">
        <v>0</v>
      </c>
      <c r="AS273">
        <v>0</v>
      </c>
      <c r="AT273">
        <v>140</v>
      </c>
      <c r="AU273">
        <v>93</v>
      </c>
      <c r="AV273">
        <v>1</v>
      </c>
      <c r="AW273">
        <v>1</v>
      </c>
      <c r="AZ273">
        <v>1</v>
      </c>
      <c r="BA273">
        <v>1</v>
      </c>
      <c r="BB273">
        <v>1</v>
      </c>
      <c r="BC273">
        <v>1</v>
      </c>
      <c r="BD273" t="s">
        <v>3</v>
      </c>
      <c r="BE273" t="s">
        <v>3</v>
      </c>
      <c r="BF273" t="s">
        <v>3</v>
      </c>
      <c r="BG273" t="s">
        <v>3</v>
      </c>
      <c r="BH273">
        <v>0</v>
      </c>
      <c r="BI273">
        <v>1</v>
      </c>
      <c r="BJ273" t="s">
        <v>440</v>
      </c>
      <c r="BM273">
        <v>30001</v>
      </c>
      <c r="BN273">
        <v>0</v>
      </c>
      <c r="BO273" t="s">
        <v>3</v>
      </c>
      <c r="BP273">
        <v>0</v>
      </c>
      <c r="BQ273">
        <v>2</v>
      </c>
      <c r="BR273">
        <v>0</v>
      </c>
      <c r="BS273">
        <v>1</v>
      </c>
      <c r="BT273">
        <v>1</v>
      </c>
      <c r="BU273">
        <v>1</v>
      </c>
      <c r="BV273">
        <v>1</v>
      </c>
      <c r="BW273">
        <v>1</v>
      </c>
      <c r="BX273">
        <v>1</v>
      </c>
      <c r="BY273" t="s">
        <v>3</v>
      </c>
      <c r="BZ273">
        <v>140</v>
      </c>
      <c r="CA273">
        <v>93</v>
      </c>
      <c r="CB273" t="s">
        <v>3</v>
      </c>
      <c r="CE273">
        <v>0</v>
      </c>
      <c r="CF273">
        <v>0</v>
      </c>
      <c r="CG273">
        <v>0</v>
      </c>
      <c r="CM273">
        <v>0</v>
      </c>
      <c r="CN273" t="s">
        <v>3</v>
      </c>
      <c r="CO273">
        <v>0</v>
      </c>
      <c r="CP273">
        <f t="shared" si="182"/>
        <v>131192.03</v>
      </c>
      <c r="CQ273">
        <f>SUMIF(SmtRes!AQ352:'SmtRes'!AQ357,"=1",SmtRes!AA352:'SmtRes'!AA357)</f>
        <v>224089.88000000003</v>
      </c>
      <c r="CR273">
        <f>SUMIF(SmtRes!AQ352:'SmtRes'!AQ357,"=1",SmtRes!AB352:'SmtRes'!AB357)</f>
        <v>0</v>
      </c>
      <c r="CS273">
        <f>SUMIF(SmtRes!AQ352:'SmtRes'!AQ357,"=1",SmtRes!AC352:'SmtRes'!AC357)</f>
        <v>0</v>
      </c>
      <c r="CT273">
        <f>SUMIF(SmtRes!AQ352:'SmtRes'!AQ357,"=1",SmtRes!AD352:'SmtRes'!AD357)</f>
        <v>705.88</v>
      </c>
      <c r="CU273">
        <f t="shared" si="183"/>
        <v>0</v>
      </c>
      <c r="CV273">
        <f>SUMIF(SmtRes!AQ352:'SmtRes'!AQ357,"=1",SmtRes!BU352:'SmtRes'!BU357)</f>
        <v>185.85599999999999</v>
      </c>
      <c r="CW273">
        <f>SUMIF(SmtRes!AQ352:'SmtRes'!AQ357,"=1",SmtRes!BV352:'SmtRes'!BV357)</f>
        <v>0</v>
      </c>
      <c r="CX273">
        <f t="shared" si="184"/>
        <v>0</v>
      </c>
      <c r="CY273">
        <f t="shared" si="185"/>
        <v>183668.842</v>
      </c>
      <c r="CZ273">
        <f t="shared" si="186"/>
        <v>122008.58789999998</v>
      </c>
      <c r="DC273" t="s">
        <v>3</v>
      </c>
      <c r="DD273" t="s">
        <v>181</v>
      </c>
      <c r="DE273" t="s">
        <v>448</v>
      </c>
      <c r="DF273" t="s">
        <v>448</v>
      </c>
      <c r="DG273" t="s">
        <v>448</v>
      </c>
      <c r="DH273" t="s">
        <v>3</v>
      </c>
      <c r="DI273" t="s">
        <v>448</v>
      </c>
      <c r="DJ273" t="s">
        <v>448</v>
      </c>
      <c r="DK273" t="s">
        <v>3</v>
      </c>
      <c r="DL273" t="s">
        <v>3</v>
      </c>
      <c r="DM273" t="s">
        <v>3</v>
      </c>
      <c r="DN273">
        <v>0</v>
      </c>
      <c r="DO273">
        <v>0</v>
      </c>
      <c r="DP273">
        <v>1</v>
      </c>
      <c r="DQ273">
        <v>1</v>
      </c>
      <c r="DU273">
        <v>1013</v>
      </c>
      <c r="DV273" t="s">
        <v>439</v>
      </c>
      <c r="DW273" t="s">
        <v>439</v>
      </c>
      <c r="DX273">
        <v>1</v>
      </c>
      <c r="DZ273" t="s">
        <v>3</v>
      </c>
      <c r="EA273" t="s">
        <v>3</v>
      </c>
      <c r="EB273" t="s">
        <v>3</v>
      </c>
      <c r="EC273" t="s">
        <v>3</v>
      </c>
      <c r="EE273">
        <v>416980079</v>
      </c>
      <c r="EF273">
        <v>2</v>
      </c>
      <c r="EG273" t="s">
        <v>210</v>
      </c>
      <c r="EH273">
        <v>24</v>
      </c>
      <c r="EI273" t="s">
        <v>442</v>
      </c>
      <c r="EJ273">
        <v>1</v>
      </c>
      <c r="EK273">
        <v>30001</v>
      </c>
      <c r="EL273" t="s">
        <v>442</v>
      </c>
      <c r="EM273" t="s">
        <v>443</v>
      </c>
      <c r="EO273" t="s">
        <v>3</v>
      </c>
      <c r="EQ273">
        <v>2228224</v>
      </c>
      <c r="ER273">
        <v>0</v>
      </c>
      <c r="ES273">
        <v>0</v>
      </c>
      <c r="ET273">
        <v>0</v>
      </c>
      <c r="EU273">
        <v>0</v>
      </c>
      <c r="EV273">
        <v>0</v>
      </c>
      <c r="EW273">
        <v>242</v>
      </c>
      <c r="EX273">
        <v>0</v>
      </c>
      <c r="EY273">
        <v>0</v>
      </c>
      <c r="FQ273">
        <v>0</v>
      </c>
      <c r="FR273">
        <v>0</v>
      </c>
      <c r="FS273">
        <v>0</v>
      </c>
      <c r="FX273">
        <v>140</v>
      </c>
      <c r="FY273">
        <v>93</v>
      </c>
      <c r="GA273" t="s">
        <v>3</v>
      </c>
      <c r="GD273">
        <v>1</v>
      </c>
      <c r="GF273">
        <v>901258236</v>
      </c>
      <c r="GG273">
        <v>2</v>
      </c>
      <c r="GH273">
        <v>1</v>
      </c>
      <c r="GI273">
        <v>-2</v>
      </c>
      <c r="GJ273">
        <v>0</v>
      </c>
      <c r="GK273">
        <v>0</v>
      </c>
      <c r="GL273">
        <f t="shared" si="187"/>
        <v>0</v>
      </c>
      <c r="GM273">
        <f t="shared" si="188"/>
        <v>436869.46</v>
      </c>
      <c r="GN273">
        <f t="shared" si="189"/>
        <v>436869.46</v>
      </c>
      <c r="GO273">
        <f t="shared" si="190"/>
        <v>0</v>
      </c>
      <c r="GP273">
        <f t="shared" si="191"/>
        <v>0</v>
      </c>
      <c r="GR273">
        <v>0</v>
      </c>
      <c r="GS273">
        <v>3</v>
      </c>
      <c r="GT273">
        <v>0</v>
      </c>
      <c r="GU273" t="s">
        <v>3</v>
      </c>
      <c r="GV273">
        <f t="shared" si="192"/>
        <v>0</v>
      </c>
      <c r="GW273">
        <v>1</v>
      </c>
      <c r="GX273">
        <f t="shared" si="193"/>
        <v>0</v>
      </c>
      <c r="HA273">
        <v>0</v>
      </c>
      <c r="HB273">
        <v>0</v>
      </c>
      <c r="HC273">
        <f t="shared" si="194"/>
        <v>0</v>
      </c>
      <c r="HE273" t="s">
        <v>3</v>
      </c>
      <c r="HF273" t="s">
        <v>3</v>
      </c>
      <c r="HM273" t="s">
        <v>3</v>
      </c>
      <c r="HN273" t="s">
        <v>444</v>
      </c>
      <c r="HO273" t="s">
        <v>445</v>
      </c>
      <c r="HP273" t="s">
        <v>442</v>
      </c>
      <c r="HQ273" t="s">
        <v>442</v>
      </c>
      <c r="HS273">
        <v>0</v>
      </c>
      <c r="IK273">
        <v>0</v>
      </c>
    </row>
    <row r="274" spans="1:245" x14ac:dyDescent="0.2">
      <c r="A274">
        <v>17</v>
      </c>
      <c r="B274">
        <v>1</v>
      </c>
      <c r="C274">
        <f>ROW(SmtRes!A360)</f>
        <v>360</v>
      </c>
      <c r="D274">
        <f>ROW(EtalonRes!A344)</f>
        <v>344</v>
      </c>
      <c r="E274" t="s">
        <v>449</v>
      </c>
      <c r="F274" t="s">
        <v>450</v>
      </c>
      <c r="G274" t="s">
        <v>451</v>
      </c>
      <c r="H274" t="s">
        <v>439</v>
      </c>
      <c r="I274">
        <f>ROUND(ROUND(1,4),7)</f>
        <v>1</v>
      </c>
      <c r="J274">
        <v>0</v>
      </c>
      <c r="K274">
        <f>ROUND(ROUND(1,4),7)</f>
        <v>1</v>
      </c>
      <c r="O274">
        <f t="shared" si="174"/>
        <v>2311.85</v>
      </c>
      <c r="P274">
        <f>SUMIF(SmtRes!AQ358:'SmtRes'!AQ360,"=1",SmtRes!DF358:'SmtRes'!DF360)</f>
        <v>0</v>
      </c>
      <c r="Q274">
        <f>SUMIF(SmtRes!AQ358:'SmtRes'!AQ360,"=1",SmtRes!DG358:'SmtRes'!DG360)</f>
        <v>1652.21</v>
      </c>
      <c r="R274">
        <f>SUMIF(SmtRes!AQ358:'SmtRes'!AQ360,"=1",SmtRes!DH358:'SmtRes'!DH360)</f>
        <v>464.69</v>
      </c>
      <c r="S274">
        <f>SUMIF(SmtRes!AQ358:'SmtRes'!AQ360,"=1",SmtRes!DI358:'SmtRes'!DI360)</f>
        <v>194.95</v>
      </c>
      <c r="T274">
        <f t="shared" si="175"/>
        <v>0</v>
      </c>
      <c r="U274">
        <f>SUMIF(SmtRes!AQ358:'SmtRes'!AQ360,"=1",SmtRes!CV358:'SmtRes'!CV360)</f>
        <v>0.27</v>
      </c>
      <c r="V274">
        <f>SUMIF(SmtRes!AQ358:'SmtRes'!AQ360,"=1",SmtRes!CW358:'SmtRes'!CW360)</f>
        <v>0.56000000000000005</v>
      </c>
      <c r="W274">
        <f t="shared" si="176"/>
        <v>0</v>
      </c>
      <c r="X274">
        <f t="shared" si="177"/>
        <v>699.22</v>
      </c>
      <c r="Y274">
        <f t="shared" si="177"/>
        <v>296.83999999999997</v>
      </c>
      <c r="AA274">
        <v>429088279</v>
      </c>
      <c r="AB274">
        <f t="shared" si="178"/>
        <v>1527.3811000000001</v>
      </c>
      <c r="AC274">
        <f t="shared" si="179"/>
        <v>0</v>
      </c>
      <c r="AD274">
        <f>ROUND((((SUM(SmtRes!BR358:'SmtRes'!BR360))-(SUM(SmtRes!BS358:'SmtRes'!BS360)))+AE274),6)</f>
        <v>1332.4276</v>
      </c>
      <c r="AE274">
        <f>ROUND((SUM(SmtRes!BS358:'SmtRes'!BS360)),6)</f>
        <v>464.6936</v>
      </c>
      <c r="AF274">
        <f>ROUND((SUM(SmtRes!BT358:'SmtRes'!BT360)),6)</f>
        <v>194.95349999999999</v>
      </c>
      <c r="AG274">
        <f t="shared" si="180"/>
        <v>0</v>
      </c>
      <c r="AH274">
        <f>(SUM(SmtRes!BU358:'SmtRes'!BU360))</f>
        <v>0.27</v>
      </c>
      <c r="AI274">
        <f>(SUM(SmtRes!BV358:'SmtRes'!BV360))</f>
        <v>0.56000000000000005</v>
      </c>
      <c r="AJ274">
        <f t="shared" si="181"/>
        <v>0</v>
      </c>
      <c r="AK274">
        <v>1992.0747000000003</v>
      </c>
      <c r="AL274">
        <v>0</v>
      </c>
      <c r="AM274">
        <v>1332.4276000000002</v>
      </c>
      <c r="AN274">
        <v>464.6936</v>
      </c>
      <c r="AO274">
        <v>194.95349999999999</v>
      </c>
      <c r="AP274">
        <v>0</v>
      </c>
      <c r="AQ274">
        <v>0.27</v>
      </c>
      <c r="AR274">
        <v>0.56000000000000005</v>
      </c>
      <c r="AS274">
        <v>0</v>
      </c>
      <c r="AT274">
        <v>106</v>
      </c>
      <c r="AU274">
        <v>45</v>
      </c>
      <c r="AV274">
        <v>1</v>
      </c>
      <c r="AW274">
        <v>1</v>
      </c>
      <c r="AZ274">
        <v>1</v>
      </c>
      <c r="BA274">
        <v>1</v>
      </c>
      <c r="BB274">
        <v>1</v>
      </c>
      <c r="BC274">
        <v>1</v>
      </c>
      <c r="BD274" t="s">
        <v>3</v>
      </c>
      <c r="BE274" t="s">
        <v>3</v>
      </c>
      <c r="BF274" t="s">
        <v>3</v>
      </c>
      <c r="BG274" t="s">
        <v>3</v>
      </c>
      <c r="BH274">
        <v>0</v>
      </c>
      <c r="BI274">
        <v>1</v>
      </c>
      <c r="BJ274" t="s">
        <v>452</v>
      </c>
      <c r="BM274">
        <v>4001</v>
      </c>
      <c r="BN274">
        <v>0</v>
      </c>
      <c r="BO274" t="s">
        <v>3</v>
      </c>
      <c r="BP274">
        <v>0</v>
      </c>
      <c r="BQ274">
        <v>2</v>
      </c>
      <c r="BR274">
        <v>0</v>
      </c>
      <c r="BS274">
        <v>1</v>
      </c>
      <c r="BT274">
        <v>1</v>
      </c>
      <c r="BU274">
        <v>1</v>
      </c>
      <c r="BV274">
        <v>1</v>
      </c>
      <c r="BW274">
        <v>1</v>
      </c>
      <c r="BX274">
        <v>1</v>
      </c>
      <c r="BY274" t="s">
        <v>3</v>
      </c>
      <c r="BZ274">
        <v>106</v>
      </c>
      <c r="CA274">
        <v>45</v>
      </c>
      <c r="CB274" t="s">
        <v>3</v>
      </c>
      <c r="CE274">
        <v>0</v>
      </c>
      <c r="CF274">
        <v>0</v>
      </c>
      <c r="CG274">
        <v>0</v>
      </c>
      <c r="CM274">
        <v>0</v>
      </c>
      <c r="CN274" t="s">
        <v>3</v>
      </c>
      <c r="CO274">
        <v>0</v>
      </c>
      <c r="CP274">
        <f t="shared" si="182"/>
        <v>2311.85</v>
      </c>
      <c r="CQ274">
        <f>SUMIF(SmtRes!AQ358:'SmtRes'!AQ360,"=1",SmtRes!AA358:'SmtRes'!AA360)</f>
        <v>0</v>
      </c>
      <c r="CR274">
        <f>SUMIF(SmtRes!AQ358:'SmtRes'!AQ360,"=1",SmtRes!AB358:'SmtRes'!AB360)</f>
        <v>5900.75</v>
      </c>
      <c r="CS274">
        <f>SUMIF(SmtRes!AQ358:'SmtRes'!AQ360,"=1",SmtRes!AC358:'SmtRes'!AC360)</f>
        <v>1659.62</v>
      </c>
      <c r="CT274">
        <f>SUMIF(SmtRes!AQ358:'SmtRes'!AQ360,"=1",SmtRes!AD358:'SmtRes'!AD360)</f>
        <v>722.05</v>
      </c>
      <c r="CU274">
        <f t="shared" si="183"/>
        <v>0</v>
      </c>
      <c r="CV274">
        <f>SUMIF(SmtRes!AQ358:'SmtRes'!AQ360,"=1",SmtRes!BU358:'SmtRes'!BU360)</f>
        <v>0.27</v>
      </c>
      <c r="CW274">
        <f>SUMIF(SmtRes!AQ358:'SmtRes'!AQ360,"=1",SmtRes!BV358:'SmtRes'!BV360)</f>
        <v>0.56000000000000005</v>
      </c>
      <c r="CX274">
        <f t="shared" si="184"/>
        <v>0</v>
      </c>
      <c r="CY274">
        <f t="shared" si="185"/>
        <v>699.21839999999997</v>
      </c>
      <c r="CZ274">
        <f t="shared" si="186"/>
        <v>296.83799999999997</v>
      </c>
      <c r="DC274" t="s">
        <v>3</v>
      </c>
      <c r="DD274" t="s">
        <v>181</v>
      </c>
      <c r="DE274" t="s">
        <v>3</v>
      </c>
      <c r="DF274" t="s">
        <v>3</v>
      </c>
      <c r="DG274" t="s">
        <v>3</v>
      </c>
      <c r="DH274" t="s">
        <v>3</v>
      </c>
      <c r="DI274" t="s">
        <v>3</v>
      </c>
      <c r="DJ274" t="s">
        <v>3</v>
      </c>
      <c r="DK274" t="s">
        <v>3</v>
      </c>
      <c r="DL274" t="s">
        <v>3</v>
      </c>
      <c r="DM274" t="s">
        <v>3</v>
      </c>
      <c r="DN274">
        <v>0</v>
      </c>
      <c r="DO274">
        <v>0</v>
      </c>
      <c r="DP274">
        <v>1</v>
      </c>
      <c r="DQ274">
        <v>1</v>
      </c>
      <c r="DU274">
        <v>1013</v>
      </c>
      <c r="DV274" t="s">
        <v>439</v>
      </c>
      <c r="DW274" t="s">
        <v>439</v>
      </c>
      <c r="DX274">
        <v>1</v>
      </c>
      <c r="DZ274" t="s">
        <v>3</v>
      </c>
      <c r="EA274" t="s">
        <v>3</v>
      </c>
      <c r="EB274" t="s">
        <v>3</v>
      </c>
      <c r="EC274" t="s">
        <v>3</v>
      </c>
      <c r="EE274">
        <v>416980011</v>
      </c>
      <c r="EF274">
        <v>2</v>
      </c>
      <c r="EG274" t="s">
        <v>210</v>
      </c>
      <c r="EH274">
        <v>4</v>
      </c>
      <c r="EI274" t="s">
        <v>413</v>
      </c>
      <c r="EJ274">
        <v>1</v>
      </c>
      <c r="EK274">
        <v>4001</v>
      </c>
      <c r="EL274" t="s">
        <v>413</v>
      </c>
      <c r="EM274" t="s">
        <v>414</v>
      </c>
      <c r="EO274" t="s">
        <v>3</v>
      </c>
      <c r="EQ274">
        <v>131072</v>
      </c>
      <c r="ER274">
        <v>0</v>
      </c>
      <c r="ES274">
        <v>0</v>
      </c>
      <c r="ET274">
        <v>0</v>
      </c>
      <c r="EU274">
        <v>0</v>
      </c>
      <c r="EV274">
        <v>0</v>
      </c>
      <c r="EW274">
        <v>0.27</v>
      </c>
      <c r="EX274">
        <v>0.56000000000000005</v>
      </c>
      <c r="EY274">
        <v>0</v>
      </c>
      <c r="FQ274">
        <v>0</v>
      </c>
      <c r="FR274">
        <v>0</v>
      </c>
      <c r="FS274">
        <v>0</v>
      </c>
      <c r="FX274">
        <v>106</v>
      </c>
      <c r="FY274">
        <v>45</v>
      </c>
      <c r="GA274" t="s">
        <v>3</v>
      </c>
      <c r="GD274">
        <v>1</v>
      </c>
      <c r="GF274">
        <v>-1043627693</v>
      </c>
      <c r="GG274">
        <v>2</v>
      </c>
      <c r="GH274">
        <v>1</v>
      </c>
      <c r="GI274">
        <v>-2</v>
      </c>
      <c r="GJ274">
        <v>0</v>
      </c>
      <c r="GK274">
        <v>0</v>
      </c>
      <c r="GL274">
        <f t="shared" si="187"/>
        <v>0</v>
      </c>
      <c r="GM274">
        <f t="shared" si="188"/>
        <v>3307.91</v>
      </c>
      <c r="GN274">
        <f t="shared" si="189"/>
        <v>3307.91</v>
      </c>
      <c r="GO274">
        <f t="shared" si="190"/>
        <v>0</v>
      </c>
      <c r="GP274">
        <f t="shared" si="191"/>
        <v>0</v>
      </c>
      <c r="GR274">
        <v>0</v>
      </c>
      <c r="GS274">
        <v>3</v>
      </c>
      <c r="GT274">
        <v>0</v>
      </c>
      <c r="GU274" t="s">
        <v>3</v>
      </c>
      <c r="GV274">
        <f t="shared" si="192"/>
        <v>0</v>
      </c>
      <c r="GW274">
        <v>1</v>
      </c>
      <c r="GX274">
        <f t="shared" si="193"/>
        <v>0</v>
      </c>
      <c r="HA274">
        <v>0</v>
      </c>
      <c r="HB274">
        <v>0</v>
      </c>
      <c r="HC274">
        <f t="shared" si="194"/>
        <v>0</v>
      </c>
      <c r="HE274" t="s">
        <v>3</v>
      </c>
      <c r="HF274" t="s">
        <v>3</v>
      </c>
      <c r="HM274" t="s">
        <v>3</v>
      </c>
      <c r="HN274" t="s">
        <v>415</v>
      </c>
      <c r="HO274" t="s">
        <v>416</v>
      </c>
      <c r="HP274" t="s">
        <v>413</v>
      </c>
      <c r="HQ274" t="s">
        <v>413</v>
      </c>
      <c r="HS274">
        <v>0</v>
      </c>
      <c r="IK274">
        <v>0</v>
      </c>
    </row>
    <row r="275" spans="1:245" x14ac:dyDescent="0.2">
      <c r="A275">
        <v>17</v>
      </c>
      <c r="B275">
        <v>1</v>
      </c>
      <c r="C275">
        <f>ROW(SmtRes!A363)</f>
        <v>363</v>
      </c>
      <c r="D275">
        <f>ROW(EtalonRes!A347)</f>
        <v>347</v>
      </c>
      <c r="E275" t="s">
        <v>453</v>
      </c>
      <c r="F275" t="s">
        <v>454</v>
      </c>
      <c r="G275" t="s">
        <v>455</v>
      </c>
      <c r="H275" t="s">
        <v>439</v>
      </c>
      <c r="I275">
        <f>ROUND(ROUND(1,4),7)</f>
        <v>1</v>
      </c>
      <c r="J275">
        <v>0</v>
      </c>
      <c r="K275">
        <f>ROUND(ROUND(1,4),7)</f>
        <v>1</v>
      </c>
      <c r="O275">
        <f t="shared" si="174"/>
        <v>2153.4299999999998</v>
      </c>
      <c r="P275">
        <f>SUMIF(SmtRes!AQ361:'SmtRes'!AQ363,"=1",SmtRes!DF361:'SmtRes'!DF363)</f>
        <v>0</v>
      </c>
      <c r="Q275">
        <f>SUMIF(SmtRes!AQ361:'SmtRes'!AQ363,"=1",SmtRes!DG361:'SmtRes'!DG363)</f>
        <v>1534.2</v>
      </c>
      <c r="R275">
        <f>SUMIF(SmtRes!AQ361:'SmtRes'!AQ363,"=1",SmtRes!DH361:'SmtRes'!DH363)</f>
        <v>431.5</v>
      </c>
      <c r="S275">
        <f>SUMIF(SmtRes!AQ361:'SmtRes'!AQ363,"=1",SmtRes!DI361:'SmtRes'!DI363)</f>
        <v>187.73</v>
      </c>
      <c r="T275">
        <f t="shared" si="175"/>
        <v>0</v>
      </c>
      <c r="U275">
        <f>SUMIF(SmtRes!AQ361:'SmtRes'!AQ363,"=1",SmtRes!CV361:'SmtRes'!CV363)</f>
        <v>0.26</v>
      </c>
      <c r="V275">
        <f>SUMIF(SmtRes!AQ361:'SmtRes'!AQ363,"=1",SmtRes!CW361:'SmtRes'!CW363)</f>
        <v>0.52</v>
      </c>
      <c r="W275">
        <f t="shared" si="176"/>
        <v>0</v>
      </c>
      <c r="X275">
        <f t="shared" si="177"/>
        <v>656.38</v>
      </c>
      <c r="Y275">
        <f t="shared" si="177"/>
        <v>278.64999999999998</v>
      </c>
      <c r="AA275">
        <v>429088279</v>
      </c>
      <c r="AB275">
        <f t="shared" si="178"/>
        <v>1424.9872</v>
      </c>
      <c r="AC275">
        <f t="shared" si="179"/>
        <v>0</v>
      </c>
      <c r="AD275">
        <f>ROUND((((SUM(SmtRes!BR361:'SmtRes'!BR363))-(SUM(SmtRes!BS361:'SmtRes'!BS363)))+AE275),6)</f>
        <v>1237.2542000000001</v>
      </c>
      <c r="AE275">
        <f>ROUND((SUM(SmtRes!BS361:'SmtRes'!BS363)),6)</f>
        <v>431.50119999999998</v>
      </c>
      <c r="AF275">
        <f>ROUND((SUM(SmtRes!BT361:'SmtRes'!BT363)),6)</f>
        <v>187.733</v>
      </c>
      <c r="AG275">
        <f t="shared" si="180"/>
        <v>0</v>
      </c>
      <c r="AH275">
        <f>(SUM(SmtRes!BU361:'SmtRes'!BU363))</f>
        <v>0.26</v>
      </c>
      <c r="AI275">
        <f>(SUM(SmtRes!BV361:'SmtRes'!BV363))</f>
        <v>0.52</v>
      </c>
      <c r="AJ275">
        <f t="shared" si="181"/>
        <v>0</v>
      </c>
      <c r="AK275">
        <v>1856.4884</v>
      </c>
      <c r="AL275">
        <v>0</v>
      </c>
      <c r="AM275">
        <v>1237.2542000000001</v>
      </c>
      <c r="AN275">
        <v>431.50119999999998</v>
      </c>
      <c r="AO275">
        <v>187.733</v>
      </c>
      <c r="AP275">
        <v>0</v>
      </c>
      <c r="AQ275">
        <v>0.26</v>
      </c>
      <c r="AR275">
        <v>0.52</v>
      </c>
      <c r="AS275">
        <v>0</v>
      </c>
      <c r="AT275">
        <v>106</v>
      </c>
      <c r="AU275">
        <v>45</v>
      </c>
      <c r="AV275">
        <v>1</v>
      </c>
      <c r="AW275">
        <v>1</v>
      </c>
      <c r="AZ275">
        <v>1</v>
      </c>
      <c r="BA275">
        <v>1</v>
      </c>
      <c r="BB275">
        <v>1</v>
      </c>
      <c r="BC275">
        <v>1</v>
      </c>
      <c r="BD275" t="s">
        <v>3</v>
      </c>
      <c r="BE275" t="s">
        <v>3</v>
      </c>
      <c r="BF275" t="s">
        <v>3</v>
      </c>
      <c r="BG275" t="s">
        <v>3</v>
      </c>
      <c r="BH275">
        <v>0</v>
      </c>
      <c r="BI275">
        <v>1</v>
      </c>
      <c r="BJ275" t="s">
        <v>456</v>
      </c>
      <c r="BM275">
        <v>4001</v>
      </c>
      <c r="BN275">
        <v>0</v>
      </c>
      <c r="BO275" t="s">
        <v>3</v>
      </c>
      <c r="BP275">
        <v>0</v>
      </c>
      <c r="BQ275">
        <v>2</v>
      </c>
      <c r="BR275">
        <v>0</v>
      </c>
      <c r="BS275">
        <v>1</v>
      </c>
      <c r="BT275">
        <v>1</v>
      </c>
      <c r="BU275">
        <v>1</v>
      </c>
      <c r="BV275">
        <v>1</v>
      </c>
      <c r="BW275">
        <v>1</v>
      </c>
      <c r="BX275">
        <v>1</v>
      </c>
      <c r="BY275" t="s">
        <v>3</v>
      </c>
      <c r="BZ275">
        <v>106</v>
      </c>
      <c r="CA275">
        <v>45</v>
      </c>
      <c r="CB275" t="s">
        <v>3</v>
      </c>
      <c r="CE275">
        <v>0</v>
      </c>
      <c r="CF275">
        <v>0</v>
      </c>
      <c r="CG275">
        <v>0</v>
      </c>
      <c r="CM275">
        <v>0</v>
      </c>
      <c r="CN275" t="s">
        <v>3</v>
      </c>
      <c r="CO275">
        <v>0</v>
      </c>
      <c r="CP275">
        <f t="shared" si="182"/>
        <v>2153.4300000000003</v>
      </c>
      <c r="CQ275">
        <f>SUMIF(SmtRes!AQ361:'SmtRes'!AQ363,"=1",SmtRes!AA361:'SmtRes'!AA363)</f>
        <v>0</v>
      </c>
      <c r="CR275">
        <f>SUMIF(SmtRes!AQ361:'SmtRes'!AQ363,"=1",SmtRes!AB361:'SmtRes'!AB363)</f>
        <v>5900.75</v>
      </c>
      <c r="CS275">
        <f>SUMIF(SmtRes!AQ361:'SmtRes'!AQ363,"=1",SmtRes!AC361:'SmtRes'!AC363)</f>
        <v>1659.62</v>
      </c>
      <c r="CT275">
        <f>SUMIF(SmtRes!AQ361:'SmtRes'!AQ363,"=1",SmtRes!AD361:'SmtRes'!AD363)</f>
        <v>722.05</v>
      </c>
      <c r="CU275">
        <f t="shared" si="183"/>
        <v>0</v>
      </c>
      <c r="CV275">
        <f>SUMIF(SmtRes!AQ361:'SmtRes'!AQ363,"=1",SmtRes!BU361:'SmtRes'!BU363)</f>
        <v>0.26</v>
      </c>
      <c r="CW275">
        <f>SUMIF(SmtRes!AQ361:'SmtRes'!AQ363,"=1",SmtRes!BV361:'SmtRes'!BV363)</f>
        <v>0.52</v>
      </c>
      <c r="CX275">
        <f t="shared" si="184"/>
        <v>0</v>
      </c>
      <c r="CY275">
        <f t="shared" si="185"/>
        <v>656.38380000000006</v>
      </c>
      <c r="CZ275">
        <f t="shared" si="186"/>
        <v>278.65350000000001</v>
      </c>
      <c r="DC275" t="s">
        <v>3</v>
      </c>
      <c r="DD275" t="s">
        <v>181</v>
      </c>
      <c r="DE275" t="s">
        <v>3</v>
      </c>
      <c r="DF275" t="s">
        <v>3</v>
      </c>
      <c r="DG275" t="s">
        <v>3</v>
      </c>
      <c r="DH275" t="s">
        <v>3</v>
      </c>
      <c r="DI275" t="s">
        <v>3</v>
      </c>
      <c r="DJ275" t="s">
        <v>3</v>
      </c>
      <c r="DK275" t="s">
        <v>3</v>
      </c>
      <c r="DL275" t="s">
        <v>3</v>
      </c>
      <c r="DM275" t="s">
        <v>3</v>
      </c>
      <c r="DN275">
        <v>0</v>
      </c>
      <c r="DO275">
        <v>0</v>
      </c>
      <c r="DP275">
        <v>1</v>
      </c>
      <c r="DQ275">
        <v>1</v>
      </c>
      <c r="DU275">
        <v>1013</v>
      </c>
      <c r="DV275" t="s">
        <v>439</v>
      </c>
      <c r="DW275" t="s">
        <v>439</v>
      </c>
      <c r="DX275">
        <v>1</v>
      </c>
      <c r="DZ275" t="s">
        <v>3</v>
      </c>
      <c r="EA275" t="s">
        <v>3</v>
      </c>
      <c r="EB275" t="s">
        <v>3</v>
      </c>
      <c r="EC275" t="s">
        <v>3</v>
      </c>
      <c r="EE275">
        <v>416980011</v>
      </c>
      <c r="EF275">
        <v>2</v>
      </c>
      <c r="EG275" t="s">
        <v>210</v>
      </c>
      <c r="EH275">
        <v>4</v>
      </c>
      <c r="EI275" t="s">
        <v>413</v>
      </c>
      <c r="EJ275">
        <v>1</v>
      </c>
      <c r="EK275">
        <v>4001</v>
      </c>
      <c r="EL275" t="s">
        <v>413</v>
      </c>
      <c r="EM275" t="s">
        <v>414</v>
      </c>
      <c r="EO275" t="s">
        <v>3</v>
      </c>
      <c r="EQ275">
        <v>131072</v>
      </c>
      <c r="ER275">
        <v>0</v>
      </c>
      <c r="ES275">
        <v>0</v>
      </c>
      <c r="ET275">
        <v>0</v>
      </c>
      <c r="EU275">
        <v>0</v>
      </c>
      <c r="EV275">
        <v>0</v>
      </c>
      <c r="EW275">
        <v>0.26</v>
      </c>
      <c r="EX275">
        <v>0.52</v>
      </c>
      <c r="EY275">
        <v>0</v>
      </c>
      <c r="FQ275">
        <v>0</v>
      </c>
      <c r="FR275">
        <v>0</v>
      </c>
      <c r="FS275">
        <v>0</v>
      </c>
      <c r="FX275">
        <v>106</v>
      </c>
      <c r="FY275">
        <v>45</v>
      </c>
      <c r="GA275" t="s">
        <v>3</v>
      </c>
      <c r="GD275">
        <v>1</v>
      </c>
      <c r="GF275">
        <v>386095510</v>
      </c>
      <c r="GG275">
        <v>2</v>
      </c>
      <c r="GH275">
        <v>1</v>
      </c>
      <c r="GI275">
        <v>-2</v>
      </c>
      <c r="GJ275">
        <v>0</v>
      </c>
      <c r="GK275">
        <v>0</v>
      </c>
      <c r="GL275">
        <f t="shared" si="187"/>
        <v>0</v>
      </c>
      <c r="GM275">
        <f t="shared" si="188"/>
        <v>3088.46</v>
      </c>
      <c r="GN275">
        <f t="shared" si="189"/>
        <v>3088.46</v>
      </c>
      <c r="GO275">
        <f t="shared" si="190"/>
        <v>0</v>
      </c>
      <c r="GP275">
        <f t="shared" si="191"/>
        <v>0</v>
      </c>
      <c r="GR275">
        <v>0</v>
      </c>
      <c r="GS275">
        <v>3</v>
      </c>
      <c r="GT275">
        <v>0</v>
      </c>
      <c r="GU275" t="s">
        <v>3</v>
      </c>
      <c r="GV275">
        <f t="shared" si="192"/>
        <v>0</v>
      </c>
      <c r="GW275">
        <v>1</v>
      </c>
      <c r="GX275">
        <f t="shared" si="193"/>
        <v>0</v>
      </c>
      <c r="HA275">
        <v>0</v>
      </c>
      <c r="HB275">
        <v>0</v>
      </c>
      <c r="HC275">
        <f t="shared" si="194"/>
        <v>0</v>
      </c>
      <c r="HE275" t="s">
        <v>3</v>
      </c>
      <c r="HF275" t="s">
        <v>3</v>
      </c>
      <c r="HM275" t="s">
        <v>3</v>
      </c>
      <c r="HN275" t="s">
        <v>415</v>
      </c>
      <c r="HO275" t="s">
        <v>416</v>
      </c>
      <c r="HP275" t="s">
        <v>413</v>
      </c>
      <c r="HQ275" t="s">
        <v>413</v>
      </c>
      <c r="HS275">
        <v>0</v>
      </c>
      <c r="IK275">
        <v>0</v>
      </c>
    </row>
    <row r="277" spans="1:245" x14ac:dyDescent="0.2">
      <c r="A277" s="2">
        <v>51</v>
      </c>
      <c r="B277" s="2">
        <f>B264</f>
        <v>1</v>
      </c>
      <c r="C277" s="2">
        <f>A264</f>
        <v>4</v>
      </c>
      <c r="D277" s="2">
        <f>ROW(A264)</f>
        <v>264</v>
      </c>
      <c r="E277" s="2"/>
      <c r="F277" s="2" t="str">
        <f>IF(F264&lt;&gt;"",F264,"")</f>
        <v>Новый раздел</v>
      </c>
      <c r="G277" s="2" t="str">
        <f>IF(G264&lt;&gt;"",G264,"")</f>
        <v>5.Устройство переходов с помощью установок ГНБ</v>
      </c>
      <c r="H277" s="2">
        <v>0</v>
      </c>
      <c r="I277" s="2"/>
      <c r="J277" s="2"/>
      <c r="K277" s="2"/>
      <c r="L277" s="2"/>
      <c r="M277" s="2"/>
      <c r="N277" s="2"/>
      <c r="O277" s="2">
        <f t="shared" ref="O277:T277" si="195">ROUND(AB277,2)</f>
        <v>211482.76</v>
      </c>
      <c r="P277" s="2">
        <f t="shared" si="195"/>
        <v>0</v>
      </c>
      <c r="Q277" s="2">
        <f t="shared" si="195"/>
        <v>9057.74</v>
      </c>
      <c r="R277" s="2">
        <f t="shared" si="195"/>
        <v>2919.24</v>
      </c>
      <c r="S277" s="2">
        <f t="shared" si="195"/>
        <v>199505.78</v>
      </c>
      <c r="T277" s="2">
        <f t="shared" si="195"/>
        <v>0</v>
      </c>
      <c r="U277" s="2">
        <f>AH277</f>
        <v>282.46790499999997</v>
      </c>
      <c r="V277" s="2">
        <f>AI277</f>
        <v>3.5170577999999999</v>
      </c>
      <c r="W277" s="2">
        <f>ROUND(AJ277,2)</f>
        <v>0</v>
      </c>
      <c r="X277" s="2">
        <f>ROUND(AK277,2)</f>
        <v>281605.28000000003</v>
      </c>
      <c r="Y277" s="2">
        <f>ROUND(AL277,2)</f>
        <v>185883.88</v>
      </c>
      <c r="Z277" s="2"/>
      <c r="AA277" s="2"/>
      <c r="AB277" s="2">
        <f>ROUND(SUMIF(AA268:AA275,"=429088279",O268:O275),2)</f>
        <v>211482.76</v>
      </c>
      <c r="AC277" s="2">
        <f>ROUND(SUMIF(AA268:AA275,"=429088279",P268:P275),2)</f>
        <v>0</v>
      </c>
      <c r="AD277" s="2">
        <f>ROUND(SUMIF(AA268:AA275,"=429088279",Q268:Q275),2)</f>
        <v>9057.74</v>
      </c>
      <c r="AE277" s="2">
        <f>ROUND(SUMIF(AA268:AA275,"=429088279",R268:R275),2)</f>
        <v>2919.24</v>
      </c>
      <c r="AF277" s="2">
        <f>ROUND(SUMIF(AA268:AA275,"=429088279",S268:S275),2)</f>
        <v>199505.78</v>
      </c>
      <c r="AG277" s="2">
        <f>ROUND(SUMIF(AA268:AA275,"=429088279",T268:T275),2)</f>
        <v>0</v>
      </c>
      <c r="AH277" s="2">
        <f>SUMIF(AA268:AA275,"=429088279",U268:U275)</f>
        <v>282.46790499999997</v>
      </c>
      <c r="AI277" s="2">
        <f>SUMIF(AA268:AA275,"=429088279",V268:V275)</f>
        <v>3.5170577999999999</v>
      </c>
      <c r="AJ277" s="2">
        <f>ROUND(SUMIF(AA268:AA275,"=429088279",W268:W275),2)</f>
        <v>0</v>
      </c>
      <c r="AK277" s="2">
        <f>ROUND(SUMIF(AA268:AA275,"=429088279",X268:X275),2)</f>
        <v>281605.28000000003</v>
      </c>
      <c r="AL277" s="2">
        <f>ROUND(SUMIF(AA268:AA275,"=429088279",Y268:Y275),2)</f>
        <v>185883.88</v>
      </c>
      <c r="AM277" s="2"/>
      <c r="AN277" s="2"/>
      <c r="AO277" s="2">
        <f t="shared" ref="AO277:BD277" si="196">ROUND(BX277,2)</f>
        <v>0</v>
      </c>
      <c r="AP277" s="2">
        <f t="shared" si="196"/>
        <v>0</v>
      </c>
      <c r="AQ277" s="2">
        <f t="shared" si="196"/>
        <v>0</v>
      </c>
      <c r="AR277" s="2">
        <f t="shared" si="196"/>
        <v>678971.92</v>
      </c>
      <c r="AS277" s="2">
        <f t="shared" si="196"/>
        <v>678971.92</v>
      </c>
      <c r="AT277" s="2">
        <f t="shared" si="196"/>
        <v>0</v>
      </c>
      <c r="AU277" s="2">
        <f t="shared" si="196"/>
        <v>0</v>
      </c>
      <c r="AV277" s="2">
        <f t="shared" si="196"/>
        <v>0</v>
      </c>
      <c r="AW277" s="2">
        <f t="shared" si="196"/>
        <v>0</v>
      </c>
      <c r="AX277" s="2">
        <f t="shared" si="196"/>
        <v>0</v>
      </c>
      <c r="AY277" s="2">
        <f t="shared" si="196"/>
        <v>0</v>
      </c>
      <c r="AZ277" s="2">
        <f t="shared" si="196"/>
        <v>0</v>
      </c>
      <c r="BA277" s="2">
        <f t="shared" si="196"/>
        <v>0</v>
      </c>
      <c r="BB277" s="2">
        <f t="shared" si="196"/>
        <v>0</v>
      </c>
      <c r="BC277" s="2">
        <f t="shared" si="196"/>
        <v>0</v>
      </c>
      <c r="BD277" s="2">
        <f t="shared" si="196"/>
        <v>0</v>
      </c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>
        <f>ROUND(SUMIF(AA268:AA275,"=429088279",FQ268:FQ275),2)</f>
        <v>0</v>
      </c>
      <c r="BY277" s="2">
        <f>ROUND(SUMIF(AA268:AA275,"=429088279",FR268:FR275),2)</f>
        <v>0</v>
      </c>
      <c r="BZ277" s="2">
        <f>ROUND(SUMIF(AA268:AA275,"=429088279",GL268:GL275),2)</f>
        <v>0</v>
      </c>
      <c r="CA277" s="2">
        <f>ROUND(SUMIF(AA268:AA275,"=429088279",GM268:GM275),2)</f>
        <v>678971.92</v>
      </c>
      <c r="CB277" s="2">
        <f>ROUND(SUMIF(AA268:AA275,"=429088279",GN268:GN275),2)</f>
        <v>678971.92</v>
      </c>
      <c r="CC277" s="2">
        <f>ROUND(SUMIF(AA268:AA275,"=429088279",GO268:GO275),2)</f>
        <v>0</v>
      </c>
      <c r="CD277" s="2">
        <f>ROUND(SUMIF(AA268:AA275,"=429088279",GP268:GP275),2)</f>
        <v>0</v>
      </c>
      <c r="CE277" s="2">
        <f>AC277-BX277</f>
        <v>0</v>
      </c>
      <c r="CF277" s="2">
        <f>AC277-BY277</f>
        <v>0</v>
      </c>
      <c r="CG277" s="2">
        <f>BX277-BZ277</f>
        <v>0</v>
      </c>
      <c r="CH277" s="2">
        <f>AC277-BX277-BY277+BZ277</f>
        <v>0</v>
      </c>
      <c r="CI277" s="2">
        <f>BY277-BZ277</f>
        <v>0</v>
      </c>
      <c r="CJ277" s="2">
        <f>ROUND(SUMIF(AA268:AA275,"=429088279",GX268:GX275),2)</f>
        <v>0</v>
      </c>
      <c r="CK277" s="2">
        <f>ROUND(SUMIF(AA268:AA275,"=429088279",GY268:GY275),2)</f>
        <v>0</v>
      </c>
      <c r="CL277" s="2">
        <f>ROUND(SUMIF(AA268:AA275,"=429088279",GZ268:GZ275),2)</f>
        <v>0</v>
      </c>
      <c r="CM277" s="2">
        <f>ROUND(SUMIF(AA268:AA275,"=429088279",HD268:HD275),2)</f>
        <v>0</v>
      </c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3"/>
      <c r="DH277" s="3"/>
      <c r="DI277" s="3"/>
      <c r="DJ277" s="3"/>
      <c r="DK277" s="3"/>
      <c r="DL277" s="3"/>
      <c r="DM277" s="3"/>
      <c r="DN277" s="3"/>
      <c r="DO277" s="3"/>
      <c r="DP277" s="3"/>
      <c r="DQ277" s="3"/>
      <c r="DR277" s="3"/>
      <c r="DS277" s="3"/>
      <c r="DT277" s="3"/>
      <c r="DU277" s="3"/>
      <c r="DV277" s="3"/>
      <c r="DW277" s="3"/>
      <c r="DX277" s="3"/>
      <c r="DY277" s="3"/>
      <c r="DZ277" s="3"/>
      <c r="EA277" s="3"/>
      <c r="EB277" s="3"/>
      <c r="EC277" s="3"/>
      <c r="ED277" s="3"/>
      <c r="EE277" s="3"/>
      <c r="EF277" s="3"/>
      <c r="EG277" s="3"/>
      <c r="EH277" s="3"/>
      <c r="EI277" s="3"/>
      <c r="EJ277" s="3"/>
      <c r="EK277" s="3"/>
      <c r="EL277" s="3"/>
      <c r="EM277" s="3"/>
      <c r="EN277" s="3"/>
      <c r="EO277" s="3"/>
      <c r="EP277" s="3"/>
      <c r="EQ277" s="3"/>
      <c r="ER277" s="3"/>
      <c r="ES277" s="3"/>
      <c r="ET277" s="3"/>
      <c r="EU277" s="3"/>
      <c r="EV277" s="3"/>
      <c r="EW277" s="3"/>
      <c r="EX277" s="3"/>
      <c r="EY277" s="3"/>
      <c r="EZ277" s="3"/>
      <c r="FA277" s="3"/>
      <c r="FB277" s="3"/>
      <c r="FC277" s="3"/>
      <c r="FD277" s="3"/>
      <c r="FE277" s="3"/>
      <c r="FF277" s="3"/>
      <c r="FG277" s="3"/>
      <c r="FH277" s="3"/>
      <c r="FI277" s="3"/>
      <c r="FJ277" s="3"/>
      <c r="FK277" s="3"/>
      <c r="FL277" s="3"/>
      <c r="FM277" s="3"/>
      <c r="FN277" s="3"/>
      <c r="FO277" s="3"/>
      <c r="FP277" s="3"/>
      <c r="FQ277" s="3"/>
      <c r="FR277" s="3"/>
      <c r="FS277" s="3"/>
      <c r="FT277" s="3"/>
      <c r="FU277" s="3"/>
      <c r="FV277" s="3"/>
      <c r="FW277" s="3"/>
      <c r="FX277" s="3"/>
      <c r="FY277" s="3"/>
      <c r="FZ277" s="3"/>
      <c r="GA277" s="3"/>
      <c r="GB277" s="3"/>
      <c r="GC277" s="3"/>
      <c r="GD277" s="3"/>
      <c r="GE277" s="3"/>
      <c r="GF277" s="3"/>
      <c r="GG277" s="3"/>
      <c r="GH277" s="3"/>
      <c r="GI277" s="3"/>
      <c r="GJ277" s="3"/>
      <c r="GK277" s="3"/>
      <c r="GL277" s="3"/>
      <c r="GM277" s="3"/>
      <c r="GN277" s="3"/>
      <c r="GO277" s="3"/>
      <c r="GP277" s="3"/>
      <c r="GQ277" s="3"/>
      <c r="GR277" s="3"/>
      <c r="GS277" s="3"/>
      <c r="GT277" s="3"/>
      <c r="GU277" s="3"/>
      <c r="GV277" s="3"/>
      <c r="GW277" s="3"/>
      <c r="GX277" s="3">
        <v>0</v>
      </c>
    </row>
    <row r="279" spans="1:245" x14ac:dyDescent="0.2">
      <c r="A279" s="4">
        <v>50</v>
      </c>
      <c r="B279" s="4">
        <v>0</v>
      </c>
      <c r="C279" s="4">
        <v>0</v>
      </c>
      <c r="D279" s="4">
        <v>1</v>
      </c>
      <c r="E279" s="4">
        <v>201</v>
      </c>
      <c r="F279" s="4">
        <f>ROUND(Source!O277,O279)</f>
        <v>211482.76</v>
      </c>
      <c r="G279" s="4" t="s">
        <v>121</v>
      </c>
      <c r="H279" s="4" t="s">
        <v>122</v>
      </c>
      <c r="I279" s="4"/>
      <c r="J279" s="4"/>
      <c r="K279" s="4">
        <v>201</v>
      </c>
      <c r="L279" s="4">
        <v>1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211482.76</v>
      </c>
      <c r="X279" s="4">
        <v>1</v>
      </c>
      <c r="Y279" s="4">
        <v>211482.76</v>
      </c>
      <c r="Z279" s="4"/>
      <c r="AA279" s="4"/>
      <c r="AB279" s="4"/>
    </row>
    <row r="280" spans="1:245" x14ac:dyDescent="0.2">
      <c r="A280" s="4">
        <v>50</v>
      </c>
      <c r="B280" s="4">
        <v>0</v>
      </c>
      <c r="C280" s="4">
        <v>0</v>
      </c>
      <c r="D280" s="4">
        <v>1</v>
      </c>
      <c r="E280" s="4">
        <v>202</v>
      </c>
      <c r="F280" s="4">
        <f>ROUND(Source!P277,O280)</f>
        <v>0</v>
      </c>
      <c r="G280" s="4" t="s">
        <v>123</v>
      </c>
      <c r="H280" s="4" t="s">
        <v>124</v>
      </c>
      <c r="I280" s="4"/>
      <c r="J280" s="4"/>
      <c r="K280" s="4">
        <v>202</v>
      </c>
      <c r="L280" s="4">
        <v>2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45" x14ac:dyDescent="0.2">
      <c r="A281" s="4">
        <v>50</v>
      </c>
      <c r="B281" s="4">
        <v>0</v>
      </c>
      <c r="C281" s="4">
        <v>0</v>
      </c>
      <c r="D281" s="4">
        <v>1</v>
      </c>
      <c r="E281" s="4">
        <v>222</v>
      </c>
      <c r="F281" s="4">
        <f>ROUND(Source!AO277,O281)</f>
        <v>0</v>
      </c>
      <c r="G281" s="4" t="s">
        <v>125</v>
      </c>
      <c r="H281" s="4" t="s">
        <v>126</v>
      </c>
      <c r="I281" s="4"/>
      <c r="J281" s="4"/>
      <c r="K281" s="4">
        <v>222</v>
      </c>
      <c r="L281" s="4">
        <v>3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45" x14ac:dyDescent="0.2">
      <c r="A282" s="4">
        <v>50</v>
      </c>
      <c r="B282" s="4">
        <v>0</v>
      </c>
      <c r="C282" s="4">
        <v>0</v>
      </c>
      <c r="D282" s="4">
        <v>1</v>
      </c>
      <c r="E282" s="4">
        <v>225</v>
      </c>
      <c r="F282" s="4">
        <f>ROUND(Source!AV277,O282)</f>
        <v>0</v>
      </c>
      <c r="G282" s="4" t="s">
        <v>127</v>
      </c>
      <c r="H282" s="4" t="s">
        <v>128</v>
      </c>
      <c r="I282" s="4"/>
      <c r="J282" s="4"/>
      <c r="K282" s="4">
        <v>225</v>
      </c>
      <c r="L282" s="4">
        <v>4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45" x14ac:dyDescent="0.2">
      <c r="A283" s="4">
        <v>50</v>
      </c>
      <c r="B283" s="4">
        <v>0</v>
      </c>
      <c r="C283" s="4">
        <v>0</v>
      </c>
      <c r="D283" s="4">
        <v>1</v>
      </c>
      <c r="E283" s="4">
        <v>226</v>
      </c>
      <c r="F283" s="4">
        <f>ROUND(Source!AW277,O283)</f>
        <v>0</v>
      </c>
      <c r="G283" s="4" t="s">
        <v>129</v>
      </c>
      <c r="H283" s="4" t="s">
        <v>130</v>
      </c>
      <c r="I283" s="4"/>
      <c r="J283" s="4"/>
      <c r="K283" s="4">
        <v>226</v>
      </c>
      <c r="L283" s="4">
        <v>5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45" x14ac:dyDescent="0.2">
      <c r="A284" s="4">
        <v>50</v>
      </c>
      <c r="B284" s="4">
        <v>0</v>
      </c>
      <c r="C284" s="4">
        <v>0</v>
      </c>
      <c r="D284" s="4">
        <v>1</v>
      </c>
      <c r="E284" s="4">
        <v>227</v>
      </c>
      <c r="F284" s="4">
        <f>ROUND(Source!AX277,O284)</f>
        <v>0</v>
      </c>
      <c r="G284" s="4" t="s">
        <v>131</v>
      </c>
      <c r="H284" s="4" t="s">
        <v>132</v>
      </c>
      <c r="I284" s="4"/>
      <c r="J284" s="4"/>
      <c r="K284" s="4">
        <v>227</v>
      </c>
      <c r="L284" s="4">
        <v>6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45" x14ac:dyDescent="0.2">
      <c r="A285" s="4">
        <v>50</v>
      </c>
      <c r="B285" s="4">
        <v>0</v>
      </c>
      <c r="C285" s="4">
        <v>0</v>
      </c>
      <c r="D285" s="4">
        <v>1</v>
      </c>
      <c r="E285" s="4">
        <v>228</v>
      </c>
      <c r="F285" s="4">
        <f>ROUND(Source!AY277,O285)</f>
        <v>0</v>
      </c>
      <c r="G285" s="4" t="s">
        <v>133</v>
      </c>
      <c r="H285" s="4" t="s">
        <v>134</v>
      </c>
      <c r="I285" s="4"/>
      <c r="J285" s="4"/>
      <c r="K285" s="4">
        <v>228</v>
      </c>
      <c r="L285" s="4">
        <v>7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45" x14ac:dyDescent="0.2">
      <c r="A286" s="4">
        <v>50</v>
      </c>
      <c r="B286" s="4">
        <v>0</v>
      </c>
      <c r="C286" s="4">
        <v>0</v>
      </c>
      <c r="D286" s="4">
        <v>1</v>
      </c>
      <c r="E286" s="4">
        <v>216</v>
      </c>
      <c r="F286" s="4">
        <f>ROUND(Source!AP277,O286)</f>
        <v>0</v>
      </c>
      <c r="G286" s="4" t="s">
        <v>135</v>
      </c>
      <c r="H286" s="4" t="s">
        <v>136</v>
      </c>
      <c r="I286" s="4"/>
      <c r="J286" s="4"/>
      <c r="K286" s="4">
        <v>216</v>
      </c>
      <c r="L286" s="4">
        <v>8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45" x14ac:dyDescent="0.2">
      <c r="A287" s="4">
        <v>50</v>
      </c>
      <c r="B287" s="4">
        <v>0</v>
      </c>
      <c r="C287" s="4">
        <v>0</v>
      </c>
      <c r="D287" s="4">
        <v>1</v>
      </c>
      <c r="E287" s="4">
        <v>223</v>
      </c>
      <c r="F287" s="4">
        <f>ROUND(Source!AQ277,O287)</f>
        <v>0</v>
      </c>
      <c r="G287" s="4" t="s">
        <v>137</v>
      </c>
      <c r="H287" s="4" t="s">
        <v>138</v>
      </c>
      <c r="I287" s="4"/>
      <c r="J287" s="4"/>
      <c r="K287" s="4">
        <v>223</v>
      </c>
      <c r="L287" s="4">
        <v>9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45" x14ac:dyDescent="0.2">
      <c r="A288" s="4">
        <v>50</v>
      </c>
      <c r="B288" s="4">
        <v>0</v>
      </c>
      <c r="C288" s="4">
        <v>0</v>
      </c>
      <c r="D288" s="4">
        <v>1</v>
      </c>
      <c r="E288" s="4">
        <v>229</v>
      </c>
      <c r="F288" s="4">
        <f>ROUND(Source!AZ277,O288)</f>
        <v>0</v>
      </c>
      <c r="G288" s="4" t="s">
        <v>139</v>
      </c>
      <c r="H288" s="4" t="s">
        <v>140</v>
      </c>
      <c r="I288" s="4"/>
      <c r="J288" s="4"/>
      <c r="K288" s="4">
        <v>229</v>
      </c>
      <c r="L288" s="4">
        <v>10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8" x14ac:dyDescent="0.2">
      <c r="A289" s="4">
        <v>50</v>
      </c>
      <c r="B289" s="4">
        <v>0</v>
      </c>
      <c r="C289" s="4">
        <v>0</v>
      </c>
      <c r="D289" s="4">
        <v>1</v>
      </c>
      <c r="E289" s="4">
        <v>203</v>
      </c>
      <c r="F289" s="4">
        <f>ROUND(Source!Q277,O289)</f>
        <v>9057.74</v>
      </c>
      <c r="G289" s="4" t="s">
        <v>141</v>
      </c>
      <c r="H289" s="4" t="s">
        <v>142</v>
      </c>
      <c r="I289" s="4"/>
      <c r="J289" s="4"/>
      <c r="K289" s="4">
        <v>203</v>
      </c>
      <c r="L289" s="4">
        <v>11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9057.74</v>
      </c>
      <c r="X289" s="4">
        <v>1</v>
      </c>
      <c r="Y289" s="4">
        <v>9057.74</v>
      </c>
      <c r="Z289" s="4"/>
      <c r="AA289" s="4"/>
      <c r="AB289" s="4"/>
    </row>
    <row r="290" spans="1:28" x14ac:dyDescent="0.2">
      <c r="A290" s="4">
        <v>50</v>
      </c>
      <c r="B290" s="4">
        <v>0</v>
      </c>
      <c r="C290" s="4">
        <v>0</v>
      </c>
      <c r="D290" s="4">
        <v>1</v>
      </c>
      <c r="E290" s="4">
        <v>231</v>
      </c>
      <c r="F290" s="4">
        <f>ROUND(Source!BB277,O290)</f>
        <v>0</v>
      </c>
      <c r="G290" s="4" t="s">
        <v>143</v>
      </c>
      <c r="H290" s="4" t="s">
        <v>144</v>
      </c>
      <c r="I290" s="4"/>
      <c r="J290" s="4"/>
      <c r="K290" s="4">
        <v>231</v>
      </c>
      <c r="L290" s="4">
        <v>12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8" x14ac:dyDescent="0.2">
      <c r="A291" s="4">
        <v>50</v>
      </c>
      <c r="B291" s="4">
        <v>0</v>
      </c>
      <c r="C291" s="4">
        <v>0</v>
      </c>
      <c r="D291" s="4">
        <v>1</v>
      </c>
      <c r="E291" s="4">
        <v>204</v>
      </c>
      <c r="F291" s="4">
        <f>ROUND(Source!R277,O291)</f>
        <v>2919.24</v>
      </c>
      <c r="G291" s="4" t="s">
        <v>145</v>
      </c>
      <c r="H291" s="4" t="s">
        <v>146</v>
      </c>
      <c r="I291" s="4"/>
      <c r="J291" s="4"/>
      <c r="K291" s="4">
        <v>204</v>
      </c>
      <c r="L291" s="4">
        <v>13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2919.2400000000002</v>
      </c>
      <c r="X291" s="4">
        <v>1</v>
      </c>
      <c r="Y291" s="4">
        <v>2919.2400000000002</v>
      </c>
      <c r="Z291" s="4"/>
      <c r="AA291" s="4"/>
      <c r="AB291" s="4"/>
    </row>
    <row r="292" spans="1:28" x14ac:dyDescent="0.2">
      <c r="A292" s="4">
        <v>50</v>
      </c>
      <c r="B292" s="4">
        <v>0</v>
      </c>
      <c r="C292" s="4">
        <v>0</v>
      </c>
      <c r="D292" s="4">
        <v>1</v>
      </c>
      <c r="E292" s="4">
        <v>205</v>
      </c>
      <c r="F292" s="4">
        <f>ROUND(Source!S277,O292)</f>
        <v>199505.78</v>
      </c>
      <c r="G292" s="4" t="s">
        <v>147</v>
      </c>
      <c r="H292" s="4" t="s">
        <v>148</v>
      </c>
      <c r="I292" s="4"/>
      <c r="J292" s="4"/>
      <c r="K292" s="4">
        <v>205</v>
      </c>
      <c r="L292" s="4">
        <v>14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199505.78000000003</v>
      </c>
      <c r="X292" s="4">
        <v>1</v>
      </c>
      <c r="Y292" s="4">
        <v>199505.78000000003</v>
      </c>
      <c r="Z292" s="4"/>
      <c r="AA292" s="4"/>
      <c r="AB292" s="4"/>
    </row>
    <row r="293" spans="1:28" x14ac:dyDescent="0.2">
      <c r="A293" s="4">
        <v>50</v>
      </c>
      <c r="B293" s="4">
        <v>0</v>
      </c>
      <c r="C293" s="4">
        <v>0</v>
      </c>
      <c r="D293" s="4">
        <v>1</v>
      </c>
      <c r="E293" s="4">
        <v>232</v>
      </c>
      <c r="F293" s="4">
        <f>ROUND(Source!BC277,O293)</f>
        <v>0</v>
      </c>
      <c r="G293" s="4" t="s">
        <v>149</v>
      </c>
      <c r="H293" s="4" t="s">
        <v>150</v>
      </c>
      <c r="I293" s="4"/>
      <c r="J293" s="4"/>
      <c r="K293" s="4">
        <v>232</v>
      </c>
      <c r="L293" s="4">
        <v>15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8" x14ac:dyDescent="0.2">
      <c r="A294" s="4">
        <v>50</v>
      </c>
      <c r="B294" s="4">
        <v>0</v>
      </c>
      <c r="C294" s="4">
        <v>0</v>
      </c>
      <c r="D294" s="4">
        <v>1</v>
      </c>
      <c r="E294" s="4">
        <v>214</v>
      </c>
      <c r="F294" s="4">
        <f>ROUND(Source!AS277,O294)</f>
        <v>678971.92</v>
      </c>
      <c r="G294" s="4" t="s">
        <v>151</v>
      </c>
      <c r="H294" s="4" t="s">
        <v>152</v>
      </c>
      <c r="I294" s="4"/>
      <c r="J294" s="4"/>
      <c r="K294" s="4">
        <v>214</v>
      </c>
      <c r="L294" s="4">
        <v>16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678971.92</v>
      </c>
      <c r="X294" s="4">
        <v>1</v>
      </c>
      <c r="Y294" s="4">
        <v>678971.92</v>
      </c>
      <c r="Z294" s="4"/>
      <c r="AA294" s="4"/>
      <c r="AB294" s="4"/>
    </row>
    <row r="295" spans="1:28" x14ac:dyDescent="0.2">
      <c r="A295" s="4">
        <v>50</v>
      </c>
      <c r="B295" s="4">
        <v>0</v>
      </c>
      <c r="C295" s="4">
        <v>0</v>
      </c>
      <c r="D295" s="4">
        <v>1</v>
      </c>
      <c r="E295" s="4">
        <v>215</v>
      </c>
      <c r="F295" s="4">
        <f>ROUND(Source!AT277,O295)</f>
        <v>0</v>
      </c>
      <c r="G295" s="4" t="s">
        <v>153</v>
      </c>
      <c r="H295" s="4" t="s">
        <v>154</v>
      </c>
      <c r="I295" s="4"/>
      <c r="J295" s="4"/>
      <c r="K295" s="4">
        <v>215</v>
      </c>
      <c r="L295" s="4">
        <v>17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8" x14ac:dyDescent="0.2">
      <c r="A296" s="4">
        <v>50</v>
      </c>
      <c r="B296" s="4">
        <v>0</v>
      </c>
      <c r="C296" s="4">
        <v>0</v>
      </c>
      <c r="D296" s="4">
        <v>1</v>
      </c>
      <c r="E296" s="4">
        <v>217</v>
      </c>
      <c r="F296" s="4">
        <f>ROUND(Source!AU277,O296)</f>
        <v>0</v>
      </c>
      <c r="G296" s="4" t="s">
        <v>155</v>
      </c>
      <c r="H296" s="4" t="s">
        <v>156</v>
      </c>
      <c r="I296" s="4"/>
      <c r="J296" s="4"/>
      <c r="K296" s="4">
        <v>217</v>
      </c>
      <c r="L296" s="4">
        <v>18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0</v>
      </c>
      <c r="X296" s="4">
        <v>1</v>
      </c>
      <c r="Y296" s="4">
        <v>0</v>
      </c>
      <c r="Z296" s="4"/>
      <c r="AA296" s="4"/>
      <c r="AB296" s="4"/>
    </row>
    <row r="297" spans="1:28" x14ac:dyDescent="0.2">
      <c r="A297" s="4">
        <v>50</v>
      </c>
      <c r="B297" s="4">
        <v>0</v>
      </c>
      <c r="C297" s="4">
        <v>0</v>
      </c>
      <c r="D297" s="4">
        <v>1</v>
      </c>
      <c r="E297" s="4">
        <v>230</v>
      </c>
      <c r="F297" s="4">
        <f>ROUND(Source!BA277,O297)</f>
        <v>0</v>
      </c>
      <c r="G297" s="4" t="s">
        <v>157</v>
      </c>
      <c r="H297" s="4" t="s">
        <v>158</v>
      </c>
      <c r="I297" s="4"/>
      <c r="J297" s="4"/>
      <c r="K297" s="4">
        <v>230</v>
      </c>
      <c r="L297" s="4">
        <v>19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8" x14ac:dyDescent="0.2">
      <c r="A298" s="4">
        <v>50</v>
      </c>
      <c r="B298" s="4">
        <v>0</v>
      </c>
      <c r="C298" s="4">
        <v>0</v>
      </c>
      <c r="D298" s="4">
        <v>1</v>
      </c>
      <c r="E298" s="4">
        <v>206</v>
      </c>
      <c r="F298" s="4">
        <f>ROUND(Source!T277,O298)</f>
        <v>0</v>
      </c>
      <c r="G298" s="4" t="s">
        <v>159</v>
      </c>
      <c r="H298" s="4" t="s">
        <v>160</v>
      </c>
      <c r="I298" s="4"/>
      <c r="J298" s="4"/>
      <c r="K298" s="4">
        <v>206</v>
      </c>
      <c r="L298" s="4">
        <v>20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/>
      <c r="AA298" s="4"/>
      <c r="AB298" s="4"/>
    </row>
    <row r="299" spans="1:28" x14ac:dyDescent="0.2">
      <c r="A299" s="4">
        <v>50</v>
      </c>
      <c r="B299" s="4">
        <v>0</v>
      </c>
      <c r="C299" s="4">
        <v>0</v>
      </c>
      <c r="D299" s="4">
        <v>1</v>
      </c>
      <c r="E299" s="4">
        <v>207</v>
      </c>
      <c r="F299" s="4">
        <f>ROUND(Source!U277,O299)</f>
        <v>282.46790499999997</v>
      </c>
      <c r="G299" s="4" t="s">
        <v>161</v>
      </c>
      <c r="H299" s="4" t="s">
        <v>162</v>
      </c>
      <c r="I299" s="4"/>
      <c r="J299" s="4"/>
      <c r="K299" s="4">
        <v>207</v>
      </c>
      <c r="L299" s="4">
        <v>21</v>
      </c>
      <c r="M299" s="4">
        <v>3</v>
      </c>
      <c r="N299" s="4" t="s">
        <v>3</v>
      </c>
      <c r="O299" s="4">
        <v>7</v>
      </c>
      <c r="P299" s="4"/>
      <c r="Q299" s="4"/>
      <c r="R299" s="4"/>
      <c r="S299" s="4"/>
      <c r="T299" s="4"/>
      <c r="U299" s="4"/>
      <c r="V299" s="4"/>
      <c r="W299" s="4">
        <v>282.46790499999997</v>
      </c>
      <c r="X299" s="4">
        <v>1</v>
      </c>
      <c r="Y299" s="4">
        <v>282.46790499999997</v>
      </c>
      <c r="Z299" s="4"/>
      <c r="AA299" s="4"/>
      <c r="AB299" s="4"/>
    </row>
    <row r="300" spans="1:28" x14ac:dyDescent="0.2">
      <c r="A300" s="4">
        <v>50</v>
      </c>
      <c r="B300" s="4">
        <v>0</v>
      </c>
      <c r="C300" s="4">
        <v>0</v>
      </c>
      <c r="D300" s="4">
        <v>1</v>
      </c>
      <c r="E300" s="4">
        <v>208</v>
      </c>
      <c r="F300" s="4">
        <f>ROUND(Source!V277,O300)</f>
        <v>3.5170577999999999</v>
      </c>
      <c r="G300" s="4" t="s">
        <v>163</v>
      </c>
      <c r="H300" s="4" t="s">
        <v>164</v>
      </c>
      <c r="I300" s="4"/>
      <c r="J300" s="4"/>
      <c r="K300" s="4">
        <v>208</v>
      </c>
      <c r="L300" s="4">
        <v>22</v>
      </c>
      <c r="M300" s="4">
        <v>3</v>
      </c>
      <c r="N300" s="4" t="s">
        <v>3</v>
      </c>
      <c r="O300" s="4">
        <v>7</v>
      </c>
      <c r="P300" s="4"/>
      <c r="Q300" s="4"/>
      <c r="R300" s="4"/>
      <c r="S300" s="4"/>
      <c r="T300" s="4"/>
      <c r="U300" s="4"/>
      <c r="V300" s="4"/>
      <c r="W300" s="4">
        <v>3.5170577999999999</v>
      </c>
      <c r="X300" s="4">
        <v>1</v>
      </c>
      <c r="Y300" s="4">
        <v>3.5170577999999999</v>
      </c>
      <c r="Z300" s="4"/>
      <c r="AA300" s="4"/>
      <c r="AB300" s="4"/>
    </row>
    <row r="301" spans="1:28" x14ac:dyDescent="0.2">
      <c r="A301" s="4">
        <v>50</v>
      </c>
      <c r="B301" s="4">
        <v>0</v>
      </c>
      <c r="C301" s="4">
        <v>0</v>
      </c>
      <c r="D301" s="4">
        <v>1</v>
      </c>
      <c r="E301" s="4">
        <v>209</v>
      </c>
      <c r="F301" s="4">
        <f>ROUND(Source!W277,O301)</f>
        <v>0</v>
      </c>
      <c r="G301" s="4" t="s">
        <v>165</v>
      </c>
      <c r="H301" s="4" t="s">
        <v>166</v>
      </c>
      <c r="I301" s="4"/>
      <c r="J301" s="4"/>
      <c r="K301" s="4">
        <v>209</v>
      </c>
      <c r="L301" s="4">
        <v>23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8" x14ac:dyDescent="0.2">
      <c r="A302" s="4">
        <v>50</v>
      </c>
      <c r="B302" s="4">
        <v>0</v>
      </c>
      <c r="C302" s="4">
        <v>0</v>
      </c>
      <c r="D302" s="4">
        <v>1</v>
      </c>
      <c r="E302" s="4">
        <v>233</v>
      </c>
      <c r="F302" s="4">
        <f>ROUND(Source!BD277,O302)</f>
        <v>0</v>
      </c>
      <c r="G302" s="4" t="s">
        <v>167</v>
      </c>
      <c r="H302" s="4" t="s">
        <v>168</v>
      </c>
      <c r="I302" s="4"/>
      <c r="J302" s="4"/>
      <c r="K302" s="4">
        <v>233</v>
      </c>
      <c r="L302" s="4">
        <v>24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/>
      <c r="AA302" s="4"/>
      <c r="AB302" s="4"/>
    </row>
    <row r="303" spans="1:28" x14ac:dyDescent="0.2">
      <c r="A303" s="4">
        <v>50</v>
      </c>
      <c r="B303" s="4">
        <v>0</v>
      </c>
      <c r="C303" s="4">
        <v>0</v>
      </c>
      <c r="D303" s="4">
        <v>1</v>
      </c>
      <c r="E303" s="4">
        <v>210</v>
      </c>
      <c r="F303" s="4">
        <f>ROUND(Source!X277,O303)</f>
        <v>281605.28000000003</v>
      </c>
      <c r="G303" s="4" t="s">
        <v>169</v>
      </c>
      <c r="H303" s="4" t="s">
        <v>170</v>
      </c>
      <c r="I303" s="4"/>
      <c r="J303" s="4"/>
      <c r="K303" s="4">
        <v>210</v>
      </c>
      <c r="L303" s="4">
        <v>25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281605.28000000003</v>
      </c>
      <c r="X303" s="4">
        <v>1</v>
      </c>
      <c r="Y303" s="4">
        <v>281605.28000000003</v>
      </c>
      <c r="Z303" s="4"/>
      <c r="AA303" s="4"/>
      <c r="AB303" s="4"/>
    </row>
    <row r="304" spans="1:28" x14ac:dyDescent="0.2">
      <c r="A304" s="4">
        <v>50</v>
      </c>
      <c r="B304" s="4">
        <v>0</v>
      </c>
      <c r="C304" s="4">
        <v>0</v>
      </c>
      <c r="D304" s="4">
        <v>1</v>
      </c>
      <c r="E304" s="4">
        <v>211</v>
      </c>
      <c r="F304" s="4">
        <f>ROUND(Source!Y277,O304)</f>
        <v>185883.88</v>
      </c>
      <c r="G304" s="4" t="s">
        <v>171</v>
      </c>
      <c r="H304" s="4" t="s">
        <v>172</v>
      </c>
      <c r="I304" s="4"/>
      <c r="J304" s="4"/>
      <c r="K304" s="4">
        <v>211</v>
      </c>
      <c r="L304" s="4">
        <v>26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185883.88</v>
      </c>
      <c r="X304" s="4">
        <v>1</v>
      </c>
      <c r="Y304" s="4">
        <v>185883.88</v>
      </c>
      <c r="Z304" s="4"/>
      <c r="AA304" s="4"/>
      <c r="AB304" s="4"/>
    </row>
    <row r="305" spans="1:245" x14ac:dyDescent="0.2">
      <c r="A305" s="4">
        <v>50</v>
      </c>
      <c r="B305" s="4">
        <v>0</v>
      </c>
      <c r="C305" s="4">
        <v>0</v>
      </c>
      <c r="D305" s="4">
        <v>1</v>
      </c>
      <c r="E305" s="4">
        <v>224</v>
      </c>
      <c r="F305" s="4">
        <f>ROUND(Source!AR277,O305)</f>
        <v>678971.92</v>
      </c>
      <c r="G305" s="4" t="s">
        <v>173</v>
      </c>
      <c r="H305" s="4" t="s">
        <v>174</v>
      </c>
      <c r="I305" s="4"/>
      <c r="J305" s="4"/>
      <c r="K305" s="4">
        <v>224</v>
      </c>
      <c r="L305" s="4">
        <v>27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678971.92</v>
      </c>
      <c r="X305" s="4">
        <v>1</v>
      </c>
      <c r="Y305" s="4">
        <v>678971.92</v>
      </c>
      <c r="Z305" s="4"/>
      <c r="AA305" s="4"/>
      <c r="AB305" s="4"/>
    </row>
    <row r="307" spans="1:245" x14ac:dyDescent="0.2">
      <c r="A307" s="1">
        <v>4</v>
      </c>
      <c r="B307" s="1">
        <v>1</v>
      </c>
      <c r="C307" s="1"/>
      <c r="D307" s="1">
        <f>ROW(A349)</f>
        <v>349</v>
      </c>
      <c r="E307" s="1"/>
      <c r="F307" s="1" t="s">
        <v>22</v>
      </c>
      <c r="G307" s="1" t="s">
        <v>457</v>
      </c>
      <c r="H307" s="1" t="s">
        <v>3</v>
      </c>
      <c r="I307" s="1">
        <v>0</v>
      </c>
      <c r="J307" s="1"/>
      <c r="K307" s="1">
        <v>0</v>
      </c>
      <c r="L307" s="1"/>
      <c r="M307" s="1" t="s">
        <v>3</v>
      </c>
      <c r="N307" s="1"/>
      <c r="O307" s="1"/>
      <c r="P307" s="1"/>
      <c r="Q307" s="1"/>
      <c r="R307" s="1"/>
      <c r="S307" s="1">
        <v>0</v>
      </c>
      <c r="T307" s="1"/>
      <c r="U307" s="1" t="s">
        <v>3</v>
      </c>
      <c r="V307" s="1">
        <v>0</v>
      </c>
      <c r="W307" s="1"/>
      <c r="X307" s="1"/>
      <c r="Y307" s="1"/>
      <c r="Z307" s="1"/>
      <c r="AA307" s="1"/>
      <c r="AB307" s="1" t="s">
        <v>3</v>
      </c>
      <c r="AC307" s="1" t="s">
        <v>3</v>
      </c>
      <c r="AD307" s="1" t="s">
        <v>3</v>
      </c>
      <c r="AE307" s="1" t="s">
        <v>3</v>
      </c>
      <c r="AF307" s="1" t="s">
        <v>3</v>
      </c>
      <c r="AG307" s="1" t="s">
        <v>3</v>
      </c>
      <c r="AH307" s="1"/>
      <c r="AI307" s="1"/>
      <c r="AJ307" s="1"/>
      <c r="AK307" s="1"/>
      <c r="AL307" s="1"/>
      <c r="AM307" s="1"/>
      <c r="AN307" s="1"/>
      <c r="AO307" s="1"/>
      <c r="AP307" s="1" t="s">
        <v>3</v>
      </c>
      <c r="AQ307" s="1" t="s">
        <v>3</v>
      </c>
      <c r="AR307" s="1" t="s">
        <v>3</v>
      </c>
      <c r="AS307" s="1"/>
      <c r="AT307" s="1"/>
      <c r="AU307" s="1"/>
      <c r="AV307" s="1"/>
      <c r="AW307" s="1"/>
      <c r="AX307" s="1"/>
      <c r="AY307" s="1"/>
      <c r="AZ307" s="1" t="s">
        <v>3</v>
      </c>
      <c r="BA307" s="1"/>
      <c r="BB307" s="1" t="s">
        <v>3</v>
      </c>
      <c r="BC307" s="1" t="s">
        <v>19</v>
      </c>
      <c r="BD307" s="1" t="s">
        <v>3</v>
      </c>
      <c r="BE307" s="1" t="s">
        <v>3</v>
      </c>
      <c r="BF307" s="1" t="s">
        <v>3</v>
      </c>
      <c r="BG307" s="1" t="s">
        <v>3</v>
      </c>
      <c r="BH307" s="1" t="s">
        <v>3</v>
      </c>
      <c r="BI307" s="1" t="s">
        <v>3</v>
      </c>
      <c r="BJ307" s="1" t="s">
        <v>3</v>
      </c>
      <c r="BK307" s="1" t="s">
        <v>3</v>
      </c>
      <c r="BL307" s="1" t="s">
        <v>3</v>
      </c>
      <c r="BM307" s="1" t="s">
        <v>19</v>
      </c>
      <c r="BN307" s="1" t="s">
        <v>3</v>
      </c>
      <c r="BO307" s="1" t="s">
        <v>3</v>
      </c>
      <c r="BP307" s="1" t="s">
        <v>3</v>
      </c>
      <c r="BQ307" s="1"/>
      <c r="BR307" s="1"/>
      <c r="BS307" s="1"/>
      <c r="BT307" s="1"/>
      <c r="BU307" s="1"/>
      <c r="BV307" s="1"/>
      <c r="BW307" s="1"/>
      <c r="BX307" s="1">
        <v>0</v>
      </c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>
        <v>0</v>
      </c>
    </row>
    <row r="309" spans="1:245" x14ac:dyDescent="0.2">
      <c r="A309" s="2">
        <v>52</v>
      </c>
      <c r="B309" s="2">
        <f t="shared" ref="B309:G309" si="197">B349</f>
        <v>1</v>
      </c>
      <c r="C309" s="2">
        <f t="shared" si="197"/>
        <v>4</v>
      </c>
      <c r="D309" s="2">
        <f t="shared" si="197"/>
        <v>307</v>
      </c>
      <c r="E309" s="2">
        <f t="shared" si="197"/>
        <v>0</v>
      </c>
      <c r="F309" s="2" t="str">
        <f t="shared" si="197"/>
        <v>Новый раздел</v>
      </c>
      <c r="G309" s="2" t="str">
        <f t="shared" si="197"/>
        <v>6. Прокладка и замена кабеля</v>
      </c>
      <c r="H309" s="2"/>
      <c r="I309" s="2"/>
      <c r="J309" s="2"/>
      <c r="K309" s="2"/>
      <c r="L309" s="2"/>
      <c r="M309" s="2"/>
      <c r="N309" s="2"/>
      <c r="O309" s="2">
        <f t="shared" ref="O309:AT309" si="198">O349</f>
        <v>4070.12</v>
      </c>
      <c r="P309" s="2">
        <f t="shared" si="198"/>
        <v>229.59</v>
      </c>
      <c r="Q309" s="2">
        <f t="shared" si="198"/>
        <v>571.16999999999996</v>
      </c>
      <c r="R309" s="2">
        <f t="shared" si="198"/>
        <v>294.64999999999998</v>
      </c>
      <c r="S309" s="2">
        <f t="shared" si="198"/>
        <v>2974.71</v>
      </c>
      <c r="T309" s="2">
        <f t="shared" si="198"/>
        <v>0</v>
      </c>
      <c r="U309" s="2">
        <f t="shared" si="198"/>
        <v>4.209055199999999</v>
      </c>
      <c r="V309" s="2">
        <f t="shared" si="198"/>
        <v>0.32177039999999996</v>
      </c>
      <c r="W309" s="2">
        <f t="shared" si="198"/>
        <v>0</v>
      </c>
      <c r="X309" s="2">
        <f t="shared" si="198"/>
        <v>3171.24</v>
      </c>
      <c r="Y309" s="2">
        <f t="shared" si="198"/>
        <v>1667.36</v>
      </c>
      <c r="Z309" s="2">
        <f t="shared" si="198"/>
        <v>0</v>
      </c>
      <c r="AA309" s="2">
        <f t="shared" si="198"/>
        <v>0</v>
      </c>
      <c r="AB309" s="2">
        <f t="shared" si="198"/>
        <v>4070.12</v>
      </c>
      <c r="AC309" s="2">
        <f t="shared" si="198"/>
        <v>229.59</v>
      </c>
      <c r="AD309" s="2">
        <f t="shared" si="198"/>
        <v>571.16999999999996</v>
      </c>
      <c r="AE309" s="2">
        <f t="shared" si="198"/>
        <v>294.64999999999998</v>
      </c>
      <c r="AF309" s="2">
        <f t="shared" si="198"/>
        <v>2974.71</v>
      </c>
      <c r="AG309" s="2">
        <f t="shared" si="198"/>
        <v>0</v>
      </c>
      <c r="AH309" s="2">
        <f t="shared" si="198"/>
        <v>4.209055199999999</v>
      </c>
      <c r="AI309" s="2">
        <f t="shared" si="198"/>
        <v>0.32177039999999996</v>
      </c>
      <c r="AJ309" s="2">
        <f t="shared" si="198"/>
        <v>0</v>
      </c>
      <c r="AK309" s="2">
        <f t="shared" si="198"/>
        <v>3171.24</v>
      </c>
      <c r="AL309" s="2">
        <f t="shared" si="198"/>
        <v>1667.36</v>
      </c>
      <c r="AM309" s="2">
        <f t="shared" si="198"/>
        <v>0</v>
      </c>
      <c r="AN309" s="2">
        <f t="shared" si="198"/>
        <v>0</v>
      </c>
      <c r="AO309" s="2">
        <f t="shared" si="198"/>
        <v>0</v>
      </c>
      <c r="AP309" s="2">
        <f t="shared" si="198"/>
        <v>0</v>
      </c>
      <c r="AQ309" s="2">
        <f t="shared" si="198"/>
        <v>0</v>
      </c>
      <c r="AR309" s="2">
        <f t="shared" si="198"/>
        <v>8908.7199999999993</v>
      </c>
      <c r="AS309" s="2">
        <f t="shared" si="198"/>
        <v>229.59</v>
      </c>
      <c r="AT309" s="2">
        <f t="shared" si="198"/>
        <v>8679.1299999999992</v>
      </c>
      <c r="AU309" s="2">
        <f t="shared" ref="AU309:BZ309" si="199">AU349</f>
        <v>0</v>
      </c>
      <c r="AV309" s="2">
        <f t="shared" si="199"/>
        <v>229.59</v>
      </c>
      <c r="AW309" s="2">
        <f t="shared" si="199"/>
        <v>229.59</v>
      </c>
      <c r="AX309" s="2">
        <f t="shared" si="199"/>
        <v>0</v>
      </c>
      <c r="AY309" s="2">
        <f t="shared" si="199"/>
        <v>229.59</v>
      </c>
      <c r="AZ309" s="2">
        <f t="shared" si="199"/>
        <v>0</v>
      </c>
      <c r="BA309" s="2">
        <f t="shared" si="199"/>
        <v>0</v>
      </c>
      <c r="BB309" s="2">
        <f t="shared" si="199"/>
        <v>0</v>
      </c>
      <c r="BC309" s="2">
        <f t="shared" si="199"/>
        <v>0</v>
      </c>
      <c r="BD309" s="2">
        <f t="shared" si="199"/>
        <v>0</v>
      </c>
      <c r="BE309" s="2">
        <f t="shared" si="199"/>
        <v>0</v>
      </c>
      <c r="BF309" s="2">
        <f t="shared" si="199"/>
        <v>0</v>
      </c>
      <c r="BG309" s="2">
        <f t="shared" si="199"/>
        <v>0</v>
      </c>
      <c r="BH309" s="2">
        <f t="shared" si="199"/>
        <v>0</v>
      </c>
      <c r="BI309" s="2">
        <f t="shared" si="199"/>
        <v>0</v>
      </c>
      <c r="BJ309" s="2">
        <f t="shared" si="199"/>
        <v>0</v>
      </c>
      <c r="BK309" s="2">
        <f t="shared" si="199"/>
        <v>0</v>
      </c>
      <c r="BL309" s="2">
        <f t="shared" si="199"/>
        <v>0</v>
      </c>
      <c r="BM309" s="2">
        <f t="shared" si="199"/>
        <v>0</v>
      </c>
      <c r="BN309" s="2">
        <f t="shared" si="199"/>
        <v>0</v>
      </c>
      <c r="BO309" s="2">
        <f t="shared" si="199"/>
        <v>0</v>
      </c>
      <c r="BP309" s="2">
        <f t="shared" si="199"/>
        <v>0</v>
      </c>
      <c r="BQ309" s="2">
        <f t="shared" si="199"/>
        <v>0</v>
      </c>
      <c r="BR309" s="2">
        <f t="shared" si="199"/>
        <v>0</v>
      </c>
      <c r="BS309" s="2">
        <f t="shared" si="199"/>
        <v>0</v>
      </c>
      <c r="BT309" s="2">
        <f t="shared" si="199"/>
        <v>0</v>
      </c>
      <c r="BU309" s="2">
        <f t="shared" si="199"/>
        <v>0</v>
      </c>
      <c r="BV309" s="2">
        <f t="shared" si="199"/>
        <v>0</v>
      </c>
      <c r="BW309" s="2">
        <f t="shared" si="199"/>
        <v>0</v>
      </c>
      <c r="BX309" s="2">
        <f t="shared" si="199"/>
        <v>0</v>
      </c>
      <c r="BY309" s="2">
        <f t="shared" si="199"/>
        <v>0</v>
      </c>
      <c r="BZ309" s="2">
        <f t="shared" si="199"/>
        <v>0</v>
      </c>
      <c r="CA309" s="2">
        <f t="shared" ref="CA309:DF309" si="200">CA349</f>
        <v>8908.7199999999993</v>
      </c>
      <c r="CB309" s="2">
        <f t="shared" si="200"/>
        <v>229.59</v>
      </c>
      <c r="CC309" s="2">
        <f t="shared" si="200"/>
        <v>8679.1299999999992</v>
      </c>
      <c r="CD309" s="2">
        <f t="shared" si="200"/>
        <v>0</v>
      </c>
      <c r="CE309" s="2">
        <f t="shared" si="200"/>
        <v>229.59</v>
      </c>
      <c r="CF309" s="2">
        <f t="shared" si="200"/>
        <v>229.59</v>
      </c>
      <c r="CG309" s="2">
        <f t="shared" si="200"/>
        <v>0</v>
      </c>
      <c r="CH309" s="2">
        <f t="shared" si="200"/>
        <v>229.59</v>
      </c>
      <c r="CI309" s="2">
        <f t="shared" si="200"/>
        <v>0</v>
      </c>
      <c r="CJ309" s="2">
        <f t="shared" si="200"/>
        <v>0</v>
      </c>
      <c r="CK309" s="2">
        <f t="shared" si="200"/>
        <v>0</v>
      </c>
      <c r="CL309" s="2">
        <f t="shared" si="200"/>
        <v>0</v>
      </c>
      <c r="CM309" s="2">
        <f t="shared" si="200"/>
        <v>0</v>
      </c>
      <c r="CN309" s="2">
        <f t="shared" si="200"/>
        <v>0</v>
      </c>
      <c r="CO309" s="2">
        <f t="shared" si="200"/>
        <v>0</v>
      </c>
      <c r="CP309" s="2">
        <f t="shared" si="200"/>
        <v>0</v>
      </c>
      <c r="CQ309" s="2">
        <f t="shared" si="200"/>
        <v>0</v>
      </c>
      <c r="CR309" s="2">
        <f t="shared" si="200"/>
        <v>0</v>
      </c>
      <c r="CS309" s="2">
        <f t="shared" si="200"/>
        <v>0</v>
      </c>
      <c r="CT309" s="2">
        <f t="shared" si="200"/>
        <v>0</v>
      </c>
      <c r="CU309" s="2">
        <f t="shared" si="200"/>
        <v>0</v>
      </c>
      <c r="CV309" s="2">
        <f t="shared" si="200"/>
        <v>0</v>
      </c>
      <c r="CW309" s="2">
        <f t="shared" si="200"/>
        <v>0</v>
      </c>
      <c r="CX309" s="2">
        <f t="shared" si="200"/>
        <v>0</v>
      </c>
      <c r="CY309" s="2">
        <f t="shared" si="200"/>
        <v>0</v>
      </c>
      <c r="CZ309" s="2">
        <f t="shared" si="200"/>
        <v>0</v>
      </c>
      <c r="DA309" s="2">
        <f t="shared" si="200"/>
        <v>0</v>
      </c>
      <c r="DB309" s="2">
        <f t="shared" si="200"/>
        <v>0</v>
      </c>
      <c r="DC309" s="2">
        <f t="shared" si="200"/>
        <v>0</v>
      </c>
      <c r="DD309" s="2">
        <f t="shared" si="200"/>
        <v>0</v>
      </c>
      <c r="DE309" s="2">
        <f t="shared" si="200"/>
        <v>0</v>
      </c>
      <c r="DF309" s="2">
        <f t="shared" si="200"/>
        <v>0</v>
      </c>
      <c r="DG309" s="3">
        <f t="shared" ref="DG309:EL309" si="201">DG349</f>
        <v>0</v>
      </c>
      <c r="DH309" s="3">
        <f t="shared" si="201"/>
        <v>0</v>
      </c>
      <c r="DI309" s="3">
        <f t="shared" si="201"/>
        <v>0</v>
      </c>
      <c r="DJ309" s="3">
        <f t="shared" si="201"/>
        <v>0</v>
      </c>
      <c r="DK309" s="3">
        <f t="shared" si="201"/>
        <v>0</v>
      </c>
      <c r="DL309" s="3">
        <f t="shared" si="201"/>
        <v>0</v>
      </c>
      <c r="DM309" s="3">
        <f t="shared" si="201"/>
        <v>0</v>
      </c>
      <c r="DN309" s="3">
        <f t="shared" si="201"/>
        <v>0</v>
      </c>
      <c r="DO309" s="3">
        <f t="shared" si="201"/>
        <v>0</v>
      </c>
      <c r="DP309" s="3">
        <f t="shared" si="201"/>
        <v>0</v>
      </c>
      <c r="DQ309" s="3">
        <f t="shared" si="201"/>
        <v>0</v>
      </c>
      <c r="DR309" s="3">
        <f t="shared" si="201"/>
        <v>0</v>
      </c>
      <c r="DS309" s="3">
        <f t="shared" si="201"/>
        <v>0</v>
      </c>
      <c r="DT309" s="3">
        <f t="shared" si="201"/>
        <v>0</v>
      </c>
      <c r="DU309" s="3">
        <f t="shared" si="201"/>
        <v>0</v>
      </c>
      <c r="DV309" s="3">
        <f t="shared" si="201"/>
        <v>0</v>
      </c>
      <c r="DW309" s="3">
        <f t="shared" si="201"/>
        <v>0</v>
      </c>
      <c r="DX309" s="3">
        <f t="shared" si="201"/>
        <v>0</v>
      </c>
      <c r="DY309" s="3">
        <f t="shared" si="201"/>
        <v>0</v>
      </c>
      <c r="DZ309" s="3">
        <f t="shared" si="201"/>
        <v>0</v>
      </c>
      <c r="EA309" s="3">
        <f t="shared" si="201"/>
        <v>0</v>
      </c>
      <c r="EB309" s="3">
        <f t="shared" si="201"/>
        <v>0</v>
      </c>
      <c r="EC309" s="3">
        <f t="shared" si="201"/>
        <v>0</v>
      </c>
      <c r="ED309" s="3">
        <f t="shared" si="201"/>
        <v>0</v>
      </c>
      <c r="EE309" s="3">
        <f t="shared" si="201"/>
        <v>0</v>
      </c>
      <c r="EF309" s="3">
        <f t="shared" si="201"/>
        <v>0</v>
      </c>
      <c r="EG309" s="3">
        <f t="shared" si="201"/>
        <v>0</v>
      </c>
      <c r="EH309" s="3">
        <f t="shared" si="201"/>
        <v>0</v>
      </c>
      <c r="EI309" s="3">
        <f t="shared" si="201"/>
        <v>0</v>
      </c>
      <c r="EJ309" s="3">
        <f t="shared" si="201"/>
        <v>0</v>
      </c>
      <c r="EK309" s="3">
        <f t="shared" si="201"/>
        <v>0</v>
      </c>
      <c r="EL309" s="3">
        <f t="shared" si="201"/>
        <v>0</v>
      </c>
      <c r="EM309" s="3">
        <f t="shared" ref="EM309:FR309" si="202">EM349</f>
        <v>0</v>
      </c>
      <c r="EN309" s="3">
        <f t="shared" si="202"/>
        <v>0</v>
      </c>
      <c r="EO309" s="3">
        <f t="shared" si="202"/>
        <v>0</v>
      </c>
      <c r="EP309" s="3">
        <f t="shared" si="202"/>
        <v>0</v>
      </c>
      <c r="EQ309" s="3">
        <f t="shared" si="202"/>
        <v>0</v>
      </c>
      <c r="ER309" s="3">
        <f t="shared" si="202"/>
        <v>0</v>
      </c>
      <c r="ES309" s="3">
        <f t="shared" si="202"/>
        <v>0</v>
      </c>
      <c r="ET309" s="3">
        <f t="shared" si="202"/>
        <v>0</v>
      </c>
      <c r="EU309" s="3">
        <f t="shared" si="202"/>
        <v>0</v>
      </c>
      <c r="EV309" s="3">
        <f t="shared" si="202"/>
        <v>0</v>
      </c>
      <c r="EW309" s="3">
        <f t="shared" si="202"/>
        <v>0</v>
      </c>
      <c r="EX309" s="3">
        <f t="shared" si="202"/>
        <v>0</v>
      </c>
      <c r="EY309" s="3">
        <f t="shared" si="202"/>
        <v>0</v>
      </c>
      <c r="EZ309" s="3">
        <f t="shared" si="202"/>
        <v>0</v>
      </c>
      <c r="FA309" s="3">
        <f t="shared" si="202"/>
        <v>0</v>
      </c>
      <c r="FB309" s="3">
        <f t="shared" si="202"/>
        <v>0</v>
      </c>
      <c r="FC309" s="3">
        <f t="shared" si="202"/>
        <v>0</v>
      </c>
      <c r="FD309" s="3">
        <f t="shared" si="202"/>
        <v>0</v>
      </c>
      <c r="FE309" s="3">
        <f t="shared" si="202"/>
        <v>0</v>
      </c>
      <c r="FF309" s="3">
        <f t="shared" si="202"/>
        <v>0</v>
      </c>
      <c r="FG309" s="3">
        <f t="shared" si="202"/>
        <v>0</v>
      </c>
      <c r="FH309" s="3">
        <f t="shared" si="202"/>
        <v>0</v>
      </c>
      <c r="FI309" s="3">
        <f t="shared" si="202"/>
        <v>0</v>
      </c>
      <c r="FJ309" s="3">
        <f t="shared" si="202"/>
        <v>0</v>
      </c>
      <c r="FK309" s="3">
        <f t="shared" si="202"/>
        <v>0</v>
      </c>
      <c r="FL309" s="3">
        <f t="shared" si="202"/>
        <v>0</v>
      </c>
      <c r="FM309" s="3">
        <f t="shared" si="202"/>
        <v>0</v>
      </c>
      <c r="FN309" s="3">
        <f t="shared" si="202"/>
        <v>0</v>
      </c>
      <c r="FO309" s="3">
        <f t="shared" si="202"/>
        <v>0</v>
      </c>
      <c r="FP309" s="3">
        <f t="shared" si="202"/>
        <v>0</v>
      </c>
      <c r="FQ309" s="3">
        <f t="shared" si="202"/>
        <v>0</v>
      </c>
      <c r="FR309" s="3">
        <f t="shared" si="202"/>
        <v>0</v>
      </c>
      <c r="FS309" s="3">
        <f t="shared" ref="FS309:GX309" si="203">FS349</f>
        <v>0</v>
      </c>
      <c r="FT309" s="3">
        <f t="shared" si="203"/>
        <v>0</v>
      </c>
      <c r="FU309" s="3">
        <f t="shared" si="203"/>
        <v>0</v>
      </c>
      <c r="FV309" s="3">
        <f t="shared" si="203"/>
        <v>0</v>
      </c>
      <c r="FW309" s="3">
        <f t="shared" si="203"/>
        <v>0</v>
      </c>
      <c r="FX309" s="3">
        <f t="shared" si="203"/>
        <v>0</v>
      </c>
      <c r="FY309" s="3">
        <f t="shared" si="203"/>
        <v>0</v>
      </c>
      <c r="FZ309" s="3">
        <f t="shared" si="203"/>
        <v>0</v>
      </c>
      <c r="GA309" s="3">
        <f t="shared" si="203"/>
        <v>0</v>
      </c>
      <c r="GB309" s="3">
        <f t="shared" si="203"/>
        <v>0</v>
      </c>
      <c r="GC309" s="3">
        <f t="shared" si="203"/>
        <v>0</v>
      </c>
      <c r="GD309" s="3">
        <f t="shared" si="203"/>
        <v>0</v>
      </c>
      <c r="GE309" s="3">
        <f t="shared" si="203"/>
        <v>0</v>
      </c>
      <c r="GF309" s="3">
        <f t="shared" si="203"/>
        <v>0</v>
      </c>
      <c r="GG309" s="3">
        <f t="shared" si="203"/>
        <v>0</v>
      </c>
      <c r="GH309" s="3">
        <f t="shared" si="203"/>
        <v>0</v>
      </c>
      <c r="GI309" s="3">
        <f t="shared" si="203"/>
        <v>0</v>
      </c>
      <c r="GJ309" s="3">
        <f t="shared" si="203"/>
        <v>0</v>
      </c>
      <c r="GK309" s="3">
        <f t="shared" si="203"/>
        <v>0</v>
      </c>
      <c r="GL309" s="3">
        <f t="shared" si="203"/>
        <v>0</v>
      </c>
      <c r="GM309" s="3">
        <f t="shared" si="203"/>
        <v>0</v>
      </c>
      <c r="GN309" s="3">
        <f t="shared" si="203"/>
        <v>0</v>
      </c>
      <c r="GO309" s="3">
        <f t="shared" si="203"/>
        <v>0</v>
      </c>
      <c r="GP309" s="3">
        <f t="shared" si="203"/>
        <v>0</v>
      </c>
      <c r="GQ309" s="3">
        <f t="shared" si="203"/>
        <v>0</v>
      </c>
      <c r="GR309" s="3">
        <f t="shared" si="203"/>
        <v>0</v>
      </c>
      <c r="GS309" s="3">
        <f t="shared" si="203"/>
        <v>0</v>
      </c>
      <c r="GT309" s="3">
        <f t="shared" si="203"/>
        <v>0</v>
      </c>
      <c r="GU309" s="3">
        <f t="shared" si="203"/>
        <v>0</v>
      </c>
      <c r="GV309" s="3">
        <f t="shared" si="203"/>
        <v>0</v>
      </c>
      <c r="GW309" s="3">
        <f t="shared" si="203"/>
        <v>0</v>
      </c>
      <c r="GX309" s="3">
        <f t="shared" si="203"/>
        <v>0</v>
      </c>
    </row>
    <row r="311" spans="1:245" x14ac:dyDescent="0.2">
      <c r="A311">
        <v>17</v>
      </c>
      <c r="B311">
        <v>1</v>
      </c>
      <c r="E311" t="s">
        <v>458</v>
      </c>
      <c r="F311" t="s">
        <v>459</v>
      </c>
      <c r="G311" t="s">
        <v>460</v>
      </c>
      <c r="H311" t="s">
        <v>461</v>
      </c>
      <c r="I311">
        <v>1</v>
      </c>
      <c r="J311">
        <v>0</v>
      </c>
      <c r="K311">
        <v>1</v>
      </c>
      <c r="O311">
        <f>ROUND(CP311,2)</f>
        <v>229.59</v>
      </c>
      <c r="P311">
        <f>ROUND(CQ311*I311,2)</f>
        <v>229.59</v>
      </c>
      <c r="Q311">
        <f>ROUND(CR311*I311,2)</f>
        <v>0</v>
      </c>
      <c r="R311">
        <f>ROUND(CS311*I311,2)</f>
        <v>0</v>
      </c>
      <c r="S311">
        <f>ROUND(CT311*I311,2)</f>
        <v>0</v>
      </c>
      <c r="T311">
        <f>ROUND(CU311*I311,2)</f>
        <v>0</v>
      </c>
      <c r="U311">
        <f>ROUND(CV311*I311,7)</f>
        <v>0</v>
      </c>
      <c r="V311">
        <f>ROUND(CW311*I311,7)</f>
        <v>0</v>
      </c>
      <c r="W311">
        <f>ROUND(CX311*I311,2)</f>
        <v>0</v>
      </c>
      <c r="X311">
        <f>ROUND(CY311,2)</f>
        <v>0</v>
      </c>
      <c r="Y311">
        <f>ROUND(CZ311,2)</f>
        <v>0</v>
      </c>
      <c r="AA311">
        <v>429088279</v>
      </c>
      <c r="AB311">
        <f>ROUND((AC311+AD311+AF311),6)</f>
        <v>229.59</v>
      </c>
      <c r="AC311">
        <f>ROUND((ES311),6)</f>
        <v>229.59</v>
      </c>
      <c r="AD311">
        <f>ROUND((((ET311)-(EU311))+AE311),6)</f>
        <v>0</v>
      </c>
      <c r="AE311">
        <f>ROUND((EU311),6)</f>
        <v>0</v>
      </c>
      <c r="AF311">
        <f>ROUND((EV311),6)</f>
        <v>0</v>
      </c>
      <c r="AG311">
        <f>ROUND((AP311),6)</f>
        <v>0</v>
      </c>
      <c r="AH311">
        <f>(EW311)</f>
        <v>0</v>
      </c>
      <c r="AI311">
        <f>(EX311)</f>
        <v>0</v>
      </c>
      <c r="AJ311">
        <f>(AS311)</f>
        <v>0</v>
      </c>
      <c r="AK311">
        <v>229.59</v>
      </c>
      <c r="AL311">
        <v>229.59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1</v>
      </c>
      <c r="AW311">
        <v>1</v>
      </c>
      <c r="AZ311">
        <v>1</v>
      </c>
      <c r="BA311">
        <v>1</v>
      </c>
      <c r="BB311">
        <v>1</v>
      </c>
      <c r="BC311">
        <v>1</v>
      </c>
      <c r="BD311" t="s">
        <v>3</v>
      </c>
      <c r="BE311" t="s">
        <v>3</v>
      </c>
      <c r="BF311" t="s">
        <v>3</v>
      </c>
      <c r="BG311" t="s">
        <v>3</v>
      </c>
      <c r="BH311">
        <v>3</v>
      </c>
      <c r="BI311">
        <v>1</v>
      </c>
      <c r="BJ311" t="s">
        <v>3</v>
      </c>
      <c r="BM311">
        <v>1100</v>
      </c>
      <c r="BN311">
        <v>0</v>
      </c>
      <c r="BO311" t="s">
        <v>3</v>
      </c>
      <c r="BP311">
        <v>0</v>
      </c>
      <c r="BQ311">
        <v>8</v>
      </c>
      <c r="BR311">
        <v>0</v>
      </c>
      <c r="BS311">
        <v>1</v>
      </c>
      <c r="BT311">
        <v>1</v>
      </c>
      <c r="BU311">
        <v>1</v>
      </c>
      <c r="BV311">
        <v>1</v>
      </c>
      <c r="BW311">
        <v>1</v>
      </c>
      <c r="BX311">
        <v>1</v>
      </c>
      <c r="BY311" t="s">
        <v>3</v>
      </c>
      <c r="BZ311">
        <v>0</v>
      </c>
      <c r="CA311">
        <v>0</v>
      </c>
      <c r="CB311" t="s">
        <v>3</v>
      </c>
      <c r="CE311">
        <v>0</v>
      </c>
      <c r="CF311">
        <v>0</v>
      </c>
      <c r="CG311">
        <v>0</v>
      </c>
      <c r="CM311">
        <v>0</v>
      </c>
      <c r="CN311" t="s">
        <v>3</v>
      </c>
      <c r="CO311">
        <v>0</v>
      </c>
      <c r="CP311">
        <f>(P311+Q311+S311+R311)</f>
        <v>229.59</v>
      </c>
      <c r="CQ311">
        <f>ROUND(AL311*BC311,2)</f>
        <v>229.59</v>
      </c>
      <c r="CR311">
        <f>ROUND(AM311*BB311,2)</f>
        <v>0</v>
      </c>
      <c r="CS311">
        <f>ROUND(AN311*BS311,2)</f>
        <v>0</v>
      </c>
      <c r="CT311">
        <f>ROUND(AO311*BA311,2)</f>
        <v>0</v>
      </c>
      <c r="CU311">
        <f>AG311</f>
        <v>0</v>
      </c>
      <c r="CV311">
        <f>AH311</f>
        <v>0</v>
      </c>
      <c r="CW311">
        <f>AI311</f>
        <v>0</v>
      </c>
      <c r="CX311">
        <f>AJ311</f>
        <v>0</v>
      </c>
      <c r="CY311">
        <f>(((S311+R311)*AT311)/100)</f>
        <v>0</v>
      </c>
      <c r="CZ311">
        <f>(((S311+R311)*AU311)/100)</f>
        <v>0</v>
      </c>
      <c r="DC311" t="s">
        <v>3</v>
      </c>
      <c r="DD311" t="s">
        <v>3</v>
      </c>
      <c r="DE311" t="s">
        <v>3</v>
      </c>
      <c r="DF311" t="s">
        <v>3</v>
      </c>
      <c r="DG311" t="s">
        <v>3</v>
      </c>
      <c r="DH311" t="s">
        <v>3</v>
      </c>
      <c r="DI311" t="s">
        <v>3</v>
      </c>
      <c r="DJ311" t="s">
        <v>3</v>
      </c>
      <c r="DK311" t="s">
        <v>3</v>
      </c>
      <c r="DL311" t="s">
        <v>3</v>
      </c>
      <c r="DM311" t="s">
        <v>3</v>
      </c>
      <c r="DN311">
        <v>0</v>
      </c>
      <c r="DO311">
        <v>0</v>
      </c>
      <c r="DP311">
        <v>1</v>
      </c>
      <c r="DQ311">
        <v>1</v>
      </c>
      <c r="DU311">
        <v>1013</v>
      </c>
      <c r="DV311" t="s">
        <v>461</v>
      </c>
      <c r="DW311" t="s">
        <v>461</v>
      </c>
      <c r="DX311">
        <v>1</v>
      </c>
      <c r="DZ311" t="s">
        <v>3</v>
      </c>
      <c r="EA311" t="s">
        <v>3</v>
      </c>
      <c r="EB311" t="s">
        <v>3</v>
      </c>
      <c r="EC311" t="s">
        <v>3</v>
      </c>
      <c r="EE311">
        <v>416980207</v>
      </c>
      <c r="EF311">
        <v>8</v>
      </c>
      <c r="EG311" t="s">
        <v>28</v>
      </c>
      <c r="EH311">
        <v>0</v>
      </c>
      <c r="EI311" t="s">
        <v>3</v>
      </c>
      <c r="EJ311">
        <v>1</v>
      </c>
      <c r="EK311">
        <v>1100</v>
      </c>
      <c r="EL311" t="s">
        <v>29</v>
      </c>
      <c r="EM311" t="s">
        <v>30</v>
      </c>
      <c r="EO311" t="s">
        <v>3</v>
      </c>
      <c r="EQ311">
        <v>0</v>
      </c>
      <c r="ER311">
        <v>229.59</v>
      </c>
      <c r="ES311">
        <v>229.59</v>
      </c>
      <c r="ET311">
        <v>0</v>
      </c>
      <c r="EU311">
        <v>0</v>
      </c>
      <c r="EV311">
        <v>0</v>
      </c>
      <c r="EW311">
        <v>0</v>
      </c>
      <c r="EX311">
        <v>0</v>
      </c>
      <c r="EY311">
        <v>0</v>
      </c>
      <c r="FQ311">
        <v>0</v>
      </c>
      <c r="FR311">
        <v>0</v>
      </c>
      <c r="FS311">
        <v>0</v>
      </c>
      <c r="FX311">
        <v>0</v>
      </c>
      <c r="FY311">
        <v>0</v>
      </c>
      <c r="GA311" t="s">
        <v>31</v>
      </c>
      <c r="GD311">
        <v>1</v>
      </c>
      <c r="GF311">
        <v>957970573</v>
      </c>
      <c r="GG311">
        <v>2</v>
      </c>
      <c r="GH311">
        <v>0</v>
      </c>
      <c r="GI311">
        <v>-2</v>
      </c>
      <c r="GJ311">
        <v>0</v>
      </c>
      <c r="GK311">
        <v>0</v>
      </c>
      <c r="GL311">
        <f>ROUND(IF(AND(BH311=3,BI311=3,FS311&lt;&gt;0),P311,0),2)</f>
        <v>0</v>
      </c>
      <c r="GM311">
        <f>ROUND(O311+X311+Y311,2)+GX311</f>
        <v>229.59</v>
      </c>
      <c r="GN311">
        <f>IF(OR(BI311=0,BI311=1),GM311-GX311,0)</f>
        <v>229.59</v>
      </c>
      <c r="GO311">
        <f>IF(BI311=2,GM311-GX311,0)</f>
        <v>0</v>
      </c>
      <c r="GP311">
        <f>IF(BI311=4,GM311-GX311,0)</f>
        <v>0</v>
      </c>
      <c r="GR311">
        <v>0</v>
      </c>
      <c r="GS311">
        <v>4</v>
      </c>
      <c r="GT311">
        <v>0</v>
      </c>
      <c r="GU311" t="s">
        <v>3</v>
      </c>
      <c r="GV311">
        <f>ROUND((GT311),6)</f>
        <v>0</v>
      </c>
      <c r="GW311">
        <v>1</v>
      </c>
      <c r="GX311">
        <f>ROUND(HC311*I311,2)</f>
        <v>0</v>
      </c>
      <c r="HA311">
        <v>0</v>
      </c>
      <c r="HB311">
        <v>0</v>
      </c>
      <c r="HC311">
        <f>GV311*GW311</f>
        <v>0</v>
      </c>
      <c r="HE311" t="s">
        <v>3</v>
      </c>
      <c r="HF311" t="s">
        <v>3</v>
      </c>
      <c r="HM311" t="s">
        <v>3</v>
      </c>
      <c r="HN311" t="s">
        <v>3</v>
      </c>
      <c r="HO311" t="s">
        <v>3</v>
      </c>
      <c r="HP311" t="s">
        <v>3</v>
      </c>
      <c r="HQ311" t="s">
        <v>3</v>
      </c>
      <c r="HS311">
        <v>0</v>
      </c>
      <c r="IK311">
        <v>0</v>
      </c>
    </row>
    <row r="312" spans="1:245" x14ac:dyDescent="0.2">
      <c r="A312">
        <v>17</v>
      </c>
      <c r="B312">
        <v>1</v>
      </c>
      <c r="C312">
        <f>ROW(SmtRes!A378)</f>
        <v>378</v>
      </c>
      <c r="D312">
        <f>ROW(EtalonRes!A362)</f>
        <v>362</v>
      </c>
      <c r="E312" t="s">
        <v>462</v>
      </c>
      <c r="F312" t="s">
        <v>463</v>
      </c>
      <c r="G312" t="s">
        <v>464</v>
      </c>
      <c r="H312" t="s">
        <v>208</v>
      </c>
      <c r="I312">
        <f>ROUND(1/100,7)</f>
        <v>0.01</v>
      </c>
      <c r="J312">
        <v>0</v>
      </c>
      <c r="K312">
        <f>ROUND(1/100,7)</f>
        <v>0.01</v>
      </c>
      <c r="O312">
        <f>ROUND(CP312,2)</f>
        <v>210.6</v>
      </c>
      <c r="P312">
        <f>SUMIF(SmtRes!AQ364:'SmtRes'!AQ378,"=1",SmtRes!DF364:'SmtRes'!DF378)</f>
        <v>0</v>
      </c>
      <c r="Q312">
        <f>SUMIF(SmtRes!AQ364:'SmtRes'!AQ378,"=1",SmtRes!DG364:'SmtRes'!DG378)</f>
        <v>9.2900000000000009</v>
      </c>
      <c r="R312">
        <f>SUMIF(SmtRes!AQ364:'SmtRes'!AQ378,"=1",SmtRes!DH364:'SmtRes'!DH378)</f>
        <v>5.87</v>
      </c>
      <c r="S312">
        <f>SUMIF(SmtRes!AQ364:'SmtRes'!AQ378,"=1",SmtRes!DI364:'SmtRes'!DI378)</f>
        <v>195.44</v>
      </c>
      <c r="T312">
        <f>ROUND(CU312*I312,2)</f>
        <v>0</v>
      </c>
      <c r="U312">
        <f>SUMIF(SmtRes!AQ364:'SmtRes'!AQ378,"=1",SmtRes!CV364:'SmtRes'!CV378)</f>
        <v>0.27173999999999998</v>
      </c>
      <c r="V312">
        <f>SUMIF(SmtRes!AQ364:'SmtRes'!AQ378,"=1",SmtRes!CW364:'SmtRes'!CW378)</f>
        <v>7.0559999999999998E-3</v>
      </c>
      <c r="W312">
        <f>ROUND(CX312*I312,2)</f>
        <v>0</v>
      </c>
      <c r="X312">
        <f>ROUND(CY312,2)</f>
        <v>195.27</v>
      </c>
      <c r="Y312">
        <f>ROUND(CZ312,2)</f>
        <v>102.67</v>
      </c>
      <c r="AA312">
        <v>429088279</v>
      </c>
      <c r="AB312">
        <f>ROUND((AC312+AD312+AF312),6)</f>
        <v>20273.06106</v>
      </c>
      <c r="AC312">
        <f>ROUND((0),6)</f>
        <v>0</v>
      </c>
      <c r="AD312">
        <f>ROUND((((SUM(SmtRes!BR364:'SmtRes'!BR378))-(SUM(SmtRes!BS364:'SmtRes'!BS378)))+AE312),6)</f>
        <v>729.59485199999995</v>
      </c>
      <c r="AE312">
        <f>ROUND((SUM(SmtRes!BS364:'SmtRes'!BS378)),6)</f>
        <v>586.96243200000004</v>
      </c>
      <c r="AF312">
        <f>ROUND((SUM(SmtRes!BT364:'SmtRes'!BT378)),6)</f>
        <v>19543.466208000002</v>
      </c>
      <c r="AG312">
        <f>ROUND((AP312),6)</f>
        <v>0</v>
      </c>
      <c r="AH312">
        <f>(SUM(SmtRes!BU364:'SmtRes'!BU378))</f>
        <v>27.173999999999999</v>
      </c>
      <c r="AI312">
        <f>(SUM(SmtRes!BV364:'SmtRes'!BV378))</f>
        <v>0.7056</v>
      </c>
      <c r="AJ312">
        <f>(AS312)</f>
        <v>0</v>
      </c>
      <c r="AK312">
        <v>24919.180260000001</v>
      </c>
      <c r="AL312">
        <v>85.818960000000004</v>
      </c>
      <c r="AM312">
        <v>868.56530000000009</v>
      </c>
      <c r="AN312">
        <v>698.76480000000004</v>
      </c>
      <c r="AO312">
        <v>23266.031200000001</v>
      </c>
      <c r="AP312">
        <v>0</v>
      </c>
      <c r="AQ312">
        <v>32.349999999999994</v>
      </c>
      <c r="AR312">
        <v>0.84000000000000008</v>
      </c>
      <c r="AS312">
        <v>0</v>
      </c>
      <c r="AT312">
        <v>97</v>
      </c>
      <c r="AU312">
        <v>51</v>
      </c>
      <c r="AV312">
        <v>1</v>
      </c>
      <c r="AW312">
        <v>1</v>
      </c>
      <c r="AZ312">
        <v>1</v>
      </c>
      <c r="BA312">
        <v>1</v>
      </c>
      <c r="BB312">
        <v>1</v>
      </c>
      <c r="BC312">
        <v>1</v>
      </c>
      <c r="BD312" t="s">
        <v>3</v>
      </c>
      <c r="BE312" t="s">
        <v>3</v>
      </c>
      <c r="BF312" t="s">
        <v>3</v>
      </c>
      <c r="BG312" t="s">
        <v>3</v>
      </c>
      <c r="BH312">
        <v>0</v>
      </c>
      <c r="BI312">
        <v>2</v>
      </c>
      <c r="BJ312" t="s">
        <v>465</v>
      </c>
      <c r="BM312">
        <v>108001</v>
      </c>
      <c r="BN312">
        <v>0</v>
      </c>
      <c r="BO312" t="s">
        <v>3</v>
      </c>
      <c r="BP312">
        <v>0</v>
      </c>
      <c r="BQ312">
        <v>3</v>
      </c>
      <c r="BR312">
        <v>0</v>
      </c>
      <c r="BS312">
        <v>1</v>
      </c>
      <c r="BT312">
        <v>1</v>
      </c>
      <c r="BU312">
        <v>1</v>
      </c>
      <c r="BV312">
        <v>1</v>
      </c>
      <c r="BW312">
        <v>1</v>
      </c>
      <c r="BX312">
        <v>1</v>
      </c>
      <c r="BY312" t="s">
        <v>3</v>
      </c>
      <c r="BZ312">
        <v>97</v>
      </c>
      <c r="CA312">
        <v>51</v>
      </c>
      <c r="CB312" t="s">
        <v>3</v>
      </c>
      <c r="CE312">
        <v>0</v>
      </c>
      <c r="CF312">
        <v>0</v>
      </c>
      <c r="CG312">
        <v>0</v>
      </c>
      <c r="CM312">
        <v>0</v>
      </c>
      <c r="CN312" t="s">
        <v>3</v>
      </c>
      <c r="CO312">
        <v>0</v>
      </c>
      <c r="CP312">
        <f>(P312+Q312+S312+R312)</f>
        <v>210.6</v>
      </c>
      <c r="CQ312">
        <f>SUMIF(SmtRes!AQ364:'SmtRes'!AQ378,"=1",SmtRes!AA364:'SmtRes'!AA378)</f>
        <v>103528.13</v>
      </c>
      <c r="CR312">
        <f>SUMIF(SmtRes!AQ364:'SmtRes'!AQ378,"=1",SmtRes!AB364:'SmtRes'!AB378)</f>
        <v>3584.54</v>
      </c>
      <c r="CS312">
        <f>SUMIF(SmtRes!AQ364:'SmtRes'!AQ378,"=1",SmtRes!AC364:'SmtRes'!AC378)</f>
        <v>2521.7699999999995</v>
      </c>
      <c r="CT312">
        <f>SUMIF(SmtRes!AQ364:'SmtRes'!AQ378,"=1",SmtRes!AD364:'SmtRes'!AD378)</f>
        <v>3750.33</v>
      </c>
      <c r="CU312">
        <f>AG312</f>
        <v>0</v>
      </c>
      <c r="CV312">
        <f>SUMIF(SmtRes!AQ364:'SmtRes'!AQ378,"=1",SmtRes!BU364:'SmtRes'!BU378)</f>
        <v>27.173999999999999</v>
      </c>
      <c r="CW312">
        <f>SUMIF(SmtRes!AQ364:'SmtRes'!AQ378,"=1",SmtRes!BV364:'SmtRes'!BV378)</f>
        <v>0.7056</v>
      </c>
      <c r="CX312">
        <f>AJ312</f>
        <v>0</v>
      </c>
      <c r="CY312">
        <f>(((S312+R312)*AT312)/100)</f>
        <v>195.27070000000001</v>
      </c>
      <c r="CZ312">
        <f>(((S312+R312)*AU312)/100)</f>
        <v>102.6681</v>
      </c>
      <c r="DC312" t="s">
        <v>3</v>
      </c>
      <c r="DD312" t="s">
        <v>181</v>
      </c>
      <c r="DE312" t="s">
        <v>427</v>
      </c>
      <c r="DF312" t="s">
        <v>427</v>
      </c>
      <c r="DG312" t="s">
        <v>427</v>
      </c>
      <c r="DH312" t="s">
        <v>3</v>
      </c>
      <c r="DI312" t="s">
        <v>427</v>
      </c>
      <c r="DJ312" t="s">
        <v>427</v>
      </c>
      <c r="DK312" t="s">
        <v>3</v>
      </c>
      <c r="DL312" t="s">
        <v>3</v>
      </c>
      <c r="DM312" t="s">
        <v>3</v>
      </c>
      <c r="DN312">
        <v>0</v>
      </c>
      <c r="DO312">
        <v>0</v>
      </c>
      <c r="DP312">
        <v>1</v>
      </c>
      <c r="DQ312">
        <v>1</v>
      </c>
      <c r="DU312">
        <v>1003</v>
      </c>
      <c r="DV312" t="s">
        <v>208</v>
      </c>
      <c r="DW312" t="s">
        <v>208</v>
      </c>
      <c r="DX312">
        <v>100</v>
      </c>
      <c r="DZ312" t="s">
        <v>3</v>
      </c>
      <c r="EA312" t="s">
        <v>3</v>
      </c>
      <c r="EB312" t="s">
        <v>3</v>
      </c>
      <c r="EC312" t="s">
        <v>3</v>
      </c>
      <c r="EE312">
        <v>416979905</v>
      </c>
      <c r="EF312">
        <v>3</v>
      </c>
      <c r="EG312" t="s">
        <v>466</v>
      </c>
      <c r="EH312">
        <v>0</v>
      </c>
      <c r="EI312" t="s">
        <v>3</v>
      </c>
      <c r="EJ312">
        <v>2</v>
      </c>
      <c r="EK312">
        <v>108001</v>
      </c>
      <c r="EL312" t="s">
        <v>467</v>
      </c>
      <c r="EM312" t="s">
        <v>468</v>
      </c>
      <c r="EO312" t="s">
        <v>3</v>
      </c>
      <c r="EQ312">
        <v>131072</v>
      </c>
      <c r="ER312">
        <v>0</v>
      </c>
      <c r="ES312">
        <v>0</v>
      </c>
      <c r="ET312">
        <v>0</v>
      </c>
      <c r="EU312">
        <v>0</v>
      </c>
      <c r="EV312">
        <v>0</v>
      </c>
      <c r="EW312">
        <v>32.35</v>
      </c>
      <c r="EX312">
        <v>0.84</v>
      </c>
      <c r="EY312">
        <v>0</v>
      </c>
      <c r="FQ312">
        <v>0</v>
      </c>
      <c r="FR312">
        <v>0</v>
      </c>
      <c r="FS312">
        <v>0</v>
      </c>
      <c r="FX312">
        <v>97</v>
      </c>
      <c r="FY312">
        <v>51</v>
      </c>
      <c r="GA312" t="s">
        <v>3</v>
      </c>
      <c r="GD312">
        <v>1</v>
      </c>
      <c r="GF312">
        <v>-920836660</v>
      </c>
      <c r="GG312">
        <v>2</v>
      </c>
      <c r="GH312">
        <v>1</v>
      </c>
      <c r="GI312">
        <v>-2</v>
      </c>
      <c r="GJ312">
        <v>0</v>
      </c>
      <c r="GK312">
        <v>0</v>
      </c>
      <c r="GL312">
        <f>ROUND(IF(AND(BH312=3,BI312=3,FS312&lt;&gt;0),P312,0),2)</f>
        <v>0</v>
      </c>
      <c r="GM312">
        <f>ROUND(O312+X312+Y312,2)+GX312</f>
        <v>508.54</v>
      </c>
      <c r="GN312">
        <f>IF(OR(BI312=0,BI312=1),GM312-GX312,0)</f>
        <v>0</v>
      </c>
      <c r="GO312">
        <f>IF(BI312=2,GM312-GX312,0)</f>
        <v>508.54</v>
      </c>
      <c r="GP312">
        <f>IF(BI312=4,GM312-GX312,0)</f>
        <v>0</v>
      </c>
      <c r="GR312">
        <v>0</v>
      </c>
      <c r="GS312">
        <v>3</v>
      </c>
      <c r="GT312">
        <v>0</v>
      </c>
      <c r="GU312" t="s">
        <v>3</v>
      </c>
      <c r="GV312">
        <f>ROUND((GT312),6)</f>
        <v>0</v>
      </c>
      <c r="GW312">
        <v>1</v>
      </c>
      <c r="GX312">
        <f>ROUND(HC312*I312,2)</f>
        <v>0</v>
      </c>
      <c r="HA312">
        <v>0</v>
      </c>
      <c r="HB312">
        <v>0</v>
      </c>
      <c r="HC312">
        <f>GV312*GW312</f>
        <v>0</v>
      </c>
      <c r="HE312" t="s">
        <v>3</v>
      </c>
      <c r="HF312" t="s">
        <v>3</v>
      </c>
      <c r="HM312" t="s">
        <v>3</v>
      </c>
      <c r="HN312" t="s">
        <v>469</v>
      </c>
      <c r="HO312" t="s">
        <v>470</v>
      </c>
      <c r="HP312" t="s">
        <v>467</v>
      </c>
      <c r="HQ312" t="s">
        <v>467</v>
      </c>
      <c r="HS312">
        <v>0</v>
      </c>
      <c r="IK312">
        <v>0</v>
      </c>
    </row>
    <row r="313" spans="1:245" x14ac:dyDescent="0.2">
      <c r="A313">
        <v>19</v>
      </c>
      <c r="B313">
        <v>1</v>
      </c>
      <c r="F313" t="s">
        <v>3</v>
      </c>
      <c r="G313" t="s">
        <v>471</v>
      </c>
      <c r="H313" t="s">
        <v>3</v>
      </c>
      <c r="AA313">
        <v>1</v>
      </c>
      <c r="IK313">
        <v>0</v>
      </c>
    </row>
    <row r="314" spans="1:245" x14ac:dyDescent="0.2">
      <c r="A314">
        <v>17</v>
      </c>
      <c r="B314">
        <v>1</v>
      </c>
      <c r="C314">
        <f>ROW(SmtRes!A390)</f>
        <v>390</v>
      </c>
      <c r="D314">
        <f>ROW(EtalonRes!A374)</f>
        <v>374</v>
      </c>
      <c r="E314" t="s">
        <v>472</v>
      </c>
      <c r="F314" t="s">
        <v>473</v>
      </c>
      <c r="G314" t="s">
        <v>474</v>
      </c>
      <c r="H314" t="s">
        <v>208</v>
      </c>
      <c r="I314">
        <f t="shared" ref="I314:I325" si="204">ROUND(1/100,7)</f>
        <v>0.01</v>
      </c>
      <c r="J314">
        <v>0</v>
      </c>
      <c r="K314">
        <f t="shared" ref="K314:K325" si="205">ROUND(1/100,7)</f>
        <v>0.01</v>
      </c>
      <c r="O314">
        <f t="shared" ref="O314:O325" si="206">ROUND(CP314,2)</f>
        <v>44.44</v>
      </c>
      <c r="P314">
        <f>SUMIF(SmtRes!AQ379:'SmtRes'!AQ390,"=1",SmtRes!DF379:'SmtRes'!DF390)</f>
        <v>0</v>
      </c>
      <c r="Q314">
        <f>SUMIF(SmtRes!AQ379:'SmtRes'!AQ390,"=1",SmtRes!DG379:'SmtRes'!DG390)</f>
        <v>7.7900000000000009</v>
      </c>
      <c r="R314">
        <f>SUMIF(SmtRes!AQ379:'SmtRes'!AQ390,"=1",SmtRes!DH379:'SmtRes'!DH390)</f>
        <v>5.63</v>
      </c>
      <c r="S314">
        <f>SUMIF(SmtRes!AQ379:'SmtRes'!AQ390,"=1",SmtRes!DI379:'SmtRes'!DI390)</f>
        <v>31.02</v>
      </c>
      <c r="T314">
        <f t="shared" ref="T314:T325" si="207">ROUND(CU314*I314,2)</f>
        <v>0</v>
      </c>
      <c r="U314">
        <f>SUMIF(SmtRes!AQ379:'SmtRes'!AQ390,"=1",SmtRes!CV379:'SmtRes'!CV390)</f>
        <v>4.3948800000000003E-2</v>
      </c>
      <c r="V314">
        <f>SUMIF(SmtRes!AQ379:'SmtRes'!AQ390,"=1",SmtRes!CW379:'SmtRes'!CW390)</f>
        <v>6.6528000000000004E-3</v>
      </c>
      <c r="W314">
        <f t="shared" ref="W314:W325" si="208">ROUND(CX314*I314,2)</f>
        <v>0</v>
      </c>
      <c r="X314">
        <f t="shared" ref="X314:X325" si="209">ROUND(CY314,2)</f>
        <v>35.549999999999997</v>
      </c>
      <c r="Y314">
        <f t="shared" ref="Y314:Y325" si="210">ROUND(CZ314,2)</f>
        <v>18.690000000000001</v>
      </c>
      <c r="AA314">
        <v>429088279</v>
      </c>
      <c r="AB314">
        <f t="shared" ref="AB314:AB325" si="211">ROUND((AC314+AD314+AF314),6)</f>
        <v>3873.4920750000001</v>
      </c>
      <c r="AC314">
        <f t="shared" ref="AC314:AC325" si="212">ROUND((0),6)</f>
        <v>0</v>
      </c>
      <c r="AD314">
        <f>ROUND((((SUM(SmtRes!BR379:'SmtRes'!BR390))-(SUM(SmtRes!BS379:'SmtRes'!BS390)))+AE314),6)</f>
        <v>771.23418100000004</v>
      </c>
      <c r="AE314">
        <f>ROUND((SUM(SmtRes!BS379:'SmtRes'!BS390)),6)</f>
        <v>562.81357400000002</v>
      </c>
      <c r="AF314">
        <f>ROUND((SUM(SmtRes!BT379:'SmtRes'!BT390)),6)</f>
        <v>3102.2578939999999</v>
      </c>
      <c r="AG314">
        <f t="shared" ref="AG314:AG325" si="213">ROUND((AP314),6)</f>
        <v>0</v>
      </c>
      <c r="AH314">
        <f>(SUM(SmtRes!BU379:'SmtRes'!BU390))</f>
        <v>4.3948799999999997</v>
      </c>
      <c r="AI314">
        <f>(SUM(SmtRes!BV379:'SmtRes'!BV390))</f>
        <v>0.66527999999999998</v>
      </c>
      <c r="AJ314">
        <f t="shared" ref="AJ314:AJ325" si="214">(AS314)</f>
        <v>0</v>
      </c>
      <c r="AK314">
        <v>18155.622298400001</v>
      </c>
      <c r="AL314">
        <v>551.23479840000016</v>
      </c>
      <c r="AM314">
        <v>3060.4531000000002</v>
      </c>
      <c r="AN314">
        <v>2233.3872000000001</v>
      </c>
      <c r="AO314">
        <v>12310.547200000001</v>
      </c>
      <c r="AP314">
        <v>0</v>
      </c>
      <c r="AQ314">
        <v>17.440000000000001</v>
      </c>
      <c r="AR314">
        <v>2.64</v>
      </c>
      <c r="AS314">
        <v>0</v>
      </c>
      <c r="AT314">
        <v>97</v>
      </c>
      <c r="AU314">
        <v>51</v>
      </c>
      <c r="AV314">
        <v>1</v>
      </c>
      <c r="AW314">
        <v>1</v>
      </c>
      <c r="AZ314">
        <v>1</v>
      </c>
      <c r="BA314">
        <v>1</v>
      </c>
      <c r="BB314">
        <v>1</v>
      </c>
      <c r="BC314">
        <v>1</v>
      </c>
      <c r="BD314" t="s">
        <v>3</v>
      </c>
      <c r="BE314" t="s">
        <v>3</v>
      </c>
      <c r="BF314" t="s">
        <v>3</v>
      </c>
      <c r="BG314" t="s">
        <v>3</v>
      </c>
      <c r="BH314">
        <v>0</v>
      </c>
      <c r="BI314">
        <v>2</v>
      </c>
      <c r="BJ314" t="s">
        <v>475</v>
      </c>
      <c r="BM314">
        <v>108001</v>
      </c>
      <c r="BN314">
        <v>0</v>
      </c>
      <c r="BO314" t="s">
        <v>3</v>
      </c>
      <c r="BP314">
        <v>0</v>
      </c>
      <c r="BQ314">
        <v>3</v>
      </c>
      <c r="BR314">
        <v>0</v>
      </c>
      <c r="BS314">
        <v>1</v>
      </c>
      <c r="BT314">
        <v>1</v>
      </c>
      <c r="BU314">
        <v>1</v>
      </c>
      <c r="BV314">
        <v>1</v>
      </c>
      <c r="BW314">
        <v>1</v>
      </c>
      <c r="BX314">
        <v>1</v>
      </c>
      <c r="BY314" t="s">
        <v>3</v>
      </c>
      <c r="BZ314">
        <v>97</v>
      </c>
      <c r="CA314">
        <v>51</v>
      </c>
      <c r="CB314" t="s">
        <v>3</v>
      </c>
      <c r="CE314">
        <v>0</v>
      </c>
      <c r="CF314">
        <v>0</v>
      </c>
      <c r="CG314">
        <v>0</v>
      </c>
      <c r="CM314">
        <v>0</v>
      </c>
      <c r="CN314" t="s">
        <v>476</v>
      </c>
      <c r="CO314">
        <v>0</v>
      </c>
      <c r="CP314">
        <f t="shared" ref="CP314:CP325" si="215">(P314+Q314+S314+R314)</f>
        <v>44.440000000000005</v>
      </c>
      <c r="CQ314">
        <f>SUMIF(SmtRes!AQ379:'SmtRes'!AQ390,"=1",SmtRes!AA379:'SmtRes'!AA390)</f>
        <v>204820.2</v>
      </c>
      <c r="CR314">
        <f>SUMIF(SmtRes!AQ379:'SmtRes'!AQ390,"=1",SmtRes!AB379:'SmtRes'!AB390)</f>
        <v>2295.5</v>
      </c>
      <c r="CS314">
        <f>SUMIF(SmtRes!AQ379:'SmtRes'!AQ390,"=1",SmtRes!AC379:'SmtRes'!AC390)</f>
        <v>1691.96</v>
      </c>
      <c r="CT314">
        <f>SUMIF(SmtRes!AQ379:'SmtRes'!AQ390,"=1",SmtRes!AD379:'SmtRes'!AD390)</f>
        <v>705.88</v>
      </c>
      <c r="CU314">
        <f t="shared" ref="CU314:CU325" si="216">AG314</f>
        <v>0</v>
      </c>
      <c r="CV314">
        <f>SUMIF(SmtRes!AQ379:'SmtRes'!AQ390,"=1",SmtRes!BU379:'SmtRes'!BU390)</f>
        <v>4.3948799999999997</v>
      </c>
      <c r="CW314">
        <f>SUMIF(SmtRes!AQ379:'SmtRes'!AQ390,"=1",SmtRes!BV379:'SmtRes'!BV390)</f>
        <v>0.66527999999999998</v>
      </c>
      <c r="CX314">
        <f t="shared" ref="CX314:CX325" si="217">AJ314</f>
        <v>0</v>
      </c>
      <c r="CY314">
        <f t="shared" ref="CY314:CY325" si="218">(((S314+R314)*AT314)/100)</f>
        <v>35.5505</v>
      </c>
      <c r="CZ314">
        <f t="shared" ref="CZ314:CZ325" si="219">(((S314+R314)*AU314)/100)</f>
        <v>18.691499999999998</v>
      </c>
      <c r="DC314" t="s">
        <v>3</v>
      </c>
      <c r="DD314" t="s">
        <v>181</v>
      </c>
      <c r="DE314" t="s">
        <v>477</v>
      </c>
      <c r="DF314" t="s">
        <v>477</v>
      </c>
      <c r="DG314" t="s">
        <v>477</v>
      </c>
      <c r="DH314" t="s">
        <v>3</v>
      </c>
      <c r="DI314" t="s">
        <v>477</v>
      </c>
      <c r="DJ314" t="s">
        <v>477</v>
      </c>
      <c r="DK314" t="s">
        <v>3</v>
      </c>
      <c r="DL314" t="s">
        <v>3</v>
      </c>
      <c r="DM314" t="s">
        <v>3</v>
      </c>
      <c r="DN314">
        <v>0</v>
      </c>
      <c r="DO314">
        <v>0</v>
      </c>
      <c r="DP314">
        <v>1</v>
      </c>
      <c r="DQ314">
        <v>1</v>
      </c>
      <c r="DU314">
        <v>1003</v>
      </c>
      <c r="DV314" t="s">
        <v>208</v>
      </c>
      <c r="DW314" t="s">
        <v>208</v>
      </c>
      <c r="DX314">
        <v>100</v>
      </c>
      <c r="DZ314" t="s">
        <v>3</v>
      </c>
      <c r="EA314" t="s">
        <v>3</v>
      </c>
      <c r="EB314" t="s">
        <v>3</v>
      </c>
      <c r="EC314" t="s">
        <v>3</v>
      </c>
      <c r="EE314">
        <v>416979905</v>
      </c>
      <c r="EF314">
        <v>3</v>
      </c>
      <c r="EG314" t="s">
        <v>466</v>
      </c>
      <c r="EH314">
        <v>0</v>
      </c>
      <c r="EI314" t="s">
        <v>3</v>
      </c>
      <c r="EJ314">
        <v>2</v>
      </c>
      <c r="EK314">
        <v>108001</v>
      </c>
      <c r="EL314" t="s">
        <v>467</v>
      </c>
      <c r="EM314" t="s">
        <v>468</v>
      </c>
      <c r="EO314" t="s">
        <v>478</v>
      </c>
      <c r="EQ314">
        <v>131584</v>
      </c>
      <c r="ER314">
        <v>0</v>
      </c>
      <c r="ES314">
        <v>0</v>
      </c>
      <c r="ET314">
        <v>0</v>
      </c>
      <c r="EU314">
        <v>0</v>
      </c>
      <c r="EV314">
        <v>0</v>
      </c>
      <c r="EW314">
        <v>17.440000000000001</v>
      </c>
      <c r="EX314">
        <v>2.64</v>
      </c>
      <c r="EY314">
        <v>0</v>
      </c>
      <c r="FQ314">
        <v>0</v>
      </c>
      <c r="FR314">
        <v>0</v>
      </c>
      <c r="FS314">
        <v>0</v>
      </c>
      <c r="FX314">
        <v>97</v>
      </c>
      <c r="FY314">
        <v>51</v>
      </c>
      <c r="GA314" t="s">
        <v>3</v>
      </c>
      <c r="GD314">
        <v>1</v>
      </c>
      <c r="GF314">
        <v>1783905342</v>
      </c>
      <c r="GG314">
        <v>2</v>
      </c>
      <c r="GH314">
        <v>1</v>
      </c>
      <c r="GI314">
        <v>-2</v>
      </c>
      <c r="GJ314">
        <v>0</v>
      </c>
      <c r="GK314">
        <v>0</v>
      </c>
      <c r="GL314">
        <f t="shared" ref="GL314:GL325" si="220">ROUND(IF(AND(BH314=3,BI314=3,FS314&lt;&gt;0),P314,0),2)</f>
        <v>0</v>
      </c>
      <c r="GM314">
        <f t="shared" ref="GM314:GM325" si="221">ROUND(O314+X314+Y314,2)+GX314</f>
        <v>98.68</v>
      </c>
      <c r="GN314">
        <f t="shared" ref="GN314:GN325" si="222">IF(OR(BI314=0,BI314=1),GM314-GX314,0)</f>
        <v>0</v>
      </c>
      <c r="GO314">
        <f t="shared" ref="GO314:GO325" si="223">IF(BI314=2,GM314-GX314,0)</f>
        <v>98.68</v>
      </c>
      <c r="GP314">
        <f t="shared" ref="GP314:GP325" si="224">IF(BI314=4,GM314-GX314,0)</f>
        <v>0</v>
      </c>
      <c r="GR314">
        <v>0</v>
      </c>
      <c r="GS314">
        <v>3</v>
      </c>
      <c r="GT314">
        <v>0</v>
      </c>
      <c r="GU314" t="s">
        <v>3</v>
      </c>
      <c r="GV314">
        <f t="shared" ref="GV314:GV325" si="225">ROUND((GT314),6)</f>
        <v>0</v>
      </c>
      <c r="GW314">
        <v>1</v>
      </c>
      <c r="GX314">
        <f t="shared" ref="GX314:GX325" si="226">ROUND(HC314*I314,2)</f>
        <v>0</v>
      </c>
      <c r="HA314">
        <v>0</v>
      </c>
      <c r="HB314">
        <v>0</v>
      </c>
      <c r="HC314">
        <f t="shared" ref="HC314:HC325" si="227">GV314*GW314</f>
        <v>0</v>
      </c>
      <c r="HE314" t="s">
        <v>3</v>
      </c>
      <c r="HF314" t="s">
        <v>3</v>
      </c>
      <c r="HM314" t="s">
        <v>3</v>
      </c>
      <c r="HN314" t="s">
        <v>469</v>
      </c>
      <c r="HO314" t="s">
        <v>470</v>
      </c>
      <c r="HP314" t="s">
        <v>467</v>
      </c>
      <c r="HQ314" t="s">
        <v>467</v>
      </c>
      <c r="HS314">
        <v>0</v>
      </c>
      <c r="IK314">
        <v>0</v>
      </c>
    </row>
    <row r="315" spans="1:245" x14ac:dyDescent="0.2">
      <c r="A315">
        <v>17</v>
      </c>
      <c r="B315">
        <v>1</v>
      </c>
      <c r="C315">
        <f>ROW(SmtRes!A402)</f>
        <v>402</v>
      </c>
      <c r="D315">
        <f>ROW(EtalonRes!A386)</f>
        <v>386</v>
      </c>
      <c r="E315" t="s">
        <v>479</v>
      </c>
      <c r="F315" t="s">
        <v>473</v>
      </c>
      <c r="G315" t="s">
        <v>480</v>
      </c>
      <c r="H315" t="s">
        <v>208</v>
      </c>
      <c r="I315">
        <f t="shared" si="204"/>
        <v>0.01</v>
      </c>
      <c r="J315">
        <v>0</v>
      </c>
      <c r="K315">
        <f t="shared" si="205"/>
        <v>0.01</v>
      </c>
      <c r="O315">
        <f t="shared" si="206"/>
        <v>148.12</v>
      </c>
      <c r="P315">
        <f>SUMIF(SmtRes!AQ391:'SmtRes'!AQ402,"=1",SmtRes!DF391:'SmtRes'!DF402)</f>
        <v>0</v>
      </c>
      <c r="Q315">
        <f>SUMIF(SmtRes!AQ391:'SmtRes'!AQ402,"=1",SmtRes!DG391:'SmtRes'!DG402)</f>
        <v>25.95</v>
      </c>
      <c r="R315">
        <f>SUMIF(SmtRes!AQ391:'SmtRes'!AQ402,"=1",SmtRes!DH391:'SmtRes'!DH402)</f>
        <v>18.759999999999998</v>
      </c>
      <c r="S315">
        <f>SUMIF(SmtRes!AQ391:'SmtRes'!AQ402,"=1",SmtRes!DI391:'SmtRes'!DI402)</f>
        <v>103.41</v>
      </c>
      <c r="T315">
        <f t="shared" si="207"/>
        <v>0</v>
      </c>
      <c r="U315">
        <f>SUMIF(SmtRes!AQ391:'SmtRes'!AQ402,"=1",SmtRes!CV391:'SmtRes'!CV402)</f>
        <v>0.14649599999999999</v>
      </c>
      <c r="V315">
        <f>SUMIF(SmtRes!AQ391:'SmtRes'!AQ402,"=1",SmtRes!CW391:'SmtRes'!CW402)</f>
        <v>2.2176000000000001E-2</v>
      </c>
      <c r="W315">
        <f t="shared" si="208"/>
        <v>0</v>
      </c>
      <c r="X315">
        <f t="shared" si="209"/>
        <v>118.5</v>
      </c>
      <c r="Y315">
        <f t="shared" si="210"/>
        <v>62.31</v>
      </c>
      <c r="AA315">
        <v>429088279</v>
      </c>
      <c r="AB315">
        <f t="shared" si="211"/>
        <v>12911.640251999999</v>
      </c>
      <c r="AC315">
        <f t="shared" si="212"/>
        <v>0</v>
      </c>
      <c r="AD315">
        <f>ROUND((((SUM(SmtRes!BR391:'SmtRes'!BR402))-(SUM(SmtRes!BS391:'SmtRes'!BS402)))+AE315),6)</f>
        <v>2570.780604</v>
      </c>
      <c r="AE315">
        <f>ROUND((SUM(SmtRes!BS391:'SmtRes'!BS402)),6)</f>
        <v>1876.0452479999999</v>
      </c>
      <c r="AF315">
        <f>ROUND((SUM(SmtRes!BT391:'SmtRes'!BT402)),6)</f>
        <v>10340.859648</v>
      </c>
      <c r="AG315">
        <f t="shared" si="213"/>
        <v>0</v>
      </c>
      <c r="AH315">
        <f>(SUM(SmtRes!BU391:'SmtRes'!BU402))</f>
        <v>14.649600000000001</v>
      </c>
      <c r="AI315">
        <f>(SUM(SmtRes!BV391:'SmtRes'!BV402))</f>
        <v>2.2176</v>
      </c>
      <c r="AJ315">
        <f t="shared" si="214"/>
        <v>0</v>
      </c>
      <c r="AK315">
        <v>18155.622298400001</v>
      </c>
      <c r="AL315">
        <v>551.23479840000016</v>
      </c>
      <c r="AM315">
        <v>3060.4531000000002</v>
      </c>
      <c r="AN315">
        <v>2233.3872000000001</v>
      </c>
      <c r="AO315">
        <v>12310.547200000001</v>
      </c>
      <c r="AP315">
        <v>0</v>
      </c>
      <c r="AQ315">
        <v>17.440000000000001</v>
      </c>
      <c r="AR315">
        <v>2.64</v>
      </c>
      <c r="AS315">
        <v>0</v>
      </c>
      <c r="AT315">
        <v>97</v>
      </c>
      <c r="AU315">
        <v>51</v>
      </c>
      <c r="AV315">
        <v>1</v>
      </c>
      <c r="AW315">
        <v>1</v>
      </c>
      <c r="AZ315">
        <v>1</v>
      </c>
      <c r="BA315">
        <v>1</v>
      </c>
      <c r="BB315">
        <v>1</v>
      </c>
      <c r="BC315">
        <v>1</v>
      </c>
      <c r="BD315" t="s">
        <v>3</v>
      </c>
      <c r="BE315" t="s">
        <v>3</v>
      </c>
      <c r="BF315" t="s">
        <v>3</v>
      </c>
      <c r="BG315" t="s">
        <v>3</v>
      </c>
      <c r="BH315">
        <v>0</v>
      </c>
      <c r="BI315">
        <v>2</v>
      </c>
      <c r="BJ315" t="s">
        <v>475</v>
      </c>
      <c r="BM315">
        <v>108001</v>
      </c>
      <c r="BN315">
        <v>0</v>
      </c>
      <c r="BO315" t="s">
        <v>3</v>
      </c>
      <c r="BP315">
        <v>0</v>
      </c>
      <c r="BQ315">
        <v>3</v>
      </c>
      <c r="BR315">
        <v>0</v>
      </c>
      <c r="BS315">
        <v>1</v>
      </c>
      <c r="BT315">
        <v>1</v>
      </c>
      <c r="BU315">
        <v>1</v>
      </c>
      <c r="BV315">
        <v>1</v>
      </c>
      <c r="BW315">
        <v>1</v>
      </c>
      <c r="BX315">
        <v>1</v>
      </c>
      <c r="BY315" t="s">
        <v>3</v>
      </c>
      <c r="BZ315">
        <v>97</v>
      </c>
      <c r="CA315">
        <v>51</v>
      </c>
      <c r="CB315" t="s">
        <v>3</v>
      </c>
      <c r="CE315">
        <v>0</v>
      </c>
      <c r="CF315">
        <v>0</v>
      </c>
      <c r="CG315">
        <v>0</v>
      </c>
      <c r="CM315">
        <v>0</v>
      </c>
      <c r="CN315" t="s">
        <v>3</v>
      </c>
      <c r="CO315">
        <v>0</v>
      </c>
      <c r="CP315">
        <f t="shared" si="215"/>
        <v>148.11999999999998</v>
      </c>
      <c r="CQ315">
        <f>SUMIF(SmtRes!AQ391:'SmtRes'!AQ402,"=1",SmtRes!AA391:'SmtRes'!AA402)</f>
        <v>204820.2</v>
      </c>
      <c r="CR315">
        <f>SUMIF(SmtRes!AQ391:'SmtRes'!AQ402,"=1",SmtRes!AB391:'SmtRes'!AB402)</f>
        <v>2295.5</v>
      </c>
      <c r="CS315">
        <f>SUMIF(SmtRes!AQ391:'SmtRes'!AQ402,"=1",SmtRes!AC391:'SmtRes'!AC402)</f>
        <v>1691.96</v>
      </c>
      <c r="CT315">
        <f>SUMIF(SmtRes!AQ391:'SmtRes'!AQ402,"=1",SmtRes!AD391:'SmtRes'!AD402)</f>
        <v>705.88</v>
      </c>
      <c r="CU315">
        <f t="shared" si="216"/>
        <v>0</v>
      </c>
      <c r="CV315">
        <f>SUMIF(SmtRes!AQ391:'SmtRes'!AQ402,"=1",SmtRes!BU391:'SmtRes'!BU402)</f>
        <v>14.649600000000001</v>
      </c>
      <c r="CW315">
        <f>SUMIF(SmtRes!AQ391:'SmtRes'!AQ402,"=1",SmtRes!BV391:'SmtRes'!BV402)</f>
        <v>2.2176</v>
      </c>
      <c r="CX315">
        <f t="shared" si="217"/>
        <v>0</v>
      </c>
      <c r="CY315">
        <f t="shared" si="218"/>
        <v>118.50489999999998</v>
      </c>
      <c r="CZ315">
        <f t="shared" si="219"/>
        <v>62.306699999999992</v>
      </c>
      <c r="DC315" t="s">
        <v>3</v>
      </c>
      <c r="DD315" t="s">
        <v>19</v>
      </c>
      <c r="DE315" t="s">
        <v>427</v>
      </c>
      <c r="DF315" t="s">
        <v>427</v>
      </c>
      <c r="DG315" t="s">
        <v>427</v>
      </c>
      <c r="DH315" t="s">
        <v>3</v>
      </c>
      <c r="DI315" t="s">
        <v>427</v>
      </c>
      <c r="DJ315" t="s">
        <v>427</v>
      </c>
      <c r="DK315" t="s">
        <v>3</v>
      </c>
      <c r="DL315" t="s">
        <v>3</v>
      </c>
      <c r="DM315" t="s">
        <v>3</v>
      </c>
      <c r="DN315">
        <v>0</v>
      </c>
      <c r="DO315">
        <v>0</v>
      </c>
      <c r="DP315">
        <v>1</v>
      </c>
      <c r="DQ315">
        <v>1</v>
      </c>
      <c r="DU315">
        <v>1003</v>
      </c>
      <c r="DV315" t="s">
        <v>208</v>
      </c>
      <c r="DW315" t="s">
        <v>208</v>
      </c>
      <c r="DX315">
        <v>100</v>
      </c>
      <c r="DZ315" t="s">
        <v>3</v>
      </c>
      <c r="EA315" t="s">
        <v>3</v>
      </c>
      <c r="EB315" t="s">
        <v>3</v>
      </c>
      <c r="EC315" t="s">
        <v>3</v>
      </c>
      <c r="EE315">
        <v>416979905</v>
      </c>
      <c r="EF315">
        <v>3</v>
      </c>
      <c r="EG315" t="s">
        <v>466</v>
      </c>
      <c r="EH315">
        <v>0</v>
      </c>
      <c r="EI315" t="s">
        <v>3</v>
      </c>
      <c r="EJ315">
        <v>2</v>
      </c>
      <c r="EK315">
        <v>108001</v>
      </c>
      <c r="EL315" t="s">
        <v>467</v>
      </c>
      <c r="EM315" t="s">
        <v>468</v>
      </c>
      <c r="EO315" t="s">
        <v>3</v>
      </c>
      <c r="EQ315">
        <v>131072</v>
      </c>
      <c r="ER315">
        <v>0</v>
      </c>
      <c r="ES315">
        <v>0</v>
      </c>
      <c r="ET315">
        <v>0</v>
      </c>
      <c r="EU315">
        <v>0</v>
      </c>
      <c r="EV315">
        <v>0</v>
      </c>
      <c r="EW315">
        <v>17.440000000000001</v>
      </c>
      <c r="EX315">
        <v>2.64</v>
      </c>
      <c r="EY315">
        <v>0</v>
      </c>
      <c r="FQ315">
        <v>0</v>
      </c>
      <c r="FR315">
        <v>0</v>
      </c>
      <c r="FS315">
        <v>0</v>
      </c>
      <c r="FX315">
        <v>97</v>
      </c>
      <c r="FY315">
        <v>51</v>
      </c>
      <c r="GA315" t="s">
        <v>3</v>
      </c>
      <c r="GD315">
        <v>1</v>
      </c>
      <c r="GF315">
        <v>323436220</v>
      </c>
      <c r="GG315">
        <v>2</v>
      </c>
      <c r="GH315">
        <v>1</v>
      </c>
      <c r="GI315">
        <v>-2</v>
      </c>
      <c r="GJ315">
        <v>0</v>
      </c>
      <c r="GK315">
        <v>0</v>
      </c>
      <c r="GL315">
        <f t="shared" si="220"/>
        <v>0</v>
      </c>
      <c r="GM315">
        <f t="shared" si="221"/>
        <v>328.93</v>
      </c>
      <c r="GN315">
        <f t="shared" si="222"/>
        <v>0</v>
      </c>
      <c r="GO315">
        <f t="shared" si="223"/>
        <v>328.93</v>
      </c>
      <c r="GP315">
        <f t="shared" si="224"/>
        <v>0</v>
      </c>
      <c r="GR315">
        <v>0</v>
      </c>
      <c r="GS315">
        <v>3</v>
      </c>
      <c r="GT315">
        <v>0</v>
      </c>
      <c r="GU315" t="s">
        <v>3</v>
      </c>
      <c r="GV315">
        <f t="shared" si="225"/>
        <v>0</v>
      </c>
      <c r="GW315">
        <v>1</v>
      </c>
      <c r="GX315">
        <f t="shared" si="226"/>
        <v>0</v>
      </c>
      <c r="HA315">
        <v>0</v>
      </c>
      <c r="HB315">
        <v>0</v>
      </c>
      <c r="HC315">
        <f t="shared" si="227"/>
        <v>0</v>
      </c>
      <c r="HE315" t="s">
        <v>3</v>
      </c>
      <c r="HF315" t="s">
        <v>3</v>
      </c>
      <c r="HM315" t="s">
        <v>3</v>
      </c>
      <c r="HN315" t="s">
        <v>469</v>
      </c>
      <c r="HO315" t="s">
        <v>470</v>
      </c>
      <c r="HP315" t="s">
        <v>467</v>
      </c>
      <c r="HQ315" t="s">
        <v>467</v>
      </c>
      <c r="HS315">
        <v>0</v>
      </c>
      <c r="IK315">
        <v>0</v>
      </c>
    </row>
    <row r="316" spans="1:245" x14ac:dyDescent="0.2">
      <c r="A316">
        <v>17</v>
      </c>
      <c r="B316">
        <v>1</v>
      </c>
      <c r="C316">
        <f>ROW(SmtRes!A412)</f>
        <v>412</v>
      </c>
      <c r="D316">
        <f>ROW(EtalonRes!A396)</f>
        <v>396</v>
      </c>
      <c r="E316" t="s">
        <v>481</v>
      </c>
      <c r="F316" t="s">
        <v>482</v>
      </c>
      <c r="G316" t="s">
        <v>483</v>
      </c>
      <c r="H316" t="s">
        <v>208</v>
      </c>
      <c r="I316">
        <f t="shared" si="204"/>
        <v>0.01</v>
      </c>
      <c r="J316">
        <v>0</v>
      </c>
      <c r="K316">
        <f t="shared" si="205"/>
        <v>0.01</v>
      </c>
      <c r="O316">
        <f t="shared" si="206"/>
        <v>20.34</v>
      </c>
      <c r="P316">
        <f>SUMIF(SmtRes!AQ403:'SmtRes'!AQ412,"=1",SmtRes!DF403:'SmtRes'!DF412)</f>
        <v>0</v>
      </c>
      <c r="Q316">
        <f>SUMIF(SmtRes!AQ403:'SmtRes'!AQ412,"=1",SmtRes!DG403:'SmtRes'!DG412)</f>
        <v>1.27</v>
      </c>
      <c r="R316">
        <f>SUMIF(SmtRes!AQ403:'SmtRes'!AQ412,"=1",SmtRes!DH403:'SmtRes'!DH412)</f>
        <v>0.85</v>
      </c>
      <c r="S316">
        <f>SUMIF(SmtRes!AQ403:'SmtRes'!AQ412,"=1",SmtRes!DI403:'SmtRes'!DI412)</f>
        <v>18.22</v>
      </c>
      <c r="T316">
        <f t="shared" si="207"/>
        <v>0</v>
      </c>
      <c r="U316">
        <f>SUMIF(SmtRes!AQ403:'SmtRes'!AQ412,"=1",SmtRes!CV403:'SmtRes'!CV412)</f>
        <v>2.5804799999999999E-2</v>
      </c>
      <c r="V316">
        <f>SUMIF(SmtRes!AQ403:'SmtRes'!AQ412,"=1",SmtRes!CW403:'SmtRes'!CW412)</f>
        <v>1.008E-3</v>
      </c>
      <c r="W316">
        <f t="shared" si="208"/>
        <v>0</v>
      </c>
      <c r="X316">
        <f t="shared" si="209"/>
        <v>18.5</v>
      </c>
      <c r="Y316">
        <f t="shared" si="210"/>
        <v>9.73</v>
      </c>
      <c r="AA316">
        <v>429088279</v>
      </c>
      <c r="AB316">
        <f t="shared" si="211"/>
        <v>1944.59653</v>
      </c>
      <c r="AC316">
        <f t="shared" si="212"/>
        <v>0</v>
      </c>
      <c r="AD316">
        <f>ROUND((((SUM(SmtRes!BR403:'SmtRes'!BR412))-(SUM(SmtRes!BS403:'SmtRes'!BS412)))+AE316),6)</f>
        <v>123.08730799999999</v>
      </c>
      <c r="AE316">
        <f>ROUND((SUM(SmtRes!BS403:'SmtRes'!BS412)),6)</f>
        <v>85.274783999999997</v>
      </c>
      <c r="AF316">
        <f>ROUND((SUM(SmtRes!BT403:'SmtRes'!BT412)),6)</f>
        <v>1821.5092219999999</v>
      </c>
      <c r="AG316">
        <f t="shared" si="213"/>
        <v>0</v>
      </c>
      <c r="AH316">
        <f>(SUM(SmtRes!BU403:'SmtRes'!BU412))</f>
        <v>2.5804800000000001</v>
      </c>
      <c r="AI316">
        <f>(SUM(SmtRes!BV403:'SmtRes'!BV412))</f>
        <v>0.10079999999999999</v>
      </c>
      <c r="AJ316">
        <f t="shared" si="214"/>
        <v>0</v>
      </c>
      <c r="AK316">
        <v>8561.7633883999988</v>
      </c>
      <c r="AL316">
        <v>506.71848840000001</v>
      </c>
      <c r="AM316">
        <v>488.44169999999997</v>
      </c>
      <c r="AN316">
        <v>338.392</v>
      </c>
      <c r="AO316">
        <v>7228.2111999999997</v>
      </c>
      <c r="AP316">
        <v>0</v>
      </c>
      <c r="AQ316">
        <v>10.24</v>
      </c>
      <c r="AR316">
        <v>0.4</v>
      </c>
      <c r="AS316">
        <v>0</v>
      </c>
      <c r="AT316">
        <v>97</v>
      </c>
      <c r="AU316">
        <v>51</v>
      </c>
      <c r="AV316">
        <v>1</v>
      </c>
      <c r="AW316">
        <v>1</v>
      </c>
      <c r="AZ316">
        <v>1</v>
      </c>
      <c r="BA316">
        <v>1</v>
      </c>
      <c r="BB316">
        <v>1</v>
      </c>
      <c r="BC316">
        <v>1</v>
      </c>
      <c r="BD316" t="s">
        <v>3</v>
      </c>
      <c r="BE316" t="s">
        <v>3</v>
      </c>
      <c r="BF316" t="s">
        <v>3</v>
      </c>
      <c r="BG316" t="s">
        <v>3</v>
      </c>
      <c r="BH316">
        <v>0</v>
      </c>
      <c r="BI316">
        <v>2</v>
      </c>
      <c r="BJ316" t="s">
        <v>484</v>
      </c>
      <c r="BM316">
        <v>108001</v>
      </c>
      <c r="BN316">
        <v>0</v>
      </c>
      <c r="BO316" t="s">
        <v>3</v>
      </c>
      <c r="BP316">
        <v>0</v>
      </c>
      <c r="BQ316">
        <v>3</v>
      </c>
      <c r="BR316">
        <v>0</v>
      </c>
      <c r="BS316">
        <v>1</v>
      </c>
      <c r="BT316">
        <v>1</v>
      </c>
      <c r="BU316">
        <v>1</v>
      </c>
      <c r="BV316">
        <v>1</v>
      </c>
      <c r="BW316">
        <v>1</v>
      </c>
      <c r="BX316">
        <v>1</v>
      </c>
      <c r="BY316" t="s">
        <v>3</v>
      </c>
      <c r="BZ316">
        <v>97</v>
      </c>
      <c r="CA316">
        <v>51</v>
      </c>
      <c r="CB316" t="s">
        <v>3</v>
      </c>
      <c r="CE316">
        <v>0</v>
      </c>
      <c r="CF316">
        <v>0</v>
      </c>
      <c r="CG316">
        <v>0</v>
      </c>
      <c r="CM316">
        <v>0</v>
      </c>
      <c r="CN316" t="s">
        <v>476</v>
      </c>
      <c r="CO316">
        <v>0</v>
      </c>
      <c r="CP316">
        <f t="shared" si="215"/>
        <v>20.34</v>
      </c>
      <c r="CQ316">
        <f>SUMIF(SmtRes!AQ403:'SmtRes'!AQ412,"=1",SmtRes!AA403:'SmtRes'!AA412)</f>
        <v>108237.39</v>
      </c>
      <c r="CR316">
        <f>SUMIF(SmtRes!AQ403:'SmtRes'!AQ412,"=1",SmtRes!AB403:'SmtRes'!AB412)</f>
        <v>2295.5</v>
      </c>
      <c r="CS316">
        <f>SUMIF(SmtRes!AQ403:'SmtRes'!AQ412,"=1",SmtRes!AC403:'SmtRes'!AC412)</f>
        <v>1691.96</v>
      </c>
      <c r="CT316">
        <f>SUMIF(SmtRes!AQ403:'SmtRes'!AQ412,"=1",SmtRes!AD403:'SmtRes'!AD412)</f>
        <v>705.88</v>
      </c>
      <c r="CU316">
        <f t="shared" si="216"/>
        <v>0</v>
      </c>
      <c r="CV316">
        <f>SUMIF(SmtRes!AQ403:'SmtRes'!AQ412,"=1",SmtRes!BU403:'SmtRes'!BU412)</f>
        <v>2.5804800000000001</v>
      </c>
      <c r="CW316">
        <f>SUMIF(SmtRes!AQ403:'SmtRes'!AQ412,"=1",SmtRes!BV403:'SmtRes'!BV412)</f>
        <v>0.10079999999999999</v>
      </c>
      <c r="CX316">
        <f t="shared" si="217"/>
        <v>0</v>
      </c>
      <c r="CY316">
        <f t="shared" si="218"/>
        <v>18.497900000000001</v>
      </c>
      <c r="CZ316">
        <f t="shared" si="219"/>
        <v>9.7256999999999998</v>
      </c>
      <c r="DC316" t="s">
        <v>3</v>
      </c>
      <c r="DD316" t="s">
        <v>181</v>
      </c>
      <c r="DE316" t="s">
        <v>477</v>
      </c>
      <c r="DF316" t="s">
        <v>477</v>
      </c>
      <c r="DG316" t="s">
        <v>477</v>
      </c>
      <c r="DH316" t="s">
        <v>3</v>
      </c>
      <c r="DI316" t="s">
        <v>477</v>
      </c>
      <c r="DJ316" t="s">
        <v>477</v>
      </c>
      <c r="DK316" t="s">
        <v>3</v>
      </c>
      <c r="DL316" t="s">
        <v>3</v>
      </c>
      <c r="DM316" t="s">
        <v>3</v>
      </c>
      <c r="DN316">
        <v>0</v>
      </c>
      <c r="DO316">
        <v>0</v>
      </c>
      <c r="DP316">
        <v>1</v>
      </c>
      <c r="DQ316">
        <v>1</v>
      </c>
      <c r="DU316">
        <v>1003</v>
      </c>
      <c r="DV316" t="s">
        <v>208</v>
      </c>
      <c r="DW316" t="s">
        <v>208</v>
      </c>
      <c r="DX316">
        <v>100</v>
      </c>
      <c r="DZ316" t="s">
        <v>3</v>
      </c>
      <c r="EA316" t="s">
        <v>3</v>
      </c>
      <c r="EB316" t="s">
        <v>3</v>
      </c>
      <c r="EC316" t="s">
        <v>3</v>
      </c>
      <c r="EE316">
        <v>416979905</v>
      </c>
      <c r="EF316">
        <v>3</v>
      </c>
      <c r="EG316" t="s">
        <v>466</v>
      </c>
      <c r="EH316">
        <v>0</v>
      </c>
      <c r="EI316" t="s">
        <v>3</v>
      </c>
      <c r="EJ316">
        <v>2</v>
      </c>
      <c r="EK316">
        <v>108001</v>
      </c>
      <c r="EL316" t="s">
        <v>467</v>
      </c>
      <c r="EM316" t="s">
        <v>468</v>
      </c>
      <c r="EO316" t="s">
        <v>478</v>
      </c>
      <c r="EQ316">
        <v>131584</v>
      </c>
      <c r="ER316">
        <v>0</v>
      </c>
      <c r="ES316">
        <v>0</v>
      </c>
      <c r="ET316">
        <v>0</v>
      </c>
      <c r="EU316">
        <v>0</v>
      </c>
      <c r="EV316">
        <v>0</v>
      </c>
      <c r="EW316">
        <v>10.24</v>
      </c>
      <c r="EX316">
        <v>0.4</v>
      </c>
      <c r="EY316">
        <v>0</v>
      </c>
      <c r="FQ316">
        <v>0</v>
      </c>
      <c r="FR316">
        <v>0</v>
      </c>
      <c r="FS316">
        <v>0</v>
      </c>
      <c r="FX316">
        <v>97</v>
      </c>
      <c r="FY316">
        <v>51</v>
      </c>
      <c r="GA316" t="s">
        <v>3</v>
      </c>
      <c r="GD316">
        <v>1</v>
      </c>
      <c r="GF316">
        <v>372444208</v>
      </c>
      <c r="GG316">
        <v>2</v>
      </c>
      <c r="GH316">
        <v>1</v>
      </c>
      <c r="GI316">
        <v>-2</v>
      </c>
      <c r="GJ316">
        <v>0</v>
      </c>
      <c r="GK316">
        <v>0</v>
      </c>
      <c r="GL316">
        <f t="shared" si="220"/>
        <v>0</v>
      </c>
      <c r="GM316">
        <f t="shared" si="221"/>
        <v>48.57</v>
      </c>
      <c r="GN316">
        <f t="shared" si="222"/>
        <v>0</v>
      </c>
      <c r="GO316">
        <f t="shared" si="223"/>
        <v>48.57</v>
      </c>
      <c r="GP316">
        <f t="shared" si="224"/>
        <v>0</v>
      </c>
      <c r="GR316">
        <v>0</v>
      </c>
      <c r="GS316">
        <v>3</v>
      </c>
      <c r="GT316">
        <v>0</v>
      </c>
      <c r="GU316" t="s">
        <v>3</v>
      </c>
      <c r="GV316">
        <f t="shared" si="225"/>
        <v>0</v>
      </c>
      <c r="GW316">
        <v>1</v>
      </c>
      <c r="GX316">
        <f t="shared" si="226"/>
        <v>0</v>
      </c>
      <c r="HA316">
        <v>0</v>
      </c>
      <c r="HB316">
        <v>0</v>
      </c>
      <c r="HC316">
        <f t="shared" si="227"/>
        <v>0</v>
      </c>
      <c r="HE316" t="s">
        <v>3</v>
      </c>
      <c r="HF316" t="s">
        <v>3</v>
      </c>
      <c r="HM316" t="s">
        <v>3</v>
      </c>
      <c r="HN316" t="s">
        <v>469</v>
      </c>
      <c r="HO316" t="s">
        <v>470</v>
      </c>
      <c r="HP316" t="s">
        <v>467</v>
      </c>
      <c r="HQ316" t="s">
        <v>467</v>
      </c>
      <c r="HS316">
        <v>0</v>
      </c>
      <c r="IK316">
        <v>0</v>
      </c>
    </row>
    <row r="317" spans="1:245" x14ac:dyDescent="0.2">
      <c r="A317">
        <v>17</v>
      </c>
      <c r="B317">
        <v>1</v>
      </c>
      <c r="C317">
        <f>ROW(SmtRes!A422)</f>
        <v>422</v>
      </c>
      <c r="D317">
        <f>ROW(EtalonRes!A406)</f>
        <v>406</v>
      </c>
      <c r="E317" t="s">
        <v>485</v>
      </c>
      <c r="F317" t="s">
        <v>482</v>
      </c>
      <c r="G317" t="s">
        <v>486</v>
      </c>
      <c r="H317" t="s">
        <v>208</v>
      </c>
      <c r="I317">
        <f t="shared" si="204"/>
        <v>0.01</v>
      </c>
      <c r="J317">
        <v>0</v>
      </c>
      <c r="K317">
        <f t="shared" si="205"/>
        <v>0.01</v>
      </c>
      <c r="O317">
        <f t="shared" si="206"/>
        <v>67.8</v>
      </c>
      <c r="P317">
        <f>SUMIF(SmtRes!AQ413:'SmtRes'!AQ422,"=1",SmtRes!DF413:'SmtRes'!DF422)</f>
        <v>0</v>
      </c>
      <c r="Q317">
        <f>SUMIF(SmtRes!AQ413:'SmtRes'!AQ422,"=1",SmtRes!DG413:'SmtRes'!DG422)</f>
        <v>4.24</v>
      </c>
      <c r="R317">
        <f>SUMIF(SmtRes!AQ413:'SmtRes'!AQ422,"=1",SmtRes!DH413:'SmtRes'!DH422)</f>
        <v>2.84</v>
      </c>
      <c r="S317">
        <f>SUMIF(SmtRes!AQ413:'SmtRes'!AQ422,"=1",SmtRes!DI413:'SmtRes'!DI422)</f>
        <v>60.72</v>
      </c>
      <c r="T317">
        <f t="shared" si="207"/>
        <v>0</v>
      </c>
      <c r="U317">
        <f>SUMIF(SmtRes!AQ413:'SmtRes'!AQ422,"=1",SmtRes!CV413:'SmtRes'!CV422)</f>
        <v>8.6015999999999995E-2</v>
      </c>
      <c r="V317">
        <f>SUMIF(SmtRes!AQ413:'SmtRes'!AQ422,"=1",SmtRes!CW413:'SmtRes'!CW422)</f>
        <v>3.3600000000000001E-3</v>
      </c>
      <c r="W317">
        <f t="shared" si="208"/>
        <v>0</v>
      </c>
      <c r="X317">
        <f t="shared" si="209"/>
        <v>61.65</v>
      </c>
      <c r="Y317">
        <f t="shared" si="210"/>
        <v>32.42</v>
      </c>
      <c r="AA317">
        <v>429088279</v>
      </c>
      <c r="AB317">
        <f t="shared" si="211"/>
        <v>6481.9884359999996</v>
      </c>
      <c r="AC317">
        <f t="shared" si="212"/>
        <v>0</v>
      </c>
      <c r="AD317">
        <f>ROUND((((SUM(SmtRes!BR413:'SmtRes'!BR422))-(SUM(SmtRes!BS413:'SmtRes'!BS422)))+AE317),6)</f>
        <v>410.29102799999998</v>
      </c>
      <c r="AE317">
        <f>ROUND((SUM(SmtRes!BS413:'SmtRes'!BS422)),6)</f>
        <v>284.24928</v>
      </c>
      <c r="AF317">
        <f>ROUND((SUM(SmtRes!BT413:'SmtRes'!BT422)),6)</f>
        <v>6071.697408</v>
      </c>
      <c r="AG317">
        <f t="shared" si="213"/>
        <v>0</v>
      </c>
      <c r="AH317">
        <f>(SUM(SmtRes!BU413:'SmtRes'!BU422))</f>
        <v>8.6015999999999995</v>
      </c>
      <c r="AI317">
        <f>(SUM(SmtRes!BV413:'SmtRes'!BV422))</f>
        <v>0.33600000000000002</v>
      </c>
      <c r="AJ317">
        <f t="shared" si="214"/>
        <v>0</v>
      </c>
      <c r="AK317">
        <v>8561.7633883999988</v>
      </c>
      <c r="AL317">
        <v>506.71848840000001</v>
      </c>
      <c r="AM317">
        <v>488.44169999999997</v>
      </c>
      <c r="AN317">
        <v>338.392</v>
      </c>
      <c r="AO317">
        <v>7228.2111999999997</v>
      </c>
      <c r="AP317">
        <v>0</v>
      </c>
      <c r="AQ317">
        <v>10.24</v>
      </c>
      <c r="AR317">
        <v>0.4</v>
      </c>
      <c r="AS317">
        <v>0</v>
      </c>
      <c r="AT317">
        <v>97</v>
      </c>
      <c r="AU317">
        <v>51</v>
      </c>
      <c r="AV317">
        <v>1</v>
      </c>
      <c r="AW317">
        <v>1</v>
      </c>
      <c r="AZ317">
        <v>1</v>
      </c>
      <c r="BA317">
        <v>1</v>
      </c>
      <c r="BB317">
        <v>1</v>
      </c>
      <c r="BC317">
        <v>1</v>
      </c>
      <c r="BD317" t="s">
        <v>3</v>
      </c>
      <c r="BE317" t="s">
        <v>3</v>
      </c>
      <c r="BF317" t="s">
        <v>3</v>
      </c>
      <c r="BG317" t="s">
        <v>3</v>
      </c>
      <c r="BH317">
        <v>0</v>
      </c>
      <c r="BI317">
        <v>2</v>
      </c>
      <c r="BJ317" t="s">
        <v>484</v>
      </c>
      <c r="BM317">
        <v>108001</v>
      </c>
      <c r="BN317">
        <v>0</v>
      </c>
      <c r="BO317" t="s">
        <v>3</v>
      </c>
      <c r="BP317">
        <v>0</v>
      </c>
      <c r="BQ317">
        <v>3</v>
      </c>
      <c r="BR317">
        <v>0</v>
      </c>
      <c r="BS317">
        <v>1</v>
      </c>
      <c r="BT317">
        <v>1</v>
      </c>
      <c r="BU317">
        <v>1</v>
      </c>
      <c r="BV317">
        <v>1</v>
      </c>
      <c r="BW317">
        <v>1</v>
      </c>
      <c r="BX317">
        <v>1</v>
      </c>
      <c r="BY317" t="s">
        <v>3</v>
      </c>
      <c r="BZ317">
        <v>97</v>
      </c>
      <c r="CA317">
        <v>51</v>
      </c>
      <c r="CB317" t="s">
        <v>3</v>
      </c>
      <c r="CE317">
        <v>0</v>
      </c>
      <c r="CF317">
        <v>0</v>
      </c>
      <c r="CG317">
        <v>0</v>
      </c>
      <c r="CM317">
        <v>0</v>
      </c>
      <c r="CN317" t="s">
        <v>3</v>
      </c>
      <c r="CO317">
        <v>0</v>
      </c>
      <c r="CP317">
        <f t="shared" si="215"/>
        <v>67.8</v>
      </c>
      <c r="CQ317">
        <f>SUMIF(SmtRes!AQ413:'SmtRes'!AQ422,"=1",SmtRes!AA413:'SmtRes'!AA422)</f>
        <v>108237.39</v>
      </c>
      <c r="CR317">
        <f>SUMIF(SmtRes!AQ413:'SmtRes'!AQ422,"=1",SmtRes!AB413:'SmtRes'!AB422)</f>
        <v>2295.5</v>
      </c>
      <c r="CS317">
        <f>SUMIF(SmtRes!AQ413:'SmtRes'!AQ422,"=1",SmtRes!AC413:'SmtRes'!AC422)</f>
        <v>1691.96</v>
      </c>
      <c r="CT317">
        <f>SUMIF(SmtRes!AQ413:'SmtRes'!AQ422,"=1",SmtRes!AD413:'SmtRes'!AD422)</f>
        <v>705.88</v>
      </c>
      <c r="CU317">
        <f t="shared" si="216"/>
        <v>0</v>
      </c>
      <c r="CV317">
        <f>SUMIF(SmtRes!AQ413:'SmtRes'!AQ422,"=1",SmtRes!BU413:'SmtRes'!BU422)</f>
        <v>8.6015999999999995</v>
      </c>
      <c r="CW317">
        <f>SUMIF(SmtRes!AQ413:'SmtRes'!AQ422,"=1",SmtRes!BV413:'SmtRes'!BV422)</f>
        <v>0.33600000000000002</v>
      </c>
      <c r="CX317">
        <f t="shared" si="217"/>
        <v>0</v>
      </c>
      <c r="CY317">
        <f t="shared" si="218"/>
        <v>61.653200000000005</v>
      </c>
      <c r="CZ317">
        <f t="shared" si="219"/>
        <v>32.415599999999998</v>
      </c>
      <c r="DC317" t="s">
        <v>3</v>
      </c>
      <c r="DD317" t="s">
        <v>19</v>
      </c>
      <c r="DE317" t="s">
        <v>427</v>
      </c>
      <c r="DF317" t="s">
        <v>427</v>
      </c>
      <c r="DG317" t="s">
        <v>427</v>
      </c>
      <c r="DH317" t="s">
        <v>3</v>
      </c>
      <c r="DI317" t="s">
        <v>427</v>
      </c>
      <c r="DJ317" t="s">
        <v>427</v>
      </c>
      <c r="DK317" t="s">
        <v>3</v>
      </c>
      <c r="DL317" t="s">
        <v>3</v>
      </c>
      <c r="DM317" t="s">
        <v>3</v>
      </c>
      <c r="DN317">
        <v>0</v>
      </c>
      <c r="DO317">
        <v>0</v>
      </c>
      <c r="DP317">
        <v>1</v>
      </c>
      <c r="DQ317">
        <v>1</v>
      </c>
      <c r="DU317">
        <v>1003</v>
      </c>
      <c r="DV317" t="s">
        <v>208</v>
      </c>
      <c r="DW317" t="s">
        <v>208</v>
      </c>
      <c r="DX317">
        <v>100</v>
      </c>
      <c r="DZ317" t="s">
        <v>3</v>
      </c>
      <c r="EA317" t="s">
        <v>3</v>
      </c>
      <c r="EB317" t="s">
        <v>3</v>
      </c>
      <c r="EC317" t="s">
        <v>3</v>
      </c>
      <c r="EE317">
        <v>416979905</v>
      </c>
      <c r="EF317">
        <v>3</v>
      </c>
      <c r="EG317" t="s">
        <v>466</v>
      </c>
      <c r="EH317">
        <v>0</v>
      </c>
      <c r="EI317" t="s">
        <v>3</v>
      </c>
      <c r="EJ317">
        <v>2</v>
      </c>
      <c r="EK317">
        <v>108001</v>
      </c>
      <c r="EL317" t="s">
        <v>467</v>
      </c>
      <c r="EM317" t="s">
        <v>468</v>
      </c>
      <c r="EO317" t="s">
        <v>3</v>
      </c>
      <c r="EQ317">
        <v>131072</v>
      </c>
      <c r="ER317">
        <v>0</v>
      </c>
      <c r="ES317">
        <v>0</v>
      </c>
      <c r="ET317">
        <v>0</v>
      </c>
      <c r="EU317">
        <v>0</v>
      </c>
      <c r="EV317">
        <v>0</v>
      </c>
      <c r="EW317">
        <v>10.24</v>
      </c>
      <c r="EX317">
        <v>0.4</v>
      </c>
      <c r="EY317">
        <v>0</v>
      </c>
      <c r="FQ317">
        <v>0</v>
      </c>
      <c r="FR317">
        <v>0</v>
      </c>
      <c r="FS317">
        <v>0</v>
      </c>
      <c r="FX317">
        <v>97</v>
      </c>
      <c r="FY317">
        <v>51</v>
      </c>
      <c r="GA317" t="s">
        <v>3</v>
      </c>
      <c r="GD317">
        <v>1</v>
      </c>
      <c r="GF317">
        <v>-399897191</v>
      </c>
      <c r="GG317">
        <v>2</v>
      </c>
      <c r="GH317">
        <v>1</v>
      </c>
      <c r="GI317">
        <v>-2</v>
      </c>
      <c r="GJ317">
        <v>0</v>
      </c>
      <c r="GK317">
        <v>0</v>
      </c>
      <c r="GL317">
        <f t="shared" si="220"/>
        <v>0</v>
      </c>
      <c r="GM317">
        <f t="shared" si="221"/>
        <v>161.87</v>
      </c>
      <c r="GN317">
        <f t="shared" si="222"/>
        <v>0</v>
      </c>
      <c r="GO317">
        <f t="shared" si="223"/>
        <v>161.87</v>
      </c>
      <c r="GP317">
        <f t="shared" si="224"/>
        <v>0</v>
      </c>
      <c r="GR317">
        <v>0</v>
      </c>
      <c r="GS317">
        <v>3</v>
      </c>
      <c r="GT317">
        <v>0</v>
      </c>
      <c r="GU317" t="s">
        <v>3</v>
      </c>
      <c r="GV317">
        <f t="shared" si="225"/>
        <v>0</v>
      </c>
      <c r="GW317">
        <v>1</v>
      </c>
      <c r="GX317">
        <f t="shared" si="226"/>
        <v>0</v>
      </c>
      <c r="HA317">
        <v>0</v>
      </c>
      <c r="HB317">
        <v>0</v>
      </c>
      <c r="HC317">
        <f t="shared" si="227"/>
        <v>0</v>
      </c>
      <c r="HE317" t="s">
        <v>3</v>
      </c>
      <c r="HF317" t="s">
        <v>3</v>
      </c>
      <c r="HM317" t="s">
        <v>3</v>
      </c>
      <c r="HN317" t="s">
        <v>469</v>
      </c>
      <c r="HO317" t="s">
        <v>470</v>
      </c>
      <c r="HP317" t="s">
        <v>467</v>
      </c>
      <c r="HQ317" t="s">
        <v>467</v>
      </c>
      <c r="HS317">
        <v>0</v>
      </c>
      <c r="IK317">
        <v>0</v>
      </c>
    </row>
    <row r="318" spans="1:245" x14ac:dyDescent="0.2">
      <c r="A318">
        <v>17</v>
      </c>
      <c r="B318">
        <v>1</v>
      </c>
      <c r="C318">
        <f>ROW(SmtRes!A433)</f>
        <v>433</v>
      </c>
      <c r="D318">
        <f>ROW(EtalonRes!A417)</f>
        <v>417</v>
      </c>
      <c r="E318" t="s">
        <v>487</v>
      </c>
      <c r="F318" t="s">
        <v>488</v>
      </c>
      <c r="G318" t="s">
        <v>489</v>
      </c>
      <c r="H318" t="s">
        <v>208</v>
      </c>
      <c r="I318">
        <f t="shared" si="204"/>
        <v>0.01</v>
      </c>
      <c r="J318">
        <v>0</v>
      </c>
      <c r="K318">
        <f t="shared" si="205"/>
        <v>0.01</v>
      </c>
      <c r="O318">
        <f t="shared" si="206"/>
        <v>103.9</v>
      </c>
      <c r="P318">
        <f>SUMIF(SmtRes!AQ423:'SmtRes'!AQ433,"=1",SmtRes!DF423:'SmtRes'!DF433)</f>
        <v>0</v>
      </c>
      <c r="Q318">
        <f>SUMIF(SmtRes!AQ423:'SmtRes'!AQ433,"=1",SmtRes!DG423:'SmtRes'!DG433)</f>
        <v>41.65</v>
      </c>
      <c r="R318">
        <f>SUMIF(SmtRes!AQ423:'SmtRes'!AQ433,"=1",SmtRes!DH423:'SmtRes'!DH433)</f>
        <v>18.989999999999998</v>
      </c>
      <c r="S318">
        <f>SUMIF(SmtRes!AQ423:'SmtRes'!AQ433,"=1",SmtRes!DI423:'SmtRes'!DI433)</f>
        <v>43.26</v>
      </c>
      <c r="T318">
        <f t="shared" si="207"/>
        <v>0</v>
      </c>
      <c r="U318">
        <f>SUMIF(SmtRes!AQ423:'SmtRes'!AQ433,"=1",SmtRes!CV423:'SmtRes'!CV433)</f>
        <v>6.1286399999999998E-2</v>
      </c>
      <c r="V318">
        <f>SUMIF(SmtRes!AQ423:'SmtRes'!AQ433,"=1",SmtRes!CW423:'SmtRes'!CW433)</f>
        <v>1.9706400000000002E-2</v>
      </c>
      <c r="W318">
        <f t="shared" si="208"/>
        <v>0</v>
      </c>
      <c r="X318">
        <f t="shared" si="209"/>
        <v>60.38</v>
      </c>
      <c r="Y318">
        <f t="shared" si="210"/>
        <v>31.75</v>
      </c>
      <c r="AA318">
        <v>429088279</v>
      </c>
      <c r="AB318">
        <f t="shared" si="211"/>
        <v>7214.9970560000002</v>
      </c>
      <c r="AC318">
        <f t="shared" si="212"/>
        <v>0</v>
      </c>
      <c r="AD318">
        <f>ROUND((((SUM(SmtRes!BR423:'SmtRes'!BR433))-(SUM(SmtRes!BS423:'SmtRes'!BS433)))+AE318),6)</f>
        <v>2888.9126529999999</v>
      </c>
      <c r="AE318">
        <f>ROUND((SUM(SmtRes!BS423:'SmtRes'!BS433)),6)</f>
        <v>1898.851298</v>
      </c>
      <c r="AF318">
        <f>ROUND((SUM(SmtRes!BT423:'SmtRes'!BT433)),6)</f>
        <v>4326.0844029999998</v>
      </c>
      <c r="AG318">
        <f t="shared" si="213"/>
        <v>0</v>
      </c>
      <c r="AH318">
        <f>(SUM(SmtRes!BU423:'SmtRes'!BU433))</f>
        <v>6.128639999999999</v>
      </c>
      <c r="AI318">
        <f>(SUM(SmtRes!BV423:'SmtRes'!BV433))</f>
        <v>1.9706399999999999</v>
      </c>
      <c r="AJ318">
        <f t="shared" si="214"/>
        <v>0</v>
      </c>
      <c r="AK318">
        <v>36879.029493199996</v>
      </c>
      <c r="AL318">
        <v>712.96459319999997</v>
      </c>
      <c r="AM318">
        <v>11463.939099999998</v>
      </c>
      <c r="AN318">
        <v>7535.1241999999993</v>
      </c>
      <c r="AO318">
        <v>17167.0016</v>
      </c>
      <c r="AP318">
        <v>0</v>
      </c>
      <c r="AQ318">
        <v>24.32</v>
      </c>
      <c r="AR318">
        <v>7.82</v>
      </c>
      <c r="AS318">
        <v>0</v>
      </c>
      <c r="AT318">
        <v>97</v>
      </c>
      <c r="AU318">
        <v>51</v>
      </c>
      <c r="AV318">
        <v>1</v>
      </c>
      <c r="AW318">
        <v>1</v>
      </c>
      <c r="AZ318">
        <v>1</v>
      </c>
      <c r="BA318">
        <v>1</v>
      </c>
      <c r="BB318">
        <v>1</v>
      </c>
      <c r="BC318">
        <v>1</v>
      </c>
      <c r="BD318" t="s">
        <v>3</v>
      </c>
      <c r="BE318" t="s">
        <v>3</v>
      </c>
      <c r="BF318" t="s">
        <v>3</v>
      </c>
      <c r="BG318" t="s">
        <v>3</v>
      </c>
      <c r="BH318">
        <v>0</v>
      </c>
      <c r="BI318">
        <v>2</v>
      </c>
      <c r="BJ318" t="s">
        <v>490</v>
      </c>
      <c r="BM318">
        <v>108001</v>
      </c>
      <c r="BN318">
        <v>0</v>
      </c>
      <c r="BO318" t="s">
        <v>3</v>
      </c>
      <c r="BP318">
        <v>0</v>
      </c>
      <c r="BQ318">
        <v>3</v>
      </c>
      <c r="BR318">
        <v>0</v>
      </c>
      <c r="BS318">
        <v>1</v>
      </c>
      <c r="BT318">
        <v>1</v>
      </c>
      <c r="BU318">
        <v>1</v>
      </c>
      <c r="BV318">
        <v>1</v>
      </c>
      <c r="BW318">
        <v>1</v>
      </c>
      <c r="BX318">
        <v>1</v>
      </c>
      <c r="BY318" t="s">
        <v>3</v>
      </c>
      <c r="BZ318">
        <v>97</v>
      </c>
      <c r="CA318">
        <v>51</v>
      </c>
      <c r="CB318" t="s">
        <v>3</v>
      </c>
      <c r="CE318">
        <v>0</v>
      </c>
      <c r="CF318">
        <v>0</v>
      </c>
      <c r="CG318">
        <v>0</v>
      </c>
      <c r="CM318">
        <v>0</v>
      </c>
      <c r="CN318" t="s">
        <v>476</v>
      </c>
      <c r="CO318">
        <v>0</v>
      </c>
      <c r="CP318">
        <f t="shared" si="215"/>
        <v>103.89999999999999</v>
      </c>
      <c r="CQ318">
        <f>SUMIF(SmtRes!AQ423:'SmtRes'!AQ433,"=1",SmtRes!AA423:'SmtRes'!AA433)</f>
        <v>108237.39</v>
      </c>
      <c r="CR318">
        <f>SUMIF(SmtRes!AQ423:'SmtRes'!AQ433,"=1",SmtRes!AB423:'SmtRes'!AB433)</f>
        <v>4445.12</v>
      </c>
      <c r="CS318">
        <f>SUMIF(SmtRes!AQ423:'SmtRes'!AQ433,"=1",SmtRes!AC423:'SmtRes'!AC433)</f>
        <v>2661.87</v>
      </c>
      <c r="CT318">
        <f>SUMIF(SmtRes!AQ423:'SmtRes'!AQ433,"=1",SmtRes!AD423:'SmtRes'!AD433)</f>
        <v>705.88</v>
      </c>
      <c r="CU318">
        <f t="shared" si="216"/>
        <v>0</v>
      </c>
      <c r="CV318">
        <f>SUMIF(SmtRes!AQ423:'SmtRes'!AQ433,"=1",SmtRes!BU423:'SmtRes'!BU433)</f>
        <v>6.128639999999999</v>
      </c>
      <c r="CW318">
        <f>SUMIF(SmtRes!AQ423:'SmtRes'!AQ433,"=1",SmtRes!BV423:'SmtRes'!BV433)</f>
        <v>1.9706399999999999</v>
      </c>
      <c r="CX318">
        <f t="shared" si="217"/>
        <v>0</v>
      </c>
      <c r="CY318">
        <f t="shared" si="218"/>
        <v>60.3825</v>
      </c>
      <c r="CZ318">
        <f t="shared" si="219"/>
        <v>31.747499999999999</v>
      </c>
      <c r="DC318" t="s">
        <v>3</v>
      </c>
      <c r="DD318" t="s">
        <v>181</v>
      </c>
      <c r="DE318" t="s">
        <v>477</v>
      </c>
      <c r="DF318" t="s">
        <v>477</v>
      </c>
      <c r="DG318" t="s">
        <v>477</v>
      </c>
      <c r="DH318" t="s">
        <v>3</v>
      </c>
      <c r="DI318" t="s">
        <v>477</v>
      </c>
      <c r="DJ318" t="s">
        <v>477</v>
      </c>
      <c r="DK318" t="s">
        <v>3</v>
      </c>
      <c r="DL318" t="s">
        <v>3</v>
      </c>
      <c r="DM318" t="s">
        <v>3</v>
      </c>
      <c r="DN318">
        <v>0</v>
      </c>
      <c r="DO318">
        <v>0</v>
      </c>
      <c r="DP318">
        <v>1</v>
      </c>
      <c r="DQ318">
        <v>1</v>
      </c>
      <c r="DU318">
        <v>1003</v>
      </c>
      <c r="DV318" t="s">
        <v>208</v>
      </c>
      <c r="DW318" t="s">
        <v>208</v>
      </c>
      <c r="DX318">
        <v>100</v>
      </c>
      <c r="DZ318" t="s">
        <v>3</v>
      </c>
      <c r="EA318" t="s">
        <v>3</v>
      </c>
      <c r="EB318" t="s">
        <v>3</v>
      </c>
      <c r="EC318" t="s">
        <v>3</v>
      </c>
      <c r="EE318">
        <v>416979905</v>
      </c>
      <c r="EF318">
        <v>3</v>
      </c>
      <c r="EG318" t="s">
        <v>466</v>
      </c>
      <c r="EH318">
        <v>0</v>
      </c>
      <c r="EI318" t="s">
        <v>3</v>
      </c>
      <c r="EJ318">
        <v>2</v>
      </c>
      <c r="EK318">
        <v>108001</v>
      </c>
      <c r="EL318" t="s">
        <v>467</v>
      </c>
      <c r="EM318" t="s">
        <v>468</v>
      </c>
      <c r="EO318" t="s">
        <v>478</v>
      </c>
      <c r="EQ318">
        <v>131584</v>
      </c>
      <c r="ER318">
        <v>0</v>
      </c>
      <c r="ES318">
        <v>0</v>
      </c>
      <c r="ET318">
        <v>0</v>
      </c>
      <c r="EU318">
        <v>0</v>
      </c>
      <c r="EV318">
        <v>0</v>
      </c>
      <c r="EW318">
        <v>24.32</v>
      </c>
      <c r="EX318">
        <v>7.82</v>
      </c>
      <c r="EY318">
        <v>0</v>
      </c>
      <c r="FQ318">
        <v>0</v>
      </c>
      <c r="FR318">
        <v>0</v>
      </c>
      <c r="FS318">
        <v>0</v>
      </c>
      <c r="FX318">
        <v>97</v>
      </c>
      <c r="FY318">
        <v>51</v>
      </c>
      <c r="GA318" t="s">
        <v>3</v>
      </c>
      <c r="GD318">
        <v>1</v>
      </c>
      <c r="GF318">
        <v>1200338231</v>
      </c>
      <c r="GG318">
        <v>2</v>
      </c>
      <c r="GH318">
        <v>1</v>
      </c>
      <c r="GI318">
        <v>-2</v>
      </c>
      <c r="GJ318">
        <v>0</v>
      </c>
      <c r="GK318">
        <v>0</v>
      </c>
      <c r="GL318">
        <f t="shared" si="220"/>
        <v>0</v>
      </c>
      <c r="GM318">
        <f t="shared" si="221"/>
        <v>196.03</v>
      </c>
      <c r="GN318">
        <f t="shared" si="222"/>
        <v>0</v>
      </c>
      <c r="GO318">
        <f t="shared" si="223"/>
        <v>196.03</v>
      </c>
      <c r="GP318">
        <f t="shared" si="224"/>
        <v>0</v>
      </c>
      <c r="GR318">
        <v>0</v>
      </c>
      <c r="GS318">
        <v>3</v>
      </c>
      <c r="GT318">
        <v>0</v>
      </c>
      <c r="GU318" t="s">
        <v>3</v>
      </c>
      <c r="GV318">
        <f t="shared" si="225"/>
        <v>0</v>
      </c>
      <c r="GW318">
        <v>1</v>
      </c>
      <c r="GX318">
        <f t="shared" si="226"/>
        <v>0</v>
      </c>
      <c r="HA318">
        <v>0</v>
      </c>
      <c r="HB318">
        <v>0</v>
      </c>
      <c r="HC318">
        <f t="shared" si="227"/>
        <v>0</v>
      </c>
      <c r="HE318" t="s">
        <v>3</v>
      </c>
      <c r="HF318" t="s">
        <v>3</v>
      </c>
      <c r="HM318" t="s">
        <v>3</v>
      </c>
      <c r="HN318" t="s">
        <v>469</v>
      </c>
      <c r="HO318" t="s">
        <v>470</v>
      </c>
      <c r="HP318" t="s">
        <v>467</v>
      </c>
      <c r="HQ318" t="s">
        <v>467</v>
      </c>
      <c r="HS318">
        <v>0</v>
      </c>
      <c r="IK318">
        <v>0</v>
      </c>
    </row>
    <row r="319" spans="1:245" x14ac:dyDescent="0.2">
      <c r="A319">
        <v>17</v>
      </c>
      <c r="B319">
        <v>1</v>
      </c>
      <c r="C319">
        <f>ROW(SmtRes!A444)</f>
        <v>444</v>
      </c>
      <c r="D319">
        <f>ROW(EtalonRes!A428)</f>
        <v>428</v>
      </c>
      <c r="E319" t="s">
        <v>491</v>
      </c>
      <c r="F319" t="s">
        <v>488</v>
      </c>
      <c r="G319" t="s">
        <v>492</v>
      </c>
      <c r="H319" t="s">
        <v>208</v>
      </c>
      <c r="I319">
        <f t="shared" si="204"/>
        <v>0.01</v>
      </c>
      <c r="J319">
        <v>0</v>
      </c>
      <c r="K319">
        <f t="shared" si="205"/>
        <v>0.01</v>
      </c>
      <c r="O319">
        <f t="shared" si="206"/>
        <v>346.35</v>
      </c>
      <c r="P319">
        <f>SUMIF(SmtRes!AQ434:'SmtRes'!AQ444,"=1",SmtRes!DF434:'SmtRes'!DF444)</f>
        <v>0</v>
      </c>
      <c r="Q319">
        <f>SUMIF(SmtRes!AQ434:'SmtRes'!AQ444,"=1",SmtRes!DG434:'SmtRes'!DG444)</f>
        <v>138.86000000000001</v>
      </c>
      <c r="R319">
        <f>SUMIF(SmtRes!AQ434:'SmtRes'!AQ444,"=1",SmtRes!DH434:'SmtRes'!DH444)</f>
        <v>63.290000000000006</v>
      </c>
      <c r="S319">
        <f>SUMIF(SmtRes!AQ434:'SmtRes'!AQ444,"=1",SmtRes!DI434:'SmtRes'!DI444)</f>
        <v>144.19999999999999</v>
      </c>
      <c r="T319">
        <f t="shared" si="207"/>
        <v>0</v>
      </c>
      <c r="U319">
        <f>SUMIF(SmtRes!AQ434:'SmtRes'!AQ444,"=1",SmtRes!CV434:'SmtRes'!CV444)</f>
        <v>0.204288</v>
      </c>
      <c r="V319">
        <f>SUMIF(SmtRes!AQ434:'SmtRes'!AQ444,"=1",SmtRes!CW434:'SmtRes'!CW444)</f>
        <v>6.5687999999999996E-2</v>
      </c>
      <c r="W319">
        <f t="shared" si="208"/>
        <v>0</v>
      </c>
      <c r="X319">
        <f t="shared" si="209"/>
        <v>201.27</v>
      </c>
      <c r="Y319">
        <f t="shared" si="210"/>
        <v>105.82</v>
      </c>
      <c r="AA319">
        <v>429088279</v>
      </c>
      <c r="AB319">
        <f t="shared" si="211"/>
        <v>24049.990188</v>
      </c>
      <c r="AC319">
        <f t="shared" si="212"/>
        <v>0</v>
      </c>
      <c r="AD319">
        <f>ROUND((((SUM(SmtRes!BR434:'SmtRes'!BR444))-(SUM(SmtRes!BS434:'SmtRes'!BS444)))+AE319),6)</f>
        <v>9629.7088440000007</v>
      </c>
      <c r="AE319">
        <f>ROUND((SUM(SmtRes!BS434:'SmtRes'!BS444)),6)</f>
        <v>6329.504328</v>
      </c>
      <c r="AF319">
        <f>ROUND((SUM(SmtRes!BT434:'SmtRes'!BT444)),6)</f>
        <v>14420.281344000001</v>
      </c>
      <c r="AG319">
        <f t="shared" si="213"/>
        <v>0</v>
      </c>
      <c r="AH319">
        <f>(SUM(SmtRes!BU434:'SmtRes'!BU444))</f>
        <v>20.428799999999999</v>
      </c>
      <c r="AI319">
        <f>(SUM(SmtRes!BV434:'SmtRes'!BV444))</f>
        <v>6.5688000000000004</v>
      </c>
      <c r="AJ319">
        <f t="shared" si="214"/>
        <v>0</v>
      </c>
      <c r="AK319">
        <v>36879.029493199996</v>
      </c>
      <c r="AL319">
        <v>712.96459319999997</v>
      </c>
      <c r="AM319">
        <v>11463.939099999998</v>
      </c>
      <c r="AN319">
        <v>7535.1241999999993</v>
      </c>
      <c r="AO319">
        <v>17167.0016</v>
      </c>
      <c r="AP319">
        <v>0</v>
      </c>
      <c r="AQ319">
        <v>24.32</v>
      </c>
      <c r="AR319">
        <v>7.82</v>
      </c>
      <c r="AS319">
        <v>0</v>
      </c>
      <c r="AT319">
        <v>97</v>
      </c>
      <c r="AU319">
        <v>51</v>
      </c>
      <c r="AV319">
        <v>1</v>
      </c>
      <c r="AW319">
        <v>1</v>
      </c>
      <c r="AZ319">
        <v>1</v>
      </c>
      <c r="BA319">
        <v>1</v>
      </c>
      <c r="BB319">
        <v>1</v>
      </c>
      <c r="BC319">
        <v>1</v>
      </c>
      <c r="BD319" t="s">
        <v>3</v>
      </c>
      <c r="BE319" t="s">
        <v>3</v>
      </c>
      <c r="BF319" t="s">
        <v>3</v>
      </c>
      <c r="BG319" t="s">
        <v>3</v>
      </c>
      <c r="BH319">
        <v>0</v>
      </c>
      <c r="BI319">
        <v>2</v>
      </c>
      <c r="BJ319" t="s">
        <v>490</v>
      </c>
      <c r="BM319">
        <v>108001</v>
      </c>
      <c r="BN319">
        <v>0</v>
      </c>
      <c r="BO319" t="s">
        <v>3</v>
      </c>
      <c r="BP319">
        <v>0</v>
      </c>
      <c r="BQ319">
        <v>3</v>
      </c>
      <c r="BR319">
        <v>0</v>
      </c>
      <c r="BS319">
        <v>1</v>
      </c>
      <c r="BT319">
        <v>1</v>
      </c>
      <c r="BU319">
        <v>1</v>
      </c>
      <c r="BV319">
        <v>1</v>
      </c>
      <c r="BW319">
        <v>1</v>
      </c>
      <c r="BX319">
        <v>1</v>
      </c>
      <c r="BY319" t="s">
        <v>3</v>
      </c>
      <c r="BZ319">
        <v>97</v>
      </c>
      <c r="CA319">
        <v>51</v>
      </c>
      <c r="CB319" t="s">
        <v>3</v>
      </c>
      <c r="CE319">
        <v>0</v>
      </c>
      <c r="CF319">
        <v>0</v>
      </c>
      <c r="CG319">
        <v>0</v>
      </c>
      <c r="CM319">
        <v>0</v>
      </c>
      <c r="CN319" t="s">
        <v>3</v>
      </c>
      <c r="CO319">
        <v>0</v>
      </c>
      <c r="CP319">
        <f t="shared" si="215"/>
        <v>346.35</v>
      </c>
      <c r="CQ319">
        <f>SUMIF(SmtRes!AQ434:'SmtRes'!AQ444,"=1",SmtRes!AA434:'SmtRes'!AA444)</f>
        <v>108237.39</v>
      </c>
      <c r="CR319">
        <f>SUMIF(SmtRes!AQ434:'SmtRes'!AQ444,"=1",SmtRes!AB434:'SmtRes'!AB444)</f>
        <v>4445.12</v>
      </c>
      <c r="CS319">
        <f>SUMIF(SmtRes!AQ434:'SmtRes'!AQ444,"=1",SmtRes!AC434:'SmtRes'!AC444)</f>
        <v>2661.87</v>
      </c>
      <c r="CT319">
        <f>SUMIF(SmtRes!AQ434:'SmtRes'!AQ444,"=1",SmtRes!AD434:'SmtRes'!AD444)</f>
        <v>705.88</v>
      </c>
      <c r="CU319">
        <f t="shared" si="216"/>
        <v>0</v>
      </c>
      <c r="CV319">
        <f>SUMIF(SmtRes!AQ434:'SmtRes'!AQ444,"=1",SmtRes!BU434:'SmtRes'!BU444)</f>
        <v>20.428799999999999</v>
      </c>
      <c r="CW319">
        <f>SUMIF(SmtRes!AQ434:'SmtRes'!AQ444,"=1",SmtRes!BV434:'SmtRes'!BV444)</f>
        <v>6.5688000000000004</v>
      </c>
      <c r="CX319">
        <f t="shared" si="217"/>
        <v>0</v>
      </c>
      <c r="CY319">
        <f t="shared" si="218"/>
        <v>201.26530000000002</v>
      </c>
      <c r="CZ319">
        <f t="shared" si="219"/>
        <v>105.8199</v>
      </c>
      <c r="DC319" t="s">
        <v>3</v>
      </c>
      <c r="DD319" t="s">
        <v>19</v>
      </c>
      <c r="DE319" t="s">
        <v>427</v>
      </c>
      <c r="DF319" t="s">
        <v>427</v>
      </c>
      <c r="DG319" t="s">
        <v>427</v>
      </c>
      <c r="DH319" t="s">
        <v>3</v>
      </c>
      <c r="DI319" t="s">
        <v>427</v>
      </c>
      <c r="DJ319" t="s">
        <v>427</v>
      </c>
      <c r="DK319" t="s">
        <v>3</v>
      </c>
      <c r="DL319" t="s">
        <v>3</v>
      </c>
      <c r="DM319" t="s">
        <v>3</v>
      </c>
      <c r="DN319">
        <v>0</v>
      </c>
      <c r="DO319">
        <v>0</v>
      </c>
      <c r="DP319">
        <v>1</v>
      </c>
      <c r="DQ319">
        <v>1</v>
      </c>
      <c r="DU319">
        <v>1003</v>
      </c>
      <c r="DV319" t="s">
        <v>208</v>
      </c>
      <c r="DW319" t="s">
        <v>208</v>
      </c>
      <c r="DX319">
        <v>100</v>
      </c>
      <c r="DZ319" t="s">
        <v>3</v>
      </c>
      <c r="EA319" t="s">
        <v>3</v>
      </c>
      <c r="EB319" t="s">
        <v>3</v>
      </c>
      <c r="EC319" t="s">
        <v>3</v>
      </c>
      <c r="EE319">
        <v>416979905</v>
      </c>
      <c r="EF319">
        <v>3</v>
      </c>
      <c r="EG319" t="s">
        <v>466</v>
      </c>
      <c r="EH319">
        <v>0</v>
      </c>
      <c r="EI319" t="s">
        <v>3</v>
      </c>
      <c r="EJ319">
        <v>2</v>
      </c>
      <c r="EK319">
        <v>108001</v>
      </c>
      <c r="EL319" t="s">
        <v>467</v>
      </c>
      <c r="EM319" t="s">
        <v>468</v>
      </c>
      <c r="EO319" t="s">
        <v>3</v>
      </c>
      <c r="EQ319">
        <v>131072</v>
      </c>
      <c r="ER319">
        <v>0</v>
      </c>
      <c r="ES319">
        <v>0</v>
      </c>
      <c r="ET319">
        <v>0</v>
      </c>
      <c r="EU319">
        <v>0</v>
      </c>
      <c r="EV319">
        <v>0</v>
      </c>
      <c r="EW319">
        <v>24.32</v>
      </c>
      <c r="EX319">
        <v>7.82</v>
      </c>
      <c r="EY319">
        <v>0</v>
      </c>
      <c r="FQ319">
        <v>0</v>
      </c>
      <c r="FR319">
        <v>0</v>
      </c>
      <c r="FS319">
        <v>0</v>
      </c>
      <c r="FX319">
        <v>97</v>
      </c>
      <c r="FY319">
        <v>51</v>
      </c>
      <c r="GA319" t="s">
        <v>3</v>
      </c>
      <c r="GD319">
        <v>1</v>
      </c>
      <c r="GF319">
        <v>634620852</v>
      </c>
      <c r="GG319">
        <v>2</v>
      </c>
      <c r="GH319">
        <v>1</v>
      </c>
      <c r="GI319">
        <v>-2</v>
      </c>
      <c r="GJ319">
        <v>0</v>
      </c>
      <c r="GK319">
        <v>0</v>
      </c>
      <c r="GL319">
        <f t="shared" si="220"/>
        <v>0</v>
      </c>
      <c r="GM319">
        <f t="shared" si="221"/>
        <v>653.44000000000005</v>
      </c>
      <c r="GN319">
        <f t="shared" si="222"/>
        <v>0</v>
      </c>
      <c r="GO319">
        <f t="shared" si="223"/>
        <v>653.44000000000005</v>
      </c>
      <c r="GP319">
        <f t="shared" si="224"/>
        <v>0</v>
      </c>
      <c r="GR319">
        <v>0</v>
      </c>
      <c r="GS319">
        <v>3</v>
      </c>
      <c r="GT319">
        <v>0</v>
      </c>
      <c r="GU319" t="s">
        <v>3</v>
      </c>
      <c r="GV319">
        <f t="shared" si="225"/>
        <v>0</v>
      </c>
      <c r="GW319">
        <v>1</v>
      </c>
      <c r="GX319">
        <f t="shared" si="226"/>
        <v>0</v>
      </c>
      <c r="HA319">
        <v>0</v>
      </c>
      <c r="HB319">
        <v>0</v>
      </c>
      <c r="HC319">
        <f t="shared" si="227"/>
        <v>0</v>
      </c>
      <c r="HE319" t="s">
        <v>3</v>
      </c>
      <c r="HF319" t="s">
        <v>3</v>
      </c>
      <c r="HM319" t="s">
        <v>3</v>
      </c>
      <c r="HN319" t="s">
        <v>469</v>
      </c>
      <c r="HO319" t="s">
        <v>470</v>
      </c>
      <c r="HP319" t="s">
        <v>467</v>
      </c>
      <c r="HQ319" t="s">
        <v>467</v>
      </c>
      <c r="HS319">
        <v>0</v>
      </c>
      <c r="IK319">
        <v>0</v>
      </c>
    </row>
    <row r="320" spans="1:245" x14ac:dyDescent="0.2">
      <c r="A320">
        <v>17</v>
      </c>
      <c r="B320">
        <v>1</v>
      </c>
      <c r="C320">
        <f>ROW(SmtRes!A455)</f>
        <v>455</v>
      </c>
      <c r="D320">
        <f>ROW(EtalonRes!A439)</f>
        <v>439</v>
      </c>
      <c r="E320" t="s">
        <v>493</v>
      </c>
      <c r="F320" t="s">
        <v>494</v>
      </c>
      <c r="G320" t="s">
        <v>495</v>
      </c>
      <c r="H320" t="s">
        <v>208</v>
      </c>
      <c r="I320">
        <f t="shared" si="204"/>
        <v>0.01</v>
      </c>
      <c r="J320">
        <v>0</v>
      </c>
      <c r="K320">
        <f t="shared" si="205"/>
        <v>0.01</v>
      </c>
      <c r="O320">
        <f t="shared" si="206"/>
        <v>38.25</v>
      </c>
      <c r="P320">
        <f>SUMIF(SmtRes!AQ445:'SmtRes'!AQ455,"=1",SmtRes!DF445:'SmtRes'!DF455)</f>
        <v>0</v>
      </c>
      <c r="Q320">
        <f>SUMIF(SmtRes!AQ445:'SmtRes'!AQ455,"=1",SmtRes!DG445:'SmtRes'!DG455)</f>
        <v>1.4000000000000001</v>
      </c>
      <c r="R320">
        <f>SUMIF(SmtRes!AQ445:'SmtRes'!AQ455,"=1",SmtRes!DH445:'SmtRes'!DH455)</f>
        <v>0.85</v>
      </c>
      <c r="S320">
        <f>SUMIF(SmtRes!AQ445:'SmtRes'!AQ455,"=1",SmtRes!DI445:'SmtRes'!DI455)</f>
        <v>36</v>
      </c>
      <c r="T320">
        <f t="shared" si="207"/>
        <v>0</v>
      </c>
      <c r="U320">
        <f>SUMIF(SmtRes!AQ445:'SmtRes'!AQ455,"=1",SmtRes!CV445:'SmtRes'!CV455)</f>
        <v>5.1004800000000003E-2</v>
      </c>
      <c r="V320">
        <f>SUMIF(SmtRes!AQ445:'SmtRes'!AQ455,"=1",SmtRes!CW445:'SmtRes'!CW455)</f>
        <v>1.008E-3</v>
      </c>
      <c r="W320">
        <f t="shared" si="208"/>
        <v>0</v>
      </c>
      <c r="X320">
        <f t="shared" si="209"/>
        <v>35.74</v>
      </c>
      <c r="Y320">
        <f t="shared" si="210"/>
        <v>18.79</v>
      </c>
      <c r="AA320">
        <v>429088279</v>
      </c>
      <c r="AB320">
        <f t="shared" si="211"/>
        <v>3732.7541580000002</v>
      </c>
      <c r="AC320">
        <f t="shared" si="212"/>
        <v>0</v>
      </c>
      <c r="AD320">
        <f>ROUND((((SUM(SmtRes!BR445:'SmtRes'!BR455))-(SUM(SmtRes!BS445:'SmtRes'!BS455)))+AE320),6)</f>
        <v>132.427336</v>
      </c>
      <c r="AE320">
        <f>ROUND((SUM(SmtRes!BS445:'SmtRes'!BS455)),6)</f>
        <v>85.274783999999997</v>
      </c>
      <c r="AF320">
        <f>ROUND((SUM(SmtRes!BT445:'SmtRes'!BT455)),6)</f>
        <v>3600.326822</v>
      </c>
      <c r="AG320">
        <f t="shared" si="213"/>
        <v>0</v>
      </c>
      <c r="AH320">
        <f>(SUM(SmtRes!BU445:'SmtRes'!BU455))</f>
        <v>5.1004799999999992</v>
      </c>
      <c r="AI320">
        <f>(SUM(SmtRes!BV445:'SmtRes'!BV455))</f>
        <v>0.10079999999999999</v>
      </c>
      <c r="AJ320">
        <f t="shared" si="214"/>
        <v>0</v>
      </c>
      <c r="AK320">
        <v>15463.378616399999</v>
      </c>
      <c r="AL320">
        <v>312.47011639999999</v>
      </c>
      <c r="AM320">
        <v>525.50530000000003</v>
      </c>
      <c r="AN320">
        <v>338.392</v>
      </c>
      <c r="AO320">
        <v>14287.011199999999</v>
      </c>
      <c r="AP320">
        <v>0</v>
      </c>
      <c r="AQ320">
        <v>20.239999999999998</v>
      </c>
      <c r="AR320">
        <v>0.4</v>
      </c>
      <c r="AS320">
        <v>0</v>
      </c>
      <c r="AT320">
        <v>97</v>
      </c>
      <c r="AU320">
        <v>51</v>
      </c>
      <c r="AV320">
        <v>1</v>
      </c>
      <c r="AW320">
        <v>1</v>
      </c>
      <c r="AZ320">
        <v>1</v>
      </c>
      <c r="BA320">
        <v>1</v>
      </c>
      <c r="BB320">
        <v>1</v>
      </c>
      <c r="BC320">
        <v>1</v>
      </c>
      <c r="BD320" t="s">
        <v>3</v>
      </c>
      <c r="BE320" t="s">
        <v>3</v>
      </c>
      <c r="BF320" t="s">
        <v>3</v>
      </c>
      <c r="BG320" t="s">
        <v>3</v>
      </c>
      <c r="BH320">
        <v>0</v>
      </c>
      <c r="BI320">
        <v>2</v>
      </c>
      <c r="BJ320" t="s">
        <v>496</v>
      </c>
      <c r="BM320">
        <v>108001</v>
      </c>
      <c r="BN320">
        <v>0</v>
      </c>
      <c r="BO320" t="s">
        <v>3</v>
      </c>
      <c r="BP320">
        <v>0</v>
      </c>
      <c r="BQ320">
        <v>3</v>
      </c>
      <c r="BR320">
        <v>0</v>
      </c>
      <c r="BS320">
        <v>1</v>
      </c>
      <c r="BT320">
        <v>1</v>
      </c>
      <c r="BU320">
        <v>1</v>
      </c>
      <c r="BV320">
        <v>1</v>
      </c>
      <c r="BW320">
        <v>1</v>
      </c>
      <c r="BX320">
        <v>1</v>
      </c>
      <c r="BY320" t="s">
        <v>3</v>
      </c>
      <c r="BZ320">
        <v>97</v>
      </c>
      <c r="CA320">
        <v>51</v>
      </c>
      <c r="CB320" t="s">
        <v>3</v>
      </c>
      <c r="CE320">
        <v>0</v>
      </c>
      <c r="CF320">
        <v>0</v>
      </c>
      <c r="CG320">
        <v>0</v>
      </c>
      <c r="CM320">
        <v>0</v>
      </c>
      <c r="CN320" t="s">
        <v>476</v>
      </c>
      <c r="CO320">
        <v>0</v>
      </c>
      <c r="CP320">
        <f t="shared" si="215"/>
        <v>38.25</v>
      </c>
      <c r="CQ320">
        <f>SUMIF(SmtRes!AQ445:'SmtRes'!AQ455,"=1",SmtRes!AA445:'SmtRes'!AA455)</f>
        <v>236193.72999999998</v>
      </c>
      <c r="CR320">
        <f>SUMIF(SmtRes!AQ445:'SmtRes'!AQ455,"=1",SmtRes!AB445:'SmtRes'!AB455)</f>
        <v>2295.5</v>
      </c>
      <c r="CS320">
        <f>SUMIF(SmtRes!AQ445:'SmtRes'!AQ455,"=1",SmtRes!AC445:'SmtRes'!AC455)</f>
        <v>1691.96</v>
      </c>
      <c r="CT320">
        <f>SUMIF(SmtRes!AQ445:'SmtRes'!AQ455,"=1",SmtRes!AD445:'SmtRes'!AD455)</f>
        <v>705.88</v>
      </c>
      <c r="CU320">
        <f t="shared" si="216"/>
        <v>0</v>
      </c>
      <c r="CV320">
        <f>SUMIF(SmtRes!AQ445:'SmtRes'!AQ455,"=1",SmtRes!BU445:'SmtRes'!BU455)</f>
        <v>5.1004799999999992</v>
      </c>
      <c r="CW320">
        <f>SUMIF(SmtRes!AQ445:'SmtRes'!AQ455,"=1",SmtRes!BV445:'SmtRes'!BV455)</f>
        <v>0.10079999999999999</v>
      </c>
      <c r="CX320">
        <f t="shared" si="217"/>
        <v>0</v>
      </c>
      <c r="CY320">
        <f t="shared" si="218"/>
        <v>35.744500000000002</v>
      </c>
      <c r="CZ320">
        <f t="shared" si="219"/>
        <v>18.793500000000002</v>
      </c>
      <c r="DC320" t="s">
        <v>3</v>
      </c>
      <c r="DD320" t="s">
        <v>181</v>
      </c>
      <c r="DE320" t="s">
        <v>477</v>
      </c>
      <c r="DF320" t="s">
        <v>477</v>
      </c>
      <c r="DG320" t="s">
        <v>477</v>
      </c>
      <c r="DH320" t="s">
        <v>3</v>
      </c>
      <c r="DI320" t="s">
        <v>477</v>
      </c>
      <c r="DJ320" t="s">
        <v>477</v>
      </c>
      <c r="DK320" t="s">
        <v>3</v>
      </c>
      <c r="DL320" t="s">
        <v>3</v>
      </c>
      <c r="DM320" t="s">
        <v>3</v>
      </c>
      <c r="DN320">
        <v>0</v>
      </c>
      <c r="DO320">
        <v>0</v>
      </c>
      <c r="DP320">
        <v>1</v>
      </c>
      <c r="DQ320">
        <v>1</v>
      </c>
      <c r="DU320">
        <v>1003</v>
      </c>
      <c r="DV320" t="s">
        <v>208</v>
      </c>
      <c r="DW320" t="s">
        <v>208</v>
      </c>
      <c r="DX320">
        <v>100</v>
      </c>
      <c r="DZ320" t="s">
        <v>3</v>
      </c>
      <c r="EA320" t="s">
        <v>3</v>
      </c>
      <c r="EB320" t="s">
        <v>3</v>
      </c>
      <c r="EC320" t="s">
        <v>3</v>
      </c>
      <c r="EE320">
        <v>416979905</v>
      </c>
      <c r="EF320">
        <v>3</v>
      </c>
      <c r="EG320" t="s">
        <v>466</v>
      </c>
      <c r="EH320">
        <v>0</v>
      </c>
      <c r="EI320" t="s">
        <v>3</v>
      </c>
      <c r="EJ320">
        <v>2</v>
      </c>
      <c r="EK320">
        <v>108001</v>
      </c>
      <c r="EL320" t="s">
        <v>467</v>
      </c>
      <c r="EM320" t="s">
        <v>468</v>
      </c>
      <c r="EO320" t="s">
        <v>478</v>
      </c>
      <c r="EQ320">
        <v>131584</v>
      </c>
      <c r="ER320">
        <v>0</v>
      </c>
      <c r="ES320">
        <v>0</v>
      </c>
      <c r="ET320">
        <v>0</v>
      </c>
      <c r="EU320">
        <v>0</v>
      </c>
      <c r="EV320">
        <v>0</v>
      </c>
      <c r="EW320">
        <v>20.239999999999998</v>
      </c>
      <c r="EX320">
        <v>0.4</v>
      </c>
      <c r="EY320">
        <v>0</v>
      </c>
      <c r="FQ320">
        <v>0</v>
      </c>
      <c r="FR320">
        <v>0</v>
      </c>
      <c r="FS320">
        <v>0</v>
      </c>
      <c r="FX320">
        <v>97</v>
      </c>
      <c r="FY320">
        <v>51</v>
      </c>
      <c r="GA320" t="s">
        <v>3</v>
      </c>
      <c r="GD320">
        <v>1</v>
      </c>
      <c r="GF320">
        <v>534172261</v>
      </c>
      <c r="GG320">
        <v>2</v>
      </c>
      <c r="GH320">
        <v>1</v>
      </c>
      <c r="GI320">
        <v>-2</v>
      </c>
      <c r="GJ320">
        <v>0</v>
      </c>
      <c r="GK320">
        <v>0</v>
      </c>
      <c r="GL320">
        <f t="shared" si="220"/>
        <v>0</v>
      </c>
      <c r="GM320">
        <f t="shared" si="221"/>
        <v>92.78</v>
      </c>
      <c r="GN320">
        <f t="shared" si="222"/>
        <v>0</v>
      </c>
      <c r="GO320">
        <f t="shared" si="223"/>
        <v>92.78</v>
      </c>
      <c r="GP320">
        <f t="shared" si="224"/>
        <v>0</v>
      </c>
      <c r="GR320">
        <v>0</v>
      </c>
      <c r="GS320">
        <v>3</v>
      </c>
      <c r="GT320">
        <v>0</v>
      </c>
      <c r="GU320" t="s">
        <v>3</v>
      </c>
      <c r="GV320">
        <f t="shared" si="225"/>
        <v>0</v>
      </c>
      <c r="GW320">
        <v>1</v>
      </c>
      <c r="GX320">
        <f t="shared" si="226"/>
        <v>0</v>
      </c>
      <c r="HA320">
        <v>0</v>
      </c>
      <c r="HB320">
        <v>0</v>
      </c>
      <c r="HC320">
        <f t="shared" si="227"/>
        <v>0</v>
      </c>
      <c r="HE320" t="s">
        <v>3</v>
      </c>
      <c r="HF320" t="s">
        <v>3</v>
      </c>
      <c r="HM320" t="s">
        <v>3</v>
      </c>
      <c r="HN320" t="s">
        <v>469</v>
      </c>
      <c r="HO320" t="s">
        <v>470</v>
      </c>
      <c r="HP320" t="s">
        <v>467</v>
      </c>
      <c r="HQ320" t="s">
        <v>467</v>
      </c>
      <c r="HS320">
        <v>0</v>
      </c>
      <c r="IK320">
        <v>0</v>
      </c>
    </row>
    <row r="321" spans="1:245" x14ac:dyDescent="0.2">
      <c r="A321">
        <v>17</v>
      </c>
      <c r="B321">
        <v>1</v>
      </c>
      <c r="C321">
        <f>ROW(SmtRes!A466)</f>
        <v>466</v>
      </c>
      <c r="D321">
        <f>ROW(EtalonRes!A450)</f>
        <v>450</v>
      </c>
      <c r="E321" t="s">
        <v>497</v>
      </c>
      <c r="F321" t="s">
        <v>494</v>
      </c>
      <c r="G321" t="s">
        <v>498</v>
      </c>
      <c r="H321" t="s">
        <v>208</v>
      </c>
      <c r="I321">
        <f t="shared" si="204"/>
        <v>0.01</v>
      </c>
      <c r="J321">
        <v>0</v>
      </c>
      <c r="K321">
        <f t="shared" si="205"/>
        <v>0.01</v>
      </c>
      <c r="O321">
        <f t="shared" si="206"/>
        <v>127.56</v>
      </c>
      <c r="P321">
        <f>SUMIF(SmtRes!AQ456:'SmtRes'!AQ466,"=1",SmtRes!DF456:'SmtRes'!DF466)</f>
        <v>0</v>
      </c>
      <c r="Q321">
        <f>SUMIF(SmtRes!AQ456:'SmtRes'!AQ466,"=1",SmtRes!DG456:'SmtRes'!DG466)</f>
        <v>4.71</v>
      </c>
      <c r="R321">
        <f>SUMIF(SmtRes!AQ456:'SmtRes'!AQ466,"=1",SmtRes!DH456:'SmtRes'!DH466)</f>
        <v>2.84</v>
      </c>
      <c r="S321">
        <f>SUMIF(SmtRes!AQ456:'SmtRes'!AQ466,"=1",SmtRes!DI456:'SmtRes'!DI466)</f>
        <v>120.01</v>
      </c>
      <c r="T321">
        <f t="shared" si="207"/>
        <v>0</v>
      </c>
      <c r="U321">
        <f>SUMIF(SmtRes!AQ456:'SmtRes'!AQ466,"=1",SmtRes!CV456:'SmtRes'!CV466)</f>
        <v>0.170016</v>
      </c>
      <c r="V321">
        <f>SUMIF(SmtRes!AQ456:'SmtRes'!AQ466,"=1",SmtRes!CW456:'SmtRes'!CW466)</f>
        <v>3.3600000000000001E-3</v>
      </c>
      <c r="W321">
        <f t="shared" si="208"/>
        <v>0</v>
      </c>
      <c r="X321">
        <f t="shared" si="209"/>
        <v>119.16</v>
      </c>
      <c r="Y321">
        <f t="shared" si="210"/>
        <v>62.65</v>
      </c>
      <c r="AA321">
        <v>429088279</v>
      </c>
      <c r="AB321">
        <f t="shared" si="211"/>
        <v>12442.513859999999</v>
      </c>
      <c r="AC321">
        <f t="shared" si="212"/>
        <v>0</v>
      </c>
      <c r="AD321">
        <f>ROUND((((SUM(SmtRes!BR456:'SmtRes'!BR466))-(SUM(SmtRes!BS456:'SmtRes'!BS466)))+AE321),6)</f>
        <v>441.42445199999997</v>
      </c>
      <c r="AE321">
        <f>ROUND((SUM(SmtRes!BS456:'SmtRes'!BS466)),6)</f>
        <v>284.24928</v>
      </c>
      <c r="AF321">
        <f>ROUND((SUM(SmtRes!BT456:'SmtRes'!BT466)),6)</f>
        <v>12001.089408</v>
      </c>
      <c r="AG321">
        <f t="shared" si="213"/>
        <v>0</v>
      </c>
      <c r="AH321">
        <f>(SUM(SmtRes!BU456:'SmtRes'!BU466))</f>
        <v>17.0016</v>
      </c>
      <c r="AI321">
        <f>(SUM(SmtRes!BV456:'SmtRes'!BV466))</f>
        <v>0.33600000000000002</v>
      </c>
      <c r="AJ321">
        <f t="shared" si="214"/>
        <v>0</v>
      </c>
      <c r="AK321">
        <v>15463.378616399999</v>
      </c>
      <c r="AL321">
        <v>312.47011639999999</v>
      </c>
      <c r="AM321">
        <v>525.50530000000003</v>
      </c>
      <c r="AN321">
        <v>338.392</v>
      </c>
      <c r="AO321">
        <v>14287.011199999999</v>
      </c>
      <c r="AP321">
        <v>0</v>
      </c>
      <c r="AQ321">
        <v>20.239999999999998</v>
      </c>
      <c r="AR321">
        <v>0.4</v>
      </c>
      <c r="AS321">
        <v>0</v>
      </c>
      <c r="AT321">
        <v>97</v>
      </c>
      <c r="AU321">
        <v>51</v>
      </c>
      <c r="AV321">
        <v>1</v>
      </c>
      <c r="AW321">
        <v>1</v>
      </c>
      <c r="AZ321">
        <v>1</v>
      </c>
      <c r="BA321">
        <v>1</v>
      </c>
      <c r="BB321">
        <v>1</v>
      </c>
      <c r="BC321">
        <v>1</v>
      </c>
      <c r="BD321" t="s">
        <v>3</v>
      </c>
      <c r="BE321" t="s">
        <v>3</v>
      </c>
      <c r="BF321" t="s">
        <v>3</v>
      </c>
      <c r="BG321" t="s">
        <v>3</v>
      </c>
      <c r="BH321">
        <v>0</v>
      </c>
      <c r="BI321">
        <v>2</v>
      </c>
      <c r="BJ321" t="s">
        <v>496</v>
      </c>
      <c r="BM321">
        <v>108001</v>
      </c>
      <c r="BN321">
        <v>0</v>
      </c>
      <c r="BO321" t="s">
        <v>3</v>
      </c>
      <c r="BP321">
        <v>0</v>
      </c>
      <c r="BQ321">
        <v>3</v>
      </c>
      <c r="BR321">
        <v>0</v>
      </c>
      <c r="BS321">
        <v>1</v>
      </c>
      <c r="BT321">
        <v>1</v>
      </c>
      <c r="BU321">
        <v>1</v>
      </c>
      <c r="BV321">
        <v>1</v>
      </c>
      <c r="BW321">
        <v>1</v>
      </c>
      <c r="BX321">
        <v>1</v>
      </c>
      <c r="BY321" t="s">
        <v>3</v>
      </c>
      <c r="BZ321">
        <v>97</v>
      </c>
      <c r="CA321">
        <v>51</v>
      </c>
      <c r="CB321" t="s">
        <v>3</v>
      </c>
      <c r="CE321">
        <v>0</v>
      </c>
      <c r="CF321">
        <v>0</v>
      </c>
      <c r="CG321">
        <v>0</v>
      </c>
      <c r="CM321">
        <v>0</v>
      </c>
      <c r="CN321" t="s">
        <v>3</v>
      </c>
      <c r="CO321">
        <v>0</v>
      </c>
      <c r="CP321">
        <f t="shared" si="215"/>
        <v>127.56</v>
      </c>
      <c r="CQ321">
        <f>SUMIF(SmtRes!AQ456:'SmtRes'!AQ466,"=1",SmtRes!AA456:'SmtRes'!AA466)</f>
        <v>236193.72999999998</v>
      </c>
      <c r="CR321">
        <f>SUMIF(SmtRes!AQ456:'SmtRes'!AQ466,"=1",SmtRes!AB456:'SmtRes'!AB466)</f>
        <v>2295.5</v>
      </c>
      <c r="CS321">
        <f>SUMIF(SmtRes!AQ456:'SmtRes'!AQ466,"=1",SmtRes!AC456:'SmtRes'!AC466)</f>
        <v>1691.96</v>
      </c>
      <c r="CT321">
        <f>SUMIF(SmtRes!AQ456:'SmtRes'!AQ466,"=1",SmtRes!AD456:'SmtRes'!AD466)</f>
        <v>705.88</v>
      </c>
      <c r="CU321">
        <f t="shared" si="216"/>
        <v>0</v>
      </c>
      <c r="CV321">
        <f>SUMIF(SmtRes!AQ456:'SmtRes'!AQ466,"=1",SmtRes!BU456:'SmtRes'!BU466)</f>
        <v>17.0016</v>
      </c>
      <c r="CW321">
        <f>SUMIF(SmtRes!AQ456:'SmtRes'!AQ466,"=1",SmtRes!BV456:'SmtRes'!BV466)</f>
        <v>0.33600000000000002</v>
      </c>
      <c r="CX321">
        <f t="shared" si="217"/>
        <v>0</v>
      </c>
      <c r="CY321">
        <f t="shared" si="218"/>
        <v>119.1645</v>
      </c>
      <c r="CZ321">
        <f t="shared" si="219"/>
        <v>62.653500000000001</v>
      </c>
      <c r="DC321" t="s">
        <v>3</v>
      </c>
      <c r="DD321" t="s">
        <v>19</v>
      </c>
      <c r="DE321" t="s">
        <v>427</v>
      </c>
      <c r="DF321" t="s">
        <v>427</v>
      </c>
      <c r="DG321" t="s">
        <v>427</v>
      </c>
      <c r="DH321" t="s">
        <v>3</v>
      </c>
      <c r="DI321" t="s">
        <v>427</v>
      </c>
      <c r="DJ321" t="s">
        <v>427</v>
      </c>
      <c r="DK321" t="s">
        <v>3</v>
      </c>
      <c r="DL321" t="s">
        <v>3</v>
      </c>
      <c r="DM321" t="s">
        <v>3</v>
      </c>
      <c r="DN321">
        <v>0</v>
      </c>
      <c r="DO321">
        <v>0</v>
      </c>
      <c r="DP321">
        <v>1</v>
      </c>
      <c r="DQ321">
        <v>1</v>
      </c>
      <c r="DU321">
        <v>1003</v>
      </c>
      <c r="DV321" t="s">
        <v>208</v>
      </c>
      <c r="DW321" t="s">
        <v>208</v>
      </c>
      <c r="DX321">
        <v>100</v>
      </c>
      <c r="DZ321" t="s">
        <v>3</v>
      </c>
      <c r="EA321" t="s">
        <v>3</v>
      </c>
      <c r="EB321" t="s">
        <v>3</v>
      </c>
      <c r="EC321" t="s">
        <v>3</v>
      </c>
      <c r="EE321">
        <v>416979905</v>
      </c>
      <c r="EF321">
        <v>3</v>
      </c>
      <c r="EG321" t="s">
        <v>466</v>
      </c>
      <c r="EH321">
        <v>0</v>
      </c>
      <c r="EI321" t="s">
        <v>3</v>
      </c>
      <c r="EJ321">
        <v>2</v>
      </c>
      <c r="EK321">
        <v>108001</v>
      </c>
      <c r="EL321" t="s">
        <v>467</v>
      </c>
      <c r="EM321" t="s">
        <v>468</v>
      </c>
      <c r="EO321" t="s">
        <v>3</v>
      </c>
      <c r="EQ321">
        <v>131072</v>
      </c>
      <c r="ER321">
        <v>0</v>
      </c>
      <c r="ES321">
        <v>0</v>
      </c>
      <c r="ET321">
        <v>0</v>
      </c>
      <c r="EU321">
        <v>0</v>
      </c>
      <c r="EV321">
        <v>0</v>
      </c>
      <c r="EW321">
        <v>20.239999999999998</v>
      </c>
      <c r="EX321">
        <v>0.4</v>
      </c>
      <c r="EY321">
        <v>0</v>
      </c>
      <c r="FQ321">
        <v>0</v>
      </c>
      <c r="FR321">
        <v>0</v>
      </c>
      <c r="FS321">
        <v>0</v>
      </c>
      <c r="FX321">
        <v>97</v>
      </c>
      <c r="FY321">
        <v>51</v>
      </c>
      <c r="GA321" t="s">
        <v>3</v>
      </c>
      <c r="GD321">
        <v>1</v>
      </c>
      <c r="GF321">
        <v>-492923283</v>
      </c>
      <c r="GG321">
        <v>2</v>
      </c>
      <c r="GH321">
        <v>1</v>
      </c>
      <c r="GI321">
        <v>-2</v>
      </c>
      <c r="GJ321">
        <v>0</v>
      </c>
      <c r="GK321">
        <v>0</v>
      </c>
      <c r="GL321">
        <f t="shared" si="220"/>
        <v>0</v>
      </c>
      <c r="GM321">
        <f t="shared" si="221"/>
        <v>309.37</v>
      </c>
      <c r="GN321">
        <f t="shared" si="222"/>
        <v>0</v>
      </c>
      <c r="GO321">
        <f t="shared" si="223"/>
        <v>309.37</v>
      </c>
      <c r="GP321">
        <f t="shared" si="224"/>
        <v>0</v>
      </c>
      <c r="GR321">
        <v>0</v>
      </c>
      <c r="GS321">
        <v>3</v>
      </c>
      <c r="GT321">
        <v>0</v>
      </c>
      <c r="GU321" t="s">
        <v>3</v>
      </c>
      <c r="GV321">
        <f t="shared" si="225"/>
        <v>0</v>
      </c>
      <c r="GW321">
        <v>1</v>
      </c>
      <c r="GX321">
        <f t="shared" si="226"/>
        <v>0</v>
      </c>
      <c r="HA321">
        <v>0</v>
      </c>
      <c r="HB321">
        <v>0</v>
      </c>
      <c r="HC321">
        <f t="shared" si="227"/>
        <v>0</v>
      </c>
      <c r="HE321" t="s">
        <v>3</v>
      </c>
      <c r="HF321" t="s">
        <v>3</v>
      </c>
      <c r="HM321" t="s">
        <v>3</v>
      </c>
      <c r="HN321" t="s">
        <v>469</v>
      </c>
      <c r="HO321" t="s">
        <v>470</v>
      </c>
      <c r="HP321" t="s">
        <v>467</v>
      </c>
      <c r="HQ321" t="s">
        <v>467</v>
      </c>
      <c r="HS321">
        <v>0</v>
      </c>
      <c r="IK321">
        <v>0</v>
      </c>
    </row>
    <row r="322" spans="1:245" x14ac:dyDescent="0.2">
      <c r="A322">
        <v>17</v>
      </c>
      <c r="B322">
        <v>1</v>
      </c>
      <c r="C322">
        <f>ROW(SmtRes!A477)</f>
        <v>477</v>
      </c>
      <c r="D322">
        <f>ROW(EtalonRes!A461)</f>
        <v>461</v>
      </c>
      <c r="E322" t="s">
        <v>499</v>
      </c>
      <c r="F322" t="s">
        <v>500</v>
      </c>
      <c r="G322" t="s">
        <v>501</v>
      </c>
      <c r="H322" t="s">
        <v>208</v>
      </c>
      <c r="I322">
        <f t="shared" si="204"/>
        <v>0.01</v>
      </c>
      <c r="J322">
        <v>0</v>
      </c>
      <c r="K322">
        <f t="shared" si="205"/>
        <v>0.01</v>
      </c>
      <c r="O322">
        <f t="shared" si="206"/>
        <v>55.19</v>
      </c>
      <c r="P322">
        <f>SUMIF(SmtRes!AQ467:'SmtRes'!AQ477,"=1",SmtRes!DF467:'SmtRes'!DF477)</f>
        <v>0</v>
      </c>
      <c r="Q322">
        <f>SUMIF(SmtRes!AQ467:'SmtRes'!AQ477,"=1",SmtRes!DG467:'SmtRes'!DG477)</f>
        <v>1.54</v>
      </c>
      <c r="R322">
        <f>SUMIF(SmtRes!AQ467:'SmtRes'!AQ477,"=1",SmtRes!DH467:'SmtRes'!DH477)</f>
        <v>0.85</v>
      </c>
      <c r="S322">
        <f>SUMIF(SmtRes!AQ467:'SmtRes'!AQ477,"=1",SmtRes!DI467:'SmtRes'!DI477)</f>
        <v>52.8</v>
      </c>
      <c r="T322">
        <f t="shared" si="207"/>
        <v>0</v>
      </c>
      <c r="U322">
        <f>SUMIF(SmtRes!AQ467:'SmtRes'!AQ477,"=1",SmtRes!CV467:'SmtRes'!CV477)</f>
        <v>7.4793600000000002E-2</v>
      </c>
      <c r="V322">
        <f>SUMIF(SmtRes!AQ467:'SmtRes'!AQ477,"=1",SmtRes!CW467:'SmtRes'!CW477)</f>
        <v>1.008E-3</v>
      </c>
      <c r="W322">
        <f t="shared" si="208"/>
        <v>0</v>
      </c>
      <c r="X322">
        <f t="shared" si="209"/>
        <v>52.04</v>
      </c>
      <c r="Y322">
        <f t="shared" si="210"/>
        <v>27.36</v>
      </c>
      <c r="AA322">
        <v>429088279</v>
      </c>
      <c r="AB322">
        <f t="shared" si="211"/>
        <v>5420.4941449999997</v>
      </c>
      <c r="AC322">
        <f t="shared" si="212"/>
        <v>0</v>
      </c>
      <c r="AD322">
        <f>ROUND((((SUM(SmtRes!BR467:'SmtRes'!BR477))-(SUM(SmtRes!BS467:'SmtRes'!BS477)))+AE322),6)</f>
        <v>140.96350799999999</v>
      </c>
      <c r="AE322">
        <f>ROUND((SUM(SmtRes!BS467:'SmtRes'!BS477)),6)</f>
        <v>85.274783999999997</v>
      </c>
      <c r="AF322">
        <f>ROUND((SUM(SmtRes!BT467:'SmtRes'!BT477)),6)</f>
        <v>5279.5306369999998</v>
      </c>
      <c r="AG322">
        <f t="shared" si="213"/>
        <v>0</v>
      </c>
      <c r="AH322">
        <f>(SUM(SmtRes!BU467:'SmtRes'!BU477))</f>
        <v>7.4793599999999998</v>
      </c>
      <c r="AI322">
        <f>(SUM(SmtRes!BV467:'SmtRes'!BV477))</f>
        <v>0.10079999999999999</v>
      </c>
      <c r="AJ322">
        <f t="shared" si="214"/>
        <v>0</v>
      </c>
      <c r="AK322">
        <v>22211.346905999999</v>
      </c>
      <c r="AL322">
        <v>363.05750600000005</v>
      </c>
      <c r="AM322">
        <v>559.37900000000002</v>
      </c>
      <c r="AN322">
        <v>338.392</v>
      </c>
      <c r="AO322">
        <v>20950.518400000001</v>
      </c>
      <c r="AP322">
        <v>0</v>
      </c>
      <c r="AQ322">
        <v>29.68</v>
      </c>
      <c r="AR322">
        <v>0.4</v>
      </c>
      <c r="AS322">
        <v>0</v>
      </c>
      <c r="AT322">
        <v>97</v>
      </c>
      <c r="AU322">
        <v>51</v>
      </c>
      <c r="AV322">
        <v>1</v>
      </c>
      <c r="AW322">
        <v>1</v>
      </c>
      <c r="AZ322">
        <v>1</v>
      </c>
      <c r="BA322">
        <v>1</v>
      </c>
      <c r="BB322">
        <v>1</v>
      </c>
      <c r="BC322">
        <v>1</v>
      </c>
      <c r="BD322" t="s">
        <v>3</v>
      </c>
      <c r="BE322" t="s">
        <v>3</v>
      </c>
      <c r="BF322" t="s">
        <v>3</v>
      </c>
      <c r="BG322" t="s">
        <v>3</v>
      </c>
      <c r="BH322">
        <v>0</v>
      </c>
      <c r="BI322">
        <v>2</v>
      </c>
      <c r="BJ322" t="s">
        <v>502</v>
      </c>
      <c r="BM322">
        <v>108001</v>
      </c>
      <c r="BN322">
        <v>0</v>
      </c>
      <c r="BO322" t="s">
        <v>3</v>
      </c>
      <c r="BP322">
        <v>0</v>
      </c>
      <c r="BQ322">
        <v>3</v>
      </c>
      <c r="BR322">
        <v>0</v>
      </c>
      <c r="BS322">
        <v>1</v>
      </c>
      <c r="BT322">
        <v>1</v>
      </c>
      <c r="BU322">
        <v>1</v>
      </c>
      <c r="BV322">
        <v>1</v>
      </c>
      <c r="BW322">
        <v>1</v>
      </c>
      <c r="BX322">
        <v>1</v>
      </c>
      <c r="BY322" t="s">
        <v>3</v>
      </c>
      <c r="BZ322">
        <v>97</v>
      </c>
      <c r="CA322">
        <v>51</v>
      </c>
      <c r="CB322" t="s">
        <v>3</v>
      </c>
      <c r="CE322">
        <v>0</v>
      </c>
      <c r="CF322">
        <v>0</v>
      </c>
      <c r="CG322">
        <v>0</v>
      </c>
      <c r="CM322">
        <v>0</v>
      </c>
      <c r="CN322" t="s">
        <v>476</v>
      </c>
      <c r="CO322">
        <v>0</v>
      </c>
      <c r="CP322">
        <f t="shared" si="215"/>
        <v>55.19</v>
      </c>
      <c r="CQ322">
        <f>SUMIF(SmtRes!AQ467:'SmtRes'!AQ477,"=1",SmtRes!AA467:'SmtRes'!AA477)</f>
        <v>236193.72999999998</v>
      </c>
      <c r="CR322">
        <f>SUMIF(SmtRes!AQ467:'SmtRes'!AQ477,"=1",SmtRes!AB467:'SmtRes'!AB477)</f>
        <v>2295.5</v>
      </c>
      <c r="CS322">
        <f>SUMIF(SmtRes!AQ467:'SmtRes'!AQ477,"=1",SmtRes!AC467:'SmtRes'!AC477)</f>
        <v>1691.96</v>
      </c>
      <c r="CT322">
        <f>SUMIF(SmtRes!AQ467:'SmtRes'!AQ477,"=1",SmtRes!AD467:'SmtRes'!AD477)</f>
        <v>705.88</v>
      </c>
      <c r="CU322">
        <f t="shared" si="216"/>
        <v>0</v>
      </c>
      <c r="CV322">
        <f>SUMIF(SmtRes!AQ467:'SmtRes'!AQ477,"=1",SmtRes!BU467:'SmtRes'!BU477)</f>
        <v>7.4793599999999998</v>
      </c>
      <c r="CW322">
        <f>SUMIF(SmtRes!AQ467:'SmtRes'!AQ477,"=1",SmtRes!BV467:'SmtRes'!BV477)</f>
        <v>0.10079999999999999</v>
      </c>
      <c r="CX322">
        <f t="shared" si="217"/>
        <v>0</v>
      </c>
      <c r="CY322">
        <f t="shared" si="218"/>
        <v>52.040500000000002</v>
      </c>
      <c r="CZ322">
        <f t="shared" si="219"/>
        <v>27.361499999999999</v>
      </c>
      <c r="DC322" t="s">
        <v>3</v>
      </c>
      <c r="DD322" t="s">
        <v>181</v>
      </c>
      <c r="DE322" t="s">
        <v>477</v>
      </c>
      <c r="DF322" t="s">
        <v>477</v>
      </c>
      <c r="DG322" t="s">
        <v>477</v>
      </c>
      <c r="DH322" t="s">
        <v>3</v>
      </c>
      <c r="DI322" t="s">
        <v>477</v>
      </c>
      <c r="DJ322" t="s">
        <v>477</v>
      </c>
      <c r="DK322" t="s">
        <v>3</v>
      </c>
      <c r="DL322" t="s">
        <v>3</v>
      </c>
      <c r="DM322" t="s">
        <v>3</v>
      </c>
      <c r="DN322">
        <v>0</v>
      </c>
      <c r="DO322">
        <v>0</v>
      </c>
      <c r="DP322">
        <v>1</v>
      </c>
      <c r="DQ322">
        <v>1</v>
      </c>
      <c r="DU322">
        <v>1003</v>
      </c>
      <c r="DV322" t="s">
        <v>208</v>
      </c>
      <c r="DW322" t="s">
        <v>208</v>
      </c>
      <c r="DX322">
        <v>100</v>
      </c>
      <c r="DZ322" t="s">
        <v>3</v>
      </c>
      <c r="EA322" t="s">
        <v>3</v>
      </c>
      <c r="EB322" t="s">
        <v>3</v>
      </c>
      <c r="EC322" t="s">
        <v>3</v>
      </c>
      <c r="EE322">
        <v>416979905</v>
      </c>
      <c r="EF322">
        <v>3</v>
      </c>
      <c r="EG322" t="s">
        <v>466</v>
      </c>
      <c r="EH322">
        <v>0</v>
      </c>
      <c r="EI322" t="s">
        <v>3</v>
      </c>
      <c r="EJ322">
        <v>2</v>
      </c>
      <c r="EK322">
        <v>108001</v>
      </c>
      <c r="EL322" t="s">
        <v>467</v>
      </c>
      <c r="EM322" t="s">
        <v>468</v>
      </c>
      <c r="EO322" t="s">
        <v>478</v>
      </c>
      <c r="EQ322">
        <v>131584</v>
      </c>
      <c r="ER322">
        <v>0</v>
      </c>
      <c r="ES322">
        <v>0</v>
      </c>
      <c r="ET322">
        <v>0</v>
      </c>
      <c r="EU322">
        <v>0</v>
      </c>
      <c r="EV322">
        <v>0</v>
      </c>
      <c r="EW322">
        <v>29.68</v>
      </c>
      <c r="EX322">
        <v>0.4</v>
      </c>
      <c r="EY322">
        <v>0</v>
      </c>
      <c r="FQ322">
        <v>0</v>
      </c>
      <c r="FR322">
        <v>0</v>
      </c>
      <c r="FS322">
        <v>0</v>
      </c>
      <c r="FX322">
        <v>97</v>
      </c>
      <c r="FY322">
        <v>51</v>
      </c>
      <c r="GA322" t="s">
        <v>3</v>
      </c>
      <c r="GD322">
        <v>1</v>
      </c>
      <c r="GF322">
        <v>1265813705</v>
      </c>
      <c r="GG322">
        <v>2</v>
      </c>
      <c r="GH322">
        <v>1</v>
      </c>
      <c r="GI322">
        <v>-2</v>
      </c>
      <c r="GJ322">
        <v>0</v>
      </c>
      <c r="GK322">
        <v>0</v>
      </c>
      <c r="GL322">
        <f t="shared" si="220"/>
        <v>0</v>
      </c>
      <c r="GM322">
        <f t="shared" si="221"/>
        <v>134.59</v>
      </c>
      <c r="GN322">
        <f t="shared" si="222"/>
        <v>0</v>
      </c>
      <c r="GO322">
        <f t="shared" si="223"/>
        <v>134.59</v>
      </c>
      <c r="GP322">
        <f t="shared" si="224"/>
        <v>0</v>
      </c>
      <c r="GR322">
        <v>0</v>
      </c>
      <c r="GS322">
        <v>3</v>
      </c>
      <c r="GT322">
        <v>0</v>
      </c>
      <c r="GU322" t="s">
        <v>3</v>
      </c>
      <c r="GV322">
        <f t="shared" si="225"/>
        <v>0</v>
      </c>
      <c r="GW322">
        <v>1</v>
      </c>
      <c r="GX322">
        <f t="shared" si="226"/>
        <v>0</v>
      </c>
      <c r="HA322">
        <v>0</v>
      </c>
      <c r="HB322">
        <v>0</v>
      </c>
      <c r="HC322">
        <f t="shared" si="227"/>
        <v>0</v>
      </c>
      <c r="HE322" t="s">
        <v>3</v>
      </c>
      <c r="HF322" t="s">
        <v>3</v>
      </c>
      <c r="HM322" t="s">
        <v>3</v>
      </c>
      <c r="HN322" t="s">
        <v>469</v>
      </c>
      <c r="HO322" t="s">
        <v>470</v>
      </c>
      <c r="HP322" t="s">
        <v>467</v>
      </c>
      <c r="HQ322" t="s">
        <v>467</v>
      </c>
      <c r="HS322">
        <v>0</v>
      </c>
      <c r="IK322">
        <v>0</v>
      </c>
    </row>
    <row r="323" spans="1:245" x14ac:dyDescent="0.2">
      <c r="A323">
        <v>17</v>
      </c>
      <c r="B323">
        <v>1</v>
      </c>
      <c r="C323">
        <f>ROW(SmtRes!A488)</f>
        <v>488</v>
      </c>
      <c r="D323">
        <f>ROW(EtalonRes!A472)</f>
        <v>472</v>
      </c>
      <c r="E323" t="s">
        <v>503</v>
      </c>
      <c r="F323" t="s">
        <v>500</v>
      </c>
      <c r="G323" t="s">
        <v>504</v>
      </c>
      <c r="H323" t="s">
        <v>208</v>
      </c>
      <c r="I323">
        <f t="shared" si="204"/>
        <v>0.01</v>
      </c>
      <c r="J323">
        <v>0</v>
      </c>
      <c r="K323">
        <f t="shared" si="205"/>
        <v>0.01</v>
      </c>
      <c r="O323">
        <f t="shared" si="206"/>
        <v>183.95</v>
      </c>
      <c r="P323">
        <f>SUMIF(SmtRes!AQ478:'SmtRes'!AQ488,"=1",SmtRes!DF478:'SmtRes'!DF488)</f>
        <v>0</v>
      </c>
      <c r="Q323">
        <f>SUMIF(SmtRes!AQ478:'SmtRes'!AQ488,"=1",SmtRes!DG478:'SmtRes'!DG488)</f>
        <v>5.1300000000000008</v>
      </c>
      <c r="R323">
        <f>SUMIF(SmtRes!AQ478:'SmtRes'!AQ488,"=1",SmtRes!DH478:'SmtRes'!DH488)</f>
        <v>2.84</v>
      </c>
      <c r="S323">
        <f>SUMIF(SmtRes!AQ478:'SmtRes'!AQ488,"=1",SmtRes!DI478:'SmtRes'!DI488)</f>
        <v>175.98</v>
      </c>
      <c r="T323">
        <f t="shared" si="207"/>
        <v>0</v>
      </c>
      <c r="U323">
        <f>SUMIF(SmtRes!AQ478:'SmtRes'!AQ488,"=1",SmtRes!CV478:'SmtRes'!CV488)</f>
        <v>0.24931200000000001</v>
      </c>
      <c r="V323">
        <f>SUMIF(SmtRes!AQ478:'SmtRes'!AQ488,"=1",SmtRes!CW478:'SmtRes'!CW488)</f>
        <v>3.3600000000000001E-3</v>
      </c>
      <c r="W323">
        <f t="shared" si="208"/>
        <v>0</v>
      </c>
      <c r="X323">
        <f t="shared" si="209"/>
        <v>173.46</v>
      </c>
      <c r="Y323">
        <f t="shared" si="210"/>
        <v>91.2</v>
      </c>
      <c r="AA323">
        <v>429088279</v>
      </c>
      <c r="AB323">
        <f t="shared" si="211"/>
        <v>18068.313816000002</v>
      </c>
      <c r="AC323">
        <f t="shared" si="212"/>
        <v>0</v>
      </c>
      <c r="AD323">
        <f>ROUND((((SUM(SmtRes!BR478:'SmtRes'!BR488))-(SUM(SmtRes!BS478:'SmtRes'!BS488)))+AE323),6)</f>
        <v>469.87835999999999</v>
      </c>
      <c r="AE323">
        <f>ROUND((SUM(SmtRes!BS478:'SmtRes'!BS488)),6)</f>
        <v>284.24928</v>
      </c>
      <c r="AF323">
        <f>ROUND((SUM(SmtRes!BT478:'SmtRes'!BT488)),6)</f>
        <v>17598.435455999999</v>
      </c>
      <c r="AG323">
        <f t="shared" si="213"/>
        <v>0</v>
      </c>
      <c r="AH323">
        <f>(SUM(SmtRes!BU478:'SmtRes'!BU488))</f>
        <v>24.9312</v>
      </c>
      <c r="AI323">
        <f>(SUM(SmtRes!BV478:'SmtRes'!BV488))</f>
        <v>0.33600000000000002</v>
      </c>
      <c r="AJ323">
        <f t="shared" si="214"/>
        <v>0</v>
      </c>
      <c r="AK323">
        <v>22211.346905999999</v>
      </c>
      <c r="AL323">
        <v>363.05750600000005</v>
      </c>
      <c r="AM323">
        <v>559.37900000000002</v>
      </c>
      <c r="AN323">
        <v>338.392</v>
      </c>
      <c r="AO323">
        <v>20950.518400000001</v>
      </c>
      <c r="AP323">
        <v>0</v>
      </c>
      <c r="AQ323">
        <v>29.68</v>
      </c>
      <c r="AR323">
        <v>0.4</v>
      </c>
      <c r="AS323">
        <v>0</v>
      </c>
      <c r="AT323">
        <v>97</v>
      </c>
      <c r="AU323">
        <v>51</v>
      </c>
      <c r="AV323">
        <v>1</v>
      </c>
      <c r="AW323">
        <v>1</v>
      </c>
      <c r="AZ323">
        <v>1</v>
      </c>
      <c r="BA323">
        <v>1</v>
      </c>
      <c r="BB323">
        <v>1</v>
      </c>
      <c r="BC323">
        <v>1</v>
      </c>
      <c r="BD323" t="s">
        <v>3</v>
      </c>
      <c r="BE323" t="s">
        <v>3</v>
      </c>
      <c r="BF323" t="s">
        <v>3</v>
      </c>
      <c r="BG323" t="s">
        <v>3</v>
      </c>
      <c r="BH323">
        <v>0</v>
      </c>
      <c r="BI323">
        <v>2</v>
      </c>
      <c r="BJ323" t="s">
        <v>502</v>
      </c>
      <c r="BM323">
        <v>108001</v>
      </c>
      <c r="BN323">
        <v>0</v>
      </c>
      <c r="BO323" t="s">
        <v>3</v>
      </c>
      <c r="BP323">
        <v>0</v>
      </c>
      <c r="BQ323">
        <v>3</v>
      </c>
      <c r="BR323">
        <v>0</v>
      </c>
      <c r="BS323">
        <v>1</v>
      </c>
      <c r="BT323">
        <v>1</v>
      </c>
      <c r="BU323">
        <v>1</v>
      </c>
      <c r="BV323">
        <v>1</v>
      </c>
      <c r="BW323">
        <v>1</v>
      </c>
      <c r="BX323">
        <v>1</v>
      </c>
      <c r="BY323" t="s">
        <v>3</v>
      </c>
      <c r="BZ323">
        <v>97</v>
      </c>
      <c r="CA323">
        <v>51</v>
      </c>
      <c r="CB323" t="s">
        <v>3</v>
      </c>
      <c r="CE323">
        <v>0</v>
      </c>
      <c r="CF323">
        <v>0</v>
      </c>
      <c r="CG323">
        <v>0</v>
      </c>
      <c r="CM323">
        <v>0</v>
      </c>
      <c r="CN323" t="s">
        <v>3</v>
      </c>
      <c r="CO323">
        <v>0</v>
      </c>
      <c r="CP323">
        <f t="shared" si="215"/>
        <v>183.95</v>
      </c>
      <c r="CQ323">
        <f>SUMIF(SmtRes!AQ478:'SmtRes'!AQ488,"=1",SmtRes!AA478:'SmtRes'!AA488)</f>
        <v>236193.72999999998</v>
      </c>
      <c r="CR323">
        <f>SUMIF(SmtRes!AQ478:'SmtRes'!AQ488,"=1",SmtRes!AB478:'SmtRes'!AB488)</f>
        <v>2295.5</v>
      </c>
      <c r="CS323">
        <f>SUMIF(SmtRes!AQ478:'SmtRes'!AQ488,"=1",SmtRes!AC478:'SmtRes'!AC488)</f>
        <v>1691.96</v>
      </c>
      <c r="CT323">
        <f>SUMIF(SmtRes!AQ478:'SmtRes'!AQ488,"=1",SmtRes!AD478:'SmtRes'!AD488)</f>
        <v>705.88</v>
      </c>
      <c r="CU323">
        <f t="shared" si="216"/>
        <v>0</v>
      </c>
      <c r="CV323">
        <f>SUMIF(SmtRes!AQ478:'SmtRes'!AQ488,"=1",SmtRes!BU478:'SmtRes'!BU488)</f>
        <v>24.9312</v>
      </c>
      <c r="CW323">
        <f>SUMIF(SmtRes!AQ478:'SmtRes'!AQ488,"=1",SmtRes!BV478:'SmtRes'!BV488)</f>
        <v>0.33600000000000002</v>
      </c>
      <c r="CX323">
        <f t="shared" si="217"/>
        <v>0</v>
      </c>
      <c r="CY323">
        <f t="shared" si="218"/>
        <v>173.4554</v>
      </c>
      <c r="CZ323">
        <f t="shared" si="219"/>
        <v>91.1982</v>
      </c>
      <c r="DC323" t="s">
        <v>3</v>
      </c>
      <c r="DD323" t="s">
        <v>19</v>
      </c>
      <c r="DE323" t="s">
        <v>427</v>
      </c>
      <c r="DF323" t="s">
        <v>427</v>
      </c>
      <c r="DG323" t="s">
        <v>427</v>
      </c>
      <c r="DH323" t="s">
        <v>3</v>
      </c>
      <c r="DI323" t="s">
        <v>427</v>
      </c>
      <c r="DJ323" t="s">
        <v>427</v>
      </c>
      <c r="DK323" t="s">
        <v>3</v>
      </c>
      <c r="DL323" t="s">
        <v>3</v>
      </c>
      <c r="DM323" t="s">
        <v>3</v>
      </c>
      <c r="DN323">
        <v>0</v>
      </c>
      <c r="DO323">
        <v>0</v>
      </c>
      <c r="DP323">
        <v>1</v>
      </c>
      <c r="DQ323">
        <v>1</v>
      </c>
      <c r="DU323">
        <v>1003</v>
      </c>
      <c r="DV323" t="s">
        <v>208</v>
      </c>
      <c r="DW323" t="s">
        <v>208</v>
      </c>
      <c r="DX323">
        <v>100</v>
      </c>
      <c r="DZ323" t="s">
        <v>3</v>
      </c>
      <c r="EA323" t="s">
        <v>3</v>
      </c>
      <c r="EB323" t="s">
        <v>3</v>
      </c>
      <c r="EC323" t="s">
        <v>3</v>
      </c>
      <c r="EE323">
        <v>416979905</v>
      </c>
      <c r="EF323">
        <v>3</v>
      </c>
      <c r="EG323" t="s">
        <v>466</v>
      </c>
      <c r="EH323">
        <v>0</v>
      </c>
      <c r="EI323" t="s">
        <v>3</v>
      </c>
      <c r="EJ323">
        <v>2</v>
      </c>
      <c r="EK323">
        <v>108001</v>
      </c>
      <c r="EL323" t="s">
        <v>467</v>
      </c>
      <c r="EM323" t="s">
        <v>468</v>
      </c>
      <c r="EO323" t="s">
        <v>3</v>
      </c>
      <c r="EQ323">
        <v>131072</v>
      </c>
      <c r="ER323">
        <v>0</v>
      </c>
      <c r="ES323">
        <v>0</v>
      </c>
      <c r="ET323">
        <v>0</v>
      </c>
      <c r="EU323">
        <v>0</v>
      </c>
      <c r="EV323">
        <v>0</v>
      </c>
      <c r="EW323">
        <v>29.68</v>
      </c>
      <c r="EX323">
        <v>0.4</v>
      </c>
      <c r="EY323">
        <v>0</v>
      </c>
      <c r="FQ323">
        <v>0</v>
      </c>
      <c r="FR323">
        <v>0</v>
      </c>
      <c r="FS323">
        <v>0</v>
      </c>
      <c r="FX323">
        <v>97</v>
      </c>
      <c r="FY323">
        <v>51</v>
      </c>
      <c r="GA323" t="s">
        <v>3</v>
      </c>
      <c r="GD323">
        <v>1</v>
      </c>
      <c r="GF323">
        <v>1555389377</v>
      </c>
      <c r="GG323">
        <v>2</v>
      </c>
      <c r="GH323">
        <v>1</v>
      </c>
      <c r="GI323">
        <v>-2</v>
      </c>
      <c r="GJ323">
        <v>0</v>
      </c>
      <c r="GK323">
        <v>0</v>
      </c>
      <c r="GL323">
        <f t="shared" si="220"/>
        <v>0</v>
      </c>
      <c r="GM323">
        <f t="shared" si="221"/>
        <v>448.61</v>
      </c>
      <c r="GN323">
        <f t="shared" si="222"/>
        <v>0</v>
      </c>
      <c r="GO323">
        <f t="shared" si="223"/>
        <v>448.61</v>
      </c>
      <c r="GP323">
        <f t="shared" si="224"/>
        <v>0</v>
      </c>
      <c r="GR323">
        <v>0</v>
      </c>
      <c r="GS323">
        <v>3</v>
      </c>
      <c r="GT323">
        <v>0</v>
      </c>
      <c r="GU323" t="s">
        <v>3</v>
      </c>
      <c r="GV323">
        <f t="shared" si="225"/>
        <v>0</v>
      </c>
      <c r="GW323">
        <v>1</v>
      </c>
      <c r="GX323">
        <f t="shared" si="226"/>
        <v>0</v>
      </c>
      <c r="HA323">
        <v>0</v>
      </c>
      <c r="HB323">
        <v>0</v>
      </c>
      <c r="HC323">
        <f t="shared" si="227"/>
        <v>0</v>
      </c>
      <c r="HE323" t="s">
        <v>3</v>
      </c>
      <c r="HF323" t="s">
        <v>3</v>
      </c>
      <c r="HM323" t="s">
        <v>3</v>
      </c>
      <c r="HN323" t="s">
        <v>469</v>
      </c>
      <c r="HO323" t="s">
        <v>470</v>
      </c>
      <c r="HP323" t="s">
        <v>467</v>
      </c>
      <c r="HQ323" t="s">
        <v>467</v>
      </c>
      <c r="HS323">
        <v>0</v>
      </c>
      <c r="IK323">
        <v>0</v>
      </c>
    </row>
    <row r="324" spans="1:245" x14ac:dyDescent="0.2">
      <c r="A324">
        <v>17</v>
      </c>
      <c r="B324">
        <v>1</v>
      </c>
      <c r="C324">
        <f>ROW(SmtRes!A498)</f>
        <v>498</v>
      </c>
      <c r="D324">
        <f>ROW(EtalonRes!A482)</f>
        <v>482</v>
      </c>
      <c r="E324" t="s">
        <v>505</v>
      </c>
      <c r="F324" t="s">
        <v>506</v>
      </c>
      <c r="G324" t="s">
        <v>507</v>
      </c>
      <c r="H324" t="s">
        <v>208</v>
      </c>
      <c r="I324">
        <f t="shared" si="204"/>
        <v>0.01</v>
      </c>
      <c r="J324">
        <v>0</v>
      </c>
      <c r="K324">
        <f t="shared" si="205"/>
        <v>0.01</v>
      </c>
      <c r="O324">
        <f t="shared" si="206"/>
        <v>43.27</v>
      </c>
      <c r="P324">
        <f>SUMIF(SmtRes!AQ489:'SmtRes'!AQ498,"=1",SmtRes!DF489:'SmtRes'!DF498)</f>
        <v>0</v>
      </c>
      <c r="Q324">
        <f>SUMIF(SmtRes!AQ489:'SmtRes'!AQ498,"=1",SmtRes!DG489:'SmtRes'!DG498)</f>
        <v>1.4400000000000002</v>
      </c>
      <c r="R324">
        <f>SUMIF(SmtRes!AQ489:'SmtRes'!AQ498,"=1",SmtRes!DH489:'SmtRes'!DH498)</f>
        <v>0.85</v>
      </c>
      <c r="S324">
        <f>SUMIF(SmtRes!AQ489:'SmtRes'!AQ498,"=1",SmtRes!DI489:'SmtRes'!DI498)</f>
        <v>40.98</v>
      </c>
      <c r="T324">
        <f t="shared" si="207"/>
        <v>0</v>
      </c>
      <c r="U324">
        <f>SUMIF(SmtRes!AQ489:'SmtRes'!AQ498,"=1",SmtRes!CV489:'SmtRes'!CV498)</f>
        <v>5.8060800000000003E-2</v>
      </c>
      <c r="V324">
        <f>SUMIF(SmtRes!AQ489:'SmtRes'!AQ498,"=1",SmtRes!CW489:'SmtRes'!CW498)</f>
        <v>1.008E-3</v>
      </c>
      <c r="W324">
        <f t="shared" si="208"/>
        <v>0</v>
      </c>
      <c r="X324">
        <f t="shared" si="209"/>
        <v>40.58</v>
      </c>
      <c r="Y324">
        <f t="shared" si="210"/>
        <v>21.33</v>
      </c>
      <c r="AA324">
        <v>429088279</v>
      </c>
      <c r="AB324">
        <f t="shared" si="211"/>
        <v>4232.6221889999997</v>
      </c>
      <c r="AC324">
        <f t="shared" si="212"/>
        <v>0</v>
      </c>
      <c r="AD324">
        <f>ROUND((((SUM(SmtRes!BR489:'SmtRes'!BR498))-(SUM(SmtRes!BS489:'SmtRes'!BS498)))+AE324),6)</f>
        <v>134.226439</v>
      </c>
      <c r="AE324">
        <f>ROUND((SUM(SmtRes!BS489:'SmtRes'!BS498)),6)</f>
        <v>85.274783999999997</v>
      </c>
      <c r="AF324">
        <f>ROUND((SUM(SmtRes!BT489:'SmtRes'!BT498)),6)</f>
        <v>4098.3957499999997</v>
      </c>
      <c r="AG324">
        <f t="shared" si="213"/>
        <v>0</v>
      </c>
      <c r="AH324">
        <f>(SUM(SmtRes!BU489:'SmtRes'!BU498))</f>
        <v>5.8060799999999997</v>
      </c>
      <c r="AI324">
        <f>(SUM(SmtRes!BV489:'SmtRes'!BV498))</f>
        <v>0.10079999999999999</v>
      </c>
      <c r="AJ324">
        <f t="shared" si="214"/>
        <v>0</v>
      </c>
      <c r="AK324">
        <v>17608.6488484</v>
      </c>
      <c r="AL324">
        <v>474.13704840000003</v>
      </c>
      <c r="AM324">
        <v>532.64459999999997</v>
      </c>
      <c r="AN324">
        <v>338.392</v>
      </c>
      <c r="AO324">
        <v>16263.475199999999</v>
      </c>
      <c r="AP324">
        <v>0</v>
      </c>
      <c r="AQ324">
        <v>23.04</v>
      </c>
      <c r="AR324">
        <v>0.4</v>
      </c>
      <c r="AS324">
        <v>0</v>
      </c>
      <c r="AT324">
        <v>97</v>
      </c>
      <c r="AU324">
        <v>51</v>
      </c>
      <c r="AV324">
        <v>1</v>
      </c>
      <c r="AW324">
        <v>1</v>
      </c>
      <c r="AZ324">
        <v>1</v>
      </c>
      <c r="BA324">
        <v>1</v>
      </c>
      <c r="BB324">
        <v>1</v>
      </c>
      <c r="BC324">
        <v>1</v>
      </c>
      <c r="BD324" t="s">
        <v>3</v>
      </c>
      <c r="BE324" t="s">
        <v>3</v>
      </c>
      <c r="BF324" t="s">
        <v>3</v>
      </c>
      <c r="BG324" t="s">
        <v>3</v>
      </c>
      <c r="BH324">
        <v>0</v>
      </c>
      <c r="BI324">
        <v>2</v>
      </c>
      <c r="BJ324" t="s">
        <v>508</v>
      </c>
      <c r="BM324">
        <v>108001</v>
      </c>
      <c r="BN324">
        <v>0</v>
      </c>
      <c r="BO324" t="s">
        <v>3</v>
      </c>
      <c r="BP324">
        <v>0</v>
      </c>
      <c r="BQ324">
        <v>3</v>
      </c>
      <c r="BR324">
        <v>0</v>
      </c>
      <c r="BS324">
        <v>1</v>
      </c>
      <c r="BT324">
        <v>1</v>
      </c>
      <c r="BU324">
        <v>1</v>
      </c>
      <c r="BV324">
        <v>1</v>
      </c>
      <c r="BW324">
        <v>1</v>
      </c>
      <c r="BX324">
        <v>1</v>
      </c>
      <c r="BY324" t="s">
        <v>3</v>
      </c>
      <c r="BZ324">
        <v>97</v>
      </c>
      <c r="CA324">
        <v>51</v>
      </c>
      <c r="CB324" t="s">
        <v>3</v>
      </c>
      <c r="CE324">
        <v>0</v>
      </c>
      <c r="CF324">
        <v>0</v>
      </c>
      <c r="CG324">
        <v>0</v>
      </c>
      <c r="CM324">
        <v>0</v>
      </c>
      <c r="CN324" t="s">
        <v>476</v>
      </c>
      <c r="CO324">
        <v>0</v>
      </c>
      <c r="CP324">
        <f t="shared" si="215"/>
        <v>43.269999999999996</v>
      </c>
      <c r="CQ324">
        <f>SUMIF(SmtRes!AQ489:'SmtRes'!AQ498,"=1",SmtRes!AA489:'SmtRes'!AA498)</f>
        <v>108237.39</v>
      </c>
      <c r="CR324">
        <f>SUMIF(SmtRes!AQ489:'SmtRes'!AQ498,"=1",SmtRes!AB489:'SmtRes'!AB498)</f>
        <v>2295.5</v>
      </c>
      <c r="CS324">
        <f>SUMIF(SmtRes!AQ489:'SmtRes'!AQ498,"=1",SmtRes!AC489:'SmtRes'!AC498)</f>
        <v>1691.96</v>
      </c>
      <c r="CT324">
        <f>SUMIF(SmtRes!AQ489:'SmtRes'!AQ498,"=1",SmtRes!AD489:'SmtRes'!AD498)</f>
        <v>705.88</v>
      </c>
      <c r="CU324">
        <f t="shared" si="216"/>
        <v>0</v>
      </c>
      <c r="CV324">
        <f>SUMIF(SmtRes!AQ489:'SmtRes'!AQ498,"=1",SmtRes!BU489:'SmtRes'!BU498)</f>
        <v>5.8060799999999997</v>
      </c>
      <c r="CW324">
        <f>SUMIF(SmtRes!AQ489:'SmtRes'!AQ498,"=1",SmtRes!BV489:'SmtRes'!BV498)</f>
        <v>0.10079999999999999</v>
      </c>
      <c r="CX324">
        <f t="shared" si="217"/>
        <v>0</v>
      </c>
      <c r="CY324">
        <f t="shared" si="218"/>
        <v>40.575099999999999</v>
      </c>
      <c r="CZ324">
        <f t="shared" si="219"/>
        <v>21.333299999999998</v>
      </c>
      <c r="DC324" t="s">
        <v>3</v>
      </c>
      <c r="DD324" t="s">
        <v>181</v>
      </c>
      <c r="DE324" t="s">
        <v>477</v>
      </c>
      <c r="DF324" t="s">
        <v>477</v>
      </c>
      <c r="DG324" t="s">
        <v>477</v>
      </c>
      <c r="DH324" t="s">
        <v>3</v>
      </c>
      <c r="DI324" t="s">
        <v>477</v>
      </c>
      <c r="DJ324" t="s">
        <v>477</v>
      </c>
      <c r="DK324" t="s">
        <v>3</v>
      </c>
      <c r="DL324" t="s">
        <v>3</v>
      </c>
      <c r="DM324" t="s">
        <v>3</v>
      </c>
      <c r="DN324">
        <v>0</v>
      </c>
      <c r="DO324">
        <v>0</v>
      </c>
      <c r="DP324">
        <v>1</v>
      </c>
      <c r="DQ324">
        <v>1</v>
      </c>
      <c r="DU324">
        <v>1003</v>
      </c>
      <c r="DV324" t="s">
        <v>208</v>
      </c>
      <c r="DW324" t="s">
        <v>208</v>
      </c>
      <c r="DX324">
        <v>100</v>
      </c>
      <c r="DZ324" t="s">
        <v>3</v>
      </c>
      <c r="EA324" t="s">
        <v>3</v>
      </c>
      <c r="EB324" t="s">
        <v>3</v>
      </c>
      <c r="EC324" t="s">
        <v>3</v>
      </c>
      <c r="EE324">
        <v>416979905</v>
      </c>
      <c r="EF324">
        <v>3</v>
      </c>
      <c r="EG324" t="s">
        <v>466</v>
      </c>
      <c r="EH324">
        <v>0</v>
      </c>
      <c r="EI324" t="s">
        <v>3</v>
      </c>
      <c r="EJ324">
        <v>2</v>
      </c>
      <c r="EK324">
        <v>108001</v>
      </c>
      <c r="EL324" t="s">
        <v>467</v>
      </c>
      <c r="EM324" t="s">
        <v>468</v>
      </c>
      <c r="EO324" t="s">
        <v>478</v>
      </c>
      <c r="EQ324">
        <v>131584</v>
      </c>
      <c r="ER324">
        <v>0</v>
      </c>
      <c r="ES324">
        <v>0</v>
      </c>
      <c r="ET324">
        <v>0</v>
      </c>
      <c r="EU324">
        <v>0</v>
      </c>
      <c r="EV324">
        <v>0</v>
      </c>
      <c r="EW324">
        <v>23.04</v>
      </c>
      <c r="EX324">
        <v>0.4</v>
      </c>
      <c r="EY324">
        <v>0</v>
      </c>
      <c r="FQ324">
        <v>0</v>
      </c>
      <c r="FR324">
        <v>0</v>
      </c>
      <c r="FS324">
        <v>0</v>
      </c>
      <c r="FX324">
        <v>97</v>
      </c>
      <c r="FY324">
        <v>51</v>
      </c>
      <c r="GA324" t="s">
        <v>3</v>
      </c>
      <c r="GD324">
        <v>1</v>
      </c>
      <c r="GF324">
        <v>-675742190</v>
      </c>
      <c r="GG324">
        <v>2</v>
      </c>
      <c r="GH324">
        <v>1</v>
      </c>
      <c r="GI324">
        <v>-2</v>
      </c>
      <c r="GJ324">
        <v>0</v>
      </c>
      <c r="GK324">
        <v>0</v>
      </c>
      <c r="GL324">
        <f t="shared" si="220"/>
        <v>0</v>
      </c>
      <c r="GM324">
        <f t="shared" si="221"/>
        <v>105.18</v>
      </c>
      <c r="GN324">
        <f t="shared" si="222"/>
        <v>0</v>
      </c>
      <c r="GO324">
        <f t="shared" si="223"/>
        <v>105.18</v>
      </c>
      <c r="GP324">
        <f t="shared" si="224"/>
        <v>0</v>
      </c>
      <c r="GR324">
        <v>0</v>
      </c>
      <c r="GS324">
        <v>3</v>
      </c>
      <c r="GT324">
        <v>0</v>
      </c>
      <c r="GU324" t="s">
        <v>3</v>
      </c>
      <c r="GV324">
        <f t="shared" si="225"/>
        <v>0</v>
      </c>
      <c r="GW324">
        <v>1</v>
      </c>
      <c r="GX324">
        <f t="shared" si="226"/>
        <v>0</v>
      </c>
      <c r="HA324">
        <v>0</v>
      </c>
      <c r="HB324">
        <v>0</v>
      </c>
      <c r="HC324">
        <f t="shared" si="227"/>
        <v>0</v>
      </c>
      <c r="HE324" t="s">
        <v>3</v>
      </c>
      <c r="HF324" t="s">
        <v>3</v>
      </c>
      <c r="HM324" t="s">
        <v>3</v>
      </c>
      <c r="HN324" t="s">
        <v>469</v>
      </c>
      <c r="HO324" t="s">
        <v>470</v>
      </c>
      <c r="HP324" t="s">
        <v>467</v>
      </c>
      <c r="HQ324" t="s">
        <v>467</v>
      </c>
      <c r="HS324">
        <v>0</v>
      </c>
      <c r="IK324">
        <v>0</v>
      </c>
    </row>
    <row r="325" spans="1:245" x14ac:dyDescent="0.2">
      <c r="A325">
        <v>17</v>
      </c>
      <c r="B325">
        <v>1</v>
      </c>
      <c r="C325">
        <f>ROW(SmtRes!A508)</f>
        <v>508</v>
      </c>
      <c r="D325">
        <f>ROW(EtalonRes!A492)</f>
        <v>492</v>
      </c>
      <c r="E325" t="s">
        <v>509</v>
      </c>
      <c r="F325" t="s">
        <v>506</v>
      </c>
      <c r="G325" t="s">
        <v>510</v>
      </c>
      <c r="H325" t="s">
        <v>208</v>
      </c>
      <c r="I325">
        <f t="shared" si="204"/>
        <v>0.01</v>
      </c>
      <c r="J325">
        <v>0</v>
      </c>
      <c r="K325">
        <f t="shared" si="205"/>
        <v>0.01</v>
      </c>
      <c r="O325">
        <f t="shared" si="206"/>
        <v>144.25</v>
      </c>
      <c r="P325">
        <f>SUMIF(SmtRes!AQ499:'SmtRes'!AQ508,"=1",SmtRes!DF499:'SmtRes'!DF508)</f>
        <v>0</v>
      </c>
      <c r="Q325">
        <f>SUMIF(SmtRes!AQ499:'SmtRes'!AQ508,"=1",SmtRes!DG499:'SmtRes'!DG508)</f>
        <v>4.8000000000000007</v>
      </c>
      <c r="R325">
        <f>SUMIF(SmtRes!AQ499:'SmtRes'!AQ508,"=1",SmtRes!DH499:'SmtRes'!DH508)</f>
        <v>2.84</v>
      </c>
      <c r="S325">
        <f>SUMIF(SmtRes!AQ499:'SmtRes'!AQ508,"=1",SmtRes!DI499:'SmtRes'!DI508)</f>
        <v>136.61000000000001</v>
      </c>
      <c r="T325">
        <f t="shared" si="207"/>
        <v>0</v>
      </c>
      <c r="U325">
        <f>SUMIF(SmtRes!AQ499:'SmtRes'!AQ508,"=1",SmtRes!CV499:'SmtRes'!CV508)</f>
        <v>0.19353600000000001</v>
      </c>
      <c r="V325">
        <f>SUMIF(SmtRes!AQ499:'SmtRes'!AQ508,"=1",SmtRes!CW499:'SmtRes'!CW508)</f>
        <v>3.3600000000000001E-3</v>
      </c>
      <c r="W325">
        <f t="shared" si="208"/>
        <v>0</v>
      </c>
      <c r="X325">
        <f t="shared" si="209"/>
        <v>135.27000000000001</v>
      </c>
      <c r="Y325">
        <f t="shared" si="210"/>
        <v>71.12</v>
      </c>
      <c r="AA325">
        <v>429088279</v>
      </c>
      <c r="AB325">
        <f t="shared" si="211"/>
        <v>14108.740631999999</v>
      </c>
      <c r="AC325">
        <f t="shared" si="212"/>
        <v>0</v>
      </c>
      <c r="AD325">
        <f>ROUND((((SUM(SmtRes!BR499:'SmtRes'!BR508))-(SUM(SmtRes!BS499:'SmtRes'!BS508)))+AE325),6)</f>
        <v>447.42146400000001</v>
      </c>
      <c r="AE325">
        <f>ROUND((SUM(SmtRes!BS499:'SmtRes'!BS508)),6)</f>
        <v>284.24928</v>
      </c>
      <c r="AF325">
        <f>ROUND((SUM(SmtRes!BT499:'SmtRes'!BT508)),6)</f>
        <v>13661.319168</v>
      </c>
      <c r="AG325">
        <f t="shared" si="213"/>
        <v>0</v>
      </c>
      <c r="AH325">
        <f>(SUM(SmtRes!BU499:'SmtRes'!BU508))</f>
        <v>19.3536</v>
      </c>
      <c r="AI325">
        <f>(SUM(SmtRes!BV499:'SmtRes'!BV508))</f>
        <v>0.33600000000000002</v>
      </c>
      <c r="AJ325">
        <f t="shared" si="214"/>
        <v>0</v>
      </c>
      <c r="AK325">
        <v>17608.6488484</v>
      </c>
      <c r="AL325">
        <v>474.13704840000003</v>
      </c>
      <c r="AM325">
        <v>532.64459999999997</v>
      </c>
      <c r="AN325">
        <v>338.392</v>
      </c>
      <c r="AO325">
        <v>16263.475199999999</v>
      </c>
      <c r="AP325">
        <v>0</v>
      </c>
      <c r="AQ325">
        <v>23.04</v>
      </c>
      <c r="AR325">
        <v>0.4</v>
      </c>
      <c r="AS325">
        <v>0</v>
      </c>
      <c r="AT325">
        <v>97</v>
      </c>
      <c r="AU325">
        <v>51</v>
      </c>
      <c r="AV325">
        <v>1</v>
      </c>
      <c r="AW325">
        <v>1</v>
      </c>
      <c r="AZ325">
        <v>1</v>
      </c>
      <c r="BA325">
        <v>1</v>
      </c>
      <c r="BB325">
        <v>1</v>
      </c>
      <c r="BC325">
        <v>1</v>
      </c>
      <c r="BD325" t="s">
        <v>3</v>
      </c>
      <c r="BE325" t="s">
        <v>3</v>
      </c>
      <c r="BF325" t="s">
        <v>3</v>
      </c>
      <c r="BG325" t="s">
        <v>3</v>
      </c>
      <c r="BH325">
        <v>0</v>
      </c>
      <c r="BI325">
        <v>2</v>
      </c>
      <c r="BJ325" t="s">
        <v>508</v>
      </c>
      <c r="BM325">
        <v>108001</v>
      </c>
      <c r="BN325">
        <v>0</v>
      </c>
      <c r="BO325" t="s">
        <v>3</v>
      </c>
      <c r="BP325">
        <v>0</v>
      </c>
      <c r="BQ325">
        <v>3</v>
      </c>
      <c r="BR325">
        <v>0</v>
      </c>
      <c r="BS325">
        <v>1</v>
      </c>
      <c r="BT325">
        <v>1</v>
      </c>
      <c r="BU325">
        <v>1</v>
      </c>
      <c r="BV325">
        <v>1</v>
      </c>
      <c r="BW325">
        <v>1</v>
      </c>
      <c r="BX325">
        <v>1</v>
      </c>
      <c r="BY325" t="s">
        <v>3</v>
      </c>
      <c r="BZ325">
        <v>97</v>
      </c>
      <c r="CA325">
        <v>51</v>
      </c>
      <c r="CB325" t="s">
        <v>3</v>
      </c>
      <c r="CE325">
        <v>0</v>
      </c>
      <c r="CF325">
        <v>0</v>
      </c>
      <c r="CG325">
        <v>0</v>
      </c>
      <c r="CM325">
        <v>0</v>
      </c>
      <c r="CN325" t="s">
        <v>3</v>
      </c>
      <c r="CO325">
        <v>0</v>
      </c>
      <c r="CP325">
        <f t="shared" si="215"/>
        <v>144.25000000000003</v>
      </c>
      <c r="CQ325">
        <f>SUMIF(SmtRes!AQ499:'SmtRes'!AQ508,"=1",SmtRes!AA499:'SmtRes'!AA508)</f>
        <v>108237.39</v>
      </c>
      <c r="CR325">
        <f>SUMIF(SmtRes!AQ499:'SmtRes'!AQ508,"=1",SmtRes!AB499:'SmtRes'!AB508)</f>
        <v>2295.5</v>
      </c>
      <c r="CS325">
        <f>SUMIF(SmtRes!AQ499:'SmtRes'!AQ508,"=1",SmtRes!AC499:'SmtRes'!AC508)</f>
        <v>1691.96</v>
      </c>
      <c r="CT325">
        <f>SUMIF(SmtRes!AQ499:'SmtRes'!AQ508,"=1",SmtRes!AD499:'SmtRes'!AD508)</f>
        <v>705.88</v>
      </c>
      <c r="CU325">
        <f t="shared" si="216"/>
        <v>0</v>
      </c>
      <c r="CV325">
        <f>SUMIF(SmtRes!AQ499:'SmtRes'!AQ508,"=1",SmtRes!BU499:'SmtRes'!BU508)</f>
        <v>19.3536</v>
      </c>
      <c r="CW325">
        <f>SUMIF(SmtRes!AQ499:'SmtRes'!AQ508,"=1",SmtRes!BV499:'SmtRes'!BV508)</f>
        <v>0.33600000000000002</v>
      </c>
      <c r="CX325">
        <f t="shared" si="217"/>
        <v>0</v>
      </c>
      <c r="CY325">
        <f t="shared" si="218"/>
        <v>135.26650000000001</v>
      </c>
      <c r="CZ325">
        <f t="shared" si="219"/>
        <v>71.119500000000002</v>
      </c>
      <c r="DC325" t="s">
        <v>3</v>
      </c>
      <c r="DD325" t="s">
        <v>19</v>
      </c>
      <c r="DE325" t="s">
        <v>427</v>
      </c>
      <c r="DF325" t="s">
        <v>427</v>
      </c>
      <c r="DG325" t="s">
        <v>427</v>
      </c>
      <c r="DH325" t="s">
        <v>3</v>
      </c>
      <c r="DI325" t="s">
        <v>427</v>
      </c>
      <c r="DJ325" t="s">
        <v>427</v>
      </c>
      <c r="DK325" t="s">
        <v>3</v>
      </c>
      <c r="DL325" t="s">
        <v>3</v>
      </c>
      <c r="DM325" t="s">
        <v>3</v>
      </c>
      <c r="DN325">
        <v>0</v>
      </c>
      <c r="DO325">
        <v>0</v>
      </c>
      <c r="DP325">
        <v>1</v>
      </c>
      <c r="DQ325">
        <v>1</v>
      </c>
      <c r="DU325">
        <v>1003</v>
      </c>
      <c r="DV325" t="s">
        <v>208</v>
      </c>
      <c r="DW325" t="s">
        <v>208</v>
      </c>
      <c r="DX325">
        <v>100</v>
      </c>
      <c r="DZ325" t="s">
        <v>3</v>
      </c>
      <c r="EA325" t="s">
        <v>3</v>
      </c>
      <c r="EB325" t="s">
        <v>3</v>
      </c>
      <c r="EC325" t="s">
        <v>3</v>
      </c>
      <c r="EE325">
        <v>416979905</v>
      </c>
      <c r="EF325">
        <v>3</v>
      </c>
      <c r="EG325" t="s">
        <v>466</v>
      </c>
      <c r="EH325">
        <v>0</v>
      </c>
      <c r="EI325" t="s">
        <v>3</v>
      </c>
      <c r="EJ325">
        <v>2</v>
      </c>
      <c r="EK325">
        <v>108001</v>
      </c>
      <c r="EL325" t="s">
        <v>467</v>
      </c>
      <c r="EM325" t="s">
        <v>468</v>
      </c>
      <c r="EO325" t="s">
        <v>3</v>
      </c>
      <c r="EQ325">
        <v>131072</v>
      </c>
      <c r="ER325">
        <v>0</v>
      </c>
      <c r="ES325">
        <v>0</v>
      </c>
      <c r="ET325">
        <v>0</v>
      </c>
      <c r="EU325">
        <v>0</v>
      </c>
      <c r="EV325">
        <v>0</v>
      </c>
      <c r="EW325">
        <v>23.04</v>
      </c>
      <c r="EX325">
        <v>0.4</v>
      </c>
      <c r="EY325">
        <v>0</v>
      </c>
      <c r="FQ325">
        <v>0</v>
      </c>
      <c r="FR325">
        <v>0</v>
      </c>
      <c r="FS325">
        <v>0</v>
      </c>
      <c r="FX325">
        <v>97</v>
      </c>
      <c r="FY325">
        <v>51</v>
      </c>
      <c r="GA325" t="s">
        <v>3</v>
      </c>
      <c r="GD325">
        <v>1</v>
      </c>
      <c r="GF325">
        <v>-1003790902</v>
      </c>
      <c r="GG325">
        <v>2</v>
      </c>
      <c r="GH325">
        <v>1</v>
      </c>
      <c r="GI325">
        <v>-2</v>
      </c>
      <c r="GJ325">
        <v>0</v>
      </c>
      <c r="GK325">
        <v>0</v>
      </c>
      <c r="GL325">
        <f t="shared" si="220"/>
        <v>0</v>
      </c>
      <c r="GM325">
        <f t="shared" si="221"/>
        <v>350.64</v>
      </c>
      <c r="GN325">
        <f t="shared" si="222"/>
        <v>0</v>
      </c>
      <c r="GO325">
        <f t="shared" si="223"/>
        <v>350.64</v>
      </c>
      <c r="GP325">
        <f t="shared" si="224"/>
        <v>0</v>
      </c>
      <c r="GR325">
        <v>0</v>
      </c>
      <c r="GS325">
        <v>3</v>
      </c>
      <c r="GT325">
        <v>0</v>
      </c>
      <c r="GU325" t="s">
        <v>3</v>
      </c>
      <c r="GV325">
        <f t="shared" si="225"/>
        <v>0</v>
      </c>
      <c r="GW325">
        <v>1</v>
      </c>
      <c r="GX325">
        <f t="shared" si="226"/>
        <v>0</v>
      </c>
      <c r="HA325">
        <v>0</v>
      </c>
      <c r="HB325">
        <v>0</v>
      </c>
      <c r="HC325">
        <f t="shared" si="227"/>
        <v>0</v>
      </c>
      <c r="HE325" t="s">
        <v>3</v>
      </c>
      <c r="HF325" t="s">
        <v>3</v>
      </c>
      <c r="HM325" t="s">
        <v>3</v>
      </c>
      <c r="HN325" t="s">
        <v>469</v>
      </c>
      <c r="HO325" t="s">
        <v>470</v>
      </c>
      <c r="HP325" t="s">
        <v>467</v>
      </c>
      <c r="HQ325" t="s">
        <v>467</v>
      </c>
      <c r="HS325">
        <v>0</v>
      </c>
      <c r="IK325">
        <v>0</v>
      </c>
    </row>
    <row r="326" spans="1:245" x14ac:dyDescent="0.2">
      <c r="A326">
        <v>19</v>
      </c>
      <c r="B326">
        <v>1</v>
      </c>
      <c r="F326" t="s">
        <v>3</v>
      </c>
      <c r="G326" t="s">
        <v>511</v>
      </c>
      <c r="H326" t="s">
        <v>3</v>
      </c>
      <c r="AA326">
        <v>1</v>
      </c>
      <c r="IK326">
        <v>0</v>
      </c>
    </row>
    <row r="327" spans="1:245" x14ac:dyDescent="0.2">
      <c r="A327">
        <v>17</v>
      </c>
      <c r="B327">
        <v>1</v>
      </c>
      <c r="C327">
        <f>ROW(SmtRes!A520)</f>
        <v>520</v>
      </c>
      <c r="D327">
        <f>ROW(EtalonRes!A504)</f>
        <v>504</v>
      </c>
      <c r="E327" t="s">
        <v>512</v>
      </c>
      <c r="F327" t="s">
        <v>513</v>
      </c>
      <c r="G327" t="s">
        <v>514</v>
      </c>
      <c r="H327" t="s">
        <v>208</v>
      </c>
      <c r="I327">
        <f t="shared" ref="I327:I338" si="228">ROUND(1/100,7)</f>
        <v>0.01</v>
      </c>
      <c r="J327">
        <v>0</v>
      </c>
      <c r="K327">
        <f t="shared" ref="K327:K338" si="229">ROUND(1/100,7)</f>
        <v>0.01</v>
      </c>
      <c r="O327">
        <f t="shared" ref="O327:O338" si="230">ROUND(CP327,2)</f>
        <v>50.92</v>
      </c>
      <c r="P327">
        <f>SUMIF(SmtRes!AQ509:'SmtRes'!AQ520,"=1",SmtRes!DF509:'SmtRes'!DF520)</f>
        <v>0</v>
      </c>
      <c r="Q327">
        <f>SUMIF(SmtRes!AQ509:'SmtRes'!AQ520,"=1",SmtRes!DG509:'SmtRes'!DG520)</f>
        <v>11.34</v>
      </c>
      <c r="R327">
        <f>SUMIF(SmtRes!AQ509:'SmtRes'!AQ520,"=1",SmtRes!DH509:'SmtRes'!DH520)</f>
        <v>8.27</v>
      </c>
      <c r="S327">
        <f>SUMIF(SmtRes!AQ509:'SmtRes'!AQ520,"=1",SmtRes!DI509:'SmtRes'!DI520)</f>
        <v>31.31</v>
      </c>
      <c r="T327">
        <f t="shared" ref="T327:T338" si="231">ROUND(CU327*I327,2)</f>
        <v>0</v>
      </c>
      <c r="U327">
        <f>SUMIF(SmtRes!AQ509:'SmtRes'!AQ520,"=1",SmtRes!CV509:'SmtRes'!CV520)</f>
        <v>4.4352000000000003E-2</v>
      </c>
      <c r="V327">
        <f>SUMIF(SmtRes!AQ509:'SmtRes'!AQ520,"=1",SmtRes!CW509:'SmtRes'!CW520)</f>
        <v>9.7775999999999991E-3</v>
      </c>
      <c r="W327">
        <f t="shared" ref="W327:W338" si="232">ROUND(CX327*I327,2)</f>
        <v>0</v>
      </c>
      <c r="X327">
        <f t="shared" ref="X327:X338" si="233">ROUND(CY327,2)</f>
        <v>38.39</v>
      </c>
      <c r="Y327">
        <f t="shared" ref="Y327:Y338" si="234">ROUND(CZ327,2)</f>
        <v>20.190000000000001</v>
      </c>
      <c r="AA327">
        <v>429088279</v>
      </c>
      <c r="AB327">
        <f t="shared" ref="AB327:AB338" si="235">ROUND((AC327+AD327+AF327),6)</f>
        <v>4257.0616790000004</v>
      </c>
      <c r="AC327">
        <f t="shared" ref="AC327:AC338" si="236">ROUND((0),6)</f>
        <v>0</v>
      </c>
      <c r="AD327">
        <f>ROUND((((SUM(SmtRes!BR509:'SmtRes'!BR520))-(SUM(SmtRes!BS509:'SmtRes'!BS520)))+AE327),6)</f>
        <v>1126.342703</v>
      </c>
      <c r="AE327">
        <f>ROUND((SUM(SmtRes!BS509:'SmtRes'!BS520)),6)</f>
        <v>827.16540499999996</v>
      </c>
      <c r="AF327">
        <f>ROUND((SUM(SmtRes!BT509:'SmtRes'!BT520)),6)</f>
        <v>3130.7189760000001</v>
      </c>
      <c r="AG327">
        <f t="shared" ref="AG327:AG338" si="237">ROUND((AP327),6)</f>
        <v>0</v>
      </c>
      <c r="AH327">
        <f>(SUM(SmtRes!BU509:'SmtRes'!BU520))</f>
        <v>4.4352</v>
      </c>
      <c r="AI327">
        <f>(SUM(SmtRes!BV509:'SmtRes'!BV520))</f>
        <v>0.97775999999999985</v>
      </c>
      <c r="AJ327">
        <f t="shared" ref="AJ327:AJ338" si="238">(AS327)</f>
        <v>0</v>
      </c>
      <c r="AK327">
        <v>20726.739098400001</v>
      </c>
      <c r="AL327">
        <v>551.23479840000016</v>
      </c>
      <c r="AM327">
        <v>4469.6139000000003</v>
      </c>
      <c r="AN327">
        <v>3282.4023999999999</v>
      </c>
      <c r="AO327">
        <v>12423.488000000001</v>
      </c>
      <c r="AP327">
        <v>0</v>
      </c>
      <c r="AQ327">
        <v>17.600000000000001</v>
      </c>
      <c r="AR327">
        <v>3.88</v>
      </c>
      <c r="AS327">
        <v>0</v>
      </c>
      <c r="AT327">
        <v>97</v>
      </c>
      <c r="AU327">
        <v>51</v>
      </c>
      <c r="AV327">
        <v>1</v>
      </c>
      <c r="AW327">
        <v>1</v>
      </c>
      <c r="AZ327">
        <v>1</v>
      </c>
      <c r="BA327">
        <v>1</v>
      </c>
      <c r="BB327">
        <v>1</v>
      </c>
      <c r="BC327">
        <v>1</v>
      </c>
      <c r="BD327" t="s">
        <v>3</v>
      </c>
      <c r="BE327" t="s">
        <v>3</v>
      </c>
      <c r="BF327" t="s">
        <v>3</v>
      </c>
      <c r="BG327" t="s">
        <v>3</v>
      </c>
      <c r="BH327">
        <v>0</v>
      </c>
      <c r="BI327">
        <v>2</v>
      </c>
      <c r="BJ327" t="s">
        <v>515</v>
      </c>
      <c r="BM327">
        <v>108001</v>
      </c>
      <c r="BN327">
        <v>0</v>
      </c>
      <c r="BO327" t="s">
        <v>3</v>
      </c>
      <c r="BP327">
        <v>0</v>
      </c>
      <c r="BQ327">
        <v>3</v>
      </c>
      <c r="BR327">
        <v>0</v>
      </c>
      <c r="BS327">
        <v>1</v>
      </c>
      <c r="BT327">
        <v>1</v>
      </c>
      <c r="BU327">
        <v>1</v>
      </c>
      <c r="BV327">
        <v>1</v>
      </c>
      <c r="BW327">
        <v>1</v>
      </c>
      <c r="BX327">
        <v>1</v>
      </c>
      <c r="BY327" t="s">
        <v>3</v>
      </c>
      <c r="BZ327">
        <v>97</v>
      </c>
      <c r="CA327">
        <v>51</v>
      </c>
      <c r="CB327" t="s">
        <v>3</v>
      </c>
      <c r="CE327">
        <v>0</v>
      </c>
      <c r="CF327">
        <v>0</v>
      </c>
      <c r="CG327">
        <v>0</v>
      </c>
      <c r="CM327">
        <v>0</v>
      </c>
      <c r="CN327" t="s">
        <v>476</v>
      </c>
      <c r="CO327">
        <v>0</v>
      </c>
      <c r="CP327">
        <f t="shared" ref="CP327:CP338" si="239">(P327+Q327+S327+R327)</f>
        <v>50.92</v>
      </c>
      <c r="CQ327">
        <f>SUMIF(SmtRes!AQ509:'SmtRes'!AQ520,"=1",SmtRes!AA509:'SmtRes'!AA520)</f>
        <v>204820.2</v>
      </c>
      <c r="CR327">
        <f>SUMIF(SmtRes!AQ509:'SmtRes'!AQ520,"=1",SmtRes!AB509:'SmtRes'!AB520)</f>
        <v>2295.5</v>
      </c>
      <c r="CS327">
        <f>SUMIF(SmtRes!AQ509:'SmtRes'!AQ520,"=1",SmtRes!AC509:'SmtRes'!AC520)</f>
        <v>1691.96</v>
      </c>
      <c r="CT327">
        <f>SUMIF(SmtRes!AQ509:'SmtRes'!AQ520,"=1",SmtRes!AD509:'SmtRes'!AD520)</f>
        <v>705.88</v>
      </c>
      <c r="CU327">
        <f t="shared" ref="CU327:CU338" si="240">AG327</f>
        <v>0</v>
      </c>
      <c r="CV327">
        <f>SUMIF(SmtRes!AQ509:'SmtRes'!AQ520,"=1",SmtRes!BU509:'SmtRes'!BU520)</f>
        <v>4.4352</v>
      </c>
      <c r="CW327">
        <f>SUMIF(SmtRes!AQ509:'SmtRes'!AQ520,"=1",SmtRes!BV509:'SmtRes'!BV520)</f>
        <v>0.97775999999999985</v>
      </c>
      <c r="CX327">
        <f t="shared" ref="CX327:CX338" si="241">AJ327</f>
        <v>0</v>
      </c>
      <c r="CY327">
        <f t="shared" ref="CY327:CY338" si="242">(((S327+R327)*AT327)/100)</f>
        <v>38.392599999999995</v>
      </c>
      <c r="CZ327">
        <f t="shared" ref="CZ327:CZ338" si="243">(((S327+R327)*AU327)/100)</f>
        <v>20.1858</v>
      </c>
      <c r="DC327" t="s">
        <v>3</v>
      </c>
      <c r="DD327" t="s">
        <v>181</v>
      </c>
      <c r="DE327" t="s">
        <v>477</v>
      </c>
      <c r="DF327" t="s">
        <v>477</v>
      </c>
      <c r="DG327" t="s">
        <v>477</v>
      </c>
      <c r="DH327" t="s">
        <v>3</v>
      </c>
      <c r="DI327" t="s">
        <v>477</v>
      </c>
      <c r="DJ327" t="s">
        <v>477</v>
      </c>
      <c r="DK327" t="s">
        <v>3</v>
      </c>
      <c r="DL327" t="s">
        <v>3</v>
      </c>
      <c r="DM327" t="s">
        <v>3</v>
      </c>
      <c r="DN327">
        <v>0</v>
      </c>
      <c r="DO327">
        <v>0</v>
      </c>
      <c r="DP327">
        <v>1</v>
      </c>
      <c r="DQ327">
        <v>1</v>
      </c>
      <c r="DU327">
        <v>1003</v>
      </c>
      <c r="DV327" t="s">
        <v>208</v>
      </c>
      <c r="DW327" t="s">
        <v>208</v>
      </c>
      <c r="DX327">
        <v>100</v>
      </c>
      <c r="DZ327" t="s">
        <v>3</v>
      </c>
      <c r="EA327" t="s">
        <v>3</v>
      </c>
      <c r="EB327" t="s">
        <v>3</v>
      </c>
      <c r="EC327" t="s">
        <v>3</v>
      </c>
      <c r="EE327">
        <v>416979905</v>
      </c>
      <c r="EF327">
        <v>3</v>
      </c>
      <c r="EG327" t="s">
        <v>466</v>
      </c>
      <c r="EH327">
        <v>0</v>
      </c>
      <c r="EI327" t="s">
        <v>3</v>
      </c>
      <c r="EJ327">
        <v>2</v>
      </c>
      <c r="EK327">
        <v>108001</v>
      </c>
      <c r="EL327" t="s">
        <v>467</v>
      </c>
      <c r="EM327" t="s">
        <v>468</v>
      </c>
      <c r="EO327" t="s">
        <v>478</v>
      </c>
      <c r="EQ327">
        <v>131584</v>
      </c>
      <c r="ER327">
        <v>0</v>
      </c>
      <c r="ES327">
        <v>0</v>
      </c>
      <c r="ET327">
        <v>0</v>
      </c>
      <c r="EU327">
        <v>0</v>
      </c>
      <c r="EV327">
        <v>0</v>
      </c>
      <c r="EW327">
        <v>17.600000000000001</v>
      </c>
      <c r="EX327">
        <v>3.88</v>
      </c>
      <c r="EY327">
        <v>0</v>
      </c>
      <c r="FQ327">
        <v>0</v>
      </c>
      <c r="FR327">
        <v>0</v>
      </c>
      <c r="FS327">
        <v>0</v>
      </c>
      <c r="FX327">
        <v>97</v>
      </c>
      <c r="FY327">
        <v>51</v>
      </c>
      <c r="GA327" t="s">
        <v>3</v>
      </c>
      <c r="GD327">
        <v>1</v>
      </c>
      <c r="GF327">
        <v>1501714340</v>
      </c>
      <c r="GG327">
        <v>2</v>
      </c>
      <c r="GH327">
        <v>1</v>
      </c>
      <c r="GI327">
        <v>-2</v>
      </c>
      <c r="GJ327">
        <v>0</v>
      </c>
      <c r="GK327">
        <v>0</v>
      </c>
      <c r="GL327">
        <f t="shared" ref="GL327:GL338" si="244">ROUND(IF(AND(BH327=3,BI327=3,FS327&lt;&gt;0),P327,0),2)</f>
        <v>0</v>
      </c>
      <c r="GM327">
        <f t="shared" ref="GM327:GM338" si="245">ROUND(O327+X327+Y327,2)+GX327</f>
        <v>109.5</v>
      </c>
      <c r="GN327">
        <f t="shared" ref="GN327:GN338" si="246">IF(OR(BI327=0,BI327=1),GM327-GX327,0)</f>
        <v>0</v>
      </c>
      <c r="GO327">
        <f t="shared" ref="GO327:GO338" si="247">IF(BI327=2,GM327-GX327,0)</f>
        <v>109.5</v>
      </c>
      <c r="GP327">
        <f t="shared" ref="GP327:GP338" si="248">IF(BI327=4,GM327-GX327,0)</f>
        <v>0</v>
      </c>
      <c r="GR327">
        <v>0</v>
      </c>
      <c r="GS327">
        <v>3</v>
      </c>
      <c r="GT327">
        <v>0</v>
      </c>
      <c r="GU327" t="s">
        <v>3</v>
      </c>
      <c r="GV327">
        <f t="shared" ref="GV327:GV338" si="249">ROUND((GT327),6)</f>
        <v>0</v>
      </c>
      <c r="GW327">
        <v>1</v>
      </c>
      <c r="GX327">
        <f t="shared" ref="GX327:GX338" si="250">ROUND(HC327*I327,2)</f>
        <v>0</v>
      </c>
      <c r="HA327">
        <v>0</v>
      </c>
      <c r="HB327">
        <v>0</v>
      </c>
      <c r="HC327">
        <f t="shared" ref="HC327:HC338" si="251">GV327*GW327</f>
        <v>0</v>
      </c>
      <c r="HE327" t="s">
        <v>3</v>
      </c>
      <c r="HF327" t="s">
        <v>3</v>
      </c>
      <c r="HM327" t="s">
        <v>3</v>
      </c>
      <c r="HN327" t="s">
        <v>469</v>
      </c>
      <c r="HO327" t="s">
        <v>470</v>
      </c>
      <c r="HP327" t="s">
        <v>467</v>
      </c>
      <c r="HQ327" t="s">
        <v>467</v>
      </c>
      <c r="HS327">
        <v>0</v>
      </c>
      <c r="IK327">
        <v>0</v>
      </c>
    </row>
    <row r="328" spans="1:245" x14ac:dyDescent="0.2">
      <c r="A328">
        <v>17</v>
      </c>
      <c r="B328">
        <v>1</v>
      </c>
      <c r="C328">
        <f>ROW(SmtRes!A532)</f>
        <v>532</v>
      </c>
      <c r="D328">
        <f>ROW(EtalonRes!A516)</f>
        <v>516</v>
      </c>
      <c r="E328" t="s">
        <v>516</v>
      </c>
      <c r="F328" t="s">
        <v>513</v>
      </c>
      <c r="G328" t="s">
        <v>517</v>
      </c>
      <c r="H328" t="s">
        <v>208</v>
      </c>
      <c r="I328">
        <f t="shared" si="228"/>
        <v>0.01</v>
      </c>
      <c r="J328">
        <v>0</v>
      </c>
      <c r="K328">
        <f t="shared" si="229"/>
        <v>0.01</v>
      </c>
      <c r="O328">
        <f t="shared" si="230"/>
        <v>169.73</v>
      </c>
      <c r="P328">
        <f>SUMIF(SmtRes!AQ521:'SmtRes'!AQ532,"=1",SmtRes!DF521:'SmtRes'!DF532)</f>
        <v>0</v>
      </c>
      <c r="Q328">
        <f>SUMIF(SmtRes!AQ521:'SmtRes'!AQ532,"=1",SmtRes!DG521:'SmtRes'!DG532)</f>
        <v>37.79</v>
      </c>
      <c r="R328">
        <f>SUMIF(SmtRes!AQ521:'SmtRes'!AQ532,"=1",SmtRes!DH521:'SmtRes'!DH532)</f>
        <v>27.58</v>
      </c>
      <c r="S328">
        <f>SUMIF(SmtRes!AQ521:'SmtRes'!AQ532,"=1",SmtRes!DI521:'SmtRes'!DI532)</f>
        <v>104.36</v>
      </c>
      <c r="T328">
        <f t="shared" si="231"/>
        <v>0</v>
      </c>
      <c r="U328">
        <f>SUMIF(SmtRes!AQ521:'SmtRes'!AQ532,"=1",SmtRes!CV521:'SmtRes'!CV532)</f>
        <v>0.14784</v>
      </c>
      <c r="V328">
        <f>SUMIF(SmtRes!AQ521:'SmtRes'!AQ532,"=1",SmtRes!CW521:'SmtRes'!CW532)</f>
        <v>3.2592000000000003E-2</v>
      </c>
      <c r="W328">
        <f t="shared" si="232"/>
        <v>0</v>
      </c>
      <c r="X328">
        <f t="shared" si="233"/>
        <v>127.98</v>
      </c>
      <c r="Y328">
        <f t="shared" si="234"/>
        <v>67.290000000000006</v>
      </c>
      <c r="AA328">
        <v>429088279</v>
      </c>
      <c r="AB328">
        <f t="shared" si="235"/>
        <v>14190.205596</v>
      </c>
      <c r="AC328">
        <f t="shared" si="236"/>
        <v>0</v>
      </c>
      <c r="AD328">
        <f>ROUND((((SUM(SmtRes!BR521:'SmtRes'!BR532))-(SUM(SmtRes!BS521:'SmtRes'!BS532)))+AE328),6)</f>
        <v>3754.475676</v>
      </c>
      <c r="AE328">
        <f>ROUND((SUM(SmtRes!BS521:'SmtRes'!BS532)),6)</f>
        <v>2757.2180159999998</v>
      </c>
      <c r="AF328">
        <f>ROUND((SUM(SmtRes!BT521:'SmtRes'!BT532)),6)</f>
        <v>10435.72992</v>
      </c>
      <c r="AG328">
        <f t="shared" si="237"/>
        <v>0</v>
      </c>
      <c r="AH328">
        <f>(SUM(SmtRes!BU521:'SmtRes'!BU532))</f>
        <v>14.784000000000001</v>
      </c>
      <c r="AI328">
        <f>(SUM(SmtRes!BV521:'SmtRes'!BV532))</f>
        <v>3.2591999999999999</v>
      </c>
      <c r="AJ328">
        <f t="shared" si="238"/>
        <v>0</v>
      </c>
      <c r="AK328">
        <v>20726.739098400001</v>
      </c>
      <c r="AL328">
        <v>551.23479840000016</v>
      </c>
      <c r="AM328">
        <v>4469.6139000000003</v>
      </c>
      <c r="AN328">
        <v>3282.4023999999999</v>
      </c>
      <c r="AO328">
        <v>12423.488000000001</v>
      </c>
      <c r="AP328">
        <v>0</v>
      </c>
      <c r="AQ328">
        <v>17.600000000000001</v>
      </c>
      <c r="AR328">
        <v>3.88</v>
      </c>
      <c r="AS328">
        <v>0</v>
      </c>
      <c r="AT328">
        <v>97</v>
      </c>
      <c r="AU328">
        <v>51</v>
      </c>
      <c r="AV328">
        <v>1</v>
      </c>
      <c r="AW328">
        <v>1</v>
      </c>
      <c r="AZ328">
        <v>1</v>
      </c>
      <c r="BA328">
        <v>1</v>
      </c>
      <c r="BB328">
        <v>1</v>
      </c>
      <c r="BC328">
        <v>1</v>
      </c>
      <c r="BD328" t="s">
        <v>3</v>
      </c>
      <c r="BE328" t="s">
        <v>3</v>
      </c>
      <c r="BF328" t="s">
        <v>3</v>
      </c>
      <c r="BG328" t="s">
        <v>3</v>
      </c>
      <c r="BH328">
        <v>0</v>
      </c>
      <c r="BI328">
        <v>2</v>
      </c>
      <c r="BJ328" t="s">
        <v>515</v>
      </c>
      <c r="BM328">
        <v>108001</v>
      </c>
      <c r="BN328">
        <v>0</v>
      </c>
      <c r="BO328" t="s">
        <v>3</v>
      </c>
      <c r="BP328">
        <v>0</v>
      </c>
      <c r="BQ328">
        <v>3</v>
      </c>
      <c r="BR328">
        <v>0</v>
      </c>
      <c r="BS328">
        <v>1</v>
      </c>
      <c r="BT328">
        <v>1</v>
      </c>
      <c r="BU328">
        <v>1</v>
      </c>
      <c r="BV328">
        <v>1</v>
      </c>
      <c r="BW328">
        <v>1</v>
      </c>
      <c r="BX328">
        <v>1</v>
      </c>
      <c r="BY328" t="s">
        <v>3</v>
      </c>
      <c r="BZ328">
        <v>97</v>
      </c>
      <c r="CA328">
        <v>51</v>
      </c>
      <c r="CB328" t="s">
        <v>3</v>
      </c>
      <c r="CE328">
        <v>0</v>
      </c>
      <c r="CF328">
        <v>0</v>
      </c>
      <c r="CG328">
        <v>0</v>
      </c>
      <c r="CM328">
        <v>0</v>
      </c>
      <c r="CN328" t="s">
        <v>3</v>
      </c>
      <c r="CO328">
        <v>0</v>
      </c>
      <c r="CP328">
        <f t="shared" si="239"/>
        <v>169.73000000000002</v>
      </c>
      <c r="CQ328">
        <f>SUMIF(SmtRes!AQ521:'SmtRes'!AQ532,"=1",SmtRes!AA521:'SmtRes'!AA532)</f>
        <v>204820.2</v>
      </c>
      <c r="CR328">
        <f>SUMIF(SmtRes!AQ521:'SmtRes'!AQ532,"=1",SmtRes!AB521:'SmtRes'!AB532)</f>
        <v>2295.5</v>
      </c>
      <c r="CS328">
        <f>SUMIF(SmtRes!AQ521:'SmtRes'!AQ532,"=1",SmtRes!AC521:'SmtRes'!AC532)</f>
        <v>1691.96</v>
      </c>
      <c r="CT328">
        <f>SUMIF(SmtRes!AQ521:'SmtRes'!AQ532,"=1",SmtRes!AD521:'SmtRes'!AD532)</f>
        <v>705.88</v>
      </c>
      <c r="CU328">
        <f t="shared" si="240"/>
        <v>0</v>
      </c>
      <c r="CV328">
        <f>SUMIF(SmtRes!AQ521:'SmtRes'!AQ532,"=1",SmtRes!BU521:'SmtRes'!BU532)</f>
        <v>14.784000000000001</v>
      </c>
      <c r="CW328">
        <f>SUMIF(SmtRes!AQ521:'SmtRes'!AQ532,"=1",SmtRes!BV521:'SmtRes'!BV532)</f>
        <v>3.2591999999999999</v>
      </c>
      <c r="CX328">
        <f t="shared" si="241"/>
        <v>0</v>
      </c>
      <c r="CY328">
        <f t="shared" si="242"/>
        <v>127.98180000000001</v>
      </c>
      <c r="CZ328">
        <f t="shared" si="243"/>
        <v>67.289400000000001</v>
      </c>
      <c r="DC328" t="s">
        <v>3</v>
      </c>
      <c r="DD328" t="s">
        <v>19</v>
      </c>
      <c r="DE328" t="s">
        <v>427</v>
      </c>
      <c r="DF328" t="s">
        <v>427</v>
      </c>
      <c r="DG328" t="s">
        <v>427</v>
      </c>
      <c r="DH328" t="s">
        <v>3</v>
      </c>
      <c r="DI328" t="s">
        <v>427</v>
      </c>
      <c r="DJ328" t="s">
        <v>427</v>
      </c>
      <c r="DK328" t="s">
        <v>3</v>
      </c>
      <c r="DL328" t="s">
        <v>3</v>
      </c>
      <c r="DM328" t="s">
        <v>3</v>
      </c>
      <c r="DN328">
        <v>0</v>
      </c>
      <c r="DO328">
        <v>0</v>
      </c>
      <c r="DP328">
        <v>1</v>
      </c>
      <c r="DQ328">
        <v>1</v>
      </c>
      <c r="DU328">
        <v>1003</v>
      </c>
      <c r="DV328" t="s">
        <v>208</v>
      </c>
      <c r="DW328" t="s">
        <v>208</v>
      </c>
      <c r="DX328">
        <v>100</v>
      </c>
      <c r="DZ328" t="s">
        <v>3</v>
      </c>
      <c r="EA328" t="s">
        <v>3</v>
      </c>
      <c r="EB328" t="s">
        <v>3</v>
      </c>
      <c r="EC328" t="s">
        <v>3</v>
      </c>
      <c r="EE328">
        <v>416979905</v>
      </c>
      <c r="EF328">
        <v>3</v>
      </c>
      <c r="EG328" t="s">
        <v>466</v>
      </c>
      <c r="EH328">
        <v>0</v>
      </c>
      <c r="EI328" t="s">
        <v>3</v>
      </c>
      <c r="EJ328">
        <v>2</v>
      </c>
      <c r="EK328">
        <v>108001</v>
      </c>
      <c r="EL328" t="s">
        <v>467</v>
      </c>
      <c r="EM328" t="s">
        <v>468</v>
      </c>
      <c r="EO328" t="s">
        <v>3</v>
      </c>
      <c r="EQ328">
        <v>131072</v>
      </c>
      <c r="ER328">
        <v>0</v>
      </c>
      <c r="ES328">
        <v>0</v>
      </c>
      <c r="ET328">
        <v>0</v>
      </c>
      <c r="EU328">
        <v>0</v>
      </c>
      <c r="EV328">
        <v>0</v>
      </c>
      <c r="EW328">
        <v>17.600000000000001</v>
      </c>
      <c r="EX328">
        <v>3.88</v>
      </c>
      <c r="EY328">
        <v>0</v>
      </c>
      <c r="FQ328">
        <v>0</v>
      </c>
      <c r="FR328">
        <v>0</v>
      </c>
      <c r="FS328">
        <v>0</v>
      </c>
      <c r="FX328">
        <v>97</v>
      </c>
      <c r="FY328">
        <v>51</v>
      </c>
      <c r="GA328" t="s">
        <v>3</v>
      </c>
      <c r="GD328">
        <v>1</v>
      </c>
      <c r="GF328">
        <v>-2027721606</v>
      </c>
      <c r="GG328">
        <v>2</v>
      </c>
      <c r="GH328">
        <v>1</v>
      </c>
      <c r="GI328">
        <v>-2</v>
      </c>
      <c r="GJ328">
        <v>0</v>
      </c>
      <c r="GK328">
        <v>0</v>
      </c>
      <c r="GL328">
        <f t="shared" si="244"/>
        <v>0</v>
      </c>
      <c r="GM328">
        <f t="shared" si="245"/>
        <v>365</v>
      </c>
      <c r="GN328">
        <f t="shared" si="246"/>
        <v>0</v>
      </c>
      <c r="GO328">
        <f t="shared" si="247"/>
        <v>365</v>
      </c>
      <c r="GP328">
        <f t="shared" si="248"/>
        <v>0</v>
      </c>
      <c r="GR328">
        <v>0</v>
      </c>
      <c r="GS328">
        <v>3</v>
      </c>
      <c r="GT328">
        <v>0</v>
      </c>
      <c r="GU328" t="s">
        <v>3</v>
      </c>
      <c r="GV328">
        <f t="shared" si="249"/>
        <v>0</v>
      </c>
      <c r="GW328">
        <v>1</v>
      </c>
      <c r="GX328">
        <f t="shared" si="250"/>
        <v>0</v>
      </c>
      <c r="HA328">
        <v>0</v>
      </c>
      <c r="HB328">
        <v>0</v>
      </c>
      <c r="HC328">
        <f t="shared" si="251"/>
        <v>0</v>
      </c>
      <c r="HE328" t="s">
        <v>3</v>
      </c>
      <c r="HF328" t="s">
        <v>3</v>
      </c>
      <c r="HM328" t="s">
        <v>3</v>
      </c>
      <c r="HN328" t="s">
        <v>469</v>
      </c>
      <c r="HO328" t="s">
        <v>470</v>
      </c>
      <c r="HP328" t="s">
        <v>467</v>
      </c>
      <c r="HQ328" t="s">
        <v>467</v>
      </c>
      <c r="HS328">
        <v>0</v>
      </c>
      <c r="IK328">
        <v>0</v>
      </c>
    </row>
    <row r="329" spans="1:245" x14ac:dyDescent="0.2">
      <c r="A329">
        <v>17</v>
      </c>
      <c r="B329">
        <v>1</v>
      </c>
      <c r="C329">
        <f>ROW(SmtRes!A542)</f>
        <v>542</v>
      </c>
      <c r="D329">
        <f>ROW(EtalonRes!A526)</f>
        <v>526</v>
      </c>
      <c r="E329" t="s">
        <v>518</v>
      </c>
      <c r="F329" t="s">
        <v>519</v>
      </c>
      <c r="G329" t="s">
        <v>520</v>
      </c>
      <c r="H329" t="s">
        <v>208</v>
      </c>
      <c r="I329">
        <f t="shared" si="228"/>
        <v>0.01</v>
      </c>
      <c r="J329">
        <v>0</v>
      </c>
      <c r="K329">
        <f t="shared" si="229"/>
        <v>0.01</v>
      </c>
      <c r="O329">
        <f t="shared" si="230"/>
        <v>23.49</v>
      </c>
      <c r="P329">
        <f>SUMIF(SmtRes!AQ533:'SmtRes'!AQ542,"=1",SmtRes!DF533:'SmtRes'!DF542)</f>
        <v>0</v>
      </c>
      <c r="Q329">
        <f>SUMIF(SmtRes!AQ533:'SmtRes'!AQ542,"=1",SmtRes!DG533:'SmtRes'!DG542)</f>
        <v>1.29</v>
      </c>
      <c r="R329">
        <f>SUMIF(SmtRes!AQ533:'SmtRes'!AQ542,"=1",SmtRes!DH533:'SmtRes'!DH542)</f>
        <v>0.85</v>
      </c>
      <c r="S329">
        <f>SUMIF(SmtRes!AQ533:'SmtRes'!AQ542,"=1",SmtRes!DI533:'SmtRes'!DI542)</f>
        <v>21.35</v>
      </c>
      <c r="T329">
        <f t="shared" si="231"/>
        <v>0</v>
      </c>
      <c r="U329">
        <f>SUMIF(SmtRes!AQ533:'SmtRes'!AQ542,"=1",SmtRes!CV533:'SmtRes'!CV542)</f>
        <v>3.024E-2</v>
      </c>
      <c r="V329">
        <f>SUMIF(SmtRes!AQ533:'SmtRes'!AQ542,"=1",SmtRes!CW533:'SmtRes'!CW542)</f>
        <v>1.008E-3</v>
      </c>
      <c r="W329">
        <f t="shared" si="232"/>
        <v>0</v>
      </c>
      <c r="X329">
        <f t="shared" si="233"/>
        <v>21.53</v>
      </c>
      <c r="Y329">
        <f t="shared" si="234"/>
        <v>11.32</v>
      </c>
      <c r="AA329">
        <v>429088279</v>
      </c>
      <c r="AB329">
        <f t="shared" si="235"/>
        <v>2259.008186</v>
      </c>
      <c r="AC329">
        <f t="shared" si="236"/>
        <v>0</v>
      </c>
      <c r="AD329">
        <f>ROUND((((SUM(SmtRes!BR533:'SmtRes'!BR542))-(SUM(SmtRes!BS533:'SmtRes'!BS542)))+AE329),6)</f>
        <v>124.427066</v>
      </c>
      <c r="AE329">
        <f>ROUND((SUM(SmtRes!BS533:'SmtRes'!BS542)),6)</f>
        <v>85.274783999999997</v>
      </c>
      <c r="AF329">
        <f>ROUND((SUM(SmtRes!BT533:'SmtRes'!BT542)),6)</f>
        <v>2134.5811199999998</v>
      </c>
      <c r="AG329">
        <f t="shared" si="237"/>
        <v>0</v>
      </c>
      <c r="AH329">
        <f>(SUM(SmtRes!BU533:'SmtRes'!BU542))</f>
        <v>3.0239999999999996</v>
      </c>
      <c r="AI329">
        <f>(SUM(SmtRes!BV533:'SmtRes'!BV542))</f>
        <v>0.10079999999999999</v>
      </c>
      <c r="AJ329">
        <f t="shared" si="238"/>
        <v>0</v>
      </c>
      <c r="AK329">
        <v>9809.4286883999994</v>
      </c>
      <c r="AL329">
        <v>506.71848840000001</v>
      </c>
      <c r="AM329">
        <v>493.75819999999999</v>
      </c>
      <c r="AN329">
        <v>338.392</v>
      </c>
      <c r="AO329">
        <v>8470.56</v>
      </c>
      <c r="AP329">
        <v>0</v>
      </c>
      <c r="AQ329">
        <v>12</v>
      </c>
      <c r="AR329">
        <v>0.4</v>
      </c>
      <c r="AS329">
        <v>0</v>
      </c>
      <c r="AT329">
        <v>97</v>
      </c>
      <c r="AU329">
        <v>51</v>
      </c>
      <c r="AV329">
        <v>1</v>
      </c>
      <c r="AW329">
        <v>1</v>
      </c>
      <c r="AZ329">
        <v>1</v>
      </c>
      <c r="BA329">
        <v>1</v>
      </c>
      <c r="BB329">
        <v>1</v>
      </c>
      <c r="BC329">
        <v>1</v>
      </c>
      <c r="BD329" t="s">
        <v>3</v>
      </c>
      <c r="BE329" t="s">
        <v>3</v>
      </c>
      <c r="BF329" t="s">
        <v>3</v>
      </c>
      <c r="BG329" t="s">
        <v>3</v>
      </c>
      <c r="BH329">
        <v>0</v>
      </c>
      <c r="BI329">
        <v>2</v>
      </c>
      <c r="BJ329" t="s">
        <v>521</v>
      </c>
      <c r="BM329">
        <v>108001</v>
      </c>
      <c r="BN329">
        <v>0</v>
      </c>
      <c r="BO329" t="s">
        <v>3</v>
      </c>
      <c r="BP329">
        <v>0</v>
      </c>
      <c r="BQ329">
        <v>3</v>
      </c>
      <c r="BR329">
        <v>0</v>
      </c>
      <c r="BS329">
        <v>1</v>
      </c>
      <c r="BT329">
        <v>1</v>
      </c>
      <c r="BU329">
        <v>1</v>
      </c>
      <c r="BV329">
        <v>1</v>
      </c>
      <c r="BW329">
        <v>1</v>
      </c>
      <c r="BX329">
        <v>1</v>
      </c>
      <c r="BY329" t="s">
        <v>3</v>
      </c>
      <c r="BZ329">
        <v>97</v>
      </c>
      <c r="CA329">
        <v>51</v>
      </c>
      <c r="CB329" t="s">
        <v>3</v>
      </c>
      <c r="CE329">
        <v>0</v>
      </c>
      <c r="CF329">
        <v>0</v>
      </c>
      <c r="CG329">
        <v>0</v>
      </c>
      <c r="CM329">
        <v>0</v>
      </c>
      <c r="CN329" t="s">
        <v>476</v>
      </c>
      <c r="CO329">
        <v>0</v>
      </c>
      <c r="CP329">
        <f t="shared" si="239"/>
        <v>23.490000000000002</v>
      </c>
      <c r="CQ329">
        <f>SUMIF(SmtRes!AQ533:'SmtRes'!AQ542,"=1",SmtRes!AA533:'SmtRes'!AA542)</f>
        <v>108237.39</v>
      </c>
      <c r="CR329">
        <f>SUMIF(SmtRes!AQ533:'SmtRes'!AQ542,"=1",SmtRes!AB533:'SmtRes'!AB542)</f>
        <v>2295.5</v>
      </c>
      <c r="CS329">
        <f>SUMIF(SmtRes!AQ533:'SmtRes'!AQ542,"=1",SmtRes!AC533:'SmtRes'!AC542)</f>
        <v>1691.96</v>
      </c>
      <c r="CT329">
        <f>SUMIF(SmtRes!AQ533:'SmtRes'!AQ542,"=1",SmtRes!AD533:'SmtRes'!AD542)</f>
        <v>705.88</v>
      </c>
      <c r="CU329">
        <f t="shared" si="240"/>
        <v>0</v>
      </c>
      <c r="CV329">
        <f>SUMIF(SmtRes!AQ533:'SmtRes'!AQ542,"=1",SmtRes!BU533:'SmtRes'!BU542)</f>
        <v>3.0239999999999996</v>
      </c>
      <c r="CW329">
        <f>SUMIF(SmtRes!AQ533:'SmtRes'!AQ542,"=1",SmtRes!BV533:'SmtRes'!BV542)</f>
        <v>0.10079999999999999</v>
      </c>
      <c r="CX329">
        <f t="shared" si="241"/>
        <v>0</v>
      </c>
      <c r="CY329">
        <f t="shared" si="242"/>
        <v>21.534000000000002</v>
      </c>
      <c r="CZ329">
        <f t="shared" si="243"/>
        <v>11.322000000000001</v>
      </c>
      <c r="DC329" t="s">
        <v>3</v>
      </c>
      <c r="DD329" t="s">
        <v>181</v>
      </c>
      <c r="DE329" t="s">
        <v>477</v>
      </c>
      <c r="DF329" t="s">
        <v>477</v>
      </c>
      <c r="DG329" t="s">
        <v>477</v>
      </c>
      <c r="DH329" t="s">
        <v>3</v>
      </c>
      <c r="DI329" t="s">
        <v>477</v>
      </c>
      <c r="DJ329" t="s">
        <v>477</v>
      </c>
      <c r="DK329" t="s">
        <v>3</v>
      </c>
      <c r="DL329" t="s">
        <v>3</v>
      </c>
      <c r="DM329" t="s">
        <v>3</v>
      </c>
      <c r="DN329">
        <v>0</v>
      </c>
      <c r="DO329">
        <v>0</v>
      </c>
      <c r="DP329">
        <v>1</v>
      </c>
      <c r="DQ329">
        <v>1</v>
      </c>
      <c r="DU329">
        <v>1003</v>
      </c>
      <c r="DV329" t="s">
        <v>208</v>
      </c>
      <c r="DW329" t="s">
        <v>208</v>
      </c>
      <c r="DX329">
        <v>100</v>
      </c>
      <c r="DZ329" t="s">
        <v>3</v>
      </c>
      <c r="EA329" t="s">
        <v>3</v>
      </c>
      <c r="EB329" t="s">
        <v>3</v>
      </c>
      <c r="EC329" t="s">
        <v>3</v>
      </c>
      <c r="EE329">
        <v>416979905</v>
      </c>
      <c r="EF329">
        <v>3</v>
      </c>
      <c r="EG329" t="s">
        <v>466</v>
      </c>
      <c r="EH329">
        <v>0</v>
      </c>
      <c r="EI329" t="s">
        <v>3</v>
      </c>
      <c r="EJ329">
        <v>2</v>
      </c>
      <c r="EK329">
        <v>108001</v>
      </c>
      <c r="EL329" t="s">
        <v>467</v>
      </c>
      <c r="EM329" t="s">
        <v>468</v>
      </c>
      <c r="EO329" t="s">
        <v>478</v>
      </c>
      <c r="EQ329">
        <v>131584</v>
      </c>
      <c r="ER329">
        <v>0</v>
      </c>
      <c r="ES329">
        <v>0</v>
      </c>
      <c r="ET329">
        <v>0</v>
      </c>
      <c r="EU329">
        <v>0</v>
      </c>
      <c r="EV329">
        <v>0</v>
      </c>
      <c r="EW329">
        <v>12</v>
      </c>
      <c r="EX329">
        <v>0.4</v>
      </c>
      <c r="EY329">
        <v>0</v>
      </c>
      <c r="FQ329">
        <v>0</v>
      </c>
      <c r="FR329">
        <v>0</v>
      </c>
      <c r="FS329">
        <v>0</v>
      </c>
      <c r="FX329">
        <v>97</v>
      </c>
      <c r="FY329">
        <v>51</v>
      </c>
      <c r="GA329" t="s">
        <v>3</v>
      </c>
      <c r="GD329">
        <v>1</v>
      </c>
      <c r="GF329">
        <v>-1871062991</v>
      </c>
      <c r="GG329">
        <v>2</v>
      </c>
      <c r="GH329">
        <v>1</v>
      </c>
      <c r="GI329">
        <v>-2</v>
      </c>
      <c r="GJ329">
        <v>0</v>
      </c>
      <c r="GK329">
        <v>0</v>
      </c>
      <c r="GL329">
        <f t="shared" si="244"/>
        <v>0</v>
      </c>
      <c r="GM329">
        <f t="shared" si="245"/>
        <v>56.34</v>
      </c>
      <c r="GN329">
        <f t="shared" si="246"/>
        <v>0</v>
      </c>
      <c r="GO329">
        <f t="shared" si="247"/>
        <v>56.34</v>
      </c>
      <c r="GP329">
        <f t="shared" si="248"/>
        <v>0</v>
      </c>
      <c r="GR329">
        <v>0</v>
      </c>
      <c r="GS329">
        <v>3</v>
      </c>
      <c r="GT329">
        <v>0</v>
      </c>
      <c r="GU329" t="s">
        <v>3</v>
      </c>
      <c r="GV329">
        <f t="shared" si="249"/>
        <v>0</v>
      </c>
      <c r="GW329">
        <v>1</v>
      </c>
      <c r="GX329">
        <f t="shared" si="250"/>
        <v>0</v>
      </c>
      <c r="HA329">
        <v>0</v>
      </c>
      <c r="HB329">
        <v>0</v>
      </c>
      <c r="HC329">
        <f t="shared" si="251"/>
        <v>0</v>
      </c>
      <c r="HE329" t="s">
        <v>3</v>
      </c>
      <c r="HF329" t="s">
        <v>3</v>
      </c>
      <c r="HM329" t="s">
        <v>3</v>
      </c>
      <c r="HN329" t="s">
        <v>469</v>
      </c>
      <c r="HO329" t="s">
        <v>470</v>
      </c>
      <c r="HP329" t="s">
        <v>467</v>
      </c>
      <c r="HQ329" t="s">
        <v>467</v>
      </c>
      <c r="HS329">
        <v>0</v>
      </c>
      <c r="IK329">
        <v>0</v>
      </c>
    </row>
    <row r="330" spans="1:245" x14ac:dyDescent="0.2">
      <c r="A330">
        <v>17</v>
      </c>
      <c r="B330">
        <v>1</v>
      </c>
      <c r="C330">
        <f>ROW(SmtRes!A552)</f>
        <v>552</v>
      </c>
      <c r="D330">
        <f>ROW(EtalonRes!A536)</f>
        <v>536</v>
      </c>
      <c r="E330" t="s">
        <v>522</v>
      </c>
      <c r="F330" t="s">
        <v>519</v>
      </c>
      <c r="G330" t="s">
        <v>523</v>
      </c>
      <c r="H330" t="s">
        <v>208</v>
      </c>
      <c r="I330">
        <f t="shared" si="228"/>
        <v>0.01</v>
      </c>
      <c r="J330">
        <v>0</v>
      </c>
      <c r="K330">
        <f t="shared" si="229"/>
        <v>0.01</v>
      </c>
      <c r="O330">
        <f t="shared" si="230"/>
        <v>78.3</v>
      </c>
      <c r="P330">
        <f>SUMIF(SmtRes!AQ543:'SmtRes'!AQ552,"=1",SmtRes!DF543:'SmtRes'!DF552)</f>
        <v>0</v>
      </c>
      <c r="Q330">
        <f>SUMIF(SmtRes!AQ543:'SmtRes'!AQ552,"=1",SmtRes!DG543:'SmtRes'!DG552)</f>
        <v>4.3100000000000005</v>
      </c>
      <c r="R330">
        <f>SUMIF(SmtRes!AQ543:'SmtRes'!AQ552,"=1",SmtRes!DH543:'SmtRes'!DH552)</f>
        <v>2.84</v>
      </c>
      <c r="S330">
        <f>SUMIF(SmtRes!AQ543:'SmtRes'!AQ552,"=1",SmtRes!DI543:'SmtRes'!DI552)</f>
        <v>71.150000000000006</v>
      </c>
      <c r="T330">
        <f t="shared" si="231"/>
        <v>0</v>
      </c>
      <c r="U330">
        <f>SUMIF(SmtRes!AQ543:'SmtRes'!AQ552,"=1",SmtRes!CV543:'SmtRes'!CV552)</f>
        <v>0.1008</v>
      </c>
      <c r="V330">
        <f>SUMIF(SmtRes!AQ543:'SmtRes'!AQ552,"=1",SmtRes!CW543:'SmtRes'!CW552)</f>
        <v>3.3600000000000001E-3</v>
      </c>
      <c r="W330">
        <f t="shared" si="232"/>
        <v>0</v>
      </c>
      <c r="X330">
        <f t="shared" si="233"/>
        <v>71.77</v>
      </c>
      <c r="Y330">
        <f t="shared" si="234"/>
        <v>37.729999999999997</v>
      </c>
      <c r="AA330">
        <v>429088279</v>
      </c>
      <c r="AB330">
        <f t="shared" si="235"/>
        <v>7530.0272880000002</v>
      </c>
      <c r="AC330">
        <f t="shared" si="236"/>
        <v>0</v>
      </c>
      <c r="AD330">
        <f>ROUND((((SUM(SmtRes!BR543:'SmtRes'!BR552))-(SUM(SmtRes!BS543:'SmtRes'!BS552)))+AE330),6)</f>
        <v>414.756888</v>
      </c>
      <c r="AE330">
        <f>ROUND((SUM(SmtRes!BS543:'SmtRes'!BS552)),6)</f>
        <v>284.24928</v>
      </c>
      <c r="AF330">
        <f>ROUND((SUM(SmtRes!BT543:'SmtRes'!BT552)),6)</f>
        <v>7115.2704000000003</v>
      </c>
      <c r="AG330">
        <f t="shared" si="237"/>
        <v>0</v>
      </c>
      <c r="AH330">
        <f>(SUM(SmtRes!BU543:'SmtRes'!BU552))</f>
        <v>10.08</v>
      </c>
      <c r="AI330">
        <f>(SUM(SmtRes!BV543:'SmtRes'!BV552))</f>
        <v>0.33600000000000002</v>
      </c>
      <c r="AJ330">
        <f t="shared" si="238"/>
        <v>0</v>
      </c>
      <c r="AK330">
        <v>9809.4286883999994</v>
      </c>
      <c r="AL330">
        <v>506.71848840000001</v>
      </c>
      <c r="AM330">
        <v>493.75819999999999</v>
      </c>
      <c r="AN330">
        <v>338.392</v>
      </c>
      <c r="AO330">
        <v>8470.56</v>
      </c>
      <c r="AP330">
        <v>0</v>
      </c>
      <c r="AQ330">
        <v>12</v>
      </c>
      <c r="AR330">
        <v>0.4</v>
      </c>
      <c r="AS330">
        <v>0</v>
      </c>
      <c r="AT330">
        <v>97</v>
      </c>
      <c r="AU330">
        <v>51</v>
      </c>
      <c r="AV330">
        <v>1</v>
      </c>
      <c r="AW330">
        <v>1</v>
      </c>
      <c r="AZ330">
        <v>1</v>
      </c>
      <c r="BA330">
        <v>1</v>
      </c>
      <c r="BB330">
        <v>1</v>
      </c>
      <c r="BC330">
        <v>1</v>
      </c>
      <c r="BD330" t="s">
        <v>3</v>
      </c>
      <c r="BE330" t="s">
        <v>3</v>
      </c>
      <c r="BF330" t="s">
        <v>3</v>
      </c>
      <c r="BG330" t="s">
        <v>3</v>
      </c>
      <c r="BH330">
        <v>0</v>
      </c>
      <c r="BI330">
        <v>2</v>
      </c>
      <c r="BJ330" t="s">
        <v>521</v>
      </c>
      <c r="BM330">
        <v>108001</v>
      </c>
      <c r="BN330">
        <v>0</v>
      </c>
      <c r="BO330" t="s">
        <v>3</v>
      </c>
      <c r="BP330">
        <v>0</v>
      </c>
      <c r="BQ330">
        <v>3</v>
      </c>
      <c r="BR330">
        <v>0</v>
      </c>
      <c r="BS330">
        <v>1</v>
      </c>
      <c r="BT330">
        <v>1</v>
      </c>
      <c r="BU330">
        <v>1</v>
      </c>
      <c r="BV330">
        <v>1</v>
      </c>
      <c r="BW330">
        <v>1</v>
      </c>
      <c r="BX330">
        <v>1</v>
      </c>
      <c r="BY330" t="s">
        <v>3</v>
      </c>
      <c r="BZ330">
        <v>97</v>
      </c>
      <c r="CA330">
        <v>51</v>
      </c>
      <c r="CB330" t="s">
        <v>3</v>
      </c>
      <c r="CE330">
        <v>0</v>
      </c>
      <c r="CF330">
        <v>0</v>
      </c>
      <c r="CG330">
        <v>0</v>
      </c>
      <c r="CM330">
        <v>0</v>
      </c>
      <c r="CN330" t="s">
        <v>3</v>
      </c>
      <c r="CO330">
        <v>0</v>
      </c>
      <c r="CP330">
        <f t="shared" si="239"/>
        <v>78.300000000000011</v>
      </c>
      <c r="CQ330">
        <f>SUMIF(SmtRes!AQ543:'SmtRes'!AQ552,"=1",SmtRes!AA543:'SmtRes'!AA552)</f>
        <v>108237.39</v>
      </c>
      <c r="CR330">
        <f>SUMIF(SmtRes!AQ543:'SmtRes'!AQ552,"=1",SmtRes!AB543:'SmtRes'!AB552)</f>
        <v>2295.5</v>
      </c>
      <c r="CS330">
        <f>SUMIF(SmtRes!AQ543:'SmtRes'!AQ552,"=1",SmtRes!AC543:'SmtRes'!AC552)</f>
        <v>1691.96</v>
      </c>
      <c r="CT330">
        <f>SUMIF(SmtRes!AQ543:'SmtRes'!AQ552,"=1",SmtRes!AD543:'SmtRes'!AD552)</f>
        <v>705.88</v>
      </c>
      <c r="CU330">
        <f t="shared" si="240"/>
        <v>0</v>
      </c>
      <c r="CV330">
        <f>SUMIF(SmtRes!AQ543:'SmtRes'!AQ552,"=1",SmtRes!BU543:'SmtRes'!BU552)</f>
        <v>10.08</v>
      </c>
      <c r="CW330">
        <f>SUMIF(SmtRes!AQ543:'SmtRes'!AQ552,"=1",SmtRes!BV543:'SmtRes'!BV552)</f>
        <v>0.33600000000000002</v>
      </c>
      <c r="CX330">
        <f t="shared" si="241"/>
        <v>0</v>
      </c>
      <c r="CY330">
        <f t="shared" si="242"/>
        <v>71.770300000000006</v>
      </c>
      <c r="CZ330">
        <f t="shared" si="243"/>
        <v>37.73490000000001</v>
      </c>
      <c r="DC330" t="s">
        <v>3</v>
      </c>
      <c r="DD330" t="s">
        <v>19</v>
      </c>
      <c r="DE330" t="s">
        <v>427</v>
      </c>
      <c r="DF330" t="s">
        <v>427</v>
      </c>
      <c r="DG330" t="s">
        <v>427</v>
      </c>
      <c r="DH330" t="s">
        <v>3</v>
      </c>
      <c r="DI330" t="s">
        <v>427</v>
      </c>
      <c r="DJ330" t="s">
        <v>427</v>
      </c>
      <c r="DK330" t="s">
        <v>3</v>
      </c>
      <c r="DL330" t="s">
        <v>3</v>
      </c>
      <c r="DM330" t="s">
        <v>3</v>
      </c>
      <c r="DN330">
        <v>0</v>
      </c>
      <c r="DO330">
        <v>0</v>
      </c>
      <c r="DP330">
        <v>1</v>
      </c>
      <c r="DQ330">
        <v>1</v>
      </c>
      <c r="DU330">
        <v>1003</v>
      </c>
      <c r="DV330" t="s">
        <v>208</v>
      </c>
      <c r="DW330" t="s">
        <v>208</v>
      </c>
      <c r="DX330">
        <v>100</v>
      </c>
      <c r="DZ330" t="s">
        <v>3</v>
      </c>
      <c r="EA330" t="s">
        <v>3</v>
      </c>
      <c r="EB330" t="s">
        <v>3</v>
      </c>
      <c r="EC330" t="s">
        <v>3</v>
      </c>
      <c r="EE330">
        <v>416979905</v>
      </c>
      <c r="EF330">
        <v>3</v>
      </c>
      <c r="EG330" t="s">
        <v>466</v>
      </c>
      <c r="EH330">
        <v>0</v>
      </c>
      <c r="EI330" t="s">
        <v>3</v>
      </c>
      <c r="EJ330">
        <v>2</v>
      </c>
      <c r="EK330">
        <v>108001</v>
      </c>
      <c r="EL330" t="s">
        <v>467</v>
      </c>
      <c r="EM330" t="s">
        <v>468</v>
      </c>
      <c r="EO330" t="s">
        <v>3</v>
      </c>
      <c r="EQ330">
        <v>131072</v>
      </c>
      <c r="ER330">
        <v>0</v>
      </c>
      <c r="ES330">
        <v>0</v>
      </c>
      <c r="ET330">
        <v>0</v>
      </c>
      <c r="EU330">
        <v>0</v>
      </c>
      <c r="EV330">
        <v>0</v>
      </c>
      <c r="EW330">
        <v>12</v>
      </c>
      <c r="EX330">
        <v>0.4</v>
      </c>
      <c r="EY330">
        <v>0</v>
      </c>
      <c r="FQ330">
        <v>0</v>
      </c>
      <c r="FR330">
        <v>0</v>
      </c>
      <c r="FS330">
        <v>0</v>
      </c>
      <c r="FX330">
        <v>97</v>
      </c>
      <c r="FY330">
        <v>51</v>
      </c>
      <c r="GA330" t="s">
        <v>3</v>
      </c>
      <c r="GD330">
        <v>1</v>
      </c>
      <c r="GF330">
        <v>2007897511</v>
      </c>
      <c r="GG330">
        <v>2</v>
      </c>
      <c r="GH330">
        <v>1</v>
      </c>
      <c r="GI330">
        <v>-2</v>
      </c>
      <c r="GJ330">
        <v>0</v>
      </c>
      <c r="GK330">
        <v>0</v>
      </c>
      <c r="GL330">
        <f t="shared" si="244"/>
        <v>0</v>
      </c>
      <c r="GM330">
        <f t="shared" si="245"/>
        <v>187.8</v>
      </c>
      <c r="GN330">
        <f t="shared" si="246"/>
        <v>0</v>
      </c>
      <c r="GO330">
        <f t="shared" si="247"/>
        <v>187.8</v>
      </c>
      <c r="GP330">
        <f t="shared" si="248"/>
        <v>0</v>
      </c>
      <c r="GR330">
        <v>0</v>
      </c>
      <c r="GS330">
        <v>3</v>
      </c>
      <c r="GT330">
        <v>0</v>
      </c>
      <c r="GU330" t="s">
        <v>3</v>
      </c>
      <c r="GV330">
        <f t="shared" si="249"/>
        <v>0</v>
      </c>
      <c r="GW330">
        <v>1</v>
      </c>
      <c r="GX330">
        <f t="shared" si="250"/>
        <v>0</v>
      </c>
      <c r="HA330">
        <v>0</v>
      </c>
      <c r="HB330">
        <v>0</v>
      </c>
      <c r="HC330">
        <f t="shared" si="251"/>
        <v>0</v>
      </c>
      <c r="HE330" t="s">
        <v>3</v>
      </c>
      <c r="HF330" t="s">
        <v>3</v>
      </c>
      <c r="HM330" t="s">
        <v>3</v>
      </c>
      <c r="HN330" t="s">
        <v>469</v>
      </c>
      <c r="HO330" t="s">
        <v>470</v>
      </c>
      <c r="HP330" t="s">
        <v>467</v>
      </c>
      <c r="HQ330" t="s">
        <v>467</v>
      </c>
      <c r="HS330">
        <v>0</v>
      </c>
      <c r="IK330">
        <v>0</v>
      </c>
    </row>
    <row r="331" spans="1:245" x14ac:dyDescent="0.2">
      <c r="A331">
        <v>17</v>
      </c>
      <c r="B331">
        <v>1</v>
      </c>
      <c r="C331">
        <f>ROW(SmtRes!A563)</f>
        <v>563</v>
      </c>
      <c r="D331">
        <f>ROW(EtalonRes!A547)</f>
        <v>547</v>
      </c>
      <c r="E331" t="s">
        <v>524</v>
      </c>
      <c r="F331" t="s">
        <v>525</v>
      </c>
      <c r="G331" t="s">
        <v>526</v>
      </c>
      <c r="H331" t="s">
        <v>208</v>
      </c>
      <c r="I331">
        <f t="shared" si="228"/>
        <v>0.01</v>
      </c>
      <c r="J331">
        <v>0</v>
      </c>
      <c r="K331">
        <f t="shared" si="229"/>
        <v>0.01</v>
      </c>
      <c r="O331">
        <f t="shared" si="230"/>
        <v>129.69999999999999</v>
      </c>
      <c r="P331">
        <f>SUMIF(SmtRes!AQ553:'SmtRes'!AQ563,"=1",SmtRes!DF553:'SmtRes'!DF563)</f>
        <v>0</v>
      </c>
      <c r="Q331">
        <f>SUMIF(SmtRes!AQ553:'SmtRes'!AQ563,"=1",SmtRes!DG553:'SmtRes'!DG563)</f>
        <v>51.81</v>
      </c>
      <c r="R331">
        <f>SUMIF(SmtRes!AQ553:'SmtRes'!AQ563,"=1",SmtRes!DH553:'SmtRes'!DH563)</f>
        <v>23.529999999999998</v>
      </c>
      <c r="S331">
        <f>SUMIF(SmtRes!AQ553:'SmtRes'!AQ563,"=1",SmtRes!DI553:'SmtRes'!DI563)</f>
        <v>54.36</v>
      </c>
      <c r="T331">
        <f t="shared" si="231"/>
        <v>0</v>
      </c>
      <c r="U331">
        <f>SUMIF(SmtRes!AQ553:'SmtRes'!AQ563,"=1",SmtRes!CV553:'SmtRes'!CV563)</f>
        <v>7.7011200000000002E-2</v>
      </c>
      <c r="V331">
        <f>SUMIF(SmtRes!AQ553:'SmtRes'!AQ563,"=1",SmtRes!CW553:'SmtRes'!CW563)</f>
        <v>2.4393600000000001E-2</v>
      </c>
      <c r="W331">
        <f t="shared" si="232"/>
        <v>0</v>
      </c>
      <c r="X331">
        <f t="shared" si="233"/>
        <v>75.55</v>
      </c>
      <c r="Y331">
        <f t="shared" si="234"/>
        <v>39.72</v>
      </c>
      <c r="AA331">
        <v>429088279</v>
      </c>
      <c r="AB331">
        <f t="shared" si="235"/>
        <v>9020.4151980000006</v>
      </c>
      <c r="AC331">
        <f t="shared" si="236"/>
        <v>0</v>
      </c>
      <c r="AD331">
        <f>ROUND((((SUM(SmtRes!BR553:'SmtRes'!BR563))-(SUM(SmtRes!BS553:'SmtRes'!BS563)))+AE331),6)</f>
        <v>3584.3486119999998</v>
      </c>
      <c r="AE331">
        <f>ROUND((SUM(SmtRes!BS553:'SmtRes'!BS563)),6)</f>
        <v>2353.4675139999999</v>
      </c>
      <c r="AF331">
        <f>ROUND((SUM(SmtRes!BT553:'SmtRes'!BT563)),6)</f>
        <v>5436.0665859999999</v>
      </c>
      <c r="AG331">
        <f t="shared" si="237"/>
        <v>0</v>
      </c>
      <c r="AH331">
        <f>(SUM(SmtRes!BU553:'SmtRes'!BU563))</f>
        <v>7.7011199999999995</v>
      </c>
      <c r="AI331">
        <f>(SUM(SmtRes!BV553:'SmtRes'!BV563))</f>
        <v>2.4393599999999993</v>
      </c>
      <c r="AJ331">
        <f t="shared" si="238"/>
        <v>0</v>
      </c>
      <c r="AK331">
        <v>45847.419793199995</v>
      </c>
      <c r="AL331">
        <v>712.96459319999997</v>
      </c>
      <c r="AM331">
        <v>14223.605599999999</v>
      </c>
      <c r="AN331">
        <v>9339.1567999999988</v>
      </c>
      <c r="AO331">
        <v>21571.692800000001</v>
      </c>
      <c r="AP331">
        <v>0</v>
      </c>
      <c r="AQ331">
        <v>30.56</v>
      </c>
      <c r="AR331">
        <v>9.6799999999999979</v>
      </c>
      <c r="AS331">
        <v>0</v>
      </c>
      <c r="AT331">
        <v>97</v>
      </c>
      <c r="AU331">
        <v>51</v>
      </c>
      <c r="AV331">
        <v>1</v>
      </c>
      <c r="AW331">
        <v>1</v>
      </c>
      <c r="AZ331">
        <v>1</v>
      </c>
      <c r="BA331">
        <v>1</v>
      </c>
      <c r="BB331">
        <v>1</v>
      </c>
      <c r="BC331">
        <v>1</v>
      </c>
      <c r="BD331" t="s">
        <v>3</v>
      </c>
      <c r="BE331" t="s">
        <v>3</v>
      </c>
      <c r="BF331" t="s">
        <v>3</v>
      </c>
      <c r="BG331" t="s">
        <v>3</v>
      </c>
      <c r="BH331">
        <v>0</v>
      </c>
      <c r="BI331">
        <v>2</v>
      </c>
      <c r="BJ331" t="s">
        <v>527</v>
      </c>
      <c r="BM331">
        <v>108001</v>
      </c>
      <c r="BN331">
        <v>0</v>
      </c>
      <c r="BO331" t="s">
        <v>3</v>
      </c>
      <c r="BP331">
        <v>0</v>
      </c>
      <c r="BQ331">
        <v>3</v>
      </c>
      <c r="BR331">
        <v>0</v>
      </c>
      <c r="BS331">
        <v>1</v>
      </c>
      <c r="BT331">
        <v>1</v>
      </c>
      <c r="BU331">
        <v>1</v>
      </c>
      <c r="BV331">
        <v>1</v>
      </c>
      <c r="BW331">
        <v>1</v>
      </c>
      <c r="BX331">
        <v>1</v>
      </c>
      <c r="BY331" t="s">
        <v>3</v>
      </c>
      <c r="BZ331">
        <v>97</v>
      </c>
      <c r="CA331">
        <v>51</v>
      </c>
      <c r="CB331" t="s">
        <v>3</v>
      </c>
      <c r="CE331">
        <v>0</v>
      </c>
      <c r="CF331">
        <v>0</v>
      </c>
      <c r="CG331">
        <v>0</v>
      </c>
      <c r="CM331">
        <v>0</v>
      </c>
      <c r="CN331" t="s">
        <v>476</v>
      </c>
      <c r="CO331">
        <v>0</v>
      </c>
      <c r="CP331">
        <f t="shared" si="239"/>
        <v>129.69999999999999</v>
      </c>
      <c r="CQ331">
        <f>SUMIF(SmtRes!AQ553:'SmtRes'!AQ563,"=1",SmtRes!AA553:'SmtRes'!AA563)</f>
        <v>108237.39</v>
      </c>
      <c r="CR331">
        <f>SUMIF(SmtRes!AQ553:'SmtRes'!AQ563,"=1",SmtRes!AB553:'SmtRes'!AB563)</f>
        <v>4445.12</v>
      </c>
      <c r="CS331">
        <f>SUMIF(SmtRes!AQ553:'SmtRes'!AQ563,"=1",SmtRes!AC553:'SmtRes'!AC563)</f>
        <v>2661.87</v>
      </c>
      <c r="CT331">
        <f>SUMIF(SmtRes!AQ553:'SmtRes'!AQ563,"=1",SmtRes!AD553:'SmtRes'!AD563)</f>
        <v>705.88</v>
      </c>
      <c r="CU331">
        <f t="shared" si="240"/>
        <v>0</v>
      </c>
      <c r="CV331">
        <f>SUMIF(SmtRes!AQ553:'SmtRes'!AQ563,"=1",SmtRes!BU553:'SmtRes'!BU563)</f>
        <v>7.7011199999999995</v>
      </c>
      <c r="CW331">
        <f>SUMIF(SmtRes!AQ553:'SmtRes'!AQ563,"=1",SmtRes!BV553:'SmtRes'!BV563)</f>
        <v>2.4393599999999993</v>
      </c>
      <c r="CX331">
        <f t="shared" si="241"/>
        <v>0</v>
      </c>
      <c r="CY331">
        <f t="shared" si="242"/>
        <v>75.553299999999993</v>
      </c>
      <c r="CZ331">
        <f t="shared" si="243"/>
        <v>39.7239</v>
      </c>
      <c r="DC331" t="s">
        <v>3</v>
      </c>
      <c r="DD331" t="s">
        <v>181</v>
      </c>
      <c r="DE331" t="s">
        <v>477</v>
      </c>
      <c r="DF331" t="s">
        <v>477</v>
      </c>
      <c r="DG331" t="s">
        <v>477</v>
      </c>
      <c r="DH331" t="s">
        <v>3</v>
      </c>
      <c r="DI331" t="s">
        <v>477</v>
      </c>
      <c r="DJ331" t="s">
        <v>477</v>
      </c>
      <c r="DK331" t="s">
        <v>3</v>
      </c>
      <c r="DL331" t="s">
        <v>3</v>
      </c>
      <c r="DM331" t="s">
        <v>3</v>
      </c>
      <c r="DN331">
        <v>0</v>
      </c>
      <c r="DO331">
        <v>0</v>
      </c>
      <c r="DP331">
        <v>1</v>
      </c>
      <c r="DQ331">
        <v>1</v>
      </c>
      <c r="DU331">
        <v>1003</v>
      </c>
      <c r="DV331" t="s">
        <v>208</v>
      </c>
      <c r="DW331" t="s">
        <v>208</v>
      </c>
      <c r="DX331">
        <v>100</v>
      </c>
      <c r="DZ331" t="s">
        <v>3</v>
      </c>
      <c r="EA331" t="s">
        <v>3</v>
      </c>
      <c r="EB331" t="s">
        <v>3</v>
      </c>
      <c r="EC331" t="s">
        <v>3</v>
      </c>
      <c r="EE331">
        <v>416979905</v>
      </c>
      <c r="EF331">
        <v>3</v>
      </c>
      <c r="EG331" t="s">
        <v>466</v>
      </c>
      <c r="EH331">
        <v>0</v>
      </c>
      <c r="EI331" t="s">
        <v>3</v>
      </c>
      <c r="EJ331">
        <v>2</v>
      </c>
      <c r="EK331">
        <v>108001</v>
      </c>
      <c r="EL331" t="s">
        <v>467</v>
      </c>
      <c r="EM331" t="s">
        <v>468</v>
      </c>
      <c r="EO331" t="s">
        <v>478</v>
      </c>
      <c r="EQ331">
        <v>131584</v>
      </c>
      <c r="ER331">
        <v>0</v>
      </c>
      <c r="ES331">
        <v>0</v>
      </c>
      <c r="ET331">
        <v>0</v>
      </c>
      <c r="EU331">
        <v>0</v>
      </c>
      <c r="EV331">
        <v>0</v>
      </c>
      <c r="EW331">
        <v>30.56</v>
      </c>
      <c r="EX331">
        <v>9.68</v>
      </c>
      <c r="EY331">
        <v>0</v>
      </c>
      <c r="FQ331">
        <v>0</v>
      </c>
      <c r="FR331">
        <v>0</v>
      </c>
      <c r="FS331">
        <v>0</v>
      </c>
      <c r="FX331">
        <v>97</v>
      </c>
      <c r="FY331">
        <v>51</v>
      </c>
      <c r="GA331" t="s">
        <v>3</v>
      </c>
      <c r="GD331">
        <v>1</v>
      </c>
      <c r="GF331">
        <v>-1541674313</v>
      </c>
      <c r="GG331">
        <v>2</v>
      </c>
      <c r="GH331">
        <v>1</v>
      </c>
      <c r="GI331">
        <v>-2</v>
      </c>
      <c r="GJ331">
        <v>0</v>
      </c>
      <c r="GK331">
        <v>0</v>
      </c>
      <c r="GL331">
        <f t="shared" si="244"/>
        <v>0</v>
      </c>
      <c r="GM331">
        <f t="shared" si="245"/>
        <v>244.97</v>
      </c>
      <c r="GN331">
        <f t="shared" si="246"/>
        <v>0</v>
      </c>
      <c r="GO331">
        <f t="shared" si="247"/>
        <v>244.97</v>
      </c>
      <c r="GP331">
        <f t="shared" si="248"/>
        <v>0</v>
      </c>
      <c r="GR331">
        <v>0</v>
      </c>
      <c r="GS331">
        <v>3</v>
      </c>
      <c r="GT331">
        <v>0</v>
      </c>
      <c r="GU331" t="s">
        <v>3</v>
      </c>
      <c r="GV331">
        <f t="shared" si="249"/>
        <v>0</v>
      </c>
      <c r="GW331">
        <v>1</v>
      </c>
      <c r="GX331">
        <f t="shared" si="250"/>
        <v>0</v>
      </c>
      <c r="HA331">
        <v>0</v>
      </c>
      <c r="HB331">
        <v>0</v>
      </c>
      <c r="HC331">
        <f t="shared" si="251"/>
        <v>0</v>
      </c>
      <c r="HE331" t="s">
        <v>3</v>
      </c>
      <c r="HF331" t="s">
        <v>3</v>
      </c>
      <c r="HM331" t="s">
        <v>3</v>
      </c>
      <c r="HN331" t="s">
        <v>469</v>
      </c>
      <c r="HO331" t="s">
        <v>470</v>
      </c>
      <c r="HP331" t="s">
        <v>467</v>
      </c>
      <c r="HQ331" t="s">
        <v>467</v>
      </c>
      <c r="HS331">
        <v>0</v>
      </c>
      <c r="IK331">
        <v>0</v>
      </c>
    </row>
    <row r="332" spans="1:245" x14ac:dyDescent="0.2">
      <c r="A332">
        <v>17</v>
      </c>
      <c r="B332">
        <v>1</v>
      </c>
      <c r="C332">
        <f>ROW(SmtRes!A574)</f>
        <v>574</v>
      </c>
      <c r="D332">
        <f>ROW(EtalonRes!A558)</f>
        <v>558</v>
      </c>
      <c r="E332" t="s">
        <v>528</v>
      </c>
      <c r="F332" t="s">
        <v>525</v>
      </c>
      <c r="G332" t="s">
        <v>529</v>
      </c>
      <c r="H332" t="s">
        <v>208</v>
      </c>
      <c r="I332">
        <f t="shared" si="228"/>
        <v>0.01</v>
      </c>
      <c r="J332">
        <v>0</v>
      </c>
      <c r="K332">
        <f t="shared" si="229"/>
        <v>0.01</v>
      </c>
      <c r="O332">
        <f t="shared" si="230"/>
        <v>432.36</v>
      </c>
      <c r="P332">
        <f>SUMIF(SmtRes!AQ564:'SmtRes'!AQ574,"=1",SmtRes!DF564:'SmtRes'!DF574)</f>
        <v>0</v>
      </c>
      <c r="Q332">
        <f>SUMIF(SmtRes!AQ564:'SmtRes'!AQ574,"=1",SmtRes!DG564:'SmtRes'!DG574)</f>
        <v>172.71</v>
      </c>
      <c r="R332">
        <f>SUMIF(SmtRes!AQ564:'SmtRes'!AQ574,"=1",SmtRes!DH564:'SmtRes'!DH574)</f>
        <v>78.449999999999989</v>
      </c>
      <c r="S332">
        <f>SUMIF(SmtRes!AQ564:'SmtRes'!AQ574,"=1",SmtRes!DI564:'SmtRes'!DI574)</f>
        <v>181.2</v>
      </c>
      <c r="T332">
        <f t="shared" si="231"/>
        <v>0</v>
      </c>
      <c r="U332">
        <f>SUMIF(SmtRes!AQ564:'SmtRes'!AQ574,"=1",SmtRes!CV564:'SmtRes'!CV574)</f>
        <v>0.25670399999999999</v>
      </c>
      <c r="V332">
        <f>SUMIF(SmtRes!AQ564:'SmtRes'!AQ574,"=1",SmtRes!CW564:'SmtRes'!CW574)</f>
        <v>8.1311999999999995E-2</v>
      </c>
      <c r="W332">
        <f t="shared" si="232"/>
        <v>0</v>
      </c>
      <c r="X332">
        <f t="shared" si="233"/>
        <v>251.86</v>
      </c>
      <c r="Y332">
        <f t="shared" si="234"/>
        <v>132.41999999999999</v>
      </c>
      <c r="AA332">
        <v>429088279</v>
      </c>
      <c r="AB332">
        <f t="shared" si="235"/>
        <v>30068.050655999999</v>
      </c>
      <c r="AC332">
        <f t="shared" si="236"/>
        <v>0</v>
      </c>
      <c r="AD332">
        <f>ROUND((((SUM(SmtRes!BR564:'SmtRes'!BR574))-(SUM(SmtRes!BS564:'SmtRes'!BS574)))+AE332),6)</f>
        <v>11947.828704</v>
      </c>
      <c r="AE332">
        <f>ROUND((SUM(SmtRes!BS564:'SmtRes'!BS574)),6)</f>
        <v>7844.8917119999996</v>
      </c>
      <c r="AF332">
        <f>ROUND((SUM(SmtRes!BT564:'SmtRes'!BT574)),6)</f>
        <v>18120.221952</v>
      </c>
      <c r="AG332">
        <f t="shared" si="237"/>
        <v>0</v>
      </c>
      <c r="AH332">
        <f>(SUM(SmtRes!BU564:'SmtRes'!BU574))</f>
        <v>25.670399999999997</v>
      </c>
      <c r="AI332">
        <f>(SUM(SmtRes!BV564:'SmtRes'!BV574))</f>
        <v>8.1311999999999998</v>
      </c>
      <c r="AJ332">
        <f t="shared" si="238"/>
        <v>0</v>
      </c>
      <c r="AK332">
        <v>45847.419793199995</v>
      </c>
      <c r="AL332">
        <v>712.96459319999997</v>
      </c>
      <c r="AM332">
        <v>14223.605599999999</v>
      </c>
      <c r="AN332">
        <v>9339.1567999999988</v>
      </c>
      <c r="AO332">
        <v>21571.692800000001</v>
      </c>
      <c r="AP332">
        <v>0</v>
      </c>
      <c r="AQ332">
        <v>30.56</v>
      </c>
      <c r="AR332">
        <v>9.6799999999999979</v>
      </c>
      <c r="AS332">
        <v>0</v>
      </c>
      <c r="AT332">
        <v>97</v>
      </c>
      <c r="AU332">
        <v>51</v>
      </c>
      <c r="AV332">
        <v>1</v>
      </c>
      <c r="AW332">
        <v>1</v>
      </c>
      <c r="AZ332">
        <v>1</v>
      </c>
      <c r="BA332">
        <v>1</v>
      </c>
      <c r="BB332">
        <v>1</v>
      </c>
      <c r="BC332">
        <v>1</v>
      </c>
      <c r="BD332" t="s">
        <v>3</v>
      </c>
      <c r="BE332" t="s">
        <v>3</v>
      </c>
      <c r="BF332" t="s">
        <v>3</v>
      </c>
      <c r="BG332" t="s">
        <v>3</v>
      </c>
      <c r="BH332">
        <v>0</v>
      </c>
      <c r="BI332">
        <v>2</v>
      </c>
      <c r="BJ332" t="s">
        <v>527</v>
      </c>
      <c r="BM332">
        <v>108001</v>
      </c>
      <c r="BN332">
        <v>0</v>
      </c>
      <c r="BO332" t="s">
        <v>3</v>
      </c>
      <c r="BP332">
        <v>0</v>
      </c>
      <c r="BQ332">
        <v>3</v>
      </c>
      <c r="BR332">
        <v>0</v>
      </c>
      <c r="BS332">
        <v>1</v>
      </c>
      <c r="BT332">
        <v>1</v>
      </c>
      <c r="BU332">
        <v>1</v>
      </c>
      <c r="BV332">
        <v>1</v>
      </c>
      <c r="BW332">
        <v>1</v>
      </c>
      <c r="BX332">
        <v>1</v>
      </c>
      <c r="BY332" t="s">
        <v>3</v>
      </c>
      <c r="BZ332">
        <v>97</v>
      </c>
      <c r="CA332">
        <v>51</v>
      </c>
      <c r="CB332" t="s">
        <v>3</v>
      </c>
      <c r="CE332">
        <v>0</v>
      </c>
      <c r="CF332">
        <v>0</v>
      </c>
      <c r="CG332">
        <v>0</v>
      </c>
      <c r="CM332">
        <v>0</v>
      </c>
      <c r="CN332" t="s">
        <v>3</v>
      </c>
      <c r="CO332">
        <v>0</v>
      </c>
      <c r="CP332">
        <f t="shared" si="239"/>
        <v>432.35999999999996</v>
      </c>
      <c r="CQ332">
        <f>SUMIF(SmtRes!AQ564:'SmtRes'!AQ574,"=1",SmtRes!AA564:'SmtRes'!AA574)</f>
        <v>108237.39</v>
      </c>
      <c r="CR332">
        <f>SUMIF(SmtRes!AQ564:'SmtRes'!AQ574,"=1",SmtRes!AB564:'SmtRes'!AB574)</f>
        <v>4445.12</v>
      </c>
      <c r="CS332">
        <f>SUMIF(SmtRes!AQ564:'SmtRes'!AQ574,"=1",SmtRes!AC564:'SmtRes'!AC574)</f>
        <v>2661.87</v>
      </c>
      <c r="CT332">
        <f>SUMIF(SmtRes!AQ564:'SmtRes'!AQ574,"=1",SmtRes!AD564:'SmtRes'!AD574)</f>
        <v>705.88</v>
      </c>
      <c r="CU332">
        <f t="shared" si="240"/>
        <v>0</v>
      </c>
      <c r="CV332">
        <f>SUMIF(SmtRes!AQ564:'SmtRes'!AQ574,"=1",SmtRes!BU564:'SmtRes'!BU574)</f>
        <v>25.670399999999997</v>
      </c>
      <c r="CW332">
        <f>SUMIF(SmtRes!AQ564:'SmtRes'!AQ574,"=1",SmtRes!BV564:'SmtRes'!BV574)</f>
        <v>8.1311999999999998</v>
      </c>
      <c r="CX332">
        <f t="shared" si="241"/>
        <v>0</v>
      </c>
      <c r="CY332">
        <f t="shared" si="242"/>
        <v>251.8605</v>
      </c>
      <c r="CZ332">
        <f t="shared" si="243"/>
        <v>132.42150000000001</v>
      </c>
      <c r="DC332" t="s">
        <v>3</v>
      </c>
      <c r="DD332" t="s">
        <v>19</v>
      </c>
      <c r="DE332" t="s">
        <v>427</v>
      </c>
      <c r="DF332" t="s">
        <v>427</v>
      </c>
      <c r="DG332" t="s">
        <v>427</v>
      </c>
      <c r="DH332" t="s">
        <v>3</v>
      </c>
      <c r="DI332" t="s">
        <v>427</v>
      </c>
      <c r="DJ332" t="s">
        <v>427</v>
      </c>
      <c r="DK332" t="s">
        <v>3</v>
      </c>
      <c r="DL332" t="s">
        <v>3</v>
      </c>
      <c r="DM332" t="s">
        <v>3</v>
      </c>
      <c r="DN332">
        <v>0</v>
      </c>
      <c r="DO332">
        <v>0</v>
      </c>
      <c r="DP332">
        <v>1</v>
      </c>
      <c r="DQ332">
        <v>1</v>
      </c>
      <c r="DU332">
        <v>1003</v>
      </c>
      <c r="DV332" t="s">
        <v>208</v>
      </c>
      <c r="DW332" t="s">
        <v>208</v>
      </c>
      <c r="DX332">
        <v>100</v>
      </c>
      <c r="DZ332" t="s">
        <v>3</v>
      </c>
      <c r="EA332" t="s">
        <v>3</v>
      </c>
      <c r="EB332" t="s">
        <v>3</v>
      </c>
      <c r="EC332" t="s">
        <v>3</v>
      </c>
      <c r="EE332">
        <v>416979905</v>
      </c>
      <c r="EF332">
        <v>3</v>
      </c>
      <c r="EG332" t="s">
        <v>466</v>
      </c>
      <c r="EH332">
        <v>0</v>
      </c>
      <c r="EI332" t="s">
        <v>3</v>
      </c>
      <c r="EJ332">
        <v>2</v>
      </c>
      <c r="EK332">
        <v>108001</v>
      </c>
      <c r="EL332" t="s">
        <v>467</v>
      </c>
      <c r="EM332" t="s">
        <v>468</v>
      </c>
      <c r="EO332" t="s">
        <v>3</v>
      </c>
      <c r="EQ332">
        <v>131072</v>
      </c>
      <c r="ER332">
        <v>0</v>
      </c>
      <c r="ES332">
        <v>0</v>
      </c>
      <c r="ET332">
        <v>0</v>
      </c>
      <c r="EU332">
        <v>0</v>
      </c>
      <c r="EV332">
        <v>0</v>
      </c>
      <c r="EW332">
        <v>30.56</v>
      </c>
      <c r="EX332">
        <v>9.68</v>
      </c>
      <c r="EY332">
        <v>0</v>
      </c>
      <c r="FQ332">
        <v>0</v>
      </c>
      <c r="FR332">
        <v>0</v>
      </c>
      <c r="FS332">
        <v>0</v>
      </c>
      <c r="FX332">
        <v>97</v>
      </c>
      <c r="FY332">
        <v>51</v>
      </c>
      <c r="GA332" t="s">
        <v>3</v>
      </c>
      <c r="GD332">
        <v>1</v>
      </c>
      <c r="GF332">
        <v>952134500</v>
      </c>
      <c r="GG332">
        <v>2</v>
      </c>
      <c r="GH332">
        <v>1</v>
      </c>
      <c r="GI332">
        <v>-2</v>
      </c>
      <c r="GJ332">
        <v>0</v>
      </c>
      <c r="GK332">
        <v>0</v>
      </c>
      <c r="GL332">
        <f t="shared" si="244"/>
        <v>0</v>
      </c>
      <c r="GM332">
        <f t="shared" si="245"/>
        <v>816.64</v>
      </c>
      <c r="GN332">
        <f t="shared" si="246"/>
        <v>0</v>
      </c>
      <c r="GO332">
        <f t="shared" si="247"/>
        <v>816.64</v>
      </c>
      <c r="GP332">
        <f t="shared" si="248"/>
        <v>0</v>
      </c>
      <c r="GR332">
        <v>0</v>
      </c>
      <c r="GS332">
        <v>3</v>
      </c>
      <c r="GT332">
        <v>0</v>
      </c>
      <c r="GU332" t="s">
        <v>3</v>
      </c>
      <c r="GV332">
        <f t="shared" si="249"/>
        <v>0</v>
      </c>
      <c r="GW332">
        <v>1</v>
      </c>
      <c r="GX332">
        <f t="shared" si="250"/>
        <v>0</v>
      </c>
      <c r="HA332">
        <v>0</v>
      </c>
      <c r="HB332">
        <v>0</v>
      </c>
      <c r="HC332">
        <f t="shared" si="251"/>
        <v>0</v>
      </c>
      <c r="HE332" t="s">
        <v>3</v>
      </c>
      <c r="HF332" t="s">
        <v>3</v>
      </c>
      <c r="HM332" t="s">
        <v>3</v>
      </c>
      <c r="HN332" t="s">
        <v>469</v>
      </c>
      <c r="HO332" t="s">
        <v>470</v>
      </c>
      <c r="HP332" t="s">
        <v>467</v>
      </c>
      <c r="HQ332" t="s">
        <v>467</v>
      </c>
      <c r="HS332">
        <v>0</v>
      </c>
      <c r="IK332">
        <v>0</v>
      </c>
    </row>
    <row r="333" spans="1:245" x14ac:dyDescent="0.2">
      <c r="A333">
        <v>17</v>
      </c>
      <c r="B333">
        <v>1</v>
      </c>
      <c r="C333">
        <f>ROW(SmtRes!A585)</f>
        <v>585</v>
      </c>
      <c r="D333">
        <f>ROW(EtalonRes!A569)</f>
        <v>569</v>
      </c>
      <c r="E333" t="s">
        <v>530</v>
      </c>
      <c r="F333" t="s">
        <v>531</v>
      </c>
      <c r="G333" t="s">
        <v>532</v>
      </c>
      <c r="H333" t="s">
        <v>208</v>
      </c>
      <c r="I333">
        <f t="shared" si="228"/>
        <v>0.01</v>
      </c>
      <c r="J333">
        <v>0</v>
      </c>
      <c r="K333">
        <f t="shared" si="229"/>
        <v>0.01</v>
      </c>
      <c r="O333">
        <f t="shared" si="230"/>
        <v>46.43</v>
      </c>
      <c r="P333">
        <f>SUMIF(SmtRes!AQ575:'SmtRes'!AQ585,"=1",SmtRes!DF575:'SmtRes'!DF585)</f>
        <v>0</v>
      </c>
      <c r="Q333">
        <f>SUMIF(SmtRes!AQ575:'SmtRes'!AQ585,"=1",SmtRes!DG575:'SmtRes'!DG585)</f>
        <v>1.47</v>
      </c>
      <c r="R333">
        <f>SUMIF(SmtRes!AQ575:'SmtRes'!AQ585,"=1",SmtRes!DH575:'SmtRes'!DH585)</f>
        <v>0.85</v>
      </c>
      <c r="S333">
        <f>SUMIF(SmtRes!AQ575:'SmtRes'!AQ585,"=1",SmtRes!DI575:'SmtRes'!DI585)</f>
        <v>44.11</v>
      </c>
      <c r="T333">
        <f t="shared" si="231"/>
        <v>0</v>
      </c>
      <c r="U333">
        <f>SUMIF(SmtRes!AQ575:'SmtRes'!AQ585,"=1",SmtRes!CV575:'SmtRes'!CV585)</f>
        <v>6.2496000000000003E-2</v>
      </c>
      <c r="V333">
        <f>SUMIF(SmtRes!AQ575:'SmtRes'!AQ585,"=1",SmtRes!CW575:'SmtRes'!CW585)</f>
        <v>1.008E-3</v>
      </c>
      <c r="W333">
        <f t="shared" si="232"/>
        <v>0</v>
      </c>
      <c r="X333">
        <f t="shared" si="233"/>
        <v>43.61</v>
      </c>
      <c r="Y333">
        <f t="shared" si="234"/>
        <v>22.93</v>
      </c>
      <c r="AA333">
        <v>429088279</v>
      </c>
      <c r="AB333">
        <f t="shared" si="235"/>
        <v>4547.7994209999997</v>
      </c>
      <c r="AC333">
        <f t="shared" si="236"/>
        <v>0</v>
      </c>
      <c r="AD333">
        <f>ROUND((((SUM(SmtRes!BR575:'SmtRes'!BR585))-(SUM(SmtRes!BS575:'SmtRes'!BS585)))+AE333),6)</f>
        <v>136.331773</v>
      </c>
      <c r="AE333">
        <f>ROUND((SUM(SmtRes!BS575:'SmtRes'!BS585)),6)</f>
        <v>85.274783999999997</v>
      </c>
      <c r="AF333">
        <f>ROUND((SUM(SmtRes!BT575:'SmtRes'!BT585)),6)</f>
        <v>4411.4676479999998</v>
      </c>
      <c r="AG333">
        <f t="shared" si="237"/>
        <v>0</v>
      </c>
      <c r="AH333">
        <f>(SUM(SmtRes!BU575:'SmtRes'!BU585))</f>
        <v>6.2495999999999992</v>
      </c>
      <c r="AI333">
        <f>(SUM(SmtRes!BV575:'SmtRes'!BV585))</f>
        <v>0.10079999999999999</v>
      </c>
      <c r="AJ333">
        <f t="shared" si="238"/>
        <v>0</v>
      </c>
      <c r="AK333">
        <v>18697.685216400001</v>
      </c>
      <c r="AL333">
        <v>312.47011639999999</v>
      </c>
      <c r="AM333">
        <v>540.9991</v>
      </c>
      <c r="AN333">
        <v>338.392</v>
      </c>
      <c r="AO333">
        <v>17505.824000000001</v>
      </c>
      <c r="AP333">
        <v>0</v>
      </c>
      <c r="AQ333">
        <v>24.8</v>
      </c>
      <c r="AR333">
        <v>0.4</v>
      </c>
      <c r="AS333">
        <v>0</v>
      </c>
      <c r="AT333">
        <v>97</v>
      </c>
      <c r="AU333">
        <v>51</v>
      </c>
      <c r="AV333">
        <v>1</v>
      </c>
      <c r="AW333">
        <v>1</v>
      </c>
      <c r="AZ333">
        <v>1</v>
      </c>
      <c r="BA333">
        <v>1</v>
      </c>
      <c r="BB333">
        <v>1</v>
      </c>
      <c r="BC333">
        <v>1</v>
      </c>
      <c r="BD333" t="s">
        <v>3</v>
      </c>
      <c r="BE333" t="s">
        <v>3</v>
      </c>
      <c r="BF333" t="s">
        <v>3</v>
      </c>
      <c r="BG333" t="s">
        <v>3</v>
      </c>
      <c r="BH333">
        <v>0</v>
      </c>
      <c r="BI333">
        <v>2</v>
      </c>
      <c r="BJ333" t="s">
        <v>533</v>
      </c>
      <c r="BM333">
        <v>108001</v>
      </c>
      <c r="BN333">
        <v>0</v>
      </c>
      <c r="BO333" t="s">
        <v>3</v>
      </c>
      <c r="BP333">
        <v>0</v>
      </c>
      <c r="BQ333">
        <v>3</v>
      </c>
      <c r="BR333">
        <v>0</v>
      </c>
      <c r="BS333">
        <v>1</v>
      </c>
      <c r="BT333">
        <v>1</v>
      </c>
      <c r="BU333">
        <v>1</v>
      </c>
      <c r="BV333">
        <v>1</v>
      </c>
      <c r="BW333">
        <v>1</v>
      </c>
      <c r="BX333">
        <v>1</v>
      </c>
      <c r="BY333" t="s">
        <v>3</v>
      </c>
      <c r="BZ333">
        <v>97</v>
      </c>
      <c r="CA333">
        <v>51</v>
      </c>
      <c r="CB333" t="s">
        <v>3</v>
      </c>
      <c r="CE333">
        <v>0</v>
      </c>
      <c r="CF333">
        <v>0</v>
      </c>
      <c r="CG333">
        <v>0</v>
      </c>
      <c r="CM333">
        <v>0</v>
      </c>
      <c r="CN333" t="s">
        <v>476</v>
      </c>
      <c r="CO333">
        <v>0</v>
      </c>
      <c r="CP333">
        <f t="shared" si="239"/>
        <v>46.43</v>
      </c>
      <c r="CQ333">
        <f>SUMIF(SmtRes!AQ575:'SmtRes'!AQ585,"=1",SmtRes!AA575:'SmtRes'!AA585)</f>
        <v>236193.72999999998</v>
      </c>
      <c r="CR333">
        <f>SUMIF(SmtRes!AQ575:'SmtRes'!AQ585,"=1",SmtRes!AB575:'SmtRes'!AB585)</f>
        <v>2295.5</v>
      </c>
      <c r="CS333">
        <f>SUMIF(SmtRes!AQ575:'SmtRes'!AQ585,"=1",SmtRes!AC575:'SmtRes'!AC585)</f>
        <v>1691.96</v>
      </c>
      <c r="CT333">
        <f>SUMIF(SmtRes!AQ575:'SmtRes'!AQ585,"=1",SmtRes!AD575:'SmtRes'!AD585)</f>
        <v>705.88</v>
      </c>
      <c r="CU333">
        <f t="shared" si="240"/>
        <v>0</v>
      </c>
      <c r="CV333">
        <f>SUMIF(SmtRes!AQ575:'SmtRes'!AQ585,"=1",SmtRes!BU575:'SmtRes'!BU585)</f>
        <v>6.2495999999999992</v>
      </c>
      <c r="CW333">
        <f>SUMIF(SmtRes!AQ575:'SmtRes'!AQ585,"=1",SmtRes!BV575:'SmtRes'!BV585)</f>
        <v>0.10079999999999999</v>
      </c>
      <c r="CX333">
        <f t="shared" si="241"/>
        <v>0</v>
      </c>
      <c r="CY333">
        <f t="shared" si="242"/>
        <v>43.611199999999997</v>
      </c>
      <c r="CZ333">
        <f t="shared" si="243"/>
        <v>22.929600000000001</v>
      </c>
      <c r="DC333" t="s">
        <v>3</v>
      </c>
      <c r="DD333" t="s">
        <v>181</v>
      </c>
      <c r="DE333" t="s">
        <v>477</v>
      </c>
      <c r="DF333" t="s">
        <v>477</v>
      </c>
      <c r="DG333" t="s">
        <v>477</v>
      </c>
      <c r="DH333" t="s">
        <v>3</v>
      </c>
      <c r="DI333" t="s">
        <v>477</v>
      </c>
      <c r="DJ333" t="s">
        <v>477</v>
      </c>
      <c r="DK333" t="s">
        <v>3</v>
      </c>
      <c r="DL333" t="s">
        <v>3</v>
      </c>
      <c r="DM333" t="s">
        <v>3</v>
      </c>
      <c r="DN333">
        <v>0</v>
      </c>
      <c r="DO333">
        <v>0</v>
      </c>
      <c r="DP333">
        <v>1</v>
      </c>
      <c r="DQ333">
        <v>1</v>
      </c>
      <c r="DU333">
        <v>1003</v>
      </c>
      <c r="DV333" t="s">
        <v>208</v>
      </c>
      <c r="DW333" t="s">
        <v>208</v>
      </c>
      <c r="DX333">
        <v>100</v>
      </c>
      <c r="DZ333" t="s">
        <v>3</v>
      </c>
      <c r="EA333" t="s">
        <v>3</v>
      </c>
      <c r="EB333" t="s">
        <v>3</v>
      </c>
      <c r="EC333" t="s">
        <v>3</v>
      </c>
      <c r="EE333">
        <v>416979905</v>
      </c>
      <c r="EF333">
        <v>3</v>
      </c>
      <c r="EG333" t="s">
        <v>466</v>
      </c>
      <c r="EH333">
        <v>0</v>
      </c>
      <c r="EI333" t="s">
        <v>3</v>
      </c>
      <c r="EJ333">
        <v>2</v>
      </c>
      <c r="EK333">
        <v>108001</v>
      </c>
      <c r="EL333" t="s">
        <v>467</v>
      </c>
      <c r="EM333" t="s">
        <v>468</v>
      </c>
      <c r="EO333" t="s">
        <v>478</v>
      </c>
      <c r="EQ333">
        <v>131584</v>
      </c>
      <c r="ER333">
        <v>0</v>
      </c>
      <c r="ES333">
        <v>0</v>
      </c>
      <c r="ET333">
        <v>0</v>
      </c>
      <c r="EU333">
        <v>0</v>
      </c>
      <c r="EV333">
        <v>0</v>
      </c>
      <c r="EW333">
        <v>24.8</v>
      </c>
      <c r="EX333">
        <v>0.4</v>
      </c>
      <c r="EY333">
        <v>0</v>
      </c>
      <c r="FQ333">
        <v>0</v>
      </c>
      <c r="FR333">
        <v>0</v>
      </c>
      <c r="FS333">
        <v>0</v>
      </c>
      <c r="FX333">
        <v>97</v>
      </c>
      <c r="FY333">
        <v>51</v>
      </c>
      <c r="GA333" t="s">
        <v>3</v>
      </c>
      <c r="GD333">
        <v>1</v>
      </c>
      <c r="GF333">
        <v>35074585</v>
      </c>
      <c r="GG333">
        <v>2</v>
      </c>
      <c r="GH333">
        <v>1</v>
      </c>
      <c r="GI333">
        <v>-2</v>
      </c>
      <c r="GJ333">
        <v>0</v>
      </c>
      <c r="GK333">
        <v>0</v>
      </c>
      <c r="GL333">
        <f t="shared" si="244"/>
        <v>0</v>
      </c>
      <c r="GM333">
        <f t="shared" si="245"/>
        <v>112.97</v>
      </c>
      <c r="GN333">
        <f t="shared" si="246"/>
        <v>0</v>
      </c>
      <c r="GO333">
        <f t="shared" si="247"/>
        <v>112.97</v>
      </c>
      <c r="GP333">
        <f t="shared" si="248"/>
        <v>0</v>
      </c>
      <c r="GR333">
        <v>0</v>
      </c>
      <c r="GS333">
        <v>3</v>
      </c>
      <c r="GT333">
        <v>0</v>
      </c>
      <c r="GU333" t="s">
        <v>3</v>
      </c>
      <c r="GV333">
        <f t="shared" si="249"/>
        <v>0</v>
      </c>
      <c r="GW333">
        <v>1</v>
      </c>
      <c r="GX333">
        <f t="shared" si="250"/>
        <v>0</v>
      </c>
      <c r="HA333">
        <v>0</v>
      </c>
      <c r="HB333">
        <v>0</v>
      </c>
      <c r="HC333">
        <f t="shared" si="251"/>
        <v>0</v>
      </c>
      <c r="HE333" t="s">
        <v>3</v>
      </c>
      <c r="HF333" t="s">
        <v>3</v>
      </c>
      <c r="HM333" t="s">
        <v>3</v>
      </c>
      <c r="HN333" t="s">
        <v>469</v>
      </c>
      <c r="HO333" t="s">
        <v>470</v>
      </c>
      <c r="HP333" t="s">
        <v>467</v>
      </c>
      <c r="HQ333" t="s">
        <v>467</v>
      </c>
      <c r="HS333">
        <v>0</v>
      </c>
      <c r="IK333">
        <v>0</v>
      </c>
    </row>
    <row r="334" spans="1:245" x14ac:dyDescent="0.2">
      <c r="A334">
        <v>17</v>
      </c>
      <c r="B334">
        <v>1</v>
      </c>
      <c r="C334">
        <f>ROW(SmtRes!A596)</f>
        <v>596</v>
      </c>
      <c r="D334">
        <f>ROW(EtalonRes!A580)</f>
        <v>580</v>
      </c>
      <c r="E334" t="s">
        <v>534</v>
      </c>
      <c r="F334" t="s">
        <v>531</v>
      </c>
      <c r="G334" t="s">
        <v>535</v>
      </c>
      <c r="H334" t="s">
        <v>208</v>
      </c>
      <c r="I334">
        <f t="shared" si="228"/>
        <v>0.01</v>
      </c>
      <c r="J334">
        <v>0</v>
      </c>
      <c r="K334">
        <f t="shared" si="229"/>
        <v>0.01</v>
      </c>
      <c r="O334">
        <f t="shared" si="230"/>
        <v>154.79</v>
      </c>
      <c r="P334">
        <f>SUMIF(SmtRes!AQ586:'SmtRes'!AQ596,"=1",SmtRes!DF586:'SmtRes'!DF596)</f>
        <v>0</v>
      </c>
      <c r="Q334">
        <f>SUMIF(SmtRes!AQ586:'SmtRes'!AQ596,"=1",SmtRes!DG586:'SmtRes'!DG596)</f>
        <v>4.9000000000000004</v>
      </c>
      <c r="R334">
        <f>SUMIF(SmtRes!AQ586:'SmtRes'!AQ596,"=1",SmtRes!DH586:'SmtRes'!DH596)</f>
        <v>2.84</v>
      </c>
      <c r="S334">
        <f>SUMIF(SmtRes!AQ586:'SmtRes'!AQ596,"=1",SmtRes!DI586:'SmtRes'!DI596)</f>
        <v>147.05000000000001</v>
      </c>
      <c r="T334">
        <f t="shared" si="231"/>
        <v>0</v>
      </c>
      <c r="U334">
        <f>SUMIF(SmtRes!AQ586:'SmtRes'!AQ596,"=1",SmtRes!CV586:'SmtRes'!CV596)</f>
        <v>0.20832000000000001</v>
      </c>
      <c r="V334">
        <f>SUMIF(SmtRes!AQ586:'SmtRes'!AQ596,"=1",SmtRes!CW586:'SmtRes'!CW596)</f>
        <v>3.3600000000000001E-3</v>
      </c>
      <c r="W334">
        <f t="shared" si="232"/>
        <v>0</v>
      </c>
      <c r="X334">
        <f t="shared" si="233"/>
        <v>145.38999999999999</v>
      </c>
      <c r="Y334">
        <f t="shared" si="234"/>
        <v>76.44</v>
      </c>
      <c r="AA334">
        <v>429088279</v>
      </c>
      <c r="AB334">
        <f t="shared" si="235"/>
        <v>15159.331404</v>
      </c>
      <c r="AC334">
        <f t="shared" si="236"/>
        <v>0</v>
      </c>
      <c r="AD334">
        <f>ROUND((((SUM(SmtRes!BR586:'SmtRes'!BR596))-(SUM(SmtRes!BS586:'SmtRes'!BS596)))+AE334),6)</f>
        <v>454.43924399999997</v>
      </c>
      <c r="AE334">
        <f>ROUND((SUM(SmtRes!BS586:'SmtRes'!BS596)),6)</f>
        <v>284.24928</v>
      </c>
      <c r="AF334">
        <f>ROUND((SUM(SmtRes!BT586:'SmtRes'!BT596)),6)</f>
        <v>14704.892159999999</v>
      </c>
      <c r="AG334">
        <f t="shared" si="237"/>
        <v>0</v>
      </c>
      <c r="AH334">
        <f>(SUM(SmtRes!BU586:'SmtRes'!BU596))</f>
        <v>20.832000000000001</v>
      </c>
      <c r="AI334">
        <f>(SUM(SmtRes!BV586:'SmtRes'!BV596))</f>
        <v>0.33600000000000002</v>
      </c>
      <c r="AJ334">
        <f t="shared" si="238"/>
        <v>0</v>
      </c>
      <c r="AK334">
        <v>18697.685216400001</v>
      </c>
      <c r="AL334">
        <v>312.47011639999999</v>
      </c>
      <c r="AM334">
        <v>540.9991</v>
      </c>
      <c r="AN334">
        <v>338.392</v>
      </c>
      <c r="AO334">
        <v>17505.824000000001</v>
      </c>
      <c r="AP334">
        <v>0</v>
      </c>
      <c r="AQ334">
        <v>24.8</v>
      </c>
      <c r="AR334">
        <v>0.4</v>
      </c>
      <c r="AS334">
        <v>0</v>
      </c>
      <c r="AT334">
        <v>97</v>
      </c>
      <c r="AU334">
        <v>51</v>
      </c>
      <c r="AV334">
        <v>1</v>
      </c>
      <c r="AW334">
        <v>1</v>
      </c>
      <c r="AZ334">
        <v>1</v>
      </c>
      <c r="BA334">
        <v>1</v>
      </c>
      <c r="BB334">
        <v>1</v>
      </c>
      <c r="BC334">
        <v>1</v>
      </c>
      <c r="BD334" t="s">
        <v>3</v>
      </c>
      <c r="BE334" t="s">
        <v>3</v>
      </c>
      <c r="BF334" t="s">
        <v>3</v>
      </c>
      <c r="BG334" t="s">
        <v>3</v>
      </c>
      <c r="BH334">
        <v>0</v>
      </c>
      <c r="BI334">
        <v>2</v>
      </c>
      <c r="BJ334" t="s">
        <v>533</v>
      </c>
      <c r="BM334">
        <v>108001</v>
      </c>
      <c r="BN334">
        <v>0</v>
      </c>
      <c r="BO334" t="s">
        <v>3</v>
      </c>
      <c r="BP334">
        <v>0</v>
      </c>
      <c r="BQ334">
        <v>3</v>
      </c>
      <c r="BR334">
        <v>0</v>
      </c>
      <c r="BS334">
        <v>1</v>
      </c>
      <c r="BT334">
        <v>1</v>
      </c>
      <c r="BU334">
        <v>1</v>
      </c>
      <c r="BV334">
        <v>1</v>
      </c>
      <c r="BW334">
        <v>1</v>
      </c>
      <c r="BX334">
        <v>1</v>
      </c>
      <c r="BY334" t="s">
        <v>3</v>
      </c>
      <c r="BZ334">
        <v>97</v>
      </c>
      <c r="CA334">
        <v>51</v>
      </c>
      <c r="CB334" t="s">
        <v>3</v>
      </c>
      <c r="CE334">
        <v>0</v>
      </c>
      <c r="CF334">
        <v>0</v>
      </c>
      <c r="CG334">
        <v>0</v>
      </c>
      <c r="CM334">
        <v>0</v>
      </c>
      <c r="CN334" t="s">
        <v>3</v>
      </c>
      <c r="CO334">
        <v>0</v>
      </c>
      <c r="CP334">
        <f t="shared" si="239"/>
        <v>154.79000000000002</v>
      </c>
      <c r="CQ334">
        <f>SUMIF(SmtRes!AQ586:'SmtRes'!AQ596,"=1",SmtRes!AA586:'SmtRes'!AA596)</f>
        <v>236193.72999999998</v>
      </c>
      <c r="CR334">
        <f>SUMIF(SmtRes!AQ586:'SmtRes'!AQ596,"=1",SmtRes!AB586:'SmtRes'!AB596)</f>
        <v>2295.5</v>
      </c>
      <c r="CS334">
        <f>SUMIF(SmtRes!AQ586:'SmtRes'!AQ596,"=1",SmtRes!AC586:'SmtRes'!AC596)</f>
        <v>1691.96</v>
      </c>
      <c r="CT334">
        <f>SUMIF(SmtRes!AQ586:'SmtRes'!AQ596,"=1",SmtRes!AD586:'SmtRes'!AD596)</f>
        <v>705.88</v>
      </c>
      <c r="CU334">
        <f t="shared" si="240"/>
        <v>0</v>
      </c>
      <c r="CV334">
        <f>SUMIF(SmtRes!AQ586:'SmtRes'!AQ596,"=1",SmtRes!BU586:'SmtRes'!BU596)</f>
        <v>20.832000000000001</v>
      </c>
      <c r="CW334">
        <f>SUMIF(SmtRes!AQ586:'SmtRes'!AQ596,"=1",SmtRes!BV586:'SmtRes'!BV596)</f>
        <v>0.33600000000000002</v>
      </c>
      <c r="CX334">
        <f t="shared" si="241"/>
        <v>0</v>
      </c>
      <c r="CY334">
        <f t="shared" si="242"/>
        <v>145.39330000000001</v>
      </c>
      <c r="CZ334">
        <f t="shared" si="243"/>
        <v>76.443899999999999</v>
      </c>
      <c r="DC334" t="s">
        <v>3</v>
      </c>
      <c r="DD334" t="s">
        <v>19</v>
      </c>
      <c r="DE334" t="s">
        <v>427</v>
      </c>
      <c r="DF334" t="s">
        <v>427</v>
      </c>
      <c r="DG334" t="s">
        <v>427</v>
      </c>
      <c r="DH334" t="s">
        <v>3</v>
      </c>
      <c r="DI334" t="s">
        <v>427</v>
      </c>
      <c r="DJ334" t="s">
        <v>427</v>
      </c>
      <c r="DK334" t="s">
        <v>3</v>
      </c>
      <c r="DL334" t="s">
        <v>3</v>
      </c>
      <c r="DM334" t="s">
        <v>3</v>
      </c>
      <c r="DN334">
        <v>0</v>
      </c>
      <c r="DO334">
        <v>0</v>
      </c>
      <c r="DP334">
        <v>1</v>
      </c>
      <c r="DQ334">
        <v>1</v>
      </c>
      <c r="DU334">
        <v>1003</v>
      </c>
      <c r="DV334" t="s">
        <v>208</v>
      </c>
      <c r="DW334" t="s">
        <v>208</v>
      </c>
      <c r="DX334">
        <v>100</v>
      </c>
      <c r="DZ334" t="s">
        <v>3</v>
      </c>
      <c r="EA334" t="s">
        <v>3</v>
      </c>
      <c r="EB334" t="s">
        <v>3</v>
      </c>
      <c r="EC334" t="s">
        <v>3</v>
      </c>
      <c r="EE334">
        <v>416979905</v>
      </c>
      <c r="EF334">
        <v>3</v>
      </c>
      <c r="EG334" t="s">
        <v>466</v>
      </c>
      <c r="EH334">
        <v>0</v>
      </c>
      <c r="EI334" t="s">
        <v>3</v>
      </c>
      <c r="EJ334">
        <v>2</v>
      </c>
      <c r="EK334">
        <v>108001</v>
      </c>
      <c r="EL334" t="s">
        <v>467</v>
      </c>
      <c r="EM334" t="s">
        <v>468</v>
      </c>
      <c r="EO334" t="s">
        <v>3</v>
      </c>
      <c r="EQ334">
        <v>131072</v>
      </c>
      <c r="ER334">
        <v>0</v>
      </c>
      <c r="ES334">
        <v>0</v>
      </c>
      <c r="ET334">
        <v>0</v>
      </c>
      <c r="EU334">
        <v>0</v>
      </c>
      <c r="EV334">
        <v>0</v>
      </c>
      <c r="EW334">
        <v>24.8</v>
      </c>
      <c r="EX334">
        <v>0.4</v>
      </c>
      <c r="EY334">
        <v>0</v>
      </c>
      <c r="FQ334">
        <v>0</v>
      </c>
      <c r="FR334">
        <v>0</v>
      </c>
      <c r="FS334">
        <v>0</v>
      </c>
      <c r="FX334">
        <v>97</v>
      </c>
      <c r="FY334">
        <v>51</v>
      </c>
      <c r="GA334" t="s">
        <v>3</v>
      </c>
      <c r="GD334">
        <v>1</v>
      </c>
      <c r="GF334">
        <v>513132732</v>
      </c>
      <c r="GG334">
        <v>2</v>
      </c>
      <c r="GH334">
        <v>1</v>
      </c>
      <c r="GI334">
        <v>-2</v>
      </c>
      <c r="GJ334">
        <v>0</v>
      </c>
      <c r="GK334">
        <v>0</v>
      </c>
      <c r="GL334">
        <f t="shared" si="244"/>
        <v>0</v>
      </c>
      <c r="GM334">
        <f t="shared" si="245"/>
        <v>376.62</v>
      </c>
      <c r="GN334">
        <f t="shared" si="246"/>
        <v>0</v>
      </c>
      <c r="GO334">
        <f t="shared" si="247"/>
        <v>376.62</v>
      </c>
      <c r="GP334">
        <f t="shared" si="248"/>
        <v>0</v>
      </c>
      <c r="GR334">
        <v>0</v>
      </c>
      <c r="GS334">
        <v>3</v>
      </c>
      <c r="GT334">
        <v>0</v>
      </c>
      <c r="GU334" t="s">
        <v>3</v>
      </c>
      <c r="GV334">
        <f t="shared" si="249"/>
        <v>0</v>
      </c>
      <c r="GW334">
        <v>1</v>
      </c>
      <c r="GX334">
        <f t="shared" si="250"/>
        <v>0</v>
      </c>
      <c r="HA334">
        <v>0</v>
      </c>
      <c r="HB334">
        <v>0</v>
      </c>
      <c r="HC334">
        <f t="shared" si="251"/>
        <v>0</v>
      </c>
      <c r="HE334" t="s">
        <v>3</v>
      </c>
      <c r="HF334" t="s">
        <v>3</v>
      </c>
      <c r="HM334" t="s">
        <v>3</v>
      </c>
      <c r="HN334" t="s">
        <v>469</v>
      </c>
      <c r="HO334" t="s">
        <v>470</v>
      </c>
      <c r="HP334" t="s">
        <v>467</v>
      </c>
      <c r="HQ334" t="s">
        <v>467</v>
      </c>
      <c r="HS334">
        <v>0</v>
      </c>
      <c r="IK334">
        <v>0</v>
      </c>
    </row>
    <row r="335" spans="1:245" x14ac:dyDescent="0.2">
      <c r="A335">
        <v>17</v>
      </c>
      <c r="B335">
        <v>1</v>
      </c>
      <c r="C335">
        <f>ROW(SmtRes!A607)</f>
        <v>607</v>
      </c>
      <c r="D335">
        <f>ROW(EtalonRes!A591)</f>
        <v>591</v>
      </c>
      <c r="E335" t="s">
        <v>536</v>
      </c>
      <c r="F335" t="s">
        <v>537</v>
      </c>
      <c r="G335" t="s">
        <v>538</v>
      </c>
      <c r="H335" t="s">
        <v>208</v>
      </c>
      <c r="I335">
        <f t="shared" si="228"/>
        <v>0.01</v>
      </c>
      <c r="J335">
        <v>0</v>
      </c>
      <c r="K335">
        <f t="shared" si="229"/>
        <v>0.01</v>
      </c>
      <c r="O335">
        <f t="shared" si="230"/>
        <v>72.52</v>
      </c>
      <c r="P335">
        <f>SUMIF(SmtRes!AQ597:'SmtRes'!AQ607,"=1",SmtRes!DF597:'SmtRes'!DF607)</f>
        <v>0</v>
      </c>
      <c r="Q335">
        <f>SUMIF(SmtRes!AQ597:'SmtRes'!AQ607,"=1",SmtRes!DG597:'SmtRes'!DG607)</f>
        <v>1.66</v>
      </c>
      <c r="R335">
        <f>SUMIF(SmtRes!AQ597:'SmtRes'!AQ607,"=1",SmtRes!DH597:'SmtRes'!DH607)</f>
        <v>0.85</v>
      </c>
      <c r="S335">
        <f>SUMIF(SmtRes!AQ597:'SmtRes'!AQ607,"=1",SmtRes!DI597:'SmtRes'!DI607)</f>
        <v>70.010000000000005</v>
      </c>
      <c r="T335">
        <f t="shared" si="231"/>
        <v>0</v>
      </c>
      <c r="U335">
        <f>SUMIF(SmtRes!AQ597:'SmtRes'!AQ607,"=1",SmtRes!CV597:'SmtRes'!CV607)</f>
        <v>9.9187200000000003E-2</v>
      </c>
      <c r="V335">
        <f>SUMIF(SmtRes!AQ597:'SmtRes'!AQ607,"=1",SmtRes!CW597:'SmtRes'!CW607)</f>
        <v>1.008E-3</v>
      </c>
      <c r="W335">
        <f t="shared" si="232"/>
        <v>0</v>
      </c>
      <c r="X335">
        <f t="shared" si="233"/>
        <v>68.73</v>
      </c>
      <c r="Y335">
        <f t="shared" si="234"/>
        <v>36.14</v>
      </c>
      <c r="AA335">
        <v>429088279</v>
      </c>
      <c r="AB335">
        <f t="shared" si="235"/>
        <v>7150.8874759999999</v>
      </c>
      <c r="AC335">
        <f t="shared" si="236"/>
        <v>0</v>
      </c>
      <c r="AD335">
        <f>ROUND((((SUM(SmtRes!BR597:'SmtRes'!BR607))-(SUM(SmtRes!BS597:'SmtRes'!BS607)))+AE335),6)</f>
        <v>149.46140199999999</v>
      </c>
      <c r="AE335">
        <f>ROUND((SUM(SmtRes!BS597:'SmtRes'!BS607)),6)</f>
        <v>85.274783999999997</v>
      </c>
      <c r="AF335">
        <f>ROUND((SUM(SmtRes!BT597:'SmtRes'!BT607)),6)</f>
        <v>7001.426074</v>
      </c>
      <c r="AG335">
        <f t="shared" si="237"/>
        <v>0</v>
      </c>
      <c r="AH335">
        <f>(SUM(SmtRes!BU597:'SmtRes'!BU607))</f>
        <v>9.9187199999999986</v>
      </c>
      <c r="AI335">
        <f>(SUM(SmtRes!BV597:'SmtRes'!BV607))</f>
        <v>0.10079999999999999</v>
      </c>
      <c r="AJ335">
        <f t="shared" si="238"/>
        <v>0</v>
      </c>
      <c r="AK335">
        <v>29077.987106</v>
      </c>
      <c r="AL335">
        <v>363.05750600000005</v>
      </c>
      <c r="AM335">
        <v>593.10079999999994</v>
      </c>
      <c r="AN335">
        <v>338.392</v>
      </c>
      <c r="AO335">
        <v>27783.436799999999</v>
      </c>
      <c r="AP335">
        <v>0</v>
      </c>
      <c r="AQ335">
        <v>39.36</v>
      </c>
      <c r="AR335">
        <v>0.4</v>
      </c>
      <c r="AS335">
        <v>0</v>
      </c>
      <c r="AT335">
        <v>97</v>
      </c>
      <c r="AU335">
        <v>51</v>
      </c>
      <c r="AV335">
        <v>1</v>
      </c>
      <c r="AW335">
        <v>1</v>
      </c>
      <c r="AZ335">
        <v>1</v>
      </c>
      <c r="BA335">
        <v>1</v>
      </c>
      <c r="BB335">
        <v>1</v>
      </c>
      <c r="BC335">
        <v>1</v>
      </c>
      <c r="BD335" t="s">
        <v>3</v>
      </c>
      <c r="BE335" t="s">
        <v>3</v>
      </c>
      <c r="BF335" t="s">
        <v>3</v>
      </c>
      <c r="BG335" t="s">
        <v>3</v>
      </c>
      <c r="BH335">
        <v>0</v>
      </c>
      <c r="BI335">
        <v>2</v>
      </c>
      <c r="BJ335" t="s">
        <v>539</v>
      </c>
      <c r="BM335">
        <v>108001</v>
      </c>
      <c r="BN335">
        <v>0</v>
      </c>
      <c r="BO335" t="s">
        <v>3</v>
      </c>
      <c r="BP335">
        <v>0</v>
      </c>
      <c r="BQ335">
        <v>3</v>
      </c>
      <c r="BR335">
        <v>0</v>
      </c>
      <c r="BS335">
        <v>1</v>
      </c>
      <c r="BT335">
        <v>1</v>
      </c>
      <c r="BU335">
        <v>1</v>
      </c>
      <c r="BV335">
        <v>1</v>
      </c>
      <c r="BW335">
        <v>1</v>
      </c>
      <c r="BX335">
        <v>1</v>
      </c>
      <c r="BY335" t="s">
        <v>3</v>
      </c>
      <c r="BZ335">
        <v>97</v>
      </c>
      <c r="CA335">
        <v>51</v>
      </c>
      <c r="CB335" t="s">
        <v>3</v>
      </c>
      <c r="CE335">
        <v>0</v>
      </c>
      <c r="CF335">
        <v>0</v>
      </c>
      <c r="CG335">
        <v>0</v>
      </c>
      <c r="CM335">
        <v>0</v>
      </c>
      <c r="CN335" t="s">
        <v>476</v>
      </c>
      <c r="CO335">
        <v>0</v>
      </c>
      <c r="CP335">
        <f t="shared" si="239"/>
        <v>72.52</v>
      </c>
      <c r="CQ335">
        <f>SUMIF(SmtRes!AQ597:'SmtRes'!AQ607,"=1",SmtRes!AA597:'SmtRes'!AA607)</f>
        <v>236193.72999999998</v>
      </c>
      <c r="CR335">
        <f>SUMIF(SmtRes!AQ597:'SmtRes'!AQ607,"=1",SmtRes!AB597:'SmtRes'!AB607)</f>
        <v>2295.5</v>
      </c>
      <c r="CS335">
        <f>SUMIF(SmtRes!AQ597:'SmtRes'!AQ607,"=1",SmtRes!AC597:'SmtRes'!AC607)</f>
        <v>1691.96</v>
      </c>
      <c r="CT335">
        <f>SUMIF(SmtRes!AQ597:'SmtRes'!AQ607,"=1",SmtRes!AD597:'SmtRes'!AD607)</f>
        <v>705.88</v>
      </c>
      <c r="CU335">
        <f t="shared" si="240"/>
        <v>0</v>
      </c>
      <c r="CV335">
        <f>SUMIF(SmtRes!AQ597:'SmtRes'!AQ607,"=1",SmtRes!BU597:'SmtRes'!BU607)</f>
        <v>9.9187199999999986</v>
      </c>
      <c r="CW335">
        <f>SUMIF(SmtRes!AQ597:'SmtRes'!AQ607,"=1",SmtRes!BV597:'SmtRes'!BV607)</f>
        <v>0.10079999999999999</v>
      </c>
      <c r="CX335">
        <f t="shared" si="241"/>
        <v>0</v>
      </c>
      <c r="CY335">
        <f t="shared" si="242"/>
        <v>68.734200000000001</v>
      </c>
      <c r="CZ335">
        <f t="shared" si="243"/>
        <v>36.138600000000004</v>
      </c>
      <c r="DC335" t="s">
        <v>3</v>
      </c>
      <c r="DD335" t="s">
        <v>181</v>
      </c>
      <c r="DE335" t="s">
        <v>477</v>
      </c>
      <c r="DF335" t="s">
        <v>477</v>
      </c>
      <c r="DG335" t="s">
        <v>477</v>
      </c>
      <c r="DH335" t="s">
        <v>3</v>
      </c>
      <c r="DI335" t="s">
        <v>477</v>
      </c>
      <c r="DJ335" t="s">
        <v>477</v>
      </c>
      <c r="DK335" t="s">
        <v>3</v>
      </c>
      <c r="DL335" t="s">
        <v>3</v>
      </c>
      <c r="DM335" t="s">
        <v>3</v>
      </c>
      <c r="DN335">
        <v>0</v>
      </c>
      <c r="DO335">
        <v>0</v>
      </c>
      <c r="DP335">
        <v>1</v>
      </c>
      <c r="DQ335">
        <v>1</v>
      </c>
      <c r="DU335">
        <v>1003</v>
      </c>
      <c r="DV335" t="s">
        <v>208</v>
      </c>
      <c r="DW335" t="s">
        <v>208</v>
      </c>
      <c r="DX335">
        <v>100</v>
      </c>
      <c r="DZ335" t="s">
        <v>3</v>
      </c>
      <c r="EA335" t="s">
        <v>3</v>
      </c>
      <c r="EB335" t="s">
        <v>3</v>
      </c>
      <c r="EC335" t="s">
        <v>3</v>
      </c>
      <c r="EE335">
        <v>416979905</v>
      </c>
      <c r="EF335">
        <v>3</v>
      </c>
      <c r="EG335" t="s">
        <v>466</v>
      </c>
      <c r="EH335">
        <v>0</v>
      </c>
      <c r="EI335" t="s">
        <v>3</v>
      </c>
      <c r="EJ335">
        <v>2</v>
      </c>
      <c r="EK335">
        <v>108001</v>
      </c>
      <c r="EL335" t="s">
        <v>467</v>
      </c>
      <c r="EM335" t="s">
        <v>468</v>
      </c>
      <c r="EO335" t="s">
        <v>478</v>
      </c>
      <c r="EQ335">
        <v>131584</v>
      </c>
      <c r="ER335">
        <v>0</v>
      </c>
      <c r="ES335">
        <v>0</v>
      </c>
      <c r="ET335">
        <v>0</v>
      </c>
      <c r="EU335">
        <v>0</v>
      </c>
      <c r="EV335">
        <v>0</v>
      </c>
      <c r="EW335">
        <v>39.36</v>
      </c>
      <c r="EX335">
        <v>0.4</v>
      </c>
      <c r="EY335">
        <v>0</v>
      </c>
      <c r="FQ335">
        <v>0</v>
      </c>
      <c r="FR335">
        <v>0</v>
      </c>
      <c r="FS335">
        <v>0</v>
      </c>
      <c r="FX335">
        <v>97</v>
      </c>
      <c r="FY335">
        <v>51</v>
      </c>
      <c r="GA335" t="s">
        <v>3</v>
      </c>
      <c r="GD335">
        <v>1</v>
      </c>
      <c r="GF335">
        <v>-1053393179</v>
      </c>
      <c r="GG335">
        <v>2</v>
      </c>
      <c r="GH335">
        <v>1</v>
      </c>
      <c r="GI335">
        <v>-2</v>
      </c>
      <c r="GJ335">
        <v>0</v>
      </c>
      <c r="GK335">
        <v>0</v>
      </c>
      <c r="GL335">
        <f t="shared" si="244"/>
        <v>0</v>
      </c>
      <c r="GM335">
        <f t="shared" si="245"/>
        <v>177.39</v>
      </c>
      <c r="GN335">
        <f t="shared" si="246"/>
        <v>0</v>
      </c>
      <c r="GO335">
        <f t="shared" si="247"/>
        <v>177.39</v>
      </c>
      <c r="GP335">
        <f t="shared" si="248"/>
        <v>0</v>
      </c>
      <c r="GR335">
        <v>0</v>
      </c>
      <c r="GS335">
        <v>3</v>
      </c>
      <c r="GT335">
        <v>0</v>
      </c>
      <c r="GU335" t="s">
        <v>3</v>
      </c>
      <c r="GV335">
        <f t="shared" si="249"/>
        <v>0</v>
      </c>
      <c r="GW335">
        <v>1</v>
      </c>
      <c r="GX335">
        <f t="shared" si="250"/>
        <v>0</v>
      </c>
      <c r="HA335">
        <v>0</v>
      </c>
      <c r="HB335">
        <v>0</v>
      </c>
      <c r="HC335">
        <f t="shared" si="251"/>
        <v>0</v>
      </c>
      <c r="HE335" t="s">
        <v>3</v>
      </c>
      <c r="HF335" t="s">
        <v>3</v>
      </c>
      <c r="HM335" t="s">
        <v>3</v>
      </c>
      <c r="HN335" t="s">
        <v>469</v>
      </c>
      <c r="HO335" t="s">
        <v>470</v>
      </c>
      <c r="HP335" t="s">
        <v>467</v>
      </c>
      <c r="HQ335" t="s">
        <v>467</v>
      </c>
      <c r="HS335">
        <v>0</v>
      </c>
      <c r="IK335">
        <v>0</v>
      </c>
    </row>
    <row r="336" spans="1:245" x14ac:dyDescent="0.2">
      <c r="A336">
        <v>17</v>
      </c>
      <c r="B336">
        <v>1</v>
      </c>
      <c r="C336">
        <f>ROW(SmtRes!A618)</f>
        <v>618</v>
      </c>
      <c r="D336">
        <f>ROW(EtalonRes!A602)</f>
        <v>602</v>
      </c>
      <c r="E336" t="s">
        <v>540</v>
      </c>
      <c r="F336" t="s">
        <v>537</v>
      </c>
      <c r="G336" t="s">
        <v>541</v>
      </c>
      <c r="H336" t="s">
        <v>208</v>
      </c>
      <c r="I336">
        <f t="shared" si="228"/>
        <v>0.01</v>
      </c>
      <c r="J336">
        <v>0</v>
      </c>
      <c r="K336">
        <f t="shared" si="229"/>
        <v>0.01</v>
      </c>
      <c r="O336">
        <f t="shared" si="230"/>
        <v>241.77</v>
      </c>
      <c r="P336">
        <f>SUMIF(SmtRes!AQ608:'SmtRes'!AQ618,"=1",SmtRes!DF608:'SmtRes'!DF618)</f>
        <v>0</v>
      </c>
      <c r="Q336">
        <f>SUMIF(SmtRes!AQ608:'SmtRes'!AQ618,"=1",SmtRes!DG608:'SmtRes'!DG618)</f>
        <v>5.5500000000000007</v>
      </c>
      <c r="R336">
        <f>SUMIF(SmtRes!AQ608:'SmtRes'!AQ618,"=1",SmtRes!DH608:'SmtRes'!DH618)</f>
        <v>2.84</v>
      </c>
      <c r="S336">
        <f>SUMIF(SmtRes!AQ608:'SmtRes'!AQ618,"=1",SmtRes!DI608:'SmtRes'!DI618)</f>
        <v>233.38</v>
      </c>
      <c r="T336">
        <f t="shared" si="231"/>
        <v>0</v>
      </c>
      <c r="U336">
        <f>SUMIF(SmtRes!AQ608:'SmtRes'!AQ618,"=1",SmtRes!CV608:'SmtRes'!CV618)</f>
        <v>0.33062399999999997</v>
      </c>
      <c r="V336">
        <f>SUMIF(SmtRes!AQ608:'SmtRes'!AQ618,"=1",SmtRes!CW608:'SmtRes'!CW618)</f>
        <v>3.3600000000000001E-3</v>
      </c>
      <c r="W336">
        <f t="shared" si="232"/>
        <v>0</v>
      </c>
      <c r="X336">
        <f t="shared" si="233"/>
        <v>229.13</v>
      </c>
      <c r="Y336">
        <f t="shared" si="234"/>
        <v>120.47</v>
      </c>
      <c r="AA336">
        <v>429088279</v>
      </c>
      <c r="AB336">
        <f t="shared" si="235"/>
        <v>23836.291583999999</v>
      </c>
      <c r="AC336">
        <f t="shared" si="236"/>
        <v>0</v>
      </c>
      <c r="AD336">
        <f>ROUND((((SUM(SmtRes!BR608:'SmtRes'!BR618))-(SUM(SmtRes!BS608:'SmtRes'!BS618)))+AE336),6)</f>
        <v>498.20467200000002</v>
      </c>
      <c r="AE336">
        <f>ROUND((SUM(SmtRes!BS608:'SmtRes'!BS618)),6)</f>
        <v>284.24928</v>
      </c>
      <c r="AF336">
        <f>ROUND((SUM(SmtRes!BT608:'SmtRes'!BT618)),6)</f>
        <v>23338.086911999999</v>
      </c>
      <c r="AG336">
        <f t="shared" si="237"/>
        <v>0</v>
      </c>
      <c r="AH336">
        <f>(SUM(SmtRes!BU608:'SmtRes'!BU618))</f>
        <v>33.062399999999997</v>
      </c>
      <c r="AI336">
        <f>(SUM(SmtRes!BV608:'SmtRes'!BV618))</f>
        <v>0.33600000000000002</v>
      </c>
      <c r="AJ336">
        <f t="shared" si="238"/>
        <v>0</v>
      </c>
      <c r="AK336">
        <v>29077.987106</v>
      </c>
      <c r="AL336">
        <v>363.05750600000005</v>
      </c>
      <c r="AM336">
        <v>593.10079999999994</v>
      </c>
      <c r="AN336">
        <v>338.392</v>
      </c>
      <c r="AO336">
        <v>27783.436799999999</v>
      </c>
      <c r="AP336">
        <v>0</v>
      </c>
      <c r="AQ336">
        <v>39.36</v>
      </c>
      <c r="AR336">
        <v>0.4</v>
      </c>
      <c r="AS336">
        <v>0</v>
      </c>
      <c r="AT336">
        <v>97</v>
      </c>
      <c r="AU336">
        <v>51</v>
      </c>
      <c r="AV336">
        <v>1</v>
      </c>
      <c r="AW336">
        <v>1</v>
      </c>
      <c r="AZ336">
        <v>1</v>
      </c>
      <c r="BA336">
        <v>1</v>
      </c>
      <c r="BB336">
        <v>1</v>
      </c>
      <c r="BC336">
        <v>1</v>
      </c>
      <c r="BD336" t="s">
        <v>3</v>
      </c>
      <c r="BE336" t="s">
        <v>3</v>
      </c>
      <c r="BF336" t="s">
        <v>3</v>
      </c>
      <c r="BG336" t="s">
        <v>3</v>
      </c>
      <c r="BH336">
        <v>0</v>
      </c>
      <c r="BI336">
        <v>2</v>
      </c>
      <c r="BJ336" t="s">
        <v>539</v>
      </c>
      <c r="BM336">
        <v>108001</v>
      </c>
      <c r="BN336">
        <v>0</v>
      </c>
      <c r="BO336" t="s">
        <v>3</v>
      </c>
      <c r="BP336">
        <v>0</v>
      </c>
      <c r="BQ336">
        <v>3</v>
      </c>
      <c r="BR336">
        <v>0</v>
      </c>
      <c r="BS336">
        <v>1</v>
      </c>
      <c r="BT336">
        <v>1</v>
      </c>
      <c r="BU336">
        <v>1</v>
      </c>
      <c r="BV336">
        <v>1</v>
      </c>
      <c r="BW336">
        <v>1</v>
      </c>
      <c r="BX336">
        <v>1</v>
      </c>
      <c r="BY336" t="s">
        <v>3</v>
      </c>
      <c r="BZ336">
        <v>97</v>
      </c>
      <c r="CA336">
        <v>51</v>
      </c>
      <c r="CB336" t="s">
        <v>3</v>
      </c>
      <c r="CE336">
        <v>0</v>
      </c>
      <c r="CF336">
        <v>0</v>
      </c>
      <c r="CG336">
        <v>0</v>
      </c>
      <c r="CM336">
        <v>0</v>
      </c>
      <c r="CN336" t="s">
        <v>3</v>
      </c>
      <c r="CO336">
        <v>0</v>
      </c>
      <c r="CP336">
        <f t="shared" si="239"/>
        <v>241.77</v>
      </c>
      <c r="CQ336">
        <f>SUMIF(SmtRes!AQ608:'SmtRes'!AQ618,"=1",SmtRes!AA608:'SmtRes'!AA618)</f>
        <v>236193.72999999998</v>
      </c>
      <c r="CR336">
        <f>SUMIF(SmtRes!AQ608:'SmtRes'!AQ618,"=1",SmtRes!AB608:'SmtRes'!AB618)</f>
        <v>2295.5</v>
      </c>
      <c r="CS336">
        <f>SUMIF(SmtRes!AQ608:'SmtRes'!AQ618,"=1",SmtRes!AC608:'SmtRes'!AC618)</f>
        <v>1691.96</v>
      </c>
      <c r="CT336">
        <f>SUMIF(SmtRes!AQ608:'SmtRes'!AQ618,"=1",SmtRes!AD608:'SmtRes'!AD618)</f>
        <v>705.88</v>
      </c>
      <c r="CU336">
        <f t="shared" si="240"/>
        <v>0</v>
      </c>
      <c r="CV336">
        <f>SUMIF(SmtRes!AQ608:'SmtRes'!AQ618,"=1",SmtRes!BU608:'SmtRes'!BU618)</f>
        <v>33.062399999999997</v>
      </c>
      <c r="CW336">
        <f>SUMIF(SmtRes!AQ608:'SmtRes'!AQ618,"=1",SmtRes!BV608:'SmtRes'!BV618)</f>
        <v>0.33600000000000002</v>
      </c>
      <c r="CX336">
        <f t="shared" si="241"/>
        <v>0</v>
      </c>
      <c r="CY336">
        <f t="shared" si="242"/>
        <v>229.13339999999999</v>
      </c>
      <c r="CZ336">
        <f t="shared" si="243"/>
        <v>120.47219999999999</v>
      </c>
      <c r="DC336" t="s">
        <v>3</v>
      </c>
      <c r="DD336" t="s">
        <v>19</v>
      </c>
      <c r="DE336" t="s">
        <v>427</v>
      </c>
      <c r="DF336" t="s">
        <v>427</v>
      </c>
      <c r="DG336" t="s">
        <v>427</v>
      </c>
      <c r="DH336" t="s">
        <v>3</v>
      </c>
      <c r="DI336" t="s">
        <v>427</v>
      </c>
      <c r="DJ336" t="s">
        <v>427</v>
      </c>
      <c r="DK336" t="s">
        <v>3</v>
      </c>
      <c r="DL336" t="s">
        <v>3</v>
      </c>
      <c r="DM336" t="s">
        <v>3</v>
      </c>
      <c r="DN336">
        <v>0</v>
      </c>
      <c r="DO336">
        <v>0</v>
      </c>
      <c r="DP336">
        <v>1</v>
      </c>
      <c r="DQ336">
        <v>1</v>
      </c>
      <c r="DU336">
        <v>1003</v>
      </c>
      <c r="DV336" t="s">
        <v>208</v>
      </c>
      <c r="DW336" t="s">
        <v>208</v>
      </c>
      <c r="DX336">
        <v>100</v>
      </c>
      <c r="DZ336" t="s">
        <v>3</v>
      </c>
      <c r="EA336" t="s">
        <v>3</v>
      </c>
      <c r="EB336" t="s">
        <v>3</v>
      </c>
      <c r="EC336" t="s">
        <v>3</v>
      </c>
      <c r="EE336">
        <v>416979905</v>
      </c>
      <c r="EF336">
        <v>3</v>
      </c>
      <c r="EG336" t="s">
        <v>466</v>
      </c>
      <c r="EH336">
        <v>0</v>
      </c>
      <c r="EI336" t="s">
        <v>3</v>
      </c>
      <c r="EJ336">
        <v>2</v>
      </c>
      <c r="EK336">
        <v>108001</v>
      </c>
      <c r="EL336" t="s">
        <v>467</v>
      </c>
      <c r="EM336" t="s">
        <v>468</v>
      </c>
      <c r="EO336" t="s">
        <v>3</v>
      </c>
      <c r="EQ336">
        <v>131072</v>
      </c>
      <c r="ER336">
        <v>0</v>
      </c>
      <c r="ES336">
        <v>0</v>
      </c>
      <c r="ET336">
        <v>0</v>
      </c>
      <c r="EU336">
        <v>0</v>
      </c>
      <c r="EV336">
        <v>0</v>
      </c>
      <c r="EW336">
        <v>39.36</v>
      </c>
      <c r="EX336">
        <v>0.4</v>
      </c>
      <c r="EY336">
        <v>0</v>
      </c>
      <c r="FQ336">
        <v>0</v>
      </c>
      <c r="FR336">
        <v>0</v>
      </c>
      <c r="FS336">
        <v>0</v>
      </c>
      <c r="FX336">
        <v>97</v>
      </c>
      <c r="FY336">
        <v>51</v>
      </c>
      <c r="GA336" t="s">
        <v>3</v>
      </c>
      <c r="GD336">
        <v>1</v>
      </c>
      <c r="GF336">
        <v>-1925101389</v>
      </c>
      <c r="GG336">
        <v>2</v>
      </c>
      <c r="GH336">
        <v>1</v>
      </c>
      <c r="GI336">
        <v>-2</v>
      </c>
      <c r="GJ336">
        <v>0</v>
      </c>
      <c r="GK336">
        <v>0</v>
      </c>
      <c r="GL336">
        <f t="shared" si="244"/>
        <v>0</v>
      </c>
      <c r="GM336">
        <f t="shared" si="245"/>
        <v>591.37</v>
      </c>
      <c r="GN336">
        <f t="shared" si="246"/>
        <v>0</v>
      </c>
      <c r="GO336">
        <f t="shared" si="247"/>
        <v>591.37</v>
      </c>
      <c r="GP336">
        <f t="shared" si="248"/>
        <v>0</v>
      </c>
      <c r="GR336">
        <v>0</v>
      </c>
      <c r="GS336">
        <v>3</v>
      </c>
      <c r="GT336">
        <v>0</v>
      </c>
      <c r="GU336" t="s">
        <v>3</v>
      </c>
      <c r="GV336">
        <f t="shared" si="249"/>
        <v>0</v>
      </c>
      <c r="GW336">
        <v>1</v>
      </c>
      <c r="GX336">
        <f t="shared" si="250"/>
        <v>0</v>
      </c>
      <c r="HA336">
        <v>0</v>
      </c>
      <c r="HB336">
        <v>0</v>
      </c>
      <c r="HC336">
        <f t="shared" si="251"/>
        <v>0</v>
      </c>
      <c r="HE336" t="s">
        <v>3</v>
      </c>
      <c r="HF336" t="s">
        <v>3</v>
      </c>
      <c r="HM336" t="s">
        <v>3</v>
      </c>
      <c r="HN336" t="s">
        <v>469</v>
      </c>
      <c r="HO336" t="s">
        <v>470</v>
      </c>
      <c r="HP336" t="s">
        <v>467</v>
      </c>
      <c r="HQ336" t="s">
        <v>467</v>
      </c>
      <c r="HS336">
        <v>0</v>
      </c>
      <c r="IK336">
        <v>0</v>
      </c>
    </row>
    <row r="337" spans="1:245" x14ac:dyDescent="0.2">
      <c r="A337">
        <v>17</v>
      </c>
      <c r="B337">
        <v>1</v>
      </c>
      <c r="C337">
        <f>ROW(SmtRes!A628)</f>
        <v>628</v>
      </c>
      <c r="D337">
        <f>ROW(EtalonRes!A612)</f>
        <v>612</v>
      </c>
      <c r="E337" t="s">
        <v>542</v>
      </c>
      <c r="F337" t="s">
        <v>543</v>
      </c>
      <c r="G337" t="s">
        <v>544</v>
      </c>
      <c r="H337" t="s">
        <v>208</v>
      </c>
      <c r="I337">
        <f t="shared" si="228"/>
        <v>0.01</v>
      </c>
      <c r="J337">
        <v>0</v>
      </c>
      <c r="K337">
        <f t="shared" si="229"/>
        <v>0.01</v>
      </c>
      <c r="O337">
        <f t="shared" si="230"/>
        <v>54.74</v>
      </c>
      <c r="P337">
        <f>SUMIF(SmtRes!AQ619:'SmtRes'!AQ628,"=1",SmtRes!DF619:'SmtRes'!DF628)</f>
        <v>0</v>
      </c>
      <c r="Q337">
        <f>SUMIF(SmtRes!AQ619:'SmtRes'!AQ628,"=1",SmtRes!DG619:'SmtRes'!DG628)</f>
        <v>1.52</v>
      </c>
      <c r="R337">
        <f>SUMIF(SmtRes!AQ619:'SmtRes'!AQ628,"=1",SmtRes!DH619:'SmtRes'!DH628)</f>
        <v>0.85</v>
      </c>
      <c r="S337">
        <f>SUMIF(SmtRes!AQ619:'SmtRes'!AQ628,"=1",SmtRes!DI619:'SmtRes'!DI628)</f>
        <v>52.37</v>
      </c>
      <c r="T337">
        <f t="shared" si="231"/>
        <v>0</v>
      </c>
      <c r="U337">
        <f>SUMIF(SmtRes!AQ619:'SmtRes'!AQ628,"=1",SmtRes!CV619:'SmtRes'!CV628)</f>
        <v>7.4188799999999999E-2</v>
      </c>
      <c r="V337">
        <f>SUMIF(SmtRes!AQ619:'SmtRes'!AQ628,"=1",SmtRes!CW619:'SmtRes'!CW628)</f>
        <v>1.008E-3</v>
      </c>
      <c r="W337">
        <f t="shared" si="232"/>
        <v>0</v>
      </c>
      <c r="X337">
        <f t="shared" si="233"/>
        <v>51.62</v>
      </c>
      <c r="Y337">
        <f t="shared" si="234"/>
        <v>27.14</v>
      </c>
      <c r="AA337">
        <v>429088279</v>
      </c>
      <c r="AB337">
        <f t="shared" si="235"/>
        <v>5376.730716</v>
      </c>
      <c r="AC337">
        <f t="shared" si="236"/>
        <v>0</v>
      </c>
      <c r="AD337">
        <f>ROUND((((SUM(SmtRes!BR619:'SmtRes'!BR628))-(SUM(SmtRes!BS619:'SmtRes'!BS628)))+AE337),6)</f>
        <v>139.89170200000001</v>
      </c>
      <c r="AE337">
        <f>ROUND((SUM(SmtRes!BS619:'SmtRes'!BS628)),6)</f>
        <v>85.274783999999997</v>
      </c>
      <c r="AF337">
        <f>ROUND((SUM(SmtRes!BT619:'SmtRes'!BT628)),6)</f>
        <v>5236.8390140000001</v>
      </c>
      <c r="AG337">
        <f t="shared" si="237"/>
        <v>0</v>
      </c>
      <c r="AH337">
        <f>(SUM(SmtRes!BU619:'SmtRes'!BU628))</f>
        <v>7.4188800000000006</v>
      </c>
      <c r="AI337">
        <f>(SUM(SmtRes!BV619:'SmtRes'!BV628))</f>
        <v>0.10079999999999999</v>
      </c>
      <c r="AJ337">
        <f t="shared" si="238"/>
        <v>0</v>
      </c>
      <c r="AK337">
        <v>22148.762048400004</v>
      </c>
      <c r="AL337">
        <v>474.13704840000003</v>
      </c>
      <c r="AM337">
        <v>555.12580000000003</v>
      </c>
      <c r="AN337">
        <v>338.392</v>
      </c>
      <c r="AO337">
        <v>20781.107200000002</v>
      </c>
      <c r="AP337">
        <v>0</v>
      </c>
      <c r="AQ337">
        <v>29.44</v>
      </c>
      <c r="AR337">
        <v>0.4</v>
      </c>
      <c r="AS337">
        <v>0</v>
      </c>
      <c r="AT337">
        <v>97</v>
      </c>
      <c r="AU337">
        <v>51</v>
      </c>
      <c r="AV337">
        <v>1</v>
      </c>
      <c r="AW337">
        <v>1</v>
      </c>
      <c r="AZ337">
        <v>1</v>
      </c>
      <c r="BA337">
        <v>1</v>
      </c>
      <c r="BB337">
        <v>1</v>
      </c>
      <c r="BC337">
        <v>1</v>
      </c>
      <c r="BD337" t="s">
        <v>3</v>
      </c>
      <c r="BE337" t="s">
        <v>3</v>
      </c>
      <c r="BF337" t="s">
        <v>3</v>
      </c>
      <c r="BG337" t="s">
        <v>3</v>
      </c>
      <c r="BH337">
        <v>0</v>
      </c>
      <c r="BI337">
        <v>2</v>
      </c>
      <c r="BJ337" t="s">
        <v>545</v>
      </c>
      <c r="BM337">
        <v>108001</v>
      </c>
      <c r="BN337">
        <v>0</v>
      </c>
      <c r="BO337" t="s">
        <v>3</v>
      </c>
      <c r="BP337">
        <v>0</v>
      </c>
      <c r="BQ337">
        <v>3</v>
      </c>
      <c r="BR337">
        <v>0</v>
      </c>
      <c r="BS337">
        <v>1</v>
      </c>
      <c r="BT337">
        <v>1</v>
      </c>
      <c r="BU337">
        <v>1</v>
      </c>
      <c r="BV337">
        <v>1</v>
      </c>
      <c r="BW337">
        <v>1</v>
      </c>
      <c r="BX337">
        <v>1</v>
      </c>
      <c r="BY337" t="s">
        <v>3</v>
      </c>
      <c r="BZ337">
        <v>97</v>
      </c>
      <c r="CA337">
        <v>51</v>
      </c>
      <c r="CB337" t="s">
        <v>3</v>
      </c>
      <c r="CE337">
        <v>0</v>
      </c>
      <c r="CF337">
        <v>0</v>
      </c>
      <c r="CG337">
        <v>0</v>
      </c>
      <c r="CM337">
        <v>0</v>
      </c>
      <c r="CN337" t="s">
        <v>476</v>
      </c>
      <c r="CO337">
        <v>0</v>
      </c>
      <c r="CP337">
        <f t="shared" si="239"/>
        <v>54.74</v>
      </c>
      <c r="CQ337">
        <f>SUMIF(SmtRes!AQ619:'SmtRes'!AQ628,"=1",SmtRes!AA619:'SmtRes'!AA628)</f>
        <v>108237.39</v>
      </c>
      <c r="CR337">
        <f>SUMIF(SmtRes!AQ619:'SmtRes'!AQ628,"=1",SmtRes!AB619:'SmtRes'!AB628)</f>
        <v>2295.5</v>
      </c>
      <c r="CS337">
        <f>SUMIF(SmtRes!AQ619:'SmtRes'!AQ628,"=1",SmtRes!AC619:'SmtRes'!AC628)</f>
        <v>1691.96</v>
      </c>
      <c r="CT337">
        <f>SUMIF(SmtRes!AQ619:'SmtRes'!AQ628,"=1",SmtRes!AD619:'SmtRes'!AD628)</f>
        <v>705.88</v>
      </c>
      <c r="CU337">
        <f t="shared" si="240"/>
        <v>0</v>
      </c>
      <c r="CV337">
        <f>SUMIF(SmtRes!AQ619:'SmtRes'!AQ628,"=1",SmtRes!BU619:'SmtRes'!BU628)</f>
        <v>7.4188800000000006</v>
      </c>
      <c r="CW337">
        <f>SUMIF(SmtRes!AQ619:'SmtRes'!AQ628,"=1",SmtRes!BV619:'SmtRes'!BV628)</f>
        <v>0.10079999999999999</v>
      </c>
      <c r="CX337">
        <f t="shared" si="241"/>
        <v>0</v>
      </c>
      <c r="CY337">
        <f t="shared" si="242"/>
        <v>51.623400000000004</v>
      </c>
      <c r="CZ337">
        <f t="shared" si="243"/>
        <v>27.142199999999999</v>
      </c>
      <c r="DC337" t="s">
        <v>3</v>
      </c>
      <c r="DD337" t="s">
        <v>181</v>
      </c>
      <c r="DE337" t="s">
        <v>477</v>
      </c>
      <c r="DF337" t="s">
        <v>477</v>
      </c>
      <c r="DG337" t="s">
        <v>477</v>
      </c>
      <c r="DH337" t="s">
        <v>3</v>
      </c>
      <c r="DI337" t="s">
        <v>477</v>
      </c>
      <c r="DJ337" t="s">
        <v>477</v>
      </c>
      <c r="DK337" t="s">
        <v>3</v>
      </c>
      <c r="DL337" t="s">
        <v>3</v>
      </c>
      <c r="DM337" t="s">
        <v>3</v>
      </c>
      <c r="DN337">
        <v>0</v>
      </c>
      <c r="DO337">
        <v>0</v>
      </c>
      <c r="DP337">
        <v>1</v>
      </c>
      <c r="DQ337">
        <v>1</v>
      </c>
      <c r="DU337">
        <v>1003</v>
      </c>
      <c r="DV337" t="s">
        <v>208</v>
      </c>
      <c r="DW337" t="s">
        <v>208</v>
      </c>
      <c r="DX337">
        <v>100</v>
      </c>
      <c r="DZ337" t="s">
        <v>3</v>
      </c>
      <c r="EA337" t="s">
        <v>3</v>
      </c>
      <c r="EB337" t="s">
        <v>3</v>
      </c>
      <c r="EC337" t="s">
        <v>3</v>
      </c>
      <c r="EE337">
        <v>416979905</v>
      </c>
      <c r="EF337">
        <v>3</v>
      </c>
      <c r="EG337" t="s">
        <v>466</v>
      </c>
      <c r="EH337">
        <v>0</v>
      </c>
      <c r="EI337" t="s">
        <v>3</v>
      </c>
      <c r="EJ337">
        <v>2</v>
      </c>
      <c r="EK337">
        <v>108001</v>
      </c>
      <c r="EL337" t="s">
        <v>467</v>
      </c>
      <c r="EM337" t="s">
        <v>468</v>
      </c>
      <c r="EO337" t="s">
        <v>478</v>
      </c>
      <c r="EQ337">
        <v>131584</v>
      </c>
      <c r="ER337">
        <v>0</v>
      </c>
      <c r="ES337">
        <v>0</v>
      </c>
      <c r="ET337">
        <v>0</v>
      </c>
      <c r="EU337">
        <v>0</v>
      </c>
      <c r="EV337">
        <v>0</v>
      </c>
      <c r="EW337">
        <v>29.44</v>
      </c>
      <c r="EX337">
        <v>0.4</v>
      </c>
      <c r="EY337">
        <v>0</v>
      </c>
      <c r="FQ337">
        <v>0</v>
      </c>
      <c r="FR337">
        <v>0</v>
      </c>
      <c r="FS337">
        <v>0</v>
      </c>
      <c r="FX337">
        <v>97</v>
      </c>
      <c r="FY337">
        <v>51</v>
      </c>
      <c r="GA337" t="s">
        <v>3</v>
      </c>
      <c r="GD337">
        <v>1</v>
      </c>
      <c r="GF337">
        <v>362411402</v>
      </c>
      <c r="GG337">
        <v>2</v>
      </c>
      <c r="GH337">
        <v>1</v>
      </c>
      <c r="GI337">
        <v>-2</v>
      </c>
      <c r="GJ337">
        <v>0</v>
      </c>
      <c r="GK337">
        <v>0</v>
      </c>
      <c r="GL337">
        <f t="shared" si="244"/>
        <v>0</v>
      </c>
      <c r="GM337">
        <f t="shared" si="245"/>
        <v>133.5</v>
      </c>
      <c r="GN337">
        <f t="shared" si="246"/>
        <v>0</v>
      </c>
      <c r="GO337">
        <f t="shared" si="247"/>
        <v>133.5</v>
      </c>
      <c r="GP337">
        <f t="shared" si="248"/>
        <v>0</v>
      </c>
      <c r="GR337">
        <v>0</v>
      </c>
      <c r="GS337">
        <v>3</v>
      </c>
      <c r="GT337">
        <v>0</v>
      </c>
      <c r="GU337" t="s">
        <v>3</v>
      </c>
      <c r="GV337">
        <f t="shared" si="249"/>
        <v>0</v>
      </c>
      <c r="GW337">
        <v>1</v>
      </c>
      <c r="GX337">
        <f t="shared" si="250"/>
        <v>0</v>
      </c>
      <c r="HA337">
        <v>0</v>
      </c>
      <c r="HB337">
        <v>0</v>
      </c>
      <c r="HC337">
        <f t="shared" si="251"/>
        <v>0</v>
      </c>
      <c r="HE337" t="s">
        <v>3</v>
      </c>
      <c r="HF337" t="s">
        <v>3</v>
      </c>
      <c r="HM337" t="s">
        <v>3</v>
      </c>
      <c r="HN337" t="s">
        <v>469</v>
      </c>
      <c r="HO337" t="s">
        <v>470</v>
      </c>
      <c r="HP337" t="s">
        <v>467</v>
      </c>
      <c r="HQ337" t="s">
        <v>467</v>
      </c>
      <c r="HS337">
        <v>0</v>
      </c>
      <c r="IK337">
        <v>0</v>
      </c>
    </row>
    <row r="338" spans="1:245" x14ac:dyDescent="0.2">
      <c r="A338">
        <v>17</v>
      </c>
      <c r="B338">
        <v>1</v>
      </c>
      <c r="C338">
        <f>ROW(SmtRes!A638)</f>
        <v>638</v>
      </c>
      <c r="D338">
        <f>ROW(EtalonRes!A622)</f>
        <v>622</v>
      </c>
      <c r="E338" t="s">
        <v>546</v>
      </c>
      <c r="F338" t="s">
        <v>543</v>
      </c>
      <c r="G338" t="s">
        <v>547</v>
      </c>
      <c r="H338" t="s">
        <v>208</v>
      </c>
      <c r="I338">
        <f t="shared" si="228"/>
        <v>0.01</v>
      </c>
      <c r="J338">
        <v>0</v>
      </c>
      <c r="K338">
        <f t="shared" si="229"/>
        <v>0.01</v>
      </c>
      <c r="O338">
        <f t="shared" si="230"/>
        <v>182.48</v>
      </c>
      <c r="P338">
        <f>SUMIF(SmtRes!AQ629:'SmtRes'!AQ638,"=1",SmtRes!DF629:'SmtRes'!DF638)</f>
        <v>0</v>
      </c>
      <c r="Q338">
        <f>SUMIF(SmtRes!AQ629:'SmtRes'!AQ638,"=1",SmtRes!DG629:'SmtRes'!DG638)</f>
        <v>5.08</v>
      </c>
      <c r="R338">
        <f>SUMIF(SmtRes!AQ629:'SmtRes'!AQ638,"=1",SmtRes!DH629:'SmtRes'!DH638)</f>
        <v>2.84</v>
      </c>
      <c r="S338">
        <f>SUMIF(SmtRes!AQ629:'SmtRes'!AQ638,"=1",SmtRes!DI629:'SmtRes'!DI638)</f>
        <v>174.56</v>
      </c>
      <c r="T338">
        <f t="shared" si="231"/>
        <v>0</v>
      </c>
      <c r="U338">
        <f>SUMIF(SmtRes!AQ629:'SmtRes'!AQ638,"=1",SmtRes!CV629:'SmtRes'!CV638)</f>
        <v>0.24729599999999999</v>
      </c>
      <c r="V338">
        <f>SUMIF(SmtRes!AQ629:'SmtRes'!AQ638,"=1",SmtRes!CW629:'SmtRes'!CW638)</f>
        <v>3.3600000000000001E-3</v>
      </c>
      <c r="W338">
        <f t="shared" si="232"/>
        <v>0</v>
      </c>
      <c r="X338">
        <f t="shared" si="233"/>
        <v>172.08</v>
      </c>
      <c r="Y338">
        <f t="shared" si="234"/>
        <v>90.47</v>
      </c>
      <c r="AA338">
        <v>429088279</v>
      </c>
      <c r="AB338">
        <f t="shared" si="235"/>
        <v>17922.435720000001</v>
      </c>
      <c r="AC338">
        <f t="shared" si="236"/>
        <v>0</v>
      </c>
      <c r="AD338">
        <f>ROUND((((SUM(SmtRes!BR629:'SmtRes'!BR638))-(SUM(SmtRes!BS629:'SmtRes'!BS638)))+AE338),6)</f>
        <v>466.30567200000002</v>
      </c>
      <c r="AE338">
        <f>ROUND((SUM(SmtRes!BS629:'SmtRes'!BS638)),6)</f>
        <v>284.24928</v>
      </c>
      <c r="AF338">
        <f>ROUND((SUM(SmtRes!BT629:'SmtRes'!BT638)),6)</f>
        <v>17456.130047999999</v>
      </c>
      <c r="AG338">
        <f t="shared" si="237"/>
        <v>0</v>
      </c>
      <c r="AH338">
        <f>(SUM(SmtRes!BU629:'SmtRes'!BU638))</f>
        <v>24.729600000000001</v>
      </c>
      <c r="AI338">
        <f>(SUM(SmtRes!BV629:'SmtRes'!BV638))</f>
        <v>0.33600000000000002</v>
      </c>
      <c r="AJ338">
        <f t="shared" si="238"/>
        <v>0</v>
      </c>
      <c r="AK338">
        <v>22148.762048400004</v>
      </c>
      <c r="AL338">
        <v>474.13704840000003</v>
      </c>
      <c r="AM338">
        <v>555.12580000000003</v>
      </c>
      <c r="AN338">
        <v>338.392</v>
      </c>
      <c r="AO338">
        <v>20781.107200000002</v>
      </c>
      <c r="AP338">
        <v>0</v>
      </c>
      <c r="AQ338">
        <v>29.44</v>
      </c>
      <c r="AR338">
        <v>0.4</v>
      </c>
      <c r="AS338">
        <v>0</v>
      </c>
      <c r="AT338">
        <v>97</v>
      </c>
      <c r="AU338">
        <v>51</v>
      </c>
      <c r="AV338">
        <v>1</v>
      </c>
      <c r="AW338">
        <v>1</v>
      </c>
      <c r="AZ338">
        <v>1</v>
      </c>
      <c r="BA338">
        <v>1</v>
      </c>
      <c r="BB338">
        <v>1</v>
      </c>
      <c r="BC338">
        <v>1</v>
      </c>
      <c r="BD338" t="s">
        <v>3</v>
      </c>
      <c r="BE338" t="s">
        <v>3</v>
      </c>
      <c r="BF338" t="s">
        <v>3</v>
      </c>
      <c r="BG338" t="s">
        <v>3</v>
      </c>
      <c r="BH338">
        <v>0</v>
      </c>
      <c r="BI338">
        <v>2</v>
      </c>
      <c r="BJ338" t="s">
        <v>545</v>
      </c>
      <c r="BM338">
        <v>108001</v>
      </c>
      <c r="BN338">
        <v>0</v>
      </c>
      <c r="BO338" t="s">
        <v>3</v>
      </c>
      <c r="BP338">
        <v>0</v>
      </c>
      <c r="BQ338">
        <v>3</v>
      </c>
      <c r="BR338">
        <v>0</v>
      </c>
      <c r="BS338">
        <v>1</v>
      </c>
      <c r="BT338">
        <v>1</v>
      </c>
      <c r="BU338">
        <v>1</v>
      </c>
      <c r="BV338">
        <v>1</v>
      </c>
      <c r="BW338">
        <v>1</v>
      </c>
      <c r="BX338">
        <v>1</v>
      </c>
      <c r="BY338" t="s">
        <v>3</v>
      </c>
      <c r="BZ338">
        <v>97</v>
      </c>
      <c r="CA338">
        <v>51</v>
      </c>
      <c r="CB338" t="s">
        <v>3</v>
      </c>
      <c r="CE338">
        <v>0</v>
      </c>
      <c r="CF338">
        <v>0</v>
      </c>
      <c r="CG338">
        <v>0</v>
      </c>
      <c r="CM338">
        <v>0</v>
      </c>
      <c r="CN338" t="s">
        <v>3</v>
      </c>
      <c r="CO338">
        <v>0</v>
      </c>
      <c r="CP338">
        <f t="shared" si="239"/>
        <v>182.48000000000002</v>
      </c>
      <c r="CQ338">
        <f>SUMIF(SmtRes!AQ629:'SmtRes'!AQ638,"=1",SmtRes!AA629:'SmtRes'!AA638)</f>
        <v>108237.39</v>
      </c>
      <c r="CR338">
        <f>SUMIF(SmtRes!AQ629:'SmtRes'!AQ638,"=1",SmtRes!AB629:'SmtRes'!AB638)</f>
        <v>2295.5</v>
      </c>
      <c r="CS338">
        <f>SUMIF(SmtRes!AQ629:'SmtRes'!AQ638,"=1",SmtRes!AC629:'SmtRes'!AC638)</f>
        <v>1691.96</v>
      </c>
      <c r="CT338">
        <f>SUMIF(SmtRes!AQ629:'SmtRes'!AQ638,"=1",SmtRes!AD629:'SmtRes'!AD638)</f>
        <v>705.88</v>
      </c>
      <c r="CU338">
        <f t="shared" si="240"/>
        <v>0</v>
      </c>
      <c r="CV338">
        <f>SUMIF(SmtRes!AQ629:'SmtRes'!AQ638,"=1",SmtRes!BU629:'SmtRes'!BU638)</f>
        <v>24.729600000000001</v>
      </c>
      <c r="CW338">
        <f>SUMIF(SmtRes!AQ629:'SmtRes'!AQ638,"=1",SmtRes!BV629:'SmtRes'!BV638)</f>
        <v>0.33600000000000002</v>
      </c>
      <c r="CX338">
        <f t="shared" si="241"/>
        <v>0</v>
      </c>
      <c r="CY338">
        <f t="shared" si="242"/>
        <v>172.078</v>
      </c>
      <c r="CZ338">
        <f t="shared" si="243"/>
        <v>90.47399999999999</v>
      </c>
      <c r="DC338" t="s">
        <v>3</v>
      </c>
      <c r="DD338" t="s">
        <v>19</v>
      </c>
      <c r="DE338" t="s">
        <v>427</v>
      </c>
      <c r="DF338" t="s">
        <v>427</v>
      </c>
      <c r="DG338" t="s">
        <v>427</v>
      </c>
      <c r="DH338" t="s">
        <v>3</v>
      </c>
      <c r="DI338" t="s">
        <v>427</v>
      </c>
      <c r="DJ338" t="s">
        <v>427</v>
      </c>
      <c r="DK338" t="s">
        <v>3</v>
      </c>
      <c r="DL338" t="s">
        <v>3</v>
      </c>
      <c r="DM338" t="s">
        <v>3</v>
      </c>
      <c r="DN338">
        <v>0</v>
      </c>
      <c r="DO338">
        <v>0</v>
      </c>
      <c r="DP338">
        <v>1</v>
      </c>
      <c r="DQ338">
        <v>1</v>
      </c>
      <c r="DU338">
        <v>1003</v>
      </c>
      <c r="DV338" t="s">
        <v>208</v>
      </c>
      <c r="DW338" t="s">
        <v>208</v>
      </c>
      <c r="DX338">
        <v>100</v>
      </c>
      <c r="DZ338" t="s">
        <v>3</v>
      </c>
      <c r="EA338" t="s">
        <v>3</v>
      </c>
      <c r="EB338" t="s">
        <v>3</v>
      </c>
      <c r="EC338" t="s">
        <v>3</v>
      </c>
      <c r="EE338">
        <v>416979905</v>
      </c>
      <c r="EF338">
        <v>3</v>
      </c>
      <c r="EG338" t="s">
        <v>466</v>
      </c>
      <c r="EH338">
        <v>0</v>
      </c>
      <c r="EI338" t="s">
        <v>3</v>
      </c>
      <c r="EJ338">
        <v>2</v>
      </c>
      <c r="EK338">
        <v>108001</v>
      </c>
      <c r="EL338" t="s">
        <v>467</v>
      </c>
      <c r="EM338" t="s">
        <v>468</v>
      </c>
      <c r="EO338" t="s">
        <v>3</v>
      </c>
      <c r="EQ338">
        <v>131072</v>
      </c>
      <c r="ER338">
        <v>0</v>
      </c>
      <c r="ES338">
        <v>0</v>
      </c>
      <c r="ET338">
        <v>0</v>
      </c>
      <c r="EU338">
        <v>0</v>
      </c>
      <c r="EV338">
        <v>0</v>
      </c>
      <c r="EW338">
        <v>29.44</v>
      </c>
      <c r="EX338">
        <v>0.4</v>
      </c>
      <c r="EY338">
        <v>0</v>
      </c>
      <c r="FQ338">
        <v>0</v>
      </c>
      <c r="FR338">
        <v>0</v>
      </c>
      <c r="FS338">
        <v>0</v>
      </c>
      <c r="FX338">
        <v>97</v>
      </c>
      <c r="FY338">
        <v>51</v>
      </c>
      <c r="GA338" t="s">
        <v>3</v>
      </c>
      <c r="GD338">
        <v>1</v>
      </c>
      <c r="GF338">
        <v>-1381342261</v>
      </c>
      <c r="GG338">
        <v>2</v>
      </c>
      <c r="GH338">
        <v>1</v>
      </c>
      <c r="GI338">
        <v>-2</v>
      </c>
      <c r="GJ338">
        <v>0</v>
      </c>
      <c r="GK338">
        <v>0</v>
      </c>
      <c r="GL338">
        <f t="shared" si="244"/>
        <v>0</v>
      </c>
      <c r="GM338">
        <f t="shared" si="245"/>
        <v>445.03</v>
      </c>
      <c r="GN338">
        <f t="shared" si="246"/>
        <v>0</v>
      </c>
      <c r="GO338">
        <f t="shared" si="247"/>
        <v>445.03</v>
      </c>
      <c r="GP338">
        <f t="shared" si="248"/>
        <v>0</v>
      </c>
      <c r="GR338">
        <v>0</v>
      </c>
      <c r="GS338">
        <v>3</v>
      </c>
      <c r="GT338">
        <v>0</v>
      </c>
      <c r="GU338" t="s">
        <v>3</v>
      </c>
      <c r="GV338">
        <f t="shared" si="249"/>
        <v>0</v>
      </c>
      <c r="GW338">
        <v>1</v>
      </c>
      <c r="GX338">
        <f t="shared" si="250"/>
        <v>0</v>
      </c>
      <c r="HA338">
        <v>0</v>
      </c>
      <c r="HB338">
        <v>0</v>
      </c>
      <c r="HC338">
        <f t="shared" si="251"/>
        <v>0</v>
      </c>
      <c r="HE338" t="s">
        <v>3</v>
      </c>
      <c r="HF338" t="s">
        <v>3</v>
      </c>
      <c r="HM338" t="s">
        <v>3</v>
      </c>
      <c r="HN338" t="s">
        <v>469</v>
      </c>
      <c r="HO338" t="s">
        <v>470</v>
      </c>
      <c r="HP338" t="s">
        <v>467</v>
      </c>
      <c r="HQ338" t="s">
        <v>467</v>
      </c>
      <c r="HS338">
        <v>0</v>
      </c>
      <c r="IK338">
        <v>0</v>
      </c>
    </row>
    <row r="339" spans="1:245" x14ac:dyDescent="0.2">
      <c r="A339">
        <v>19</v>
      </c>
      <c r="B339">
        <v>1</v>
      </c>
      <c r="F339" t="s">
        <v>3</v>
      </c>
      <c r="G339" t="s">
        <v>548</v>
      </c>
      <c r="H339" t="s">
        <v>3</v>
      </c>
      <c r="AA339">
        <v>1</v>
      </c>
      <c r="IK339">
        <v>0</v>
      </c>
    </row>
    <row r="340" spans="1:245" x14ac:dyDescent="0.2">
      <c r="A340">
        <v>17</v>
      </c>
      <c r="B340">
        <v>1</v>
      </c>
      <c r="C340">
        <f>ROW(SmtRes!A649)</f>
        <v>649</v>
      </c>
      <c r="D340">
        <f>ROW(EtalonRes!A633)</f>
        <v>633</v>
      </c>
      <c r="E340" t="s">
        <v>549</v>
      </c>
      <c r="F340" t="s">
        <v>550</v>
      </c>
      <c r="G340" t="s">
        <v>551</v>
      </c>
      <c r="H340" t="s">
        <v>208</v>
      </c>
      <c r="I340">
        <f t="shared" ref="I340:I347" si="252">ROUND(ROUND(1/100,4),7)</f>
        <v>0.01</v>
      </c>
      <c r="J340">
        <v>0</v>
      </c>
      <c r="K340">
        <f t="shared" ref="K340:K347" si="253">ROUND(ROUND(1/100,4),7)</f>
        <v>0.01</v>
      </c>
      <c r="O340">
        <f t="shared" ref="O340:O347" si="254">ROUND(CP340,2)</f>
        <v>27.17</v>
      </c>
      <c r="P340">
        <f>SUMIF(SmtRes!AQ639:'SmtRes'!AQ649,"=1",SmtRes!DF639:'SmtRes'!DF649)</f>
        <v>0</v>
      </c>
      <c r="Q340">
        <f>SUMIF(SmtRes!AQ639:'SmtRes'!AQ649,"=1",SmtRes!DG639:'SmtRes'!DG649)</f>
        <v>1.27</v>
      </c>
      <c r="R340">
        <f>SUMIF(SmtRes!AQ639:'SmtRes'!AQ649,"=1",SmtRes!DH639:'SmtRes'!DH649)</f>
        <v>0.85</v>
      </c>
      <c r="S340">
        <f>SUMIF(SmtRes!AQ639:'SmtRes'!AQ649,"=1",SmtRes!DI639:'SmtRes'!DI649)</f>
        <v>25.05</v>
      </c>
      <c r="T340">
        <f t="shared" ref="T340:T347" si="255">ROUND(CU340*I340,2)</f>
        <v>0</v>
      </c>
      <c r="U340">
        <f>SUMIF(SmtRes!AQ639:'SmtRes'!AQ649,"=1",SmtRes!CV639:'SmtRes'!CV649)</f>
        <v>3.5481600000000002E-2</v>
      </c>
      <c r="V340">
        <f>SUMIF(SmtRes!AQ639:'SmtRes'!AQ649,"=1",SmtRes!CW639:'SmtRes'!CW649)</f>
        <v>1.008E-3</v>
      </c>
      <c r="W340">
        <f t="shared" ref="W340:W347" si="256">ROUND(CX340*I340,2)</f>
        <v>0</v>
      </c>
      <c r="X340">
        <f t="shared" ref="X340:Y347" si="257">ROUND(CY340,2)</f>
        <v>25.12</v>
      </c>
      <c r="Y340">
        <f t="shared" si="257"/>
        <v>13.21</v>
      </c>
      <c r="AA340">
        <v>429088279</v>
      </c>
      <c r="AB340">
        <f t="shared" ref="AB340:AB347" si="258">ROUND((AC340+AD340+AF340),6)</f>
        <v>2628.0397079999998</v>
      </c>
      <c r="AC340">
        <f t="shared" ref="AC340:AC347" si="259">ROUND((0),6)</f>
        <v>0</v>
      </c>
      <c r="AD340">
        <f>ROUND((((SUM(SmtRes!BR639:'SmtRes'!BR649))-(SUM(SmtRes!BS639:'SmtRes'!BS649)))+AE340),6)</f>
        <v>123.464527</v>
      </c>
      <c r="AE340">
        <f>ROUND((SUM(SmtRes!BS639:'SmtRes'!BS649)),6)</f>
        <v>85.274783999999997</v>
      </c>
      <c r="AF340">
        <f>ROUND((SUM(SmtRes!BT639:'SmtRes'!BT649)),6)</f>
        <v>2504.5751810000002</v>
      </c>
      <c r="AG340">
        <f t="shared" ref="AG340:AG347" si="260">ROUND((AP340),6)</f>
        <v>0</v>
      </c>
      <c r="AH340">
        <f>(SUM(SmtRes!BU639:'SmtRes'!BU649))</f>
        <v>3.5481600000000002</v>
      </c>
      <c r="AI340">
        <f>(SUM(SmtRes!BV639:'SmtRes'!BV649))</f>
        <v>0.10079999999999999</v>
      </c>
      <c r="AJ340">
        <f t="shared" ref="AJ340:AJ347" si="261">(AS340)</f>
        <v>0</v>
      </c>
      <c r="AK340">
        <v>11130.178506</v>
      </c>
      <c r="AL340">
        <v>363.05750600000005</v>
      </c>
      <c r="AM340">
        <v>489.93860000000006</v>
      </c>
      <c r="AN340">
        <v>338.392</v>
      </c>
      <c r="AO340">
        <v>9938.7903999999999</v>
      </c>
      <c r="AP340">
        <v>0</v>
      </c>
      <c r="AQ340">
        <v>14.08</v>
      </c>
      <c r="AR340">
        <v>0.4</v>
      </c>
      <c r="AS340">
        <v>0</v>
      </c>
      <c r="AT340">
        <v>97</v>
      </c>
      <c r="AU340">
        <v>51</v>
      </c>
      <c r="AV340">
        <v>1</v>
      </c>
      <c r="AW340">
        <v>1</v>
      </c>
      <c r="AZ340">
        <v>1</v>
      </c>
      <c r="BA340">
        <v>1</v>
      </c>
      <c r="BB340">
        <v>1</v>
      </c>
      <c r="BC340">
        <v>1</v>
      </c>
      <c r="BD340" t="s">
        <v>3</v>
      </c>
      <c r="BE340" t="s">
        <v>3</v>
      </c>
      <c r="BF340" t="s">
        <v>3</v>
      </c>
      <c r="BG340" t="s">
        <v>3</v>
      </c>
      <c r="BH340">
        <v>0</v>
      </c>
      <c r="BI340">
        <v>2</v>
      </c>
      <c r="BJ340" t="s">
        <v>552</v>
      </c>
      <c r="BM340">
        <v>108001</v>
      </c>
      <c r="BN340">
        <v>0</v>
      </c>
      <c r="BO340" t="s">
        <v>3</v>
      </c>
      <c r="BP340">
        <v>0</v>
      </c>
      <c r="BQ340">
        <v>3</v>
      </c>
      <c r="BR340">
        <v>0</v>
      </c>
      <c r="BS340">
        <v>1</v>
      </c>
      <c r="BT340">
        <v>1</v>
      </c>
      <c r="BU340">
        <v>1</v>
      </c>
      <c r="BV340">
        <v>1</v>
      </c>
      <c r="BW340">
        <v>1</v>
      </c>
      <c r="BX340">
        <v>1</v>
      </c>
      <c r="BY340" t="s">
        <v>3</v>
      </c>
      <c r="BZ340">
        <v>97</v>
      </c>
      <c r="CA340">
        <v>51</v>
      </c>
      <c r="CB340" t="s">
        <v>3</v>
      </c>
      <c r="CE340">
        <v>0</v>
      </c>
      <c r="CF340">
        <v>0</v>
      </c>
      <c r="CG340">
        <v>0</v>
      </c>
      <c r="CM340">
        <v>0</v>
      </c>
      <c r="CN340" t="s">
        <v>476</v>
      </c>
      <c r="CO340">
        <v>0</v>
      </c>
      <c r="CP340">
        <f t="shared" ref="CP340:CP347" si="262">(P340+Q340+S340+R340)</f>
        <v>27.17</v>
      </c>
      <c r="CQ340">
        <f>SUMIF(SmtRes!AQ639:'SmtRes'!AQ649,"=1",SmtRes!AA639:'SmtRes'!AA649)</f>
        <v>236193.72999999998</v>
      </c>
      <c r="CR340">
        <f>SUMIF(SmtRes!AQ639:'SmtRes'!AQ649,"=1",SmtRes!AB639:'SmtRes'!AB649)</f>
        <v>2288.6899999999996</v>
      </c>
      <c r="CS340">
        <f>SUMIF(SmtRes!AQ639:'SmtRes'!AQ649,"=1",SmtRes!AC639:'SmtRes'!AC649)</f>
        <v>1691.96</v>
      </c>
      <c r="CT340">
        <f>SUMIF(SmtRes!AQ639:'SmtRes'!AQ649,"=1",SmtRes!AD639:'SmtRes'!AD649)</f>
        <v>705.88</v>
      </c>
      <c r="CU340">
        <f t="shared" ref="CU340:CU347" si="263">AG340</f>
        <v>0</v>
      </c>
      <c r="CV340">
        <f>SUMIF(SmtRes!AQ639:'SmtRes'!AQ649,"=1",SmtRes!BU639:'SmtRes'!BU649)</f>
        <v>3.5481600000000002</v>
      </c>
      <c r="CW340">
        <f>SUMIF(SmtRes!AQ639:'SmtRes'!AQ649,"=1",SmtRes!BV639:'SmtRes'!BV649)</f>
        <v>0.10079999999999999</v>
      </c>
      <c r="CX340">
        <f t="shared" ref="CX340:CX347" si="264">AJ340</f>
        <v>0</v>
      </c>
      <c r="CY340">
        <f t="shared" ref="CY340:CY347" si="265">(((S340+R340)*AT340)/100)</f>
        <v>25.123000000000001</v>
      </c>
      <c r="CZ340">
        <f t="shared" ref="CZ340:CZ347" si="266">(((S340+R340)*AU340)/100)</f>
        <v>13.209000000000001</v>
      </c>
      <c r="DC340" t="s">
        <v>3</v>
      </c>
      <c r="DD340" t="s">
        <v>181</v>
      </c>
      <c r="DE340" t="s">
        <v>477</v>
      </c>
      <c r="DF340" t="s">
        <v>477</v>
      </c>
      <c r="DG340" t="s">
        <v>477</v>
      </c>
      <c r="DH340" t="s">
        <v>3</v>
      </c>
      <c r="DI340" t="s">
        <v>477</v>
      </c>
      <c r="DJ340" t="s">
        <v>477</v>
      </c>
      <c r="DK340" t="s">
        <v>3</v>
      </c>
      <c r="DL340" t="s">
        <v>3</v>
      </c>
      <c r="DM340" t="s">
        <v>3</v>
      </c>
      <c r="DN340">
        <v>0</v>
      </c>
      <c r="DO340">
        <v>0</v>
      </c>
      <c r="DP340">
        <v>1</v>
      </c>
      <c r="DQ340">
        <v>1</v>
      </c>
      <c r="DU340">
        <v>1003</v>
      </c>
      <c r="DV340" t="s">
        <v>208</v>
      </c>
      <c r="DW340" t="s">
        <v>208</v>
      </c>
      <c r="DX340">
        <v>100</v>
      </c>
      <c r="DZ340" t="s">
        <v>3</v>
      </c>
      <c r="EA340" t="s">
        <v>3</v>
      </c>
      <c r="EB340" t="s">
        <v>3</v>
      </c>
      <c r="EC340" t="s">
        <v>3</v>
      </c>
      <c r="EE340">
        <v>416979905</v>
      </c>
      <c r="EF340">
        <v>3</v>
      </c>
      <c r="EG340" t="s">
        <v>466</v>
      </c>
      <c r="EH340">
        <v>0</v>
      </c>
      <c r="EI340" t="s">
        <v>3</v>
      </c>
      <c r="EJ340">
        <v>2</v>
      </c>
      <c r="EK340">
        <v>108001</v>
      </c>
      <c r="EL340" t="s">
        <v>467</v>
      </c>
      <c r="EM340" t="s">
        <v>468</v>
      </c>
      <c r="EO340" t="s">
        <v>478</v>
      </c>
      <c r="EQ340">
        <v>131584</v>
      </c>
      <c r="ER340">
        <v>0</v>
      </c>
      <c r="ES340">
        <v>0</v>
      </c>
      <c r="ET340">
        <v>0</v>
      </c>
      <c r="EU340">
        <v>0</v>
      </c>
      <c r="EV340">
        <v>0</v>
      </c>
      <c r="EW340">
        <v>14.08</v>
      </c>
      <c r="EX340">
        <v>0.4</v>
      </c>
      <c r="EY340">
        <v>0</v>
      </c>
      <c r="FQ340">
        <v>0</v>
      </c>
      <c r="FR340">
        <v>0</v>
      </c>
      <c r="FS340">
        <v>0</v>
      </c>
      <c r="FX340">
        <v>97</v>
      </c>
      <c r="FY340">
        <v>51</v>
      </c>
      <c r="GA340" t="s">
        <v>3</v>
      </c>
      <c r="GD340">
        <v>1</v>
      </c>
      <c r="GF340">
        <v>1798137605</v>
      </c>
      <c r="GG340">
        <v>2</v>
      </c>
      <c r="GH340">
        <v>1</v>
      </c>
      <c r="GI340">
        <v>-2</v>
      </c>
      <c r="GJ340">
        <v>0</v>
      </c>
      <c r="GK340">
        <v>0</v>
      </c>
      <c r="GL340">
        <f t="shared" ref="GL340:GL347" si="267">ROUND(IF(AND(BH340=3,BI340=3,FS340&lt;&gt;0),P340,0),2)</f>
        <v>0</v>
      </c>
      <c r="GM340">
        <f t="shared" ref="GM340:GM347" si="268">ROUND(O340+X340+Y340,2)+GX340</f>
        <v>65.5</v>
      </c>
      <c r="GN340">
        <f t="shared" ref="GN340:GN347" si="269">IF(OR(BI340=0,BI340=1),GM340-GX340,0)</f>
        <v>0</v>
      </c>
      <c r="GO340">
        <f t="shared" ref="GO340:GO347" si="270">IF(BI340=2,GM340-GX340,0)</f>
        <v>65.5</v>
      </c>
      <c r="GP340">
        <f t="shared" ref="GP340:GP347" si="271">IF(BI340=4,GM340-GX340,0)</f>
        <v>0</v>
      </c>
      <c r="GR340">
        <v>0</v>
      </c>
      <c r="GS340">
        <v>3</v>
      </c>
      <c r="GT340">
        <v>0</v>
      </c>
      <c r="GU340" t="s">
        <v>3</v>
      </c>
      <c r="GV340">
        <f t="shared" ref="GV340:GV347" si="272">ROUND((GT340),6)</f>
        <v>0</v>
      </c>
      <c r="GW340">
        <v>1</v>
      </c>
      <c r="GX340">
        <f t="shared" ref="GX340:GX347" si="273">ROUND(HC340*I340,2)</f>
        <v>0</v>
      </c>
      <c r="HA340">
        <v>0</v>
      </c>
      <c r="HB340">
        <v>0</v>
      </c>
      <c r="HC340">
        <f t="shared" ref="HC340:HC347" si="274">GV340*GW340</f>
        <v>0</v>
      </c>
      <c r="HE340" t="s">
        <v>3</v>
      </c>
      <c r="HF340" t="s">
        <v>3</v>
      </c>
      <c r="HM340" t="s">
        <v>3</v>
      </c>
      <c r="HN340" t="s">
        <v>469</v>
      </c>
      <c r="HO340" t="s">
        <v>470</v>
      </c>
      <c r="HP340" t="s">
        <v>467</v>
      </c>
      <c r="HQ340" t="s">
        <v>467</v>
      </c>
      <c r="HS340">
        <v>0</v>
      </c>
      <c r="IK340">
        <v>0</v>
      </c>
    </row>
    <row r="341" spans="1:245" x14ac:dyDescent="0.2">
      <c r="A341">
        <v>17</v>
      </c>
      <c r="B341">
        <v>1</v>
      </c>
      <c r="C341">
        <f>ROW(SmtRes!A660)</f>
        <v>660</v>
      </c>
      <c r="D341">
        <f>ROW(EtalonRes!A644)</f>
        <v>644</v>
      </c>
      <c r="E341" t="s">
        <v>553</v>
      </c>
      <c r="F341" t="s">
        <v>554</v>
      </c>
      <c r="G341" t="s">
        <v>555</v>
      </c>
      <c r="H341" t="s">
        <v>208</v>
      </c>
      <c r="I341">
        <f t="shared" si="252"/>
        <v>0.01</v>
      </c>
      <c r="J341">
        <v>0</v>
      </c>
      <c r="K341">
        <f t="shared" si="253"/>
        <v>0.01</v>
      </c>
      <c r="O341">
        <f t="shared" si="254"/>
        <v>32.89</v>
      </c>
      <c r="P341">
        <f>SUMIF(SmtRes!AQ650:'SmtRes'!AQ660,"=1",SmtRes!DF650:'SmtRes'!DF660)</f>
        <v>0</v>
      </c>
      <c r="Q341">
        <f>SUMIF(SmtRes!AQ650:'SmtRes'!AQ660,"=1",SmtRes!DG650:'SmtRes'!DG660)</f>
        <v>1.3</v>
      </c>
      <c r="R341">
        <f>SUMIF(SmtRes!AQ650:'SmtRes'!AQ660,"=1",SmtRes!DH650:'SmtRes'!DH660)</f>
        <v>0.85</v>
      </c>
      <c r="S341">
        <f>SUMIF(SmtRes!AQ650:'SmtRes'!AQ660,"=1",SmtRes!DI650:'SmtRes'!DI660)</f>
        <v>30.74</v>
      </c>
      <c r="T341">
        <f t="shared" si="255"/>
        <v>0</v>
      </c>
      <c r="U341">
        <f>SUMIF(SmtRes!AQ650:'SmtRes'!AQ660,"=1",SmtRes!CV650:'SmtRes'!CV660)</f>
        <v>4.3545599999999997E-2</v>
      </c>
      <c r="V341">
        <f>SUMIF(SmtRes!AQ650:'SmtRes'!AQ660,"=1",SmtRes!CW650:'SmtRes'!CW660)</f>
        <v>1.008E-3</v>
      </c>
      <c r="W341">
        <f t="shared" si="256"/>
        <v>0</v>
      </c>
      <c r="X341">
        <f t="shared" si="257"/>
        <v>30.64</v>
      </c>
      <c r="Y341">
        <f t="shared" si="257"/>
        <v>16.11</v>
      </c>
      <c r="AA341">
        <v>429088279</v>
      </c>
      <c r="AB341">
        <f t="shared" si="258"/>
        <v>3199.1827899999998</v>
      </c>
      <c r="AC341">
        <f t="shared" si="259"/>
        <v>0</v>
      </c>
      <c r="AD341">
        <f>ROUND((((SUM(SmtRes!BR650:'SmtRes'!BR660))-(SUM(SmtRes!BS650:'SmtRes'!BS660)))+AE341),6)</f>
        <v>125.385977</v>
      </c>
      <c r="AE341">
        <f>ROUND((SUM(SmtRes!BS650:'SmtRes'!BS660)),6)</f>
        <v>85.274783999999997</v>
      </c>
      <c r="AF341">
        <f>ROUND((SUM(SmtRes!BT650:'SmtRes'!BT660)),6)</f>
        <v>3073.7968129999999</v>
      </c>
      <c r="AG341">
        <f t="shared" si="260"/>
        <v>0</v>
      </c>
      <c r="AH341">
        <f>(SUM(SmtRes!BU650:'SmtRes'!BU660))</f>
        <v>4.3545600000000002</v>
      </c>
      <c r="AI341">
        <f>(SUM(SmtRes!BV650:'SmtRes'!BV660))</f>
        <v>0.10079999999999999</v>
      </c>
      <c r="AJ341">
        <f t="shared" si="261"/>
        <v>0</v>
      </c>
      <c r="AK341">
        <v>13396.619306000001</v>
      </c>
      <c r="AL341">
        <v>363.05750600000005</v>
      </c>
      <c r="AM341">
        <v>497.5634</v>
      </c>
      <c r="AN341">
        <v>338.392</v>
      </c>
      <c r="AO341">
        <v>12197.606400000001</v>
      </c>
      <c r="AP341">
        <v>0</v>
      </c>
      <c r="AQ341">
        <v>17.28</v>
      </c>
      <c r="AR341">
        <v>0.4</v>
      </c>
      <c r="AS341">
        <v>0</v>
      </c>
      <c r="AT341">
        <v>97</v>
      </c>
      <c r="AU341">
        <v>51</v>
      </c>
      <c r="AV341">
        <v>1</v>
      </c>
      <c r="AW341">
        <v>1</v>
      </c>
      <c r="AZ341">
        <v>1</v>
      </c>
      <c r="BA341">
        <v>1</v>
      </c>
      <c r="BB341">
        <v>1</v>
      </c>
      <c r="BC341">
        <v>1</v>
      </c>
      <c r="BD341" t="s">
        <v>3</v>
      </c>
      <c r="BE341" t="s">
        <v>3</v>
      </c>
      <c r="BF341" t="s">
        <v>3</v>
      </c>
      <c r="BG341" t="s">
        <v>3</v>
      </c>
      <c r="BH341">
        <v>0</v>
      </c>
      <c r="BI341">
        <v>2</v>
      </c>
      <c r="BJ341" t="s">
        <v>556</v>
      </c>
      <c r="BM341">
        <v>108001</v>
      </c>
      <c r="BN341">
        <v>0</v>
      </c>
      <c r="BO341" t="s">
        <v>3</v>
      </c>
      <c r="BP341">
        <v>0</v>
      </c>
      <c r="BQ341">
        <v>3</v>
      </c>
      <c r="BR341">
        <v>0</v>
      </c>
      <c r="BS341">
        <v>1</v>
      </c>
      <c r="BT341">
        <v>1</v>
      </c>
      <c r="BU341">
        <v>1</v>
      </c>
      <c r="BV341">
        <v>1</v>
      </c>
      <c r="BW341">
        <v>1</v>
      </c>
      <c r="BX341">
        <v>1</v>
      </c>
      <c r="BY341" t="s">
        <v>3</v>
      </c>
      <c r="BZ341">
        <v>97</v>
      </c>
      <c r="CA341">
        <v>51</v>
      </c>
      <c r="CB341" t="s">
        <v>3</v>
      </c>
      <c r="CE341">
        <v>0</v>
      </c>
      <c r="CF341">
        <v>0</v>
      </c>
      <c r="CG341">
        <v>0</v>
      </c>
      <c r="CM341">
        <v>0</v>
      </c>
      <c r="CN341" t="s">
        <v>476</v>
      </c>
      <c r="CO341">
        <v>0</v>
      </c>
      <c r="CP341">
        <f t="shared" si="262"/>
        <v>32.89</v>
      </c>
      <c r="CQ341">
        <f>SUMIF(SmtRes!AQ650:'SmtRes'!AQ660,"=1",SmtRes!AA650:'SmtRes'!AA660)</f>
        <v>236193.72999999998</v>
      </c>
      <c r="CR341">
        <f>SUMIF(SmtRes!AQ650:'SmtRes'!AQ660,"=1",SmtRes!AB650:'SmtRes'!AB660)</f>
        <v>2288.6899999999996</v>
      </c>
      <c r="CS341">
        <f>SUMIF(SmtRes!AQ650:'SmtRes'!AQ660,"=1",SmtRes!AC650:'SmtRes'!AC660)</f>
        <v>1691.96</v>
      </c>
      <c r="CT341">
        <f>SUMIF(SmtRes!AQ650:'SmtRes'!AQ660,"=1",SmtRes!AD650:'SmtRes'!AD660)</f>
        <v>705.88</v>
      </c>
      <c r="CU341">
        <f t="shared" si="263"/>
        <v>0</v>
      </c>
      <c r="CV341">
        <f>SUMIF(SmtRes!AQ650:'SmtRes'!AQ660,"=1",SmtRes!BU650:'SmtRes'!BU660)</f>
        <v>4.3545600000000002</v>
      </c>
      <c r="CW341">
        <f>SUMIF(SmtRes!AQ650:'SmtRes'!AQ660,"=1",SmtRes!BV650:'SmtRes'!BV660)</f>
        <v>0.10079999999999999</v>
      </c>
      <c r="CX341">
        <f t="shared" si="264"/>
        <v>0</v>
      </c>
      <c r="CY341">
        <f t="shared" si="265"/>
        <v>30.642299999999999</v>
      </c>
      <c r="CZ341">
        <f t="shared" si="266"/>
        <v>16.110900000000001</v>
      </c>
      <c r="DC341" t="s">
        <v>3</v>
      </c>
      <c r="DD341" t="s">
        <v>181</v>
      </c>
      <c r="DE341" t="s">
        <v>477</v>
      </c>
      <c r="DF341" t="s">
        <v>477</v>
      </c>
      <c r="DG341" t="s">
        <v>477</v>
      </c>
      <c r="DH341" t="s">
        <v>3</v>
      </c>
      <c r="DI341" t="s">
        <v>477</v>
      </c>
      <c r="DJ341" t="s">
        <v>477</v>
      </c>
      <c r="DK341" t="s">
        <v>3</v>
      </c>
      <c r="DL341" t="s">
        <v>3</v>
      </c>
      <c r="DM341" t="s">
        <v>3</v>
      </c>
      <c r="DN341">
        <v>0</v>
      </c>
      <c r="DO341">
        <v>0</v>
      </c>
      <c r="DP341">
        <v>1</v>
      </c>
      <c r="DQ341">
        <v>1</v>
      </c>
      <c r="DU341">
        <v>1003</v>
      </c>
      <c r="DV341" t="s">
        <v>208</v>
      </c>
      <c r="DW341" t="s">
        <v>208</v>
      </c>
      <c r="DX341">
        <v>100</v>
      </c>
      <c r="DZ341" t="s">
        <v>3</v>
      </c>
      <c r="EA341" t="s">
        <v>3</v>
      </c>
      <c r="EB341" t="s">
        <v>3</v>
      </c>
      <c r="EC341" t="s">
        <v>3</v>
      </c>
      <c r="EE341">
        <v>416979905</v>
      </c>
      <c r="EF341">
        <v>3</v>
      </c>
      <c r="EG341" t="s">
        <v>466</v>
      </c>
      <c r="EH341">
        <v>0</v>
      </c>
      <c r="EI341" t="s">
        <v>3</v>
      </c>
      <c r="EJ341">
        <v>2</v>
      </c>
      <c r="EK341">
        <v>108001</v>
      </c>
      <c r="EL341" t="s">
        <v>467</v>
      </c>
      <c r="EM341" t="s">
        <v>468</v>
      </c>
      <c r="EO341" t="s">
        <v>478</v>
      </c>
      <c r="EQ341">
        <v>131584</v>
      </c>
      <c r="ER341">
        <v>0</v>
      </c>
      <c r="ES341">
        <v>0</v>
      </c>
      <c r="ET341">
        <v>0</v>
      </c>
      <c r="EU341">
        <v>0</v>
      </c>
      <c r="EV341">
        <v>0</v>
      </c>
      <c r="EW341">
        <v>17.28</v>
      </c>
      <c r="EX341">
        <v>0.4</v>
      </c>
      <c r="EY341">
        <v>0</v>
      </c>
      <c r="FQ341">
        <v>0</v>
      </c>
      <c r="FR341">
        <v>0</v>
      </c>
      <c r="FS341">
        <v>0</v>
      </c>
      <c r="FX341">
        <v>97</v>
      </c>
      <c r="FY341">
        <v>51</v>
      </c>
      <c r="GA341" t="s">
        <v>3</v>
      </c>
      <c r="GD341">
        <v>1</v>
      </c>
      <c r="GF341">
        <v>-1800887266</v>
      </c>
      <c r="GG341">
        <v>2</v>
      </c>
      <c r="GH341">
        <v>1</v>
      </c>
      <c r="GI341">
        <v>-2</v>
      </c>
      <c r="GJ341">
        <v>0</v>
      </c>
      <c r="GK341">
        <v>0</v>
      </c>
      <c r="GL341">
        <f t="shared" si="267"/>
        <v>0</v>
      </c>
      <c r="GM341">
        <f t="shared" si="268"/>
        <v>79.64</v>
      </c>
      <c r="GN341">
        <f t="shared" si="269"/>
        <v>0</v>
      </c>
      <c r="GO341">
        <f t="shared" si="270"/>
        <v>79.64</v>
      </c>
      <c r="GP341">
        <f t="shared" si="271"/>
        <v>0</v>
      </c>
      <c r="GR341">
        <v>0</v>
      </c>
      <c r="GS341">
        <v>3</v>
      </c>
      <c r="GT341">
        <v>0</v>
      </c>
      <c r="GU341" t="s">
        <v>3</v>
      </c>
      <c r="GV341">
        <f t="shared" si="272"/>
        <v>0</v>
      </c>
      <c r="GW341">
        <v>1</v>
      </c>
      <c r="GX341">
        <f t="shared" si="273"/>
        <v>0</v>
      </c>
      <c r="HA341">
        <v>0</v>
      </c>
      <c r="HB341">
        <v>0</v>
      </c>
      <c r="HC341">
        <f t="shared" si="274"/>
        <v>0</v>
      </c>
      <c r="HE341" t="s">
        <v>3</v>
      </c>
      <c r="HF341" t="s">
        <v>3</v>
      </c>
      <c r="HM341" t="s">
        <v>3</v>
      </c>
      <c r="HN341" t="s">
        <v>469</v>
      </c>
      <c r="HO341" t="s">
        <v>470</v>
      </c>
      <c r="HP341" t="s">
        <v>467</v>
      </c>
      <c r="HQ341" t="s">
        <v>467</v>
      </c>
      <c r="HS341">
        <v>0</v>
      </c>
      <c r="IK341">
        <v>0</v>
      </c>
    </row>
    <row r="342" spans="1:245" x14ac:dyDescent="0.2">
      <c r="A342">
        <v>17</v>
      </c>
      <c r="B342">
        <v>1</v>
      </c>
      <c r="C342">
        <f>ROW(SmtRes!A671)</f>
        <v>671</v>
      </c>
      <c r="D342">
        <f>ROW(EtalonRes!A655)</f>
        <v>655</v>
      </c>
      <c r="E342" t="s">
        <v>557</v>
      </c>
      <c r="F342" t="s">
        <v>558</v>
      </c>
      <c r="G342" t="s">
        <v>559</v>
      </c>
      <c r="H342" t="s">
        <v>208</v>
      </c>
      <c r="I342">
        <f t="shared" si="252"/>
        <v>0.01</v>
      </c>
      <c r="J342">
        <v>0</v>
      </c>
      <c r="K342">
        <f t="shared" si="253"/>
        <v>0.01</v>
      </c>
      <c r="O342">
        <f t="shared" si="254"/>
        <v>39.18</v>
      </c>
      <c r="P342">
        <f>SUMIF(SmtRes!AQ661:'SmtRes'!AQ671,"=1",SmtRes!DF661:'SmtRes'!DF671)</f>
        <v>0</v>
      </c>
      <c r="Q342">
        <f>SUMIF(SmtRes!AQ661:'SmtRes'!AQ671,"=1",SmtRes!DG661:'SmtRes'!DG671)</f>
        <v>1.33</v>
      </c>
      <c r="R342">
        <f>SUMIF(SmtRes!AQ661:'SmtRes'!AQ671,"=1",SmtRes!DH661:'SmtRes'!DH671)</f>
        <v>0.85</v>
      </c>
      <c r="S342">
        <f>SUMIF(SmtRes!AQ661:'SmtRes'!AQ671,"=1",SmtRes!DI661:'SmtRes'!DI671)</f>
        <v>37</v>
      </c>
      <c r="T342">
        <f t="shared" si="255"/>
        <v>0</v>
      </c>
      <c r="U342">
        <f>SUMIF(SmtRes!AQ661:'SmtRes'!AQ671,"=1",SmtRes!CV661:'SmtRes'!CV671)</f>
        <v>5.2415999999999997E-2</v>
      </c>
      <c r="V342">
        <f>SUMIF(SmtRes!AQ661:'SmtRes'!AQ671,"=1",SmtRes!CW661:'SmtRes'!CW671)</f>
        <v>1.008E-3</v>
      </c>
      <c r="W342">
        <f t="shared" si="256"/>
        <v>0</v>
      </c>
      <c r="X342">
        <f t="shared" si="257"/>
        <v>36.71</v>
      </c>
      <c r="Y342">
        <f t="shared" si="257"/>
        <v>19.3</v>
      </c>
      <c r="AA342">
        <v>429088279</v>
      </c>
      <c r="AB342">
        <f t="shared" si="258"/>
        <v>3827.568276</v>
      </c>
      <c r="AC342">
        <f t="shared" si="259"/>
        <v>0</v>
      </c>
      <c r="AD342">
        <f>ROUND((((SUM(SmtRes!BR661:'SmtRes'!BR671))-(SUM(SmtRes!BS661:'SmtRes'!BS671)))+AE342),6)</f>
        <v>127.627668</v>
      </c>
      <c r="AE342">
        <f>ROUND((SUM(SmtRes!BS661:'SmtRes'!BS671)),6)</f>
        <v>85.274783999999997</v>
      </c>
      <c r="AF342">
        <f>ROUND((SUM(SmtRes!BT661:'SmtRes'!BT671)),6)</f>
        <v>3699.9406079999999</v>
      </c>
      <c r="AG342">
        <f t="shared" si="260"/>
        <v>0</v>
      </c>
      <c r="AH342">
        <f>(SUM(SmtRes!BU661:'SmtRes'!BU671))</f>
        <v>5.2416</v>
      </c>
      <c r="AI342">
        <f>(SUM(SmtRes!BV661:'SmtRes'!BV671))</f>
        <v>0.10079999999999999</v>
      </c>
      <c r="AJ342">
        <f t="shared" si="261"/>
        <v>0</v>
      </c>
      <c r="AK342">
        <v>15890.212506</v>
      </c>
      <c r="AL342">
        <v>363.05750600000005</v>
      </c>
      <c r="AM342">
        <v>506.45900000000006</v>
      </c>
      <c r="AN342">
        <v>338.392</v>
      </c>
      <c r="AO342">
        <v>14682.304</v>
      </c>
      <c r="AP342">
        <v>0</v>
      </c>
      <c r="AQ342">
        <v>20.8</v>
      </c>
      <c r="AR342">
        <v>0.4</v>
      </c>
      <c r="AS342">
        <v>0</v>
      </c>
      <c r="AT342">
        <v>97</v>
      </c>
      <c r="AU342">
        <v>51</v>
      </c>
      <c r="AV342">
        <v>1</v>
      </c>
      <c r="AW342">
        <v>1</v>
      </c>
      <c r="AZ342">
        <v>1</v>
      </c>
      <c r="BA342">
        <v>1</v>
      </c>
      <c r="BB342">
        <v>1</v>
      </c>
      <c r="BC342">
        <v>1</v>
      </c>
      <c r="BD342" t="s">
        <v>3</v>
      </c>
      <c r="BE342" t="s">
        <v>3</v>
      </c>
      <c r="BF342" t="s">
        <v>3</v>
      </c>
      <c r="BG342" t="s">
        <v>3</v>
      </c>
      <c r="BH342">
        <v>0</v>
      </c>
      <c r="BI342">
        <v>2</v>
      </c>
      <c r="BJ342" t="s">
        <v>560</v>
      </c>
      <c r="BM342">
        <v>108001</v>
      </c>
      <c r="BN342">
        <v>0</v>
      </c>
      <c r="BO342" t="s">
        <v>3</v>
      </c>
      <c r="BP342">
        <v>0</v>
      </c>
      <c r="BQ342">
        <v>3</v>
      </c>
      <c r="BR342">
        <v>0</v>
      </c>
      <c r="BS342">
        <v>1</v>
      </c>
      <c r="BT342">
        <v>1</v>
      </c>
      <c r="BU342">
        <v>1</v>
      </c>
      <c r="BV342">
        <v>1</v>
      </c>
      <c r="BW342">
        <v>1</v>
      </c>
      <c r="BX342">
        <v>1</v>
      </c>
      <c r="BY342" t="s">
        <v>3</v>
      </c>
      <c r="BZ342">
        <v>97</v>
      </c>
      <c r="CA342">
        <v>51</v>
      </c>
      <c r="CB342" t="s">
        <v>3</v>
      </c>
      <c r="CE342">
        <v>0</v>
      </c>
      <c r="CF342">
        <v>0</v>
      </c>
      <c r="CG342">
        <v>0</v>
      </c>
      <c r="CM342">
        <v>0</v>
      </c>
      <c r="CN342" t="s">
        <v>476</v>
      </c>
      <c r="CO342">
        <v>0</v>
      </c>
      <c r="CP342">
        <f t="shared" si="262"/>
        <v>39.18</v>
      </c>
      <c r="CQ342">
        <f>SUMIF(SmtRes!AQ661:'SmtRes'!AQ671,"=1",SmtRes!AA661:'SmtRes'!AA671)</f>
        <v>236193.72999999998</v>
      </c>
      <c r="CR342">
        <f>SUMIF(SmtRes!AQ661:'SmtRes'!AQ671,"=1",SmtRes!AB661:'SmtRes'!AB671)</f>
        <v>2288.6899999999996</v>
      </c>
      <c r="CS342">
        <f>SUMIF(SmtRes!AQ661:'SmtRes'!AQ671,"=1",SmtRes!AC661:'SmtRes'!AC671)</f>
        <v>1691.96</v>
      </c>
      <c r="CT342">
        <f>SUMIF(SmtRes!AQ661:'SmtRes'!AQ671,"=1",SmtRes!AD661:'SmtRes'!AD671)</f>
        <v>705.88</v>
      </c>
      <c r="CU342">
        <f t="shared" si="263"/>
        <v>0</v>
      </c>
      <c r="CV342">
        <f>SUMIF(SmtRes!AQ661:'SmtRes'!AQ671,"=1",SmtRes!BU661:'SmtRes'!BU671)</f>
        <v>5.2416</v>
      </c>
      <c r="CW342">
        <f>SUMIF(SmtRes!AQ661:'SmtRes'!AQ671,"=1",SmtRes!BV661:'SmtRes'!BV671)</f>
        <v>0.10079999999999999</v>
      </c>
      <c r="CX342">
        <f t="shared" si="264"/>
        <v>0</v>
      </c>
      <c r="CY342">
        <f t="shared" si="265"/>
        <v>36.714500000000001</v>
      </c>
      <c r="CZ342">
        <f t="shared" si="266"/>
        <v>19.3035</v>
      </c>
      <c r="DC342" t="s">
        <v>3</v>
      </c>
      <c r="DD342" t="s">
        <v>181</v>
      </c>
      <c r="DE342" t="s">
        <v>477</v>
      </c>
      <c r="DF342" t="s">
        <v>477</v>
      </c>
      <c r="DG342" t="s">
        <v>477</v>
      </c>
      <c r="DH342" t="s">
        <v>3</v>
      </c>
      <c r="DI342" t="s">
        <v>477</v>
      </c>
      <c r="DJ342" t="s">
        <v>477</v>
      </c>
      <c r="DK342" t="s">
        <v>3</v>
      </c>
      <c r="DL342" t="s">
        <v>3</v>
      </c>
      <c r="DM342" t="s">
        <v>3</v>
      </c>
      <c r="DN342">
        <v>0</v>
      </c>
      <c r="DO342">
        <v>0</v>
      </c>
      <c r="DP342">
        <v>1</v>
      </c>
      <c r="DQ342">
        <v>1</v>
      </c>
      <c r="DU342">
        <v>1003</v>
      </c>
      <c r="DV342" t="s">
        <v>208</v>
      </c>
      <c r="DW342" t="s">
        <v>208</v>
      </c>
      <c r="DX342">
        <v>100</v>
      </c>
      <c r="DZ342" t="s">
        <v>3</v>
      </c>
      <c r="EA342" t="s">
        <v>3</v>
      </c>
      <c r="EB342" t="s">
        <v>3</v>
      </c>
      <c r="EC342" t="s">
        <v>3</v>
      </c>
      <c r="EE342">
        <v>416979905</v>
      </c>
      <c r="EF342">
        <v>3</v>
      </c>
      <c r="EG342" t="s">
        <v>466</v>
      </c>
      <c r="EH342">
        <v>0</v>
      </c>
      <c r="EI342" t="s">
        <v>3</v>
      </c>
      <c r="EJ342">
        <v>2</v>
      </c>
      <c r="EK342">
        <v>108001</v>
      </c>
      <c r="EL342" t="s">
        <v>467</v>
      </c>
      <c r="EM342" t="s">
        <v>468</v>
      </c>
      <c r="EO342" t="s">
        <v>478</v>
      </c>
      <c r="EQ342">
        <v>131584</v>
      </c>
      <c r="ER342">
        <v>0</v>
      </c>
      <c r="ES342">
        <v>0</v>
      </c>
      <c r="ET342">
        <v>0</v>
      </c>
      <c r="EU342">
        <v>0</v>
      </c>
      <c r="EV342">
        <v>0</v>
      </c>
      <c r="EW342">
        <v>20.8</v>
      </c>
      <c r="EX342">
        <v>0.4</v>
      </c>
      <c r="EY342">
        <v>0</v>
      </c>
      <c r="FQ342">
        <v>0</v>
      </c>
      <c r="FR342">
        <v>0</v>
      </c>
      <c r="FS342">
        <v>0</v>
      </c>
      <c r="FX342">
        <v>97</v>
      </c>
      <c r="FY342">
        <v>51</v>
      </c>
      <c r="GA342" t="s">
        <v>3</v>
      </c>
      <c r="GD342">
        <v>1</v>
      </c>
      <c r="GF342">
        <v>855772278</v>
      </c>
      <c r="GG342">
        <v>2</v>
      </c>
      <c r="GH342">
        <v>1</v>
      </c>
      <c r="GI342">
        <v>-2</v>
      </c>
      <c r="GJ342">
        <v>0</v>
      </c>
      <c r="GK342">
        <v>0</v>
      </c>
      <c r="GL342">
        <f t="shared" si="267"/>
        <v>0</v>
      </c>
      <c r="GM342">
        <f t="shared" si="268"/>
        <v>95.19</v>
      </c>
      <c r="GN342">
        <f t="shared" si="269"/>
        <v>0</v>
      </c>
      <c r="GO342">
        <f t="shared" si="270"/>
        <v>95.19</v>
      </c>
      <c r="GP342">
        <f t="shared" si="271"/>
        <v>0</v>
      </c>
      <c r="GR342">
        <v>0</v>
      </c>
      <c r="GS342">
        <v>3</v>
      </c>
      <c r="GT342">
        <v>0</v>
      </c>
      <c r="GU342" t="s">
        <v>3</v>
      </c>
      <c r="GV342">
        <f t="shared" si="272"/>
        <v>0</v>
      </c>
      <c r="GW342">
        <v>1</v>
      </c>
      <c r="GX342">
        <f t="shared" si="273"/>
        <v>0</v>
      </c>
      <c r="HA342">
        <v>0</v>
      </c>
      <c r="HB342">
        <v>0</v>
      </c>
      <c r="HC342">
        <f t="shared" si="274"/>
        <v>0</v>
      </c>
      <c r="HE342" t="s">
        <v>3</v>
      </c>
      <c r="HF342" t="s">
        <v>3</v>
      </c>
      <c r="HM342" t="s">
        <v>3</v>
      </c>
      <c r="HN342" t="s">
        <v>469</v>
      </c>
      <c r="HO342" t="s">
        <v>470</v>
      </c>
      <c r="HP342" t="s">
        <v>467</v>
      </c>
      <c r="HQ342" t="s">
        <v>467</v>
      </c>
      <c r="HS342">
        <v>0</v>
      </c>
      <c r="IK342">
        <v>0</v>
      </c>
    </row>
    <row r="343" spans="1:245" x14ac:dyDescent="0.2">
      <c r="A343">
        <v>17</v>
      </c>
      <c r="B343">
        <v>1</v>
      </c>
      <c r="C343">
        <f>ROW(SmtRes!A682)</f>
        <v>682</v>
      </c>
      <c r="D343">
        <f>ROW(EtalonRes!A666)</f>
        <v>666</v>
      </c>
      <c r="E343" t="s">
        <v>561</v>
      </c>
      <c r="F343" t="s">
        <v>500</v>
      </c>
      <c r="G343" t="s">
        <v>562</v>
      </c>
      <c r="H343" t="s">
        <v>208</v>
      </c>
      <c r="I343">
        <f t="shared" si="252"/>
        <v>0.01</v>
      </c>
      <c r="J343">
        <v>0</v>
      </c>
      <c r="K343">
        <f t="shared" si="253"/>
        <v>0.01</v>
      </c>
      <c r="O343">
        <f t="shared" si="254"/>
        <v>55.19</v>
      </c>
      <c r="P343">
        <f>SUMIF(SmtRes!AQ672:'SmtRes'!AQ682,"=1",SmtRes!DF672:'SmtRes'!DF682)</f>
        <v>0</v>
      </c>
      <c r="Q343">
        <f>SUMIF(SmtRes!AQ672:'SmtRes'!AQ682,"=1",SmtRes!DG672:'SmtRes'!DG682)</f>
        <v>1.54</v>
      </c>
      <c r="R343">
        <f>SUMIF(SmtRes!AQ672:'SmtRes'!AQ682,"=1",SmtRes!DH672:'SmtRes'!DH682)</f>
        <v>0.85</v>
      </c>
      <c r="S343">
        <f>SUMIF(SmtRes!AQ672:'SmtRes'!AQ682,"=1",SmtRes!DI672:'SmtRes'!DI682)</f>
        <v>52.8</v>
      </c>
      <c r="T343">
        <f t="shared" si="255"/>
        <v>0</v>
      </c>
      <c r="U343">
        <f>SUMIF(SmtRes!AQ672:'SmtRes'!AQ682,"=1",SmtRes!CV672:'SmtRes'!CV682)</f>
        <v>7.4793600000000002E-2</v>
      </c>
      <c r="V343">
        <f>SUMIF(SmtRes!AQ672:'SmtRes'!AQ682,"=1",SmtRes!CW672:'SmtRes'!CW682)</f>
        <v>1.008E-3</v>
      </c>
      <c r="W343">
        <f t="shared" si="256"/>
        <v>0</v>
      </c>
      <c r="X343">
        <f t="shared" si="257"/>
        <v>52.04</v>
      </c>
      <c r="Y343">
        <f t="shared" si="257"/>
        <v>27.36</v>
      </c>
      <c r="AA343">
        <v>429088279</v>
      </c>
      <c r="AB343">
        <f t="shared" si="258"/>
        <v>5420.4941449999997</v>
      </c>
      <c r="AC343">
        <f t="shared" si="259"/>
        <v>0</v>
      </c>
      <c r="AD343">
        <f>ROUND((((SUM(SmtRes!BR672:'SmtRes'!BR682))-(SUM(SmtRes!BS672:'SmtRes'!BS682)))+AE343),6)</f>
        <v>140.96350799999999</v>
      </c>
      <c r="AE343">
        <f>ROUND((SUM(SmtRes!BS672:'SmtRes'!BS682)),6)</f>
        <v>85.274783999999997</v>
      </c>
      <c r="AF343">
        <f>ROUND((SUM(SmtRes!BT672:'SmtRes'!BT682)),6)</f>
        <v>5279.5306369999998</v>
      </c>
      <c r="AG343">
        <f t="shared" si="260"/>
        <v>0</v>
      </c>
      <c r="AH343">
        <f>(SUM(SmtRes!BU672:'SmtRes'!BU682))</f>
        <v>7.4793599999999998</v>
      </c>
      <c r="AI343">
        <f>(SUM(SmtRes!BV672:'SmtRes'!BV682))</f>
        <v>0.10079999999999999</v>
      </c>
      <c r="AJ343">
        <f t="shared" si="261"/>
        <v>0</v>
      </c>
      <c r="AK343">
        <v>22211.346905999999</v>
      </c>
      <c r="AL343">
        <v>363.05750600000005</v>
      </c>
      <c r="AM343">
        <v>559.37900000000002</v>
      </c>
      <c r="AN343">
        <v>338.392</v>
      </c>
      <c r="AO343">
        <v>20950.518400000001</v>
      </c>
      <c r="AP343">
        <v>0</v>
      </c>
      <c r="AQ343">
        <v>29.68</v>
      </c>
      <c r="AR343">
        <v>0.4</v>
      </c>
      <c r="AS343">
        <v>0</v>
      </c>
      <c r="AT343">
        <v>97</v>
      </c>
      <c r="AU343">
        <v>51</v>
      </c>
      <c r="AV343">
        <v>1</v>
      </c>
      <c r="AW343">
        <v>1</v>
      </c>
      <c r="AZ343">
        <v>1</v>
      </c>
      <c r="BA343">
        <v>1</v>
      </c>
      <c r="BB343">
        <v>1</v>
      </c>
      <c r="BC343">
        <v>1</v>
      </c>
      <c r="BD343" t="s">
        <v>3</v>
      </c>
      <c r="BE343" t="s">
        <v>3</v>
      </c>
      <c r="BF343" t="s">
        <v>3</v>
      </c>
      <c r="BG343" t="s">
        <v>3</v>
      </c>
      <c r="BH343">
        <v>0</v>
      </c>
      <c r="BI343">
        <v>2</v>
      </c>
      <c r="BJ343" t="s">
        <v>502</v>
      </c>
      <c r="BM343">
        <v>108001</v>
      </c>
      <c r="BN343">
        <v>0</v>
      </c>
      <c r="BO343" t="s">
        <v>3</v>
      </c>
      <c r="BP343">
        <v>0</v>
      </c>
      <c r="BQ343">
        <v>3</v>
      </c>
      <c r="BR343">
        <v>0</v>
      </c>
      <c r="BS343">
        <v>1</v>
      </c>
      <c r="BT343">
        <v>1</v>
      </c>
      <c r="BU343">
        <v>1</v>
      </c>
      <c r="BV343">
        <v>1</v>
      </c>
      <c r="BW343">
        <v>1</v>
      </c>
      <c r="BX343">
        <v>1</v>
      </c>
      <c r="BY343" t="s">
        <v>3</v>
      </c>
      <c r="BZ343">
        <v>97</v>
      </c>
      <c r="CA343">
        <v>51</v>
      </c>
      <c r="CB343" t="s">
        <v>3</v>
      </c>
      <c r="CE343">
        <v>0</v>
      </c>
      <c r="CF343">
        <v>0</v>
      </c>
      <c r="CG343">
        <v>0</v>
      </c>
      <c r="CM343">
        <v>0</v>
      </c>
      <c r="CN343" t="s">
        <v>476</v>
      </c>
      <c r="CO343">
        <v>0</v>
      </c>
      <c r="CP343">
        <f t="shared" si="262"/>
        <v>55.19</v>
      </c>
      <c r="CQ343">
        <f>SUMIF(SmtRes!AQ672:'SmtRes'!AQ682,"=1",SmtRes!AA672:'SmtRes'!AA682)</f>
        <v>236193.72999999998</v>
      </c>
      <c r="CR343">
        <f>SUMIF(SmtRes!AQ672:'SmtRes'!AQ682,"=1",SmtRes!AB672:'SmtRes'!AB682)</f>
        <v>2295.5</v>
      </c>
      <c r="CS343">
        <f>SUMIF(SmtRes!AQ672:'SmtRes'!AQ682,"=1",SmtRes!AC672:'SmtRes'!AC682)</f>
        <v>1691.96</v>
      </c>
      <c r="CT343">
        <f>SUMIF(SmtRes!AQ672:'SmtRes'!AQ682,"=1",SmtRes!AD672:'SmtRes'!AD682)</f>
        <v>705.88</v>
      </c>
      <c r="CU343">
        <f t="shared" si="263"/>
        <v>0</v>
      </c>
      <c r="CV343">
        <f>SUMIF(SmtRes!AQ672:'SmtRes'!AQ682,"=1",SmtRes!BU672:'SmtRes'!BU682)</f>
        <v>7.4793599999999998</v>
      </c>
      <c r="CW343">
        <f>SUMIF(SmtRes!AQ672:'SmtRes'!AQ682,"=1",SmtRes!BV672:'SmtRes'!BV682)</f>
        <v>0.10079999999999999</v>
      </c>
      <c r="CX343">
        <f t="shared" si="264"/>
        <v>0</v>
      </c>
      <c r="CY343">
        <f t="shared" si="265"/>
        <v>52.040500000000002</v>
      </c>
      <c r="CZ343">
        <f t="shared" si="266"/>
        <v>27.361499999999999</v>
      </c>
      <c r="DC343" t="s">
        <v>3</v>
      </c>
      <c r="DD343" t="s">
        <v>181</v>
      </c>
      <c r="DE343" t="s">
        <v>477</v>
      </c>
      <c r="DF343" t="s">
        <v>477</v>
      </c>
      <c r="DG343" t="s">
        <v>477</v>
      </c>
      <c r="DH343" t="s">
        <v>3</v>
      </c>
      <c r="DI343" t="s">
        <v>477</v>
      </c>
      <c r="DJ343" t="s">
        <v>477</v>
      </c>
      <c r="DK343" t="s">
        <v>3</v>
      </c>
      <c r="DL343" t="s">
        <v>3</v>
      </c>
      <c r="DM343" t="s">
        <v>3</v>
      </c>
      <c r="DN343">
        <v>0</v>
      </c>
      <c r="DO343">
        <v>0</v>
      </c>
      <c r="DP343">
        <v>1</v>
      </c>
      <c r="DQ343">
        <v>1</v>
      </c>
      <c r="DU343">
        <v>1003</v>
      </c>
      <c r="DV343" t="s">
        <v>208</v>
      </c>
      <c r="DW343" t="s">
        <v>208</v>
      </c>
      <c r="DX343">
        <v>100</v>
      </c>
      <c r="DZ343" t="s">
        <v>3</v>
      </c>
      <c r="EA343" t="s">
        <v>3</v>
      </c>
      <c r="EB343" t="s">
        <v>3</v>
      </c>
      <c r="EC343" t="s">
        <v>3</v>
      </c>
      <c r="EE343">
        <v>416979905</v>
      </c>
      <c r="EF343">
        <v>3</v>
      </c>
      <c r="EG343" t="s">
        <v>466</v>
      </c>
      <c r="EH343">
        <v>0</v>
      </c>
      <c r="EI343" t="s">
        <v>3</v>
      </c>
      <c r="EJ343">
        <v>2</v>
      </c>
      <c r="EK343">
        <v>108001</v>
      </c>
      <c r="EL343" t="s">
        <v>467</v>
      </c>
      <c r="EM343" t="s">
        <v>468</v>
      </c>
      <c r="EO343" t="s">
        <v>478</v>
      </c>
      <c r="EQ343">
        <v>131584</v>
      </c>
      <c r="ER343">
        <v>0</v>
      </c>
      <c r="ES343">
        <v>0</v>
      </c>
      <c r="ET343">
        <v>0</v>
      </c>
      <c r="EU343">
        <v>0</v>
      </c>
      <c r="EV343">
        <v>0</v>
      </c>
      <c r="EW343">
        <v>29.68</v>
      </c>
      <c r="EX343">
        <v>0.4</v>
      </c>
      <c r="EY343">
        <v>0</v>
      </c>
      <c r="FQ343">
        <v>0</v>
      </c>
      <c r="FR343">
        <v>0</v>
      </c>
      <c r="FS343">
        <v>0</v>
      </c>
      <c r="FX343">
        <v>97</v>
      </c>
      <c r="FY343">
        <v>51</v>
      </c>
      <c r="GA343" t="s">
        <v>3</v>
      </c>
      <c r="GD343">
        <v>1</v>
      </c>
      <c r="GF343">
        <v>1717087788</v>
      </c>
      <c r="GG343">
        <v>2</v>
      </c>
      <c r="GH343">
        <v>1</v>
      </c>
      <c r="GI343">
        <v>-2</v>
      </c>
      <c r="GJ343">
        <v>0</v>
      </c>
      <c r="GK343">
        <v>0</v>
      </c>
      <c r="GL343">
        <f t="shared" si="267"/>
        <v>0</v>
      </c>
      <c r="GM343">
        <f t="shared" si="268"/>
        <v>134.59</v>
      </c>
      <c r="GN343">
        <f t="shared" si="269"/>
        <v>0</v>
      </c>
      <c r="GO343">
        <f t="shared" si="270"/>
        <v>134.59</v>
      </c>
      <c r="GP343">
        <f t="shared" si="271"/>
        <v>0</v>
      </c>
      <c r="GR343">
        <v>0</v>
      </c>
      <c r="GS343">
        <v>3</v>
      </c>
      <c r="GT343">
        <v>0</v>
      </c>
      <c r="GU343" t="s">
        <v>3</v>
      </c>
      <c r="GV343">
        <f t="shared" si="272"/>
        <v>0</v>
      </c>
      <c r="GW343">
        <v>1</v>
      </c>
      <c r="GX343">
        <f t="shared" si="273"/>
        <v>0</v>
      </c>
      <c r="HA343">
        <v>0</v>
      </c>
      <c r="HB343">
        <v>0</v>
      </c>
      <c r="HC343">
        <f t="shared" si="274"/>
        <v>0</v>
      </c>
      <c r="HE343" t="s">
        <v>3</v>
      </c>
      <c r="HF343" t="s">
        <v>3</v>
      </c>
      <c r="HM343" t="s">
        <v>3</v>
      </c>
      <c r="HN343" t="s">
        <v>469</v>
      </c>
      <c r="HO343" t="s">
        <v>470</v>
      </c>
      <c r="HP343" t="s">
        <v>467</v>
      </c>
      <c r="HQ343" t="s">
        <v>467</v>
      </c>
      <c r="HS343">
        <v>0</v>
      </c>
      <c r="IK343">
        <v>0</v>
      </c>
    </row>
    <row r="344" spans="1:245" x14ac:dyDescent="0.2">
      <c r="A344">
        <v>17</v>
      </c>
      <c r="B344">
        <v>1</v>
      </c>
      <c r="C344">
        <f>ROW(SmtRes!A693)</f>
        <v>693</v>
      </c>
      <c r="D344">
        <f>ROW(EtalonRes!A677)</f>
        <v>677</v>
      </c>
      <c r="E344" t="s">
        <v>563</v>
      </c>
      <c r="F344" t="s">
        <v>550</v>
      </c>
      <c r="G344" t="s">
        <v>564</v>
      </c>
      <c r="H344" t="s">
        <v>208</v>
      </c>
      <c r="I344">
        <f t="shared" si="252"/>
        <v>0.01</v>
      </c>
      <c r="J344">
        <v>0</v>
      </c>
      <c r="K344">
        <f t="shared" si="253"/>
        <v>0.01</v>
      </c>
      <c r="O344">
        <f t="shared" si="254"/>
        <v>90.6</v>
      </c>
      <c r="P344">
        <f>SUMIF(SmtRes!AQ683:'SmtRes'!AQ693,"=1",SmtRes!DF683:'SmtRes'!DF693)</f>
        <v>0</v>
      </c>
      <c r="Q344">
        <f>SUMIF(SmtRes!AQ683:'SmtRes'!AQ693,"=1",SmtRes!DG683:'SmtRes'!DG693)</f>
        <v>4.2700000000000005</v>
      </c>
      <c r="R344">
        <f>SUMIF(SmtRes!AQ683:'SmtRes'!AQ693,"=1",SmtRes!DH683:'SmtRes'!DH693)</f>
        <v>2.84</v>
      </c>
      <c r="S344">
        <f>SUMIF(SmtRes!AQ683:'SmtRes'!AQ693,"=1",SmtRes!DI683:'SmtRes'!DI693)</f>
        <v>83.49</v>
      </c>
      <c r="T344">
        <f t="shared" si="255"/>
        <v>0</v>
      </c>
      <c r="U344">
        <f>SUMIF(SmtRes!AQ683:'SmtRes'!AQ693,"=1",SmtRes!CV683:'SmtRes'!CV693)</f>
        <v>0.118272</v>
      </c>
      <c r="V344">
        <f>SUMIF(SmtRes!AQ683:'SmtRes'!AQ693,"=1",SmtRes!CW683:'SmtRes'!CW693)</f>
        <v>3.3600000000000001E-3</v>
      </c>
      <c r="W344">
        <f t="shared" si="256"/>
        <v>0</v>
      </c>
      <c r="X344">
        <f t="shared" si="257"/>
        <v>83.74</v>
      </c>
      <c r="Y344">
        <f t="shared" si="257"/>
        <v>44.03</v>
      </c>
      <c r="AA344">
        <v>429088279</v>
      </c>
      <c r="AB344">
        <f t="shared" si="258"/>
        <v>8760.1323599999996</v>
      </c>
      <c r="AC344">
        <f t="shared" si="259"/>
        <v>0</v>
      </c>
      <c r="AD344">
        <f>ROUND((((SUM(SmtRes!BR683:'SmtRes'!BR693))-(SUM(SmtRes!BS683:'SmtRes'!BS693)))+AE344),6)</f>
        <v>411.54842400000001</v>
      </c>
      <c r="AE344">
        <f>ROUND((SUM(SmtRes!BS683:'SmtRes'!BS693)),6)</f>
        <v>284.24928</v>
      </c>
      <c r="AF344">
        <f>ROUND((SUM(SmtRes!BT683:'SmtRes'!BT693)),6)</f>
        <v>8348.5839360000009</v>
      </c>
      <c r="AG344">
        <f t="shared" si="260"/>
        <v>0</v>
      </c>
      <c r="AH344">
        <f>(SUM(SmtRes!BU683:'SmtRes'!BU693))</f>
        <v>11.827199999999999</v>
      </c>
      <c r="AI344">
        <f>(SUM(SmtRes!BV683:'SmtRes'!BV693))</f>
        <v>0.33600000000000002</v>
      </c>
      <c r="AJ344">
        <f t="shared" si="261"/>
        <v>0</v>
      </c>
      <c r="AK344">
        <v>11130.178506</v>
      </c>
      <c r="AL344">
        <v>363.05750600000005</v>
      </c>
      <c r="AM344">
        <v>489.93860000000006</v>
      </c>
      <c r="AN344">
        <v>338.392</v>
      </c>
      <c r="AO344">
        <v>9938.7903999999999</v>
      </c>
      <c r="AP344">
        <v>0</v>
      </c>
      <c r="AQ344">
        <v>14.08</v>
      </c>
      <c r="AR344">
        <v>0.4</v>
      </c>
      <c r="AS344">
        <v>0</v>
      </c>
      <c r="AT344">
        <v>97</v>
      </c>
      <c r="AU344">
        <v>51</v>
      </c>
      <c r="AV344">
        <v>1</v>
      </c>
      <c r="AW344">
        <v>1</v>
      </c>
      <c r="AZ344">
        <v>1</v>
      </c>
      <c r="BA344">
        <v>1</v>
      </c>
      <c r="BB344">
        <v>1</v>
      </c>
      <c r="BC344">
        <v>1</v>
      </c>
      <c r="BD344" t="s">
        <v>3</v>
      </c>
      <c r="BE344" t="s">
        <v>3</v>
      </c>
      <c r="BF344" t="s">
        <v>3</v>
      </c>
      <c r="BG344" t="s">
        <v>3</v>
      </c>
      <c r="BH344">
        <v>0</v>
      </c>
      <c r="BI344">
        <v>2</v>
      </c>
      <c r="BJ344" t="s">
        <v>552</v>
      </c>
      <c r="BM344">
        <v>108001</v>
      </c>
      <c r="BN344">
        <v>0</v>
      </c>
      <c r="BO344" t="s">
        <v>3</v>
      </c>
      <c r="BP344">
        <v>0</v>
      </c>
      <c r="BQ344">
        <v>3</v>
      </c>
      <c r="BR344">
        <v>0</v>
      </c>
      <c r="BS344">
        <v>1</v>
      </c>
      <c r="BT344">
        <v>1</v>
      </c>
      <c r="BU344">
        <v>1</v>
      </c>
      <c r="BV344">
        <v>1</v>
      </c>
      <c r="BW344">
        <v>1</v>
      </c>
      <c r="BX344">
        <v>1</v>
      </c>
      <c r="BY344" t="s">
        <v>3</v>
      </c>
      <c r="BZ344">
        <v>97</v>
      </c>
      <c r="CA344">
        <v>51</v>
      </c>
      <c r="CB344" t="s">
        <v>3</v>
      </c>
      <c r="CE344">
        <v>0</v>
      </c>
      <c r="CF344">
        <v>0</v>
      </c>
      <c r="CG344">
        <v>0</v>
      </c>
      <c r="CM344">
        <v>0</v>
      </c>
      <c r="CN344" t="s">
        <v>3</v>
      </c>
      <c r="CO344">
        <v>0</v>
      </c>
      <c r="CP344">
        <f t="shared" si="262"/>
        <v>90.6</v>
      </c>
      <c r="CQ344">
        <f>SUMIF(SmtRes!AQ683:'SmtRes'!AQ693,"=1",SmtRes!AA683:'SmtRes'!AA693)</f>
        <v>236193.72999999998</v>
      </c>
      <c r="CR344">
        <f>SUMIF(SmtRes!AQ683:'SmtRes'!AQ693,"=1",SmtRes!AB683:'SmtRes'!AB693)</f>
        <v>2288.6899999999996</v>
      </c>
      <c r="CS344">
        <f>SUMIF(SmtRes!AQ683:'SmtRes'!AQ693,"=1",SmtRes!AC683:'SmtRes'!AC693)</f>
        <v>1691.96</v>
      </c>
      <c r="CT344">
        <f>SUMIF(SmtRes!AQ683:'SmtRes'!AQ693,"=1",SmtRes!AD683:'SmtRes'!AD693)</f>
        <v>705.88</v>
      </c>
      <c r="CU344">
        <f t="shared" si="263"/>
        <v>0</v>
      </c>
      <c r="CV344">
        <f>SUMIF(SmtRes!AQ683:'SmtRes'!AQ693,"=1",SmtRes!BU683:'SmtRes'!BU693)</f>
        <v>11.827199999999999</v>
      </c>
      <c r="CW344">
        <f>SUMIF(SmtRes!AQ683:'SmtRes'!AQ693,"=1",SmtRes!BV683:'SmtRes'!BV693)</f>
        <v>0.33600000000000002</v>
      </c>
      <c r="CX344">
        <f t="shared" si="264"/>
        <v>0</v>
      </c>
      <c r="CY344">
        <f t="shared" si="265"/>
        <v>83.740099999999998</v>
      </c>
      <c r="CZ344">
        <f t="shared" si="266"/>
        <v>44.028300000000002</v>
      </c>
      <c r="DC344" t="s">
        <v>3</v>
      </c>
      <c r="DD344" t="s">
        <v>181</v>
      </c>
      <c r="DE344" t="s">
        <v>427</v>
      </c>
      <c r="DF344" t="s">
        <v>427</v>
      </c>
      <c r="DG344" t="s">
        <v>427</v>
      </c>
      <c r="DH344" t="s">
        <v>3</v>
      </c>
      <c r="DI344" t="s">
        <v>427</v>
      </c>
      <c r="DJ344" t="s">
        <v>427</v>
      </c>
      <c r="DK344" t="s">
        <v>3</v>
      </c>
      <c r="DL344" t="s">
        <v>3</v>
      </c>
      <c r="DM344" t="s">
        <v>3</v>
      </c>
      <c r="DN344">
        <v>0</v>
      </c>
      <c r="DO344">
        <v>0</v>
      </c>
      <c r="DP344">
        <v>1</v>
      </c>
      <c r="DQ344">
        <v>1</v>
      </c>
      <c r="DU344">
        <v>1003</v>
      </c>
      <c r="DV344" t="s">
        <v>208</v>
      </c>
      <c r="DW344" t="s">
        <v>208</v>
      </c>
      <c r="DX344">
        <v>100</v>
      </c>
      <c r="DZ344" t="s">
        <v>3</v>
      </c>
      <c r="EA344" t="s">
        <v>3</v>
      </c>
      <c r="EB344" t="s">
        <v>3</v>
      </c>
      <c r="EC344" t="s">
        <v>3</v>
      </c>
      <c r="EE344">
        <v>416979905</v>
      </c>
      <c r="EF344">
        <v>3</v>
      </c>
      <c r="EG344" t="s">
        <v>466</v>
      </c>
      <c r="EH344">
        <v>0</v>
      </c>
      <c r="EI344" t="s">
        <v>3</v>
      </c>
      <c r="EJ344">
        <v>2</v>
      </c>
      <c r="EK344">
        <v>108001</v>
      </c>
      <c r="EL344" t="s">
        <v>467</v>
      </c>
      <c r="EM344" t="s">
        <v>468</v>
      </c>
      <c r="EO344" t="s">
        <v>3</v>
      </c>
      <c r="EQ344">
        <v>131072</v>
      </c>
      <c r="ER344">
        <v>0</v>
      </c>
      <c r="ES344">
        <v>0</v>
      </c>
      <c r="ET344">
        <v>0</v>
      </c>
      <c r="EU344">
        <v>0</v>
      </c>
      <c r="EV344">
        <v>0</v>
      </c>
      <c r="EW344">
        <v>14.08</v>
      </c>
      <c r="EX344">
        <v>0.4</v>
      </c>
      <c r="EY344">
        <v>0</v>
      </c>
      <c r="FQ344">
        <v>0</v>
      </c>
      <c r="FR344">
        <v>0</v>
      </c>
      <c r="FS344">
        <v>0</v>
      </c>
      <c r="FX344">
        <v>97</v>
      </c>
      <c r="FY344">
        <v>51</v>
      </c>
      <c r="GA344" t="s">
        <v>3</v>
      </c>
      <c r="GD344">
        <v>1</v>
      </c>
      <c r="GF344">
        <v>-908165722</v>
      </c>
      <c r="GG344">
        <v>2</v>
      </c>
      <c r="GH344">
        <v>1</v>
      </c>
      <c r="GI344">
        <v>-2</v>
      </c>
      <c r="GJ344">
        <v>0</v>
      </c>
      <c r="GK344">
        <v>0</v>
      </c>
      <c r="GL344">
        <f t="shared" si="267"/>
        <v>0</v>
      </c>
      <c r="GM344">
        <f t="shared" si="268"/>
        <v>218.37</v>
      </c>
      <c r="GN344">
        <f t="shared" si="269"/>
        <v>0</v>
      </c>
      <c r="GO344">
        <f t="shared" si="270"/>
        <v>218.37</v>
      </c>
      <c r="GP344">
        <f t="shared" si="271"/>
        <v>0</v>
      </c>
      <c r="GR344">
        <v>0</v>
      </c>
      <c r="GS344">
        <v>3</v>
      </c>
      <c r="GT344">
        <v>0</v>
      </c>
      <c r="GU344" t="s">
        <v>3</v>
      </c>
      <c r="GV344">
        <f t="shared" si="272"/>
        <v>0</v>
      </c>
      <c r="GW344">
        <v>1</v>
      </c>
      <c r="GX344">
        <f t="shared" si="273"/>
        <v>0</v>
      </c>
      <c r="HA344">
        <v>0</v>
      </c>
      <c r="HB344">
        <v>0</v>
      </c>
      <c r="HC344">
        <f t="shared" si="274"/>
        <v>0</v>
      </c>
      <c r="HE344" t="s">
        <v>3</v>
      </c>
      <c r="HF344" t="s">
        <v>3</v>
      </c>
      <c r="HM344" t="s">
        <v>3</v>
      </c>
      <c r="HN344" t="s">
        <v>469</v>
      </c>
      <c r="HO344" t="s">
        <v>470</v>
      </c>
      <c r="HP344" t="s">
        <v>467</v>
      </c>
      <c r="HQ344" t="s">
        <v>467</v>
      </c>
      <c r="HS344">
        <v>0</v>
      </c>
      <c r="IK344">
        <v>0</v>
      </c>
    </row>
    <row r="345" spans="1:245" x14ac:dyDescent="0.2">
      <c r="A345">
        <v>17</v>
      </c>
      <c r="B345">
        <v>1</v>
      </c>
      <c r="C345">
        <f>ROW(SmtRes!A704)</f>
        <v>704</v>
      </c>
      <c r="D345">
        <f>ROW(EtalonRes!A688)</f>
        <v>688</v>
      </c>
      <c r="E345" t="s">
        <v>565</v>
      </c>
      <c r="F345" t="s">
        <v>554</v>
      </c>
      <c r="G345" t="s">
        <v>566</v>
      </c>
      <c r="H345" t="s">
        <v>208</v>
      </c>
      <c r="I345">
        <f t="shared" si="252"/>
        <v>0.01</v>
      </c>
      <c r="J345">
        <v>0</v>
      </c>
      <c r="K345">
        <f t="shared" si="253"/>
        <v>0.01</v>
      </c>
      <c r="O345">
        <f t="shared" si="254"/>
        <v>109.66</v>
      </c>
      <c r="P345">
        <f>SUMIF(SmtRes!AQ694:'SmtRes'!AQ704,"=1",SmtRes!DF694:'SmtRes'!DF704)</f>
        <v>0</v>
      </c>
      <c r="Q345">
        <f>SUMIF(SmtRes!AQ694:'SmtRes'!AQ704,"=1",SmtRes!DG694:'SmtRes'!DG704)</f>
        <v>4.3600000000000003</v>
      </c>
      <c r="R345">
        <f>SUMIF(SmtRes!AQ694:'SmtRes'!AQ704,"=1",SmtRes!DH694:'SmtRes'!DH704)</f>
        <v>2.84</v>
      </c>
      <c r="S345">
        <f>SUMIF(SmtRes!AQ694:'SmtRes'!AQ704,"=1",SmtRes!DI694:'SmtRes'!DI704)</f>
        <v>102.46</v>
      </c>
      <c r="T345">
        <f t="shared" si="255"/>
        <v>0</v>
      </c>
      <c r="U345">
        <f>SUMIF(SmtRes!AQ694:'SmtRes'!AQ704,"=1",SmtRes!CV694:'SmtRes'!CV704)</f>
        <v>0.145152</v>
      </c>
      <c r="V345">
        <f>SUMIF(SmtRes!AQ694:'SmtRes'!AQ704,"=1",SmtRes!CW694:'SmtRes'!CW704)</f>
        <v>3.3600000000000001E-3</v>
      </c>
      <c r="W345">
        <f t="shared" si="256"/>
        <v>0</v>
      </c>
      <c r="X345">
        <f t="shared" si="257"/>
        <v>102.14</v>
      </c>
      <c r="Y345">
        <f t="shared" si="257"/>
        <v>53.7</v>
      </c>
      <c r="AA345">
        <v>429088279</v>
      </c>
      <c r="AB345">
        <f t="shared" si="258"/>
        <v>10663.942632</v>
      </c>
      <c r="AC345">
        <f t="shared" si="259"/>
        <v>0</v>
      </c>
      <c r="AD345">
        <f>ROUND((((SUM(SmtRes!BR694:'SmtRes'!BR704))-(SUM(SmtRes!BS694:'SmtRes'!BS704)))+AE345),6)</f>
        <v>417.95325600000001</v>
      </c>
      <c r="AE345">
        <f>ROUND((SUM(SmtRes!BS694:'SmtRes'!BS704)),6)</f>
        <v>284.24928</v>
      </c>
      <c r="AF345">
        <f>ROUND((SUM(SmtRes!BT694:'SmtRes'!BT704)),6)</f>
        <v>10245.989376</v>
      </c>
      <c r="AG345">
        <f t="shared" si="260"/>
        <v>0</v>
      </c>
      <c r="AH345">
        <f>(SUM(SmtRes!BU694:'SmtRes'!BU704))</f>
        <v>14.5152</v>
      </c>
      <c r="AI345">
        <f>(SUM(SmtRes!BV694:'SmtRes'!BV704))</f>
        <v>0.33600000000000002</v>
      </c>
      <c r="AJ345">
        <f t="shared" si="261"/>
        <v>0</v>
      </c>
      <c r="AK345">
        <v>13396.619306000001</v>
      </c>
      <c r="AL345">
        <v>363.05750600000005</v>
      </c>
      <c r="AM345">
        <v>497.5634</v>
      </c>
      <c r="AN345">
        <v>338.392</v>
      </c>
      <c r="AO345">
        <v>12197.606400000001</v>
      </c>
      <c r="AP345">
        <v>0</v>
      </c>
      <c r="AQ345">
        <v>17.28</v>
      </c>
      <c r="AR345">
        <v>0.4</v>
      </c>
      <c r="AS345">
        <v>0</v>
      </c>
      <c r="AT345">
        <v>97</v>
      </c>
      <c r="AU345">
        <v>51</v>
      </c>
      <c r="AV345">
        <v>1</v>
      </c>
      <c r="AW345">
        <v>1</v>
      </c>
      <c r="AZ345">
        <v>1</v>
      </c>
      <c r="BA345">
        <v>1</v>
      </c>
      <c r="BB345">
        <v>1</v>
      </c>
      <c r="BC345">
        <v>1</v>
      </c>
      <c r="BD345" t="s">
        <v>3</v>
      </c>
      <c r="BE345" t="s">
        <v>3</v>
      </c>
      <c r="BF345" t="s">
        <v>3</v>
      </c>
      <c r="BG345" t="s">
        <v>3</v>
      </c>
      <c r="BH345">
        <v>0</v>
      </c>
      <c r="BI345">
        <v>2</v>
      </c>
      <c r="BJ345" t="s">
        <v>556</v>
      </c>
      <c r="BM345">
        <v>108001</v>
      </c>
      <c r="BN345">
        <v>0</v>
      </c>
      <c r="BO345" t="s">
        <v>3</v>
      </c>
      <c r="BP345">
        <v>0</v>
      </c>
      <c r="BQ345">
        <v>3</v>
      </c>
      <c r="BR345">
        <v>0</v>
      </c>
      <c r="BS345">
        <v>1</v>
      </c>
      <c r="BT345">
        <v>1</v>
      </c>
      <c r="BU345">
        <v>1</v>
      </c>
      <c r="BV345">
        <v>1</v>
      </c>
      <c r="BW345">
        <v>1</v>
      </c>
      <c r="BX345">
        <v>1</v>
      </c>
      <c r="BY345" t="s">
        <v>3</v>
      </c>
      <c r="BZ345">
        <v>97</v>
      </c>
      <c r="CA345">
        <v>51</v>
      </c>
      <c r="CB345" t="s">
        <v>3</v>
      </c>
      <c r="CE345">
        <v>0</v>
      </c>
      <c r="CF345">
        <v>0</v>
      </c>
      <c r="CG345">
        <v>0</v>
      </c>
      <c r="CM345">
        <v>0</v>
      </c>
      <c r="CN345" t="s">
        <v>3</v>
      </c>
      <c r="CO345">
        <v>0</v>
      </c>
      <c r="CP345">
        <f t="shared" si="262"/>
        <v>109.66</v>
      </c>
      <c r="CQ345">
        <f>SUMIF(SmtRes!AQ694:'SmtRes'!AQ704,"=1",SmtRes!AA694:'SmtRes'!AA704)</f>
        <v>236193.72999999998</v>
      </c>
      <c r="CR345">
        <f>SUMIF(SmtRes!AQ694:'SmtRes'!AQ704,"=1",SmtRes!AB694:'SmtRes'!AB704)</f>
        <v>2288.6899999999996</v>
      </c>
      <c r="CS345">
        <f>SUMIF(SmtRes!AQ694:'SmtRes'!AQ704,"=1",SmtRes!AC694:'SmtRes'!AC704)</f>
        <v>1691.96</v>
      </c>
      <c r="CT345">
        <f>SUMIF(SmtRes!AQ694:'SmtRes'!AQ704,"=1",SmtRes!AD694:'SmtRes'!AD704)</f>
        <v>705.88</v>
      </c>
      <c r="CU345">
        <f t="shared" si="263"/>
        <v>0</v>
      </c>
      <c r="CV345">
        <f>SUMIF(SmtRes!AQ694:'SmtRes'!AQ704,"=1",SmtRes!BU694:'SmtRes'!BU704)</f>
        <v>14.5152</v>
      </c>
      <c r="CW345">
        <f>SUMIF(SmtRes!AQ694:'SmtRes'!AQ704,"=1",SmtRes!BV694:'SmtRes'!BV704)</f>
        <v>0.33600000000000002</v>
      </c>
      <c r="CX345">
        <f t="shared" si="264"/>
        <v>0</v>
      </c>
      <c r="CY345">
        <f t="shared" si="265"/>
        <v>102.14100000000001</v>
      </c>
      <c r="CZ345">
        <f t="shared" si="266"/>
        <v>53.703000000000003</v>
      </c>
      <c r="DC345" t="s">
        <v>3</v>
      </c>
      <c r="DD345" t="s">
        <v>181</v>
      </c>
      <c r="DE345" t="s">
        <v>427</v>
      </c>
      <c r="DF345" t="s">
        <v>427</v>
      </c>
      <c r="DG345" t="s">
        <v>427</v>
      </c>
      <c r="DH345" t="s">
        <v>3</v>
      </c>
      <c r="DI345" t="s">
        <v>427</v>
      </c>
      <c r="DJ345" t="s">
        <v>427</v>
      </c>
      <c r="DK345" t="s">
        <v>3</v>
      </c>
      <c r="DL345" t="s">
        <v>3</v>
      </c>
      <c r="DM345" t="s">
        <v>3</v>
      </c>
      <c r="DN345">
        <v>0</v>
      </c>
      <c r="DO345">
        <v>0</v>
      </c>
      <c r="DP345">
        <v>1</v>
      </c>
      <c r="DQ345">
        <v>1</v>
      </c>
      <c r="DU345">
        <v>1003</v>
      </c>
      <c r="DV345" t="s">
        <v>208</v>
      </c>
      <c r="DW345" t="s">
        <v>208</v>
      </c>
      <c r="DX345">
        <v>100</v>
      </c>
      <c r="DZ345" t="s">
        <v>3</v>
      </c>
      <c r="EA345" t="s">
        <v>3</v>
      </c>
      <c r="EB345" t="s">
        <v>3</v>
      </c>
      <c r="EC345" t="s">
        <v>3</v>
      </c>
      <c r="EE345">
        <v>416979905</v>
      </c>
      <c r="EF345">
        <v>3</v>
      </c>
      <c r="EG345" t="s">
        <v>466</v>
      </c>
      <c r="EH345">
        <v>0</v>
      </c>
      <c r="EI345" t="s">
        <v>3</v>
      </c>
      <c r="EJ345">
        <v>2</v>
      </c>
      <c r="EK345">
        <v>108001</v>
      </c>
      <c r="EL345" t="s">
        <v>467</v>
      </c>
      <c r="EM345" t="s">
        <v>468</v>
      </c>
      <c r="EO345" t="s">
        <v>3</v>
      </c>
      <c r="EQ345">
        <v>131072</v>
      </c>
      <c r="ER345">
        <v>0</v>
      </c>
      <c r="ES345">
        <v>0</v>
      </c>
      <c r="ET345">
        <v>0</v>
      </c>
      <c r="EU345">
        <v>0</v>
      </c>
      <c r="EV345">
        <v>0</v>
      </c>
      <c r="EW345">
        <v>17.28</v>
      </c>
      <c r="EX345">
        <v>0.4</v>
      </c>
      <c r="EY345">
        <v>0</v>
      </c>
      <c r="FQ345">
        <v>0</v>
      </c>
      <c r="FR345">
        <v>0</v>
      </c>
      <c r="FS345">
        <v>0</v>
      </c>
      <c r="FX345">
        <v>97</v>
      </c>
      <c r="FY345">
        <v>51</v>
      </c>
      <c r="GA345" t="s">
        <v>3</v>
      </c>
      <c r="GD345">
        <v>1</v>
      </c>
      <c r="GF345">
        <v>1425028648</v>
      </c>
      <c r="GG345">
        <v>2</v>
      </c>
      <c r="GH345">
        <v>1</v>
      </c>
      <c r="GI345">
        <v>-2</v>
      </c>
      <c r="GJ345">
        <v>0</v>
      </c>
      <c r="GK345">
        <v>0</v>
      </c>
      <c r="GL345">
        <f t="shared" si="267"/>
        <v>0</v>
      </c>
      <c r="GM345">
        <f t="shared" si="268"/>
        <v>265.5</v>
      </c>
      <c r="GN345">
        <f t="shared" si="269"/>
        <v>0</v>
      </c>
      <c r="GO345">
        <f t="shared" si="270"/>
        <v>265.5</v>
      </c>
      <c r="GP345">
        <f t="shared" si="271"/>
        <v>0</v>
      </c>
      <c r="GR345">
        <v>0</v>
      </c>
      <c r="GS345">
        <v>3</v>
      </c>
      <c r="GT345">
        <v>0</v>
      </c>
      <c r="GU345" t="s">
        <v>3</v>
      </c>
      <c r="GV345">
        <f t="shared" si="272"/>
        <v>0</v>
      </c>
      <c r="GW345">
        <v>1</v>
      </c>
      <c r="GX345">
        <f t="shared" si="273"/>
        <v>0</v>
      </c>
      <c r="HA345">
        <v>0</v>
      </c>
      <c r="HB345">
        <v>0</v>
      </c>
      <c r="HC345">
        <f t="shared" si="274"/>
        <v>0</v>
      </c>
      <c r="HE345" t="s">
        <v>3</v>
      </c>
      <c r="HF345" t="s">
        <v>3</v>
      </c>
      <c r="HM345" t="s">
        <v>3</v>
      </c>
      <c r="HN345" t="s">
        <v>469</v>
      </c>
      <c r="HO345" t="s">
        <v>470</v>
      </c>
      <c r="HP345" t="s">
        <v>467</v>
      </c>
      <c r="HQ345" t="s">
        <v>467</v>
      </c>
      <c r="HS345">
        <v>0</v>
      </c>
      <c r="IK345">
        <v>0</v>
      </c>
    </row>
    <row r="346" spans="1:245" x14ac:dyDescent="0.2">
      <c r="A346">
        <v>17</v>
      </c>
      <c r="B346">
        <v>1</v>
      </c>
      <c r="C346">
        <f>ROW(SmtRes!A715)</f>
        <v>715</v>
      </c>
      <c r="D346">
        <f>ROW(EtalonRes!A699)</f>
        <v>699</v>
      </c>
      <c r="E346" t="s">
        <v>567</v>
      </c>
      <c r="F346" t="s">
        <v>558</v>
      </c>
      <c r="G346" t="s">
        <v>568</v>
      </c>
      <c r="H346" t="s">
        <v>208</v>
      </c>
      <c r="I346">
        <f t="shared" si="252"/>
        <v>0.01</v>
      </c>
      <c r="J346">
        <v>0</v>
      </c>
      <c r="K346">
        <f t="shared" si="253"/>
        <v>0.01</v>
      </c>
      <c r="O346">
        <f t="shared" si="254"/>
        <v>130.63999999999999</v>
      </c>
      <c r="P346">
        <f>SUMIF(SmtRes!AQ705:'SmtRes'!AQ715,"=1",SmtRes!DF705:'SmtRes'!DF715)</f>
        <v>0</v>
      </c>
      <c r="Q346">
        <f>SUMIF(SmtRes!AQ705:'SmtRes'!AQ715,"=1",SmtRes!DG705:'SmtRes'!DG715)</f>
        <v>4.4700000000000006</v>
      </c>
      <c r="R346">
        <f>SUMIF(SmtRes!AQ705:'SmtRes'!AQ715,"=1",SmtRes!DH705:'SmtRes'!DH715)</f>
        <v>2.84</v>
      </c>
      <c r="S346">
        <f>SUMIF(SmtRes!AQ705:'SmtRes'!AQ715,"=1",SmtRes!DI705:'SmtRes'!DI715)</f>
        <v>123.33</v>
      </c>
      <c r="T346">
        <f t="shared" si="255"/>
        <v>0</v>
      </c>
      <c r="U346">
        <f>SUMIF(SmtRes!AQ705:'SmtRes'!AQ715,"=1",SmtRes!CV705:'SmtRes'!CV715)</f>
        <v>0.17471999999999999</v>
      </c>
      <c r="V346">
        <f>SUMIF(SmtRes!AQ705:'SmtRes'!AQ715,"=1",SmtRes!CW705:'SmtRes'!CW715)</f>
        <v>3.3600000000000001E-3</v>
      </c>
      <c r="W346">
        <f t="shared" si="256"/>
        <v>0</v>
      </c>
      <c r="X346">
        <f t="shared" si="257"/>
        <v>122.38</v>
      </c>
      <c r="Y346">
        <f t="shared" si="257"/>
        <v>64.349999999999994</v>
      </c>
      <c r="AA346">
        <v>429088279</v>
      </c>
      <c r="AB346">
        <f t="shared" si="258"/>
        <v>12758.56092</v>
      </c>
      <c r="AC346">
        <f t="shared" si="259"/>
        <v>0</v>
      </c>
      <c r="AD346">
        <f>ROUND((((SUM(SmtRes!BR705:'SmtRes'!BR715))-(SUM(SmtRes!BS705:'SmtRes'!BS715)))+AE346),6)</f>
        <v>425.42556000000002</v>
      </c>
      <c r="AE346">
        <f>ROUND((SUM(SmtRes!BS705:'SmtRes'!BS715)),6)</f>
        <v>284.24928</v>
      </c>
      <c r="AF346">
        <f>ROUND((SUM(SmtRes!BT705:'SmtRes'!BT715)),6)</f>
        <v>12333.13536</v>
      </c>
      <c r="AG346">
        <f t="shared" si="260"/>
        <v>0</v>
      </c>
      <c r="AH346">
        <f>(SUM(SmtRes!BU705:'SmtRes'!BU715))</f>
        <v>17.472000000000001</v>
      </c>
      <c r="AI346">
        <f>(SUM(SmtRes!BV705:'SmtRes'!BV715))</f>
        <v>0.33600000000000002</v>
      </c>
      <c r="AJ346">
        <f t="shared" si="261"/>
        <v>0</v>
      </c>
      <c r="AK346">
        <v>15890.212506</v>
      </c>
      <c r="AL346">
        <v>363.05750600000005</v>
      </c>
      <c r="AM346">
        <v>506.45900000000006</v>
      </c>
      <c r="AN346">
        <v>338.392</v>
      </c>
      <c r="AO346">
        <v>14682.304</v>
      </c>
      <c r="AP346">
        <v>0</v>
      </c>
      <c r="AQ346">
        <v>20.8</v>
      </c>
      <c r="AR346">
        <v>0.4</v>
      </c>
      <c r="AS346">
        <v>0</v>
      </c>
      <c r="AT346">
        <v>97</v>
      </c>
      <c r="AU346">
        <v>51</v>
      </c>
      <c r="AV346">
        <v>1</v>
      </c>
      <c r="AW346">
        <v>1</v>
      </c>
      <c r="AZ346">
        <v>1</v>
      </c>
      <c r="BA346">
        <v>1</v>
      </c>
      <c r="BB346">
        <v>1</v>
      </c>
      <c r="BC346">
        <v>1</v>
      </c>
      <c r="BD346" t="s">
        <v>3</v>
      </c>
      <c r="BE346" t="s">
        <v>3</v>
      </c>
      <c r="BF346" t="s">
        <v>3</v>
      </c>
      <c r="BG346" t="s">
        <v>3</v>
      </c>
      <c r="BH346">
        <v>0</v>
      </c>
      <c r="BI346">
        <v>2</v>
      </c>
      <c r="BJ346" t="s">
        <v>560</v>
      </c>
      <c r="BM346">
        <v>108001</v>
      </c>
      <c r="BN346">
        <v>0</v>
      </c>
      <c r="BO346" t="s">
        <v>3</v>
      </c>
      <c r="BP346">
        <v>0</v>
      </c>
      <c r="BQ346">
        <v>3</v>
      </c>
      <c r="BR346">
        <v>0</v>
      </c>
      <c r="BS346">
        <v>1</v>
      </c>
      <c r="BT346">
        <v>1</v>
      </c>
      <c r="BU346">
        <v>1</v>
      </c>
      <c r="BV346">
        <v>1</v>
      </c>
      <c r="BW346">
        <v>1</v>
      </c>
      <c r="BX346">
        <v>1</v>
      </c>
      <c r="BY346" t="s">
        <v>3</v>
      </c>
      <c r="BZ346">
        <v>97</v>
      </c>
      <c r="CA346">
        <v>51</v>
      </c>
      <c r="CB346" t="s">
        <v>3</v>
      </c>
      <c r="CE346">
        <v>0</v>
      </c>
      <c r="CF346">
        <v>0</v>
      </c>
      <c r="CG346">
        <v>0</v>
      </c>
      <c r="CM346">
        <v>0</v>
      </c>
      <c r="CN346" t="s">
        <v>3</v>
      </c>
      <c r="CO346">
        <v>0</v>
      </c>
      <c r="CP346">
        <f t="shared" si="262"/>
        <v>130.63999999999999</v>
      </c>
      <c r="CQ346">
        <f>SUMIF(SmtRes!AQ705:'SmtRes'!AQ715,"=1",SmtRes!AA705:'SmtRes'!AA715)</f>
        <v>236193.72999999998</v>
      </c>
      <c r="CR346">
        <f>SUMIF(SmtRes!AQ705:'SmtRes'!AQ715,"=1",SmtRes!AB705:'SmtRes'!AB715)</f>
        <v>2288.6899999999996</v>
      </c>
      <c r="CS346">
        <f>SUMIF(SmtRes!AQ705:'SmtRes'!AQ715,"=1",SmtRes!AC705:'SmtRes'!AC715)</f>
        <v>1691.96</v>
      </c>
      <c r="CT346">
        <f>SUMIF(SmtRes!AQ705:'SmtRes'!AQ715,"=1",SmtRes!AD705:'SmtRes'!AD715)</f>
        <v>705.88</v>
      </c>
      <c r="CU346">
        <f t="shared" si="263"/>
        <v>0</v>
      </c>
      <c r="CV346">
        <f>SUMIF(SmtRes!AQ705:'SmtRes'!AQ715,"=1",SmtRes!BU705:'SmtRes'!BU715)</f>
        <v>17.472000000000001</v>
      </c>
      <c r="CW346">
        <f>SUMIF(SmtRes!AQ705:'SmtRes'!AQ715,"=1",SmtRes!BV705:'SmtRes'!BV715)</f>
        <v>0.33600000000000002</v>
      </c>
      <c r="CX346">
        <f t="shared" si="264"/>
        <v>0</v>
      </c>
      <c r="CY346">
        <f t="shared" si="265"/>
        <v>122.3849</v>
      </c>
      <c r="CZ346">
        <f t="shared" si="266"/>
        <v>64.346699999999998</v>
      </c>
      <c r="DC346" t="s">
        <v>3</v>
      </c>
      <c r="DD346" t="s">
        <v>181</v>
      </c>
      <c r="DE346" t="s">
        <v>427</v>
      </c>
      <c r="DF346" t="s">
        <v>427</v>
      </c>
      <c r="DG346" t="s">
        <v>427</v>
      </c>
      <c r="DH346" t="s">
        <v>3</v>
      </c>
      <c r="DI346" t="s">
        <v>427</v>
      </c>
      <c r="DJ346" t="s">
        <v>427</v>
      </c>
      <c r="DK346" t="s">
        <v>3</v>
      </c>
      <c r="DL346" t="s">
        <v>3</v>
      </c>
      <c r="DM346" t="s">
        <v>3</v>
      </c>
      <c r="DN346">
        <v>0</v>
      </c>
      <c r="DO346">
        <v>0</v>
      </c>
      <c r="DP346">
        <v>1</v>
      </c>
      <c r="DQ346">
        <v>1</v>
      </c>
      <c r="DU346">
        <v>1003</v>
      </c>
      <c r="DV346" t="s">
        <v>208</v>
      </c>
      <c r="DW346" t="s">
        <v>208</v>
      </c>
      <c r="DX346">
        <v>100</v>
      </c>
      <c r="DZ346" t="s">
        <v>3</v>
      </c>
      <c r="EA346" t="s">
        <v>3</v>
      </c>
      <c r="EB346" t="s">
        <v>3</v>
      </c>
      <c r="EC346" t="s">
        <v>3</v>
      </c>
      <c r="EE346">
        <v>416979905</v>
      </c>
      <c r="EF346">
        <v>3</v>
      </c>
      <c r="EG346" t="s">
        <v>466</v>
      </c>
      <c r="EH346">
        <v>0</v>
      </c>
      <c r="EI346" t="s">
        <v>3</v>
      </c>
      <c r="EJ346">
        <v>2</v>
      </c>
      <c r="EK346">
        <v>108001</v>
      </c>
      <c r="EL346" t="s">
        <v>467</v>
      </c>
      <c r="EM346" t="s">
        <v>468</v>
      </c>
      <c r="EO346" t="s">
        <v>3</v>
      </c>
      <c r="EQ346">
        <v>131072</v>
      </c>
      <c r="ER346">
        <v>0</v>
      </c>
      <c r="ES346">
        <v>0</v>
      </c>
      <c r="ET346">
        <v>0</v>
      </c>
      <c r="EU346">
        <v>0</v>
      </c>
      <c r="EV346">
        <v>0</v>
      </c>
      <c r="EW346">
        <v>20.8</v>
      </c>
      <c r="EX346">
        <v>0.4</v>
      </c>
      <c r="EY346">
        <v>0</v>
      </c>
      <c r="FQ346">
        <v>0</v>
      </c>
      <c r="FR346">
        <v>0</v>
      </c>
      <c r="FS346">
        <v>0</v>
      </c>
      <c r="FX346">
        <v>97</v>
      </c>
      <c r="FY346">
        <v>51</v>
      </c>
      <c r="GA346" t="s">
        <v>3</v>
      </c>
      <c r="GD346">
        <v>1</v>
      </c>
      <c r="GF346">
        <v>9868896</v>
      </c>
      <c r="GG346">
        <v>2</v>
      </c>
      <c r="GH346">
        <v>1</v>
      </c>
      <c r="GI346">
        <v>-2</v>
      </c>
      <c r="GJ346">
        <v>0</v>
      </c>
      <c r="GK346">
        <v>0</v>
      </c>
      <c r="GL346">
        <f t="shared" si="267"/>
        <v>0</v>
      </c>
      <c r="GM346">
        <f t="shared" si="268"/>
        <v>317.37</v>
      </c>
      <c r="GN346">
        <f t="shared" si="269"/>
        <v>0</v>
      </c>
      <c r="GO346">
        <f t="shared" si="270"/>
        <v>317.37</v>
      </c>
      <c r="GP346">
        <f t="shared" si="271"/>
        <v>0</v>
      </c>
      <c r="GR346">
        <v>0</v>
      </c>
      <c r="GS346">
        <v>3</v>
      </c>
      <c r="GT346">
        <v>0</v>
      </c>
      <c r="GU346" t="s">
        <v>3</v>
      </c>
      <c r="GV346">
        <f t="shared" si="272"/>
        <v>0</v>
      </c>
      <c r="GW346">
        <v>1</v>
      </c>
      <c r="GX346">
        <f t="shared" si="273"/>
        <v>0</v>
      </c>
      <c r="HA346">
        <v>0</v>
      </c>
      <c r="HB346">
        <v>0</v>
      </c>
      <c r="HC346">
        <f t="shared" si="274"/>
        <v>0</v>
      </c>
      <c r="HE346" t="s">
        <v>3</v>
      </c>
      <c r="HF346" t="s">
        <v>3</v>
      </c>
      <c r="HM346" t="s">
        <v>3</v>
      </c>
      <c r="HN346" t="s">
        <v>469</v>
      </c>
      <c r="HO346" t="s">
        <v>470</v>
      </c>
      <c r="HP346" t="s">
        <v>467</v>
      </c>
      <c r="HQ346" t="s">
        <v>467</v>
      </c>
      <c r="HS346">
        <v>0</v>
      </c>
      <c r="IK346">
        <v>0</v>
      </c>
    </row>
    <row r="347" spans="1:245" x14ac:dyDescent="0.2">
      <c r="A347">
        <v>17</v>
      </c>
      <c r="B347">
        <v>1</v>
      </c>
      <c r="C347">
        <f>ROW(SmtRes!A726)</f>
        <v>726</v>
      </c>
      <c r="D347">
        <f>ROW(EtalonRes!A710)</f>
        <v>710</v>
      </c>
      <c r="E347" t="s">
        <v>569</v>
      </c>
      <c r="F347" t="s">
        <v>500</v>
      </c>
      <c r="G347" t="s">
        <v>570</v>
      </c>
      <c r="H347" t="s">
        <v>208</v>
      </c>
      <c r="I347">
        <f t="shared" si="252"/>
        <v>0.01</v>
      </c>
      <c r="J347">
        <v>0</v>
      </c>
      <c r="K347">
        <f t="shared" si="253"/>
        <v>0.01</v>
      </c>
      <c r="O347">
        <f t="shared" si="254"/>
        <v>183.95</v>
      </c>
      <c r="P347">
        <f>SUMIF(SmtRes!AQ716:'SmtRes'!AQ726,"=1",SmtRes!DF716:'SmtRes'!DF726)</f>
        <v>0</v>
      </c>
      <c r="Q347">
        <f>SUMIF(SmtRes!AQ716:'SmtRes'!AQ726,"=1",SmtRes!DG716:'SmtRes'!DG726)</f>
        <v>5.1300000000000008</v>
      </c>
      <c r="R347">
        <f>SUMIF(SmtRes!AQ716:'SmtRes'!AQ726,"=1",SmtRes!DH716:'SmtRes'!DH726)</f>
        <v>2.84</v>
      </c>
      <c r="S347">
        <f>SUMIF(SmtRes!AQ716:'SmtRes'!AQ726,"=1",SmtRes!DI716:'SmtRes'!DI726)</f>
        <v>175.98</v>
      </c>
      <c r="T347">
        <f t="shared" si="255"/>
        <v>0</v>
      </c>
      <c r="U347">
        <f>SUMIF(SmtRes!AQ716:'SmtRes'!AQ726,"=1",SmtRes!CV716:'SmtRes'!CV726)</f>
        <v>0.24931200000000001</v>
      </c>
      <c r="V347">
        <f>SUMIF(SmtRes!AQ716:'SmtRes'!AQ726,"=1",SmtRes!CW716:'SmtRes'!CW726)</f>
        <v>3.3600000000000001E-3</v>
      </c>
      <c r="W347">
        <f t="shared" si="256"/>
        <v>0</v>
      </c>
      <c r="X347">
        <f t="shared" si="257"/>
        <v>173.46</v>
      </c>
      <c r="Y347">
        <f t="shared" si="257"/>
        <v>91.2</v>
      </c>
      <c r="AA347">
        <v>429088279</v>
      </c>
      <c r="AB347">
        <f t="shared" si="258"/>
        <v>18068.313816000002</v>
      </c>
      <c r="AC347">
        <f t="shared" si="259"/>
        <v>0</v>
      </c>
      <c r="AD347">
        <f>ROUND((((SUM(SmtRes!BR716:'SmtRes'!BR726))-(SUM(SmtRes!BS716:'SmtRes'!BS726)))+AE347),6)</f>
        <v>469.87835999999999</v>
      </c>
      <c r="AE347">
        <f>ROUND((SUM(SmtRes!BS716:'SmtRes'!BS726)),6)</f>
        <v>284.24928</v>
      </c>
      <c r="AF347">
        <f>ROUND((SUM(SmtRes!BT716:'SmtRes'!BT726)),6)</f>
        <v>17598.435455999999</v>
      </c>
      <c r="AG347">
        <f t="shared" si="260"/>
        <v>0</v>
      </c>
      <c r="AH347">
        <f>(SUM(SmtRes!BU716:'SmtRes'!BU726))</f>
        <v>24.9312</v>
      </c>
      <c r="AI347">
        <f>(SUM(SmtRes!BV716:'SmtRes'!BV726))</f>
        <v>0.33600000000000002</v>
      </c>
      <c r="AJ347">
        <f t="shared" si="261"/>
        <v>0</v>
      </c>
      <c r="AK347">
        <v>22211.346905999999</v>
      </c>
      <c r="AL347">
        <v>363.05750600000005</v>
      </c>
      <c r="AM347">
        <v>559.37900000000002</v>
      </c>
      <c r="AN347">
        <v>338.392</v>
      </c>
      <c r="AO347">
        <v>20950.518400000001</v>
      </c>
      <c r="AP347">
        <v>0</v>
      </c>
      <c r="AQ347">
        <v>29.68</v>
      </c>
      <c r="AR347">
        <v>0.4</v>
      </c>
      <c r="AS347">
        <v>0</v>
      </c>
      <c r="AT347">
        <v>97</v>
      </c>
      <c r="AU347">
        <v>51</v>
      </c>
      <c r="AV347">
        <v>1</v>
      </c>
      <c r="AW347">
        <v>1</v>
      </c>
      <c r="AZ347">
        <v>1</v>
      </c>
      <c r="BA347">
        <v>1</v>
      </c>
      <c r="BB347">
        <v>1</v>
      </c>
      <c r="BC347">
        <v>1</v>
      </c>
      <c r="BD347" t="s">
        <v>3</v>
      </c>
      <c r="BE347" t="s">
        <v>3</v>
      </c>
      <c r="BF347" t="s">
        <v>3</v>
      </c>
      <c r="BG347" t="s">
        <v>3</v>
      </c>
      <c r="BH347">
        <v>0</v>
      </c>
      <c r="BI347">
        <v>2</v>
      </c>
      <c r="BJ347" t="s">
        <v>502</v>
      </c>
      <c r="BM347">
        <v>108001</v>
      </c>
      <c r="BN347">
        <v>0</v>
      </c>
      <c r="BO347" t="s">
        <v>3</v>
      </c>
      <c r="BP347">
        <v>0</v>
      </c>
      <c r="BQ347">
        <v>3</v>
      </c>
      <c r="BR347">
        <v>0</v>
      </c>
      <c r="BS347">
        <v>1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3</v>
      </c>
      <c r="BZ347">
        <v>97</v>
      </c>
      <c r="CA347">
        <v>51</v>
      </c>
      <c r="CB347" t="s">
        <v>3</v>
      </c>
      <c r="CE347">
        <v>0</v>
      </c>
      <c r="CF347">
        <v>0</v>
      </c>
      <c r="CG347">
        <v>0</v>
      </c>
      <c r="CM347">
        <v>0</v>
      </c>
      <c r="CN347" t="s">
        <v>3</v>
      </c>
      <c r="CO347">
        <v>0</v>
      </c>
      <c r="CP347">
        <f t="shared" si="262"/>
        <v>183.95</v>
      </c>
      <c r="CQ347">
        <f>SUMIF(SmtRes!AQ716:'SmtRes'!AQ726,"=1",SmtRes!AA716:'SmtRes'!AA726)</f>
        <v>236193.72999999998</v>
      </c>
      <c r="CR347">
        <f>SUMIF(SmtRes!AQ716:'SmtRes'!AQ726,"=1",SmtRes!AB716:'SmtRes'!AB726)</f>
        <v>2295.5</v>
      </c>
      <c r="CS347">
        <f>SUMIF(SmtRes!AQ716:'SmtRes'!AQ726,"=1",SmtRes!AC716:'SmtRes'!AC726)</f>
        <v>1691.96</v>
      </c>
      <c r="CT347">
        <f>SUMIF(SmtRes!AQ716:'SmtRes'!AQ726,"=1",SmtRes!AD716:'SmtRes'!AD726)</f>
        <v>705.88</v>
      </c>
      <c r="CU347">
        <f t="shared" si="263"/>
        <v>0</v>
      </c>
      <c r="CV347">
        <f>SUMIF(SmtRes!AQ716:'SmtRes'!AQ726,"=1",SmtRes!BU716:'SmtRes'!BU726)</f>
        <v>24.9312</v>
      </c>
      <c r="CW347">
        <f>SUMIF(SmtRes!AQ716:'SmtRes'!AQ726,"=1",SmtRes!BV716:'SmtRes'!BV726)</f>
        <v>0.33600000000000002</v>
      </c>
      <c r="CX347">
        <f t="shared" si="264"/>
        <v>0</v>
      </c>
      <c r="CY347">
        <f t="shared" si="265"/>
        <v>173.4554</v>
      </c>
      <c r="CZ347">
        <f t="shared" si="266"/>
        <v>91.1982</v>
      </c>
      <c r="DC347" t="s">
        <v>3</v>
      </c>
      <c r="DD347" t="s">
        <v>181</v>
      </c>
      <c r="DE347" t="s">
        <v>427</v>
      </c>
      <c r="DF347" t="s">
        <v>427</v>
      </c>
      <c r="DG347" t="s">
        <v>427</v>
      </c>
      <c r="DH347" t="s">
        <v>3</v>
      </c>
      <c r="DI347" t="s">
        <v>427</v>
      </c>
      <c r="DJ347" t="s">
        <v>427</v>
      </c>
      <c r="DK347" t="s">
        <v>3</v>
      </c>
      <c r="DL347" t="s">
        <v>3</v>
      </c>
      <c r="DM347" t="s">
        <v>3</v>
      </c>
      <c r="DN347">
        <v>0</v>
      </c>
      <c r="DO347">
        <v>0</v>
      </c>
      <c r="DP347">
        <v>1</v>
      </c>
      <c r="DQ347">
        <v>1</v>
      </c>
      <c r="DU347">
        <v>1003</v>
      </c>
      <c r="DV347" t="s">
        <v>208</v>
      </c>
      <c r="DW347" t="s">
        <v>208</v>
      </c>
      <c r="DX347">
        <v>100</v>
      </c>
      <c r="DZ347" t="s">
        <v>3</v>
      </c>
      <c r="EA347" t="s">
        <v>3</v>
      </c>
      <c r="EB347" t="s">
        <v>3</v>
      </c>
      <c r="EC347" t="s">
        <v>3</v>
      </c>
      <c r="EE347">
        <v>416979905</v>
      </c>
      <c r="EF347">
        <v>3</v>
      </c>
      <c r="EG347" t="s">
        <v>466</v>
      </c>
      <c r="EH347">
        <v>0</v>
      </c>
      <c r="EI347" t="s">
        <v>3</v>
      </c>
      <c r="EJ347">
        <v>2</v>
      </c>
      <c r="EK347">
        <v>108001</v>
      </c>
      <c r="EL347" t="s">
        <v>467</v>
      </c>
      <c r="EM347" t="s">
        <v>468</v>
      </c>
      <c r="EO347" t="s">
        <v>3</v>
      </c>
      <c r="EQ347">
        <v>131072</v>
      </c>
      <c r="ER347">
        <v>0</v>
      </c>
      <c r="ES347">
        <v>0</v>
      </c>
      <c r="ET347">
        <v>0</v>
      </c>
      <c r="EU347">
        <v>0</v>
      </c>
      <c r="EV347">
        <v>0</v>
      </c>
      <c r="EW347">
        <v>29.68</v>
      </c>
      <c r="EX347">
        <v>0.4</v>
      </c>
      <c r="EY347">
        <v>0</v>
      </c>
      <c r="FQ347">
        <v>0</v>
      </c>
      <c r="FR347">
        <v>0</v>
      </c>
      <c r="FS347">
        <v>0</v>
      </c>
      <c r="FX347">
        <v>97</v>
      </c>
      <c r="FY347">
        <v>51</v>
      </c>
      <c r="GA347" t="s">
        <v>3</v>
      </c>
      <c r="GD347">
        <v>1</v>
      </c>
      <c r="GF347">
        <v>-2063884281</v>
      </c>
      <c r="GG347">
        <v>2</v>
      </c>
      <c r="GH347">
        <v>1</v>
      </c>
      <c r="GI347">
        <v>-2</v>
      </c>
      <c r="GJ347">
        <v>0</v>
      </c>
      <c r="GK347">
        <v>0</v>
      </c>
      <c r="GL347">
        <f t="shared" si="267"/>
        <v>0</v>
      </c>
      <c r="GM347">
        <f t="shared" si="268"/>
        <v>448.61</v>
      </c>
      <c r="GN347">
        <f t="shared" si="269"/>
        <v>0</v>
      </c>
      <c r="GO347">
        <f t="shared" si="270"/>
        <v>448.61</v>
      </c>
      <c r="GP347">
        <f t="shared" si="271"/>
        <v>0</v>
      </c>
      <c r="GR347">
        <v>0</v>
      </c>
      <c r="GS347">
        <v>3</v>
      </c>
      <c r="GT347">
        <v>0</v>
      </c>
      <c r="GU347" t="s">
        <v>3</v>
      </c>
      <c r="GV347">
        <f t="shared" si="272"/>
        <v>0</v>
      </c>
      <c r="GW347">
        <v>1</v>
      </c>
      <c r="GX347">
        <f t="shared" si="273"/>
        <v>0</v>
      </c>
      <c r="HA347">
        <v>0</v>
      </c>
      <c r="HB347">
        <v>0</v>
      </c>
      <c r="HC347">
        <f t="shared" si="274"/>
        <v>0</v>
      </c>
      <c r="HE347" t="s">
        <v>3</v>
      </c>
      <c r="HF347" t="s">
        <v>3</v>
      </c>
      <c r="HM347" t="s">
        <v>3</v>
      </c>
      <c r="HN347" t="s">
        <v>469</v>
      </c>
      <c r="HO347" t="s">
        <v>470</v>
      </c>
      <c r="HP347" t="s">
        <v>467</v>
      </c>
      <c r="HQ347" t="s">
        <v>467</v>
      </c>
      <c r="HS347">
        <v>0</v>
      </c>
      <c r="IK347">
        <v>0</v>
      </c>
    </row>
    <row r="349" spans="1:245" x14ac:dyDescent="0.2">
      <c r="A349" s="2">
        <v>51</v>
      </c>
      <c r="B349" s="2">
        <f>B307</f>
        <v>1</v>
      </c>
      <c r="C349" s="2">
        <f>A307</f>
        <v>4</v>
      </c>
      <c r="D349" s="2">
        <f>ROW(A307)</f>
        <v>307</v>
      </c>
      <c r="E349" s="2"/>
      <c r="F349" s="2" t="str">
        <f>IF(F307&lt;&gt;"",F307,"")</f>
        <v>Новый раздел</v>
      </c>
      <c r="G349" s="2" t="str">
        <f>IF(G307&lt;&gt;"",G307,"")</f>
        <v>6. Прокладка и замена кабеля</v>
      </c>
      <c r="H349" s="2">
        <v>0</v>
      </c>
      <c r="I349" s="2"/>
      <c r="J349" s="2"/>
      <c r="K349" s="2"/>
      <c r="L349" s="2"/>
      <c r="M349" s="2"/>
      <c r="N349" s="2"/>
      <c r="O349" s="2">
        <f t="shared" ref="O349:T349" si="275">ROUND(AB349,2)</f>
        <v>4070.12</v>
      </c>
      <c r="P349" s="2">
        <f t="shared" si="275"/>
        <v>229.59</v>
      </c>
      <c r="Q349" s="2">
        <f t="shared" si="275"/>
        <v>571.16999999999996</v>
      </c>
      <c r="R349" s="2">
        <f t="shared" si="275"/>
        <v>294.64999999999998</v>
      </c>
      <c r="S349" s="2">
        <f t="shared" si="275"/>
        <v>2974.71</v>
      </c>
      <c r="T349" s="2">
        <f t="shared" si="275"/>
        <v>0</v>
      </c>
      <c r="U349" s="2">
        <f>AH349</f>
        <v>4.209055199999999</v>
      </c>
      <c r="V349" s="2">
        <f>AI349</f>
        <v>0.32177039999999996</v>
      </c>
      <c r="W349" s="2">
        <f>ROUND(AJ349,2)</f>
        <v>0</v>
      </c>
      <c r="X349" s="2">
        <f>ROUND(AK349,2)</f>
        <v>3171.24</v>
      </c>
      <c r="Y349" s="2">
        <f>ROUND(AL349,2)</f>
        <v>1667.36</v>
      </c>
      <c r="Z349" s="2"/>
      <c r="AA349" s="2"/>
      <c r="AB349" s="2">
        <f>ROUND(SUMIF(AA311:AA347,"=429088279",O311:O347),2)</f>
        <v>4070.12</v>
      </c>
      <c r="AC349" s="2">
        <f>ROUND(SUMIF(AA311:AA347,"=429088279",P311:P347),2)</f>
        <v>229.59</v>
      </c>
      <c r="AD349" s="2">
        <f>ROUND(SUMIF(AA311:AA347,"=429088279",Q311:Q347),2)</f>
        <v>571.16999999999996</v>
      </c>
      <c r="AE349" s="2">
        <f>ROUND(SUMIF(AA311:AA347,"=429088279",R311:R347),2)</f>
        <v>294.64999999999998</v>
      </c>
      <c r="AF349" s="2">
        <f>ROUND(SUMIF(AA311:AA347,"=429088279",S311:S347),2)</f>
        <v>2974.71</v>
      </c>
      <c r="AG349" s="2">
        <f>ROUND(SUMIF(AA311:AA347,"=429088279",T311:T347),2)</f>
        <v>0</v>
      </c>
      <c r="AH349" s="2">
        <f>SUMIF(AA311:AA347,"=429088279",U311:U347)</f>
        <v>4.209055199999999</v>
      </c>
      <c r="AI349" s="2">
        <f>SUMIF(AA311:AA347,"=429088279",V311:V347)</f>
        <v>0.32177039999999996</v>
      </c>
      <c r="AJ349" s="2">
        <f>ROUND(SUMIF(AA311:AA347,"=429088279",W311:W347),2)</f>
        <v>0</v>
      </c>
      <c r="AK349" s="2">
        <f>ROUND(SUMIF(AA311:AA347,"=429088279",X311:X347),2)</f>
        <v>3171.24</v>
      </c>
      <c r="AL349" s="2">
        <f>ROUND(SUMIF(AA311:AA347,"=429088279",Y311:Y347),2)</f>
        <v>1667.36</v>
      </c>
      <c r="AM349" s="2"/>
      <c r="AN349" s="2"/>
      <c r="AO349" s="2">
        <f t="shared" ref="AO349:BD349" si="276">ROUND(BX349,2)</f>
        <v>0</v>
      </c>
      <c r="AP349" s="2">
        <f t="shared" si="276"/>
        <v>0</v>
      </c>
      <c r="AQ349" s="2">
        <f t="shared" si="276"/>
        <v>0</v>
      </c>
      <c r="AR349" s="2">
        <f t="shared" si="276"/>
        <v>8908.7199999999993</v>
      </c>
      <c r="AS349" s="2">
        <f t="shared" si="276"/>
        <v>229.59</v>
      </c>
      <c r="AT349" s="2">
        <f t="shared" si="276"/>
        <v>8679.1299999999992</v>
      </c>
      <c r="AU349" s="2">
        <f t="shared" si="276"/>
        <v>0</v>
      </c>
      <c r="AV349" s="2">
        <f t="shared" si="276"/>
        <v>229.59</v>
      </c>
      <c r="AW349" s="2">
        <f t="shared" si="276"/>
        <v>229.59</v>
      </c>
      <c r="AX349" s="2">
        <f t="shared" si="276"/>
        <v>0</v>
      </c>
      <c r="AY349" s="2">
        <f t="shared" si="276"/>
        <v>229.59</v>
      </c>
      <c r="AZ349" s="2">
        <f t="shared" si="276"/>
        <v>0</v>
      </c>
      <c r="BA349" s="2">
        <f t="shared" si="276"/>
        <v>0</v>
      </c>
      <c r="BB349" s="2">
        <f t="shared" si="276"/>
        <v>0</v>
      </c>
      <c r="BC349" s="2">
        <f t="shared" si="276"/>
        <v>0</v>
      </c>
      <c r="BD349" s="2">
        <f t="shared" si="276"/>
        <v>0</v>
      </c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>
        <f>ROUND(SUMIF(AA311:AA347,"=429088279",FQ311:FQ347),2)</f>
        <v>0</v>
      </c>
      <c r="BY349" s="2">
        <f>ROUND(SUMIF(AA311:AA347,"=429088279",FR311:FR347),2)</f>
        <v>0</v>
      </c>
      <c r="BZ349" s="2">
        <f>ROUND(SUMIF(AA311:AA347,"=429088279",GL311:GL347),2)</f>
        <v>0</v>
      </c>
      <c r="CA349" s="2">
        <f>ROUND(SUMIF(AA311:AA347,"=429088279",GM311:GM347),2)</f>
        <v>8908.7199999999993</v>
      </c>
      <c r="CB349" s="2">
        <f>ROUND(SUMIF(AA311:AA347,"=429088279",GN311:GN347),2)</f>
        <v>229.59</v>
      </c>
      <c r="CC349" s="2">
        <f>ROUND(SUMIF(AA311:AA347,"=429088279",GO311:GO347),2)</f>
        <v>8679.1299999999992</v>
      </c>
      <c r="CD349" s="2">
        <f>ROUND(SUMIF(AA311:AA347,"=429088279",GP311:GP347),2)</f>
        <v>0</v>
      </c>
      <c r="CE349" s="2">
        <f>AC349-BX349</f>
        <v>229.59</v>
      </c>
      <c r="CF349" s="2">
        <f>AC349-BY349</f>
        <v>229.59</v>
      </c>
      <c r="CG349" s="2">
        <f>BX349-BZ349</f>
        <v>0</v>
      </c>
      <c r="CH349" s="2">
        <f>AC349-BX349-BY349+BZ349</f>
        <v>229.59</v>
      </c>
      <c r="CI349" s="2">
        <f>BY349-BZ349</f>
        <v>0</v>
      </c>
      <c r="CJ349" s="2">
        <f>ROUND(SUMIF(AA311:AA347,"=429088279",GX311:GX347),2)</f>
        <v>0</v>
      </c>
      <c r="CK349" s="2">
        <f>ROUND(SUMIF(AA311:AA347,"=429088279",GY311:GY347),2)</f>
        <v>0</v>
      </c>
      <c r="CL349" s="2">
        <f>ROUND(SUMIF(AA311:AA347,"=429088279",GZ311:GZ347),2)</f>
        <v>0</v>
      </c>
      <c r="CM349" s="2">
        <f>ROUND(SUMIF(AA311:AA347,"=429088279",HD311:HD347),2)</f>
        <v>0</v>
      </c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3"/>
      <c r="DH349" s="3"/>
      <c r="DI349" s="3"/>
      <c r="DJ349" s="3"/>
      <c r="DK349" s="3"/>
      <c r="DL349" s="3"/>
      <c r="DM349" s="3"/>
      <c r="DN349" s="3"/>
      <c r="DO349" s="3"/>
      <c r="DP349" s="3"/>
      <c r="DQ349" s="3"/>
      <c r="DR349" s="3"/>
      <c r="DS349" s="3"/>
      <c r="DT349" s="3"/>
      <c r="DU349" s="3"/>
      <c r="DV349" s="3"/>
      <c r="DW349" s="3"/>
      <c r="DX349" s="3"/>
      <c r="DY349" s="3"/>
      <c r="DZ349" s="3"/>
      <c r="EA349" s="3"/>
      <c r="EB349" s="3"/>
      <c r="EC349" s="3"/>
      <c r="ED349" s="3"/>
      <c r="EE349" s="3"/>
      <c r="EF349" s="3"/>
      <c r="EG349" s="3"/>
      <c r="EH349" s="3"/>
      <c r="EI349" s="3"/>
      <c r="EJ349" s="3"/>
      <c r="EK349" s="3"/>
      <c r="EL349" s="3"/>
      <c r="EM349" s="3"/>
      <c r="EN349" s="3"/>
      <c r="EO349" s="3"/>
      <c r="EP349" s="3"/>
      <c r="EQ349" s="3"/>
      <c r="ER349" s="3"/>
      <c r="ES349" s="3"/>
      <c r="ET349" s="3"/>
      <c r="EU349" s="3"/>
      <c r="EV349" s="3"/>
      <c r="EW349" s="3"/>
      <c r="EX349" s="3"/>
      <c r="EY349" s="3"/>
      <c r="EZ349" s="3"/>
      <c r="FA349" s="3"/>
      <c r="FB349" s="3"/>
      <c r="FC349" s="3"/>
      <c r="FD349" s="3"/>
      <c r="FE349" s="3"/>
      <c r="FF349" s="3"/>
      <c r="FG349" s="3"/>
      <c r="FH349" s="3"/>
      <c r="FI349" s="3"/>
      <c r="FJ349" s="3"/>
      <c r="FK349" s="3"/>
      <c r="FL349" s="3"/>
      <c r="FM349" s="3"/>
      <c r="FN349" s="3"/>
      <c r="FO349" s="3"/>
      <c r="FP349" s="3"/>
      <c r="FQ349" s="3"/>
      <c r="FR349" s="3"/>
      <c r="FS349" s="3"/>
      <c r="FT349" s="3"/>
      <c r="FU349" s="3"/>
      <c r="FV349" s="3"/>
      <c r="FW349" s="3"/>
      <c r="FX349" s="3"/>
      <c r="FY349" s="3"/>
      <c r="FZ349" s="3"/>
      <c r="GA349" s="3"/>
      <c r="GB349" s="3"/>
      <c r="GC349" s="3"/>
      <c r="GD349" s="3"/>
      <c r="GE349" s="3"/>
      <c r="GF349" s="3"/>
      <c r="GG349" s="3"/>
      <c r="GH349" s="3"/>
      <c r="GI349" s="3"/>
      <c r="GJ349" s="3"/>
      <c r="GK349" s="3"/>
      <c r="GL349" s="3"/>
      <c r="GM349" s="3"/>
      <c r="GN349" s="3"/>
      <c r="GO349" s="3"/>
      <c r="GP349" s="3"/>
      <c r="GQ349" s="3"/>
      <c r="GR349" s="3"/>
      <c r="GS349" s="3"/>
      <c r="GT349" s="3"/>
      <c r="GU349" s="3"/>
      <c r="GV349" s="3"/>
      <c r="GW349" s="3"/>
      <c r="GX349" s="3">
        <v>0</v>
      </c>
    </row>
    <row r="351" spans="1:245" x14ac:dyDescent="0.2">
      <c r="A351" s="4">
        <v>50</v>
      </c>
      <c r="B351" s="4">
        <v>0</v>
      </c>
      <c r="C351" s="4">
        <v>0</v>
      </c>
      <c r="D351" s="4">
        <v>1</v>
      </c>
      <c r="E351" s="4">
        <v>201</v>
      </c>
      <c r="F351" s="4">
        <f>ROUND(Source!O349,O351)</f>
        <v>4070.12</v>
      </c>
      <c r="G351" s="4" t="s">
        <v>121</v>
      </c>
      <c r="H351" s="4" t="s">
        <v>122</v>
      </c>
      <c r="I351" s="4"/>
      <c r="J351" s="4"/>
      <c r="K351" s="4">
        <v>201</v>
      </c>
      <c r="L351" s="4">
        <v>1</v>
      </c>
      <c r="M351" s="4">
        <v>3</v>
      </c>
      <c r="N351" s="4" t="s">
        <v>3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4070.1199999999994</v>
      </c>
      <c r="X351" s="4">
        <v>1</v>
      </c>
      <c r="Y351" s="4">
        <v>4070.1199999999994</v>
      </c>
      <c r="Z351" s="4"/>
      <c r="AA351" s="4"/>
      <c r="AB351" s="4"/>
    </row>
    <row r="352" spans="1:245" x14ac:dyDescent="0.2">
      <c r="A352" s="4">
        <v>50</v>
      </c>
      <c r="B352" s="4">
        <v>0</v>
      </c>
      <c r="C352" s="4">
        <v>0</v>
      </c>
      <c r="D352" s="4">
        <v>1</v>
      </c>
      <c r="E352" s="4">
        <v>202</v>
      </c>
      <c r="F352" s="4">
        <f>ROUND(Source!P349,O352)</f>
        <v>229.59</v>
      </c>
      <c r="G352" s="4" t="s">
        <v>123</v>
      </c>
      <c r="H352" s="4" t="s">
        <v>124</v>
      </c>
      <c r="I352" s="4"/>
      <c r="J352" s="4"/>
      <c r="K352" s="4">
        <v>202</v>
      </c>
      <c r="L352" s="4">
        <v>2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229.59</v>
      </c>
      <c r="X352" s="4">
        <v>1</v>
      </c>
      <c r="Y352" s="4">
        <v>229.59</v>
      </c>
      <c r="Z352" s="4"/>
      <c r="AA352" s="4"/>
      <c r="AB352" s="4"/>
    </row>
    <row r="353" spans="1:28" x14ac:dyDescent="0.2">
      <c r="A353" s="4">
        <v>50</v>
      </c>
      <c r="B353" s="4">
        <v>0</v>
      </c>
      <c r="C353" s="4">
        <v>0</v>
      </c>
      <c r="D353" s="4">
        <v>1</v>
      </c>
      <c r="E353" s="4">
        <v>222</v>
      </c>
      <c r="F353" s="4">
        <f>ROUND(Source!AO349,O353)</f>
        <v>0</v>
      </c>
      <c r="G353" s="4" t="s">
        <v>125</v>
      </c>
      <c r="H353" s="4" t="s">
        <v>126</v>
      </c>
      <c r="I353" s="4"/>
      <c r="J353" s="4"/>
      <c r="K353" s="4">
        <v>222</v>
      </c>
      <c r="L353" s="4">
        <v>3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0</v>
      </c>
      <c r="X353" s="4">
        <v>1</v>
      </c>
      <c r="Y353" s="4">
        <v>0</v>
      </c>
      <c r="Z353" s="4"/>
      <c r="AA353" s="4"/>
      <c r="AB353" s="4"/>
    </row>
    <row r="354" spans="1:28" x14ac:dyDescent="0.2">
      <c r="A354" s="4">
        <v>50</v>
      </c>
      <c r="B354" s="4">
        <v>0</v>
      </c>
      <c r="C354" s="4">
        <v>0</v>
      </c>
      <c r="D354" s="4">
        <v>1</v>
      </c>
      <c r="E354" s="4">
        <v>225</v>
      </c>
      <c r="F354" s="4">
        <f>ROUND(Source!AV349,O354)</f>
        <v>229.59</v>
      </c>
      <c r="G354" s="4" t="s">
        <v>127</v>
      </c>
      <c r="H354" s="4" t="s">
        <v>128</v>
      </c>
      <c r="I354" s="4"/>
      <c r="J354" s="4"/>
      <c r="K354" s="4">
        <v>225</v>
      </c>
      <c r="L354" s="4">
        <v>4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229.59</v>
      </c>
      <c r="X354" s="4">
        <v>1</v>
      </c>
      <c r="Y354" s="4">
        <v>229.59</v>
      </c>
      <c r="Z354" s="4"/>
      <c r="AA354" s="4"/>
      <c r="AB354" s="4"/>
    </row>
    <row r="355" spans="1:28" x14ac:dyDescent="0.2">
      <c r="A355" s="4">
        <v>50</v>
      </c>
      <c r="B355" s="4">
        <v>0</v>
      </c>
      <c r="C355" s="4">
        <v>0</v>
      </c>
      <c r="D355" s="4">
        <v>1</v>
      </c>
      <c r="E355" s="4">
        <v>226</v>
      </c>
      <c r="F355" s="4">
        <f>ROUND(Source!AW349,O355)</f>
        <v>229.59</v>
      </c>
      <c r="G355" s="4" t="s">
        <v>129</v>
      </c>
      <c r="H355" s="4" t="s">
        <v>130</v>
      </c>
      <c r="I355" s="4"/>
      <c r="J355" s="4"/>
      <c r="K355" s="4">
        <v>226</v>
      </c>
      <c r="L355" s="4">
        <v>5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229.59</v>
      </c>
      <c r="X355" s="4">
        <v>1</v>
      </c>
      <c r="Y355" s="4">
        <v>229.59</v>
      </c>
      <c r="Z355" s="4"/>
      <c r="AA355" s="4"/>
      <c r="AB355" s="4"/>
    </row>
    <row r="356" spans="1:28" x14ac:dyDescent="0.2">
      <c r="A356" s="4">
        <v>50</v>
      </c>
      <c r="B356" s="4">
        <v>0</v>
      </c>
      <c r="C356" s="4">
        <v>0</v>
      </c>
      <c r="D356" s="4">
        <v>1</v>
      </c>
      <c r="E356" s="4">
        <v>227</v>
      </c>
      <c r="F356" s="4">
        <f>ROUND(Source!AX349,O356)</f>
        <v>0</v>
      </c>
      <c r="G356" s="4" t="s">
        <v>131</v>
      </c>
      <c r="H356" s="4" t="s">
        <v>132</v>
      </c>
      <c r="I356" s="4"/>
      <c r="J356" s="4"/>
      <c r="K356" s="4">
        <v>227</v>
      </c>
      <c r="L356" s="4">
        <v>6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0</v>
      </c>
      <c r="X356" s="4">
        <v>1</v>
      </c>
      <c r="Y356" s="4">
        <v>0</v>
      </c>
      <c r="Z356" s="4"/>
      <c r="AA356" s="4"/>
      <c r="AB356" s="4"/>
    </row>
    <row r="357" spans="1:28" x14ac:dyDescent="0.2">
      <c r="A357" s="4">
        <v>50</v>
      </c>
      <c r="B357" s="4">
        <v>0</v>
      </c>
      <c r="C357" s="4">
        <v>0</v>
      </c>
      <c r="D357" s="4">
        <v>1</v>
      </c>
      <c r="E357" s="4">
        <v>228</v>
      </c>
      <c r="F357" s="4">
        <f>ROUND(Source!AY349,O357)</f>
        <v>229.59</v>
      </c>
      <c r="G357" s="4" t="s">
        <v>133</v>
      </c>
      <c r="H357" s="4" t="s">
        <v>134</v>
      </c>
      <c r="I357" s="4"/>
      <c r="J357" s="4"/>
      <c r="K357" s="4">
        <v>228</v>
      </c>
      <c r="L357" s="4">
        <v>7</v>
      </c>
      <c r="M357" s="4">
        <v>3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229.59</v>
      </c>
      <c r="X357" s="4">
        <v>1</v>
      </c>
      <c r="Y357" s="4">
        <v>229.59</v>
      </c>
      <c r="Z357" s="4"/>
      <c r="AA357" s="4"/>
      <c r="AB357" s="4"/>
    </row>
    <row r="358" spans="1:28" x14ac:dyDescent="0.2">
      <c r="A358" s="4">
        <v>50</v>
      </c>
      <c r="B358" s="4">
        <v>0</v>
      </c>
      <c r="C358" s="4">
        <v>0</v>
      </c>
      <c r="D358" s="4">
        <v>1</v>
      </c>
      <c r="E358" s="4">
        <v>216</v>
      </c>
      <c r="F358" s="4">
        <f>ROUND(Source!AP349,O358)</f>
        <v>0</v>
      </c>
      <c r="G358" s="4" t="s">
        <v>135</v>
      </c>
      <c r="H358" s="4" t="s">
        <v>136</v>
      </c>
      <c r="I358" s="4"/>
      <c r="J358" s="4"/>
      <c r="K358" s="4">
        <v>216</v>
      </c>
      <c r="L358" s="4">
        <v>8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0</v>
      </c>
      <c r="X358" s="4">
        <v>1</v>
      </c>
      <c r="Y358" s="4">
        <v>0</v>
      </c>
      <c r="Z358" s="4"/>
      <c r="AA358" s="4"/>
      <c r="AB358" s="4"/>
    </row>
    <row r="359" spans="1:28" x14ac:dyDescent="0.2">
      <c r="A359" s="4">
        <v>50</v>
      </c>
      <c r="B359" s="4">
        <v>0</v>
      </c>
      <c r="C359" s="4">
        <v>0</v>
      </c>
      <c r="D359" s="4">
        <v>1</v>
      </c>
      <c r="E359" s="4">
        <v>223</v>
      </c>
      <c r="F359" s="4">
        <f>ROUND(Source!AQ349,O359)</f>
        <v>0</v>
      </c>
      <c r="G359" s="4" t="s">
        <v>137</v>
      </c>
      <c r="H359" s="4" t="s">
        <v>138</v>
      </c>
      <c r="I359" s="4"/>
      <c r="J359" s="4"/>
      <c r="K359" s="4">
        <v>223</v>
      </c>
      <c r="L359" s="4">
        <v>9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0</v>
      </c>
      <c r="X359" s="4">
        <v>1</v>
      </c>
      <c r="Y359" s="4">
        <v>0</v>
      </c>
      <c r="Z359" s="4"/>
      <c r="AA359" s="4"/>
      <c r="AB359" s="4"/>
    </row>
    <row r="360" spans="1:28" x14ac:dyDescent="0.2">
      <c r="A360" s="4">
        <v>50</v>
      </c>
      <c r="B360" s="4">
        <v>0</v>
      </c>
      <c r="C360" s="4">
        <v>0</v>
      </c>
      <c r="D360" s="4">
        <v>1</v>
      </c>
      <c r="E360" s="4">
        <v>229</v>
      </c>
      <c r="F360" s="4">
        <f>ROUND(Source!AZ349,O360)</f>
        <v>0</v>
      </c>
      <c r="G360" s="4" t="s">
        <v>139</v>
      </c>
      <c r="H360" s="4" t="s">
        <v>140</v>
      </c>
      <c r="I360" s="4"/>
      <c r="J360" s="4"/>
      <c r="K360" s="4">
        <v>229</v>
      </c>
      <c r="L360" s="4">
        <v>10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0</v>
      </c>
      <c r="X360" s="4">
        <v>1</v>
      </c>
      <c r="Y360" s="4">
        <v>0</v>
      </c>
      <c r="Z360" s="4"/>
      <c r="AA360" s="4"/>
      <c r="AB360" s="4"/>
    </row>
    <row r="361" spans="1:28" x14ac:dyDescent="0.2">
      <c r="A361" s="4">
        <v>50</v>
      </c>
      <c r="B361" s="4">
        <v>0</v>
      </c>
      <c r="C361" s="4">
        <v>0</v>
      </c>
      <c r="D361" s="4">
        <v>1</v>
      </c>
      <c r="E361" s="4">
        <v>203</v>
      </c>
      <c r="F361" s="4">
        <f>ROUND(Source!Q349,O361)</f>
        <v>571.16999999999996</v>
      </c>
      <c r="G361" s="4" t="s">
        <v>141</v>
      </c>
      <c r="H361" s="4" t="s">
        <v>142</v>
      </c>
      <c r="I361" s="4"/>
      <c r="J361" s="4"/>
      <c r="K361" s="4">
        <v>203</v>
      </c>
      <c r="L361" s="4">
        <v>11</v>
      </c>
      <c r="M361" s="4">
        <v>3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571.16999999999996</v>
      </c>
      <c r="X361" s="4">
        <v>1</v>
      </c>
      <c r="Y361" s="4">
        <v>571.16999999999996</v>
      </c>
      <c r="Z361" s="4"/>
      <c r="AA361" s="4"/>
      <c r="AB361" s="4"/>
    </row>
    <row r="362" spans="1:28" x14ac:dyDescent="0.2">
      <c r="A362" s="4">
        <v>50</v>
      </c>
      <c r="B362" s="4">
        <v>0</v>
      </c>
      <c r="C362" s="4">
        <v>0</v>
      </c>
      <c r="D362" s="4">
        <v>1</v>
      </c>
      <c r="E362" s="4">
        <v>231</v>
      </c>
      <c r="F362" s="4">
        <f>ROUND(Source!BB349,O362)</f>
        <v>0</v>
      </c>
      <c r="G362" s="4" t="s">
        <v>143</v>
      </c>
      <c r="H362" s="4" t="s">
        <v>144</v>
      </c>
      <c r="I362" s="4"/>
      <c r="J362" s="4"/>
      <c r="K362" s="4">
        <v>231</v>
      </c>
      <c r="L362" s="4">
        <v>12</v>
      </c>
      <c r="M362" s="4">
        <v>3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0</v>
      </c>
      <c r="X362" s="4">
        <v>1</v>
      </c>
      <c r="Y362" s="4">
        <v>0</v>
      </c>
      <c r="Z362" s="4"/>
      <c r="AA362" s="4"/>
      <c r="AB362" s="4"/>
    </row>
    <row r="363" spans="1:28" x14ac:dyDescent="0.2">
      <c r="A363" s="4">
        <v>50</v>
      </c>
      <c r="B363" s="4">
        <v>0</v>
      </c>
      <c r="C363" s="4">
        <v>0</v>
      </c>
      <c r="D363" s="4">
        <v>1</v>
      </c>
      <c r="E363" s="4">
        <v>204</v>
      </c>
      <c r="F363" s="4">
        <f>ROUND(Source!R349,O363)</f>
        <v>294.64999999999998</v>
      </c>
      <c r="G363" s="4" t="s">
        <v>145</v>
      </c>
      <c r="H363" s="4" t="s">
        <v>146</v>
      </c>
      <c r="I363" s="4"/>
      <c r="J363" s="4"/>
      <c r="K363" s="4">
        <v>204</v>
      </c>
      <c r="L363" s="4">
        <v>13</v>
      </c>
      <c r="M363" s="4">
        <v>3</v>
      </c>
      <c r="N363" s="4" t="s">
        <v>3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294.64999999999992</v>
      </c>
      <c r="X363" s="4">
        <v>1</v>
      </c>
      <c r="Y363" s="4">
        <v>294.64999999999992</v>
      </c>
      <c r="Z363" s="4"/>
      <c r="AA363" s="4"/>
      <c r="AB363" s="4"/>
    </row>
    <row r="364" spans="1:28" x14ac:dyDescent="0.2">
      <c r="A364" s="4">
        <v>50</v>
      </c>
      <c r="B364" s="4">
        <v>0</v>
      </c>
      <c r="C364" s="4">
        <v>0</v>
      </c>
      <c r="D364" s="4">
        <v>1</v>
      </c>
      <c r="E364" s="4">
        <v>205</v>
      </c>
      <c r="F364" s="4">
        <f>ROUND(Source!S349,O364)</f>
        <v>2974.71</v>
      </c>
      <c r="G364" s="4" t="s">
        <v>147</v>
      </c>
      <c r="H364" s="4" t="s">
        <v>148</v>
      </c>
      <c r="I364" s="4"/>
      <c r="J364" s="4"/>
      <c r="K364" s="4">
        <v>205</v>
      </c>
      <c r="L364" s="4">
        <v>14</v>
      </c>
      <c r="M364" s="4">
        <v>3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2974.7099999999996</v>
      </c>
      <c r="X364" s="4">
        <v>1</v>
      </c>
      <c r="Y364" s="4">
        <v>2974.7099999999996</v>
      </c>
      <c r="Z364" s="4"/>
      <c r="AA364" s="4"/>
      <c r="AB364" s="4"/>
    </row>
    <row r="365" spans="1:28" x14ac:dyDescent="0.2">
      <c r="A365" s="4">
        <v>50</v>
      </c>
      <c r="B365" s="4">
        <v>0</v>
      </c>
      <c r="C365" s="4">
        <v>0</v>
      </c>
      <c r="D365" s="4">
        <v>1</v>
      </c>
      <c r="E365" s="4">
        <v>232</v>
      </c>
      <c r="F365" s="4">
        <f>ROUND(Source!BC349,O365)</f>
        <v>0</v>
      </c>
      <c r="G365" s="4" t="s">
        <v>149</v>
      </c>
      <c r="H365" s="4" t="s">
        <v>150</v>
      </c>
      <c r="I365" s="4"/>
      <c r="J365" s="4"/>
      <c r="K365" s="4">
        <v>232</v>
      </c>
      <c r="L365" s="4">
        <v>15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0</v>
      </c>
      <c r="X365" s="4">
        <v>1</v>
      </c>
      <c r="Y365" s="4">
        <v>0</v>
      </c>
      <c r="Z365" s="4"/>
      <c r="AA365" s="4"/>
      <c r="AB365" s="4"/>
    </row>
    <row r="366" spans="1:28" x14ac:dyDescent="0.2">
      <c r="A366" s="4">
        <v>50</v>
      </c>
      <c r="B366" s="4">
        <v>0</v>
      </c>
      <c r="C366" s="4">
        <v>0</v>
      </c>
      <c r="D366" s="4">
        <v>1</v>
      </c>
      <c r="E366" s="4">
        <v>214</v>
      </c>
      <c r="F366" s="4">
        <f>ROUND(Source!AS349,O366)</f>
        <v>229.59</v>
      </c>
      <c r="G366" s="4" t="s">
        <v>151</v>
      </c>
      <c r="H366" s="4" t="s">
        <v>152</v>
      </c>
      <c r="I366" s="4"/>
      <c r="J366" s="4"/>
      <c r="K366" s="4">
        <v>214</v>
      </c>
      <c r="L366" s="4">
        <v>16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229.59</v>
      </c>
      <c r="X366" s="4">
        <v>1</v>
      </c>
      <c r="Y366" s="4">
        <v>229.59</v>
      </c>
      <c r="Z366" s="4"/>
      <c r="AA366" s="4"/>
      <c r="AB366" s="4"/>
    </row>
    <row r="367" spans="1:28" x14ac:dyDescent="0.2">
      <c r="A367" s="4">
        <v>50</v>
      </c>
      <c r="B367" s="4">
        <v>0</v>
      </c>
      <c r="C367" s="4">
        <v>0</v>
      </c>
      <c r="D367" s="4">
        <v>1</v>
      </c>
      <c r="E367" s="4">
        <v>215</v>
      </c>
      <c r="F367" s="4">
        <f>ROUND(Source!AT349,O367)</f>
        <v>8679.1299999999992</v>
      </c>
      <c r="G367" s="4" t="s">
        <v>153</v>
      </c>
      <c r="H367" s="4" t="s">
        <v>154</v>
      </c>
      <c r="I367" s="4"/>
      <c r="J367" s="4"/>
      <c r="K367" s="4">
        <v>215</v>
      </c>
      <c r="L367" s="4">
        <v>17</v>
      </c>
      <c r="M367" s="4">
        <v>3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8679.1299999999992</v>
      </c>
      <c r="X367" s="4">
        <v>1</v>
      </c>
      <c r="Y367" s="4">
        <v>8679.1299999999992</v>
      </c>
      <c r="Z367" s="4"/>
      <c r="AA367" s="4"/>
      <c r="AB367" s="4"/>
    </row>
    <row r="368" spans="1:28" x14ac:dyDescent="0.2">
      <c r="A368" s="4">
        <v>50</v>
      </c>
      <c r="B368" s="4">
        <v>0</v>
      </c>
      <c r="C368" s="4">
        <v>0</v>
      </c>
      <c r="D368" s="4">
        <v>1</v>
      </c>
      <c r="E368" s="4">
        <v>217</v>
      </c>
      <c r="F368" s="4">
        <f>ROUND(Source!AU349,O368)</f>
        <v>0</v>
      </c>
      <c r="G368" s="4" t="s">
        <v>155</v>
      </c>
      <c r="H368" s="4" t="s">
        <v>156</v>
      </c>
      <c r="I368" s="4"/>
      <c r="J368" s="4"/>
      <c r="K368" s="4">
        <v>217</v>
      </c>
      <c r="L368" s="4">
        <v>18</v>
      </c>
      <c r="M368" s="4">
        <v>3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0</v>
      </c>
      <c r="X368" s="4">
        <v>1</v>
      </c>
      <c r="Y368" s="4">
        <v>0</v>
      </c>
      <c r="Z368" s="4"/>
      <c r="AA368" s="4"/>
      <c r="AB368" s="4"/>
    </row>
    <row r="369" spans="1:245" x14ac:dyDescent="0.2">
      <c r="A369" s="4">
        <v>50</v>
      </c>
      <c r="B369" s="4">
        <v>0</v>
      </c>
      <c r="C369" s="4">
        <v>0</v>
      </c>
      <c r="D369" s="4">
        <v>1</v>
      </c>
      <c r="E369" s="4">
        <v>230</v>
      </c>
      <c r="F369" s="4">
        <f>ROUND(Source!BA349,O369)</f>
        <v>0</v>
      </c>
      <c r="G369" s="4" t="s">
        <v>157</v>
      </c>
      <c r="H369" s="4" t="s">
        <v>158</v>
      </c>
      <c r="I369" s="4"/>
      <c r="J369" s="4"/>
      <c r="K369" s="4">
        <v>230</v>
      </c>
      <c r="L369" s="4">
        <v>19</v>
      </c>
      <c r="M369" s="4">
        <v>3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0</v>
      </c>
      <c r="X369" s="4">
        <v>1</v>
      </c>
      <c r="Y369" s="4">
        <v>0</v>
      </c>
      <c r="Z369" s="4"/>
      <c r="AA369" s="4"/>
      <c r="AB369" s="4"/>
    </row>
    <row r="370" spans="1:245" x14ac:dyDescent="0.2">
      <c r="A370" s="4">
        <v>50</v>
      </c>
      <c r="B370" s="4">
        <v>0</v>
      </c>
      <c r="C370" s="4">
        <v>0</v>
      </c>
      <c r="D370" s="4">
        <v>1</v>
      </c>
      <c r="E370" s="4">
        <v>206</v>
      </c>
      <c r="F370" s="4">
        <f>ROUND(Source!T349,O370)</f>
        <v>0</v>
      </c>
      <c r="G370" s="4" t="s">
        <v>159</v>
      </c>
      <c r="H370" s="4" t="s">
        <v>160</v>
      </c>
      <c r="I370" s="4"/>
      <c r="J370" s="4"/>
      <c r="K370" s="4">
        <v>206</v>
      </c>
      <c r="L370" s="4">
        <v>20</v>
      </c>
      <c r="M370" s="4">
        <v>3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0</v>
      </c>
      <c r="X370" s="4">
        <v>1</v>
      </c>
      <c r="Y370" s="4">
        <v>0</v>
      </c>
      <c r="Z370" s="4"/>
      <c r="AA370" s="4"/>
      <c r="AB370" s="4"/>
    </row>
    <row r="371" spans="1:245" x14ac:dyDescent="0.2">
      <c r="A371" s="4">
        <v>50</v>
      </c>
      <c r="B371" s="4">
        <v>0</v>
      </c>
      <c r="C371" s="4">
        <v>0</v>
      </c>
      <c r="D371" s="4">
        <v>1</v>
      </c>
      <c r="E371" s="4">
        <v>207</v>
      </c>
      <c r="F371" s="4">
        <f>ROUND(Source!U349,O371)</f>
        <v>4.2090551999999999</v>
      </c>
      <c r="G371" s="4" t="s">
        <v>161</v>
      </c>
      <c r="H371" s="4" t="s">
        <v>162</v>
      </c>
      <c r="I371" s="4"/>
      <c r="J371" s="4"/>
      <c r="K371" s="4">
        <v>207</v>
      </c>
      <c r="L371" s="4">
        <v>21</v>
      </c>
      <c r="M371" s="4">
        <v>3</v>
      </c>
      <c r="N371" s="4" t="s">
        <v>3</v>
      </c>
      <c r="O371" s="4">
        <v>7</v>
      </c>
      <c r="P371" s="4"/>
      <c r="Q371" s="4"/>
      <c r="R371" s="4"/>
      <c r="S371" s="4"/>
      <c r="T371" s="4"/>
      <c r="U371" s="4"/>
      <c r="V371" s="4"/>
      <c r="W371" s="4">
        <v>4.2090551999999999</v>
      </c>
      <c r="X371" s="4">
        <v>1</v>
      </c>
      <c r="Y371" s="4">
        <v>4.2090551999999999</v>
      </c>
      <c r="Z371" s="4"/>
      <c r="AA371" s="4"/>
      <c r="AB371" s="4"/>
    </row>
    <row r="372" spans="1:245" x14ac:dyDescent="0.2">
      <c r="A372" s="4">
        <v>50</v>
      </c>
      <c r="B372" s="4">
        <v>0</v>
      </c>
      <c r="C372" s="4">
        <v>0</v>
      </c>
      <c r="D372" s="4">
        <v>1</v>
      </c>
      <c r="E372" s="4">
        <v>208</v>
      </c>
      <c r="F372" s="4">
        <f>ROUND(Source!V349,O372)</f>
        <v>0.32177040000000001</v>
      </c>
      <c r="G372" s="4" t="s">
        <v>163</v>
      </c>
      <c r="H372" s="4" t="s">
        <v>164</v>
      </c>
      <c r="I372" s="4"/>
      <c r="J372" s="4"/>
      <c r="K372" s="4">
        <v>208</v>
      </c>
      <c r="L372" s="4">
        <v>22</v>
      </c>
      <c r="M372" s="4">
        <v>3</v>
      </c>
      <c r="N372" s="4" t="s">
        <v>3</v>
      </c>
      <c r="O372" s="4">
        <v>7</v>
      </c>
      <c r="P372" s="4"/>
      <c r="Q372" s="4"/>
      <c r="R372" s="4"/>
      <c r="S372" s="4"/>
      <c r="T372" s="4"/>
      <c r="U372" s="4"/>
      <c r="V372" s="4"/>
      <c r="W372" s="4">
        <v>0.32177040000000001</v>
      </c>
      <c r="X372" s="4">
        <v>1</v>
      </c>
      <c r="Y372" s="4">
        <v>0.32177040000000001</v>
      </c>
      <c r="Z372" s="4"/>
      <c r="AA372" s="4"/>
      <c r="AB372" s="4"/>
    </row>
    <row r="373" spans="1:245" x14ac:dyDescent="0.2">
      <c r="A373" s="4">
        <v>50</v>
      </c>
      <c r="B373" s="4">
        <v>0</v>
      </c>
      <c r="C373" s="4">
        <v>0</v>
      </c>
      <c r="D373" s="4">
        <v>1</v>
      </c>
      <c r="E373" s="4">
        <v>209</v>
      </c>
      <c r="F373" s="4">
        <f>ROUND(Source!W349,O373)</f>
        <v>0</v>
      </c>
      <c r="G373" s="4" t="s">
        <v>165</v>
      </c>
      <c r="H373" s="4" t="s">
        <v>166</v>
      </c>
      <c r="I373" s="4"/>
      <c r="J373" s="4"/>
      <c r="K373" s="4">
        <v>209</v>
      </c>
      <c r="L373" s="4">
        <v>23</v>
      </c>
      <c r="M373" s="4">
        <v>3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0</v>
      </c>
      <c r="X373" s="4">
        <v>1</v>
      </c>
      <c r="Y373" s="4">
        <v>0</v>
      </c>
      <c r="Z373" s="4"/>
      <c r="AA373" s="4"/>
      <c r="AB373" s="4"/>
    </row>
    <row r="374" spans="1:245" x14ac:dyDescent="0.2">
      <c r="A374" s="4">
        <v>50</v>
      </c>
      <c r="B374" s="4">
        <v>0</v>
      </c>
      <c r="C374" s="4">
        <v>0</v>
      </c>
      <c r="D374" s="4">
        <v>1</v>
      </c>
      <c r="E374" s="4">
        <v>233</v>
      </c>
      <c r="F374" s="4">
        <f>ROUND(Source!BD349,O374)</f>
        <v>0</v>
      </c>
      <c r="G374" s="4" t="s">
        <v>167</v>
      </c>
      <c r="H374" s="4" t="s">
        <v>168</v>
      </c>
      <c r="I374" s="4"/>
      <c r="J374" s="4"/>
      <c r="K374" s="4">
        <v>233</v>
      </c>
      <c r="L374" s="4">
        <v>24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/>
      <c r="AA374" s="4"/>
      <c r="AB374" s="4"/>
    </row>
    <row r="375" spans="1:245" x14ac:dyDescent="0.2">
      <c r="A375" s="4">
        <v>50</v>
      </c>
      <c r="B375" s="4">
        <v>0</v>
      </c>
      <c r="C375" s="4">
        <v>0</v>
      </c>
      <c r="D375" s="4">
        <v>1</v>
      </c>
      <c r="E375" s="4">
        <v>210</v>
      </c>
      <c r="F375" s="4">
        <f>ROUND(Source!X349,O375)</f>
        <v>3171.24</v>
      </c>
      <c r="G375" s="4" t="s">
        <v>169</v>
      </c>
      <c r="H375" s="4" t="s">
        <v>170</v>
      </c>
      <c r="I375" s="4"/>
      <c r="J375" s="4"/>
      <c r="K375" s="4">
        <v>210</v>
      </c>
      <c r="L375" s="4">
        <v>25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3171.24</v>
      </c>
      <c r="X375" s="4">
        <v>1</v>
      </c>
      <c r="Y375" s="4">
        <v>3171.24</v>
      </c>
      <c r="Z375" s="4"/>
      <c r="AA375" s="4"/>
      <c r="AB375" s="4"/>
    </row>
    <row r="376" spans="1:245" x14ac:dyDescent="0.2">
      <c r="A376" s="4">
        <v>50</v>
      </c>
      <c r="B376" s="4">
        <v>0</v>
      </c>
      <c r="C376" s="4">
        <v>0</v>
      </c>
      <c r="D376" s="4">
        <v>1</v>
      </c>
      <c r="E376" s="4">
        <v>211</v>
      </c>
      <c r="F376" s="4">
        <f>ROUND(Source!Y349,O376)</f>
        <v>1667.36</v>
      </c>
      <c r="G376" s="4" t="s">
        <v>171</v>
      </c>
      <c r="H376" s="4" t="s">
        <v>172</v>
      </c>
      <c r="I376" s="4"/>
      <c r="J376" s="4"/>
      <c r="K376" s="4">
        <v>211</v>
      </c>
      <c r="L376" s="4">
        <v>26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1667.36</v>
      </c>
      <c r="X376" s="4">
        <v>1</v>
      </c>
      <c r="Y376" s="4">
        <v>1667.36</v>
      </c>
      <c r="Z376" s="4"/>
      <c r="AA376" s="4"/>
      <c r="AB376" s="4"/>
    </row>
    <row r="377" spans="1:245" x14ac:dyDescent="0.2">
      <c r="A377" s="4">
        <v>50</v>
      </c>
      <c r="B377" s="4">
        <v>0</v>
      </c>
      <c r="C377" s="4">
        <v>0</v>
      </c>
      <c r="D377" s="4">
        <v>1</v>
      </c>
      <c r="E377" s="4">
        <v>224</v>
      </c>
      <c r="F377" s="4">
        <f>ROUND(Source!AR349,O377)</f>
        <v>8908.7199999999993</v>
      </c>
      <c r="G377" s="4" t="s">
        <v>173</v>
      </c>
      <c r="H377" s="4" t="s">
        <v>174</v>
      </c>
      <c r="I377" s="4"/>
      <c r="J377" s="4"/>
      <c r="K377" s="4">
        <v>224</v>
      </c>
      <c r="L377" s="4">
        <v>27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8908.7199999999993</v>
      </c>
      <c r="X377" s="4">
        <v>1</v>
      </c>
      <c r="Y377" s="4">
        <v>8908.7199999999993</v>
      </c>
      <c r="Z377" s="4"/>
      <c r="AA377" s="4"/>
      <c r="AB377" s="4"/>
    </row>
    <row r="379" spans="1:245" x14ac:dyDescent="0.2">
      <c r="A379" s="1">
        <v>4</v>
      </c>
      <c r="B379" s="1">
        <v>1</v>
      </c>
      <c r="C379" s="1"/>
      <c r="D379" s="1">
        <f>ROW(A402)</f>
        <v>402</v>
      </c>
      <c r="E379" s="1"/>
      <c r="F379" s="1" t="s">
        <v>22</v>
      </c>
      <c r="G379" s="1" t="s">
        <v>571</v>
      </c>
      <c r="H379" s="1" t="s">
        <v>3</v>
      </c>
      <c r="I379" s="1">
        <v>0</v>
      </c>
      <c r="J379" s="1"/>
      <c r="K379" s="1">
        <v>-1</v>
      </c>
      <c r="L379" s="1"/>
      <c r="M379" s="1" t="s">
        <v>3</v>
      </c>
      <c r="N379" s="1"/>
      <c r="O379" s="1"/>
      <c r="P379" s="1"/>
      <c r="Q379" s="1"/>
      <c r="R379" s="1"/>
      <c r="S379" s="1">
        <v>0</v>
      </c>
      <c r="T379" s="1"/>
      <c r="U379" s="1" t="s">
        <v>3</v>
      </c>
      <c r="V379" s="1">
        <v>0</v>
      </c>
      <c r="W379" s="1"/>
      <c r="X379" s="1"/>
      <c r="Y379" s="1"/>
      <c r="Z379" s="1"/>
      <c r="AA379" s="1"/>
      <c r="AB379" s="1" t="s">
        <v>3</v>
      </c>
      <c r="AC379" s="1" t="s">
        <v>3</v>
      </c>
      <c r="AD379" s="1" t="s">
        <v>3</v>
      </c>
      <c r="AE379" s="1" t="s">
        <v>3</v>
      </c>
      <c r="AF379" s="1" t="s">
        <v>3</v>
      </c>
      <c r="AG379" s="1" t="s">
        <v>3</v>
      </c>
      <c r="AH379" s="1"/>
      <c r="AI379" s="1"/>
      <c r="AJ379" s="1"/>
      <c r="AK379" s="1"/>
      <c r="AL379" s="1"/>
      <c r="AM379" s="1"/>
      <c r="AN379" s="1"/>
      <c r="AO379" s="1"/>
      <c r="AP379" s="1" t="s">
        <v>3</v>
      </c>
      <c r="AQ379" s="1" t="s">
        <v>3</v>
      </c>
      <c r="AR379" s="1" t="s">
        <v>3</v>
      </c>
      <c r="AS379" s="1"/>
      <c r="AT379" s="1"/>
      <c r="AU379" s="1"/>
      <c r="AV379" s="1"/>
      <c r="AW379" s="1"/>
      <c r="AX379" s="1"/>
      <c r="AY379" s="1"/>
      <c r="AZ379" s="1" t="s">
        <v>3</v>
      </c>
      <c r="BA379" s="1"/>
      <c r="BB379" s="1" t="s">
        <v>3</v>
      </c>
      <c r="BC379" s="1" t="s">
        <v>19</v>
      </c>
      <c r="BD379" s="1" t="s">
        <v>3</v>
      </c>
      <c r="BE379" s="1" t="s">
        <v>3</v>
      </c>
      <c r="BF379" s="1" t="s">
        <v>3</v>
      </c>
      <c r="BG379" s="1" t="s">
        <v>3</v>
      </c>
      <c r="BH379" s="1" t="s">
        <v>3</v>
      </c>
      <c r="BI379" s="1" t="s">
        <v>3</v>
      </c>
      <c r="BJ379" s="1" t="s">
        <v>3</v>
      </c>
      <c r="BK379" s="1" t="s">
        <v>3</v>
      </c>
      <c r="BL379" s="1" t="s">
        <v>3</v>
      </c>
      <c r="BM379" s="1" t="s">
        <v>19</v>
      </c>
      <c r="BN379" s="1" t="s">
        <v>3</v>
      </c>
      <c r="BO379" s="1" t="s">
        <v>3</v>
      </c>
      <c r="BP379" s="1" t="s">
        <v>3</v>
      </c>
      <c r="BQ379" s="1"/>
      <c r="BR379" s="1"/>
      <c r="BS379" s="1"/>
      <c r="BT379" s="1"/>
      <c r="BU379" s="1"/>
      <c r="BV379" s="1"/>
      <c r="BW379" s="1"/>
      <c r="BX379" s="1">
        <v>0</v>
      </c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>
        <v>0</v>
      </c>
    </row>
    <row r="381" spans="1:245" x14ac:dyDescent="0.2">
      <c r="A381" s="2">
        <v>52</v>
      </c>
      <c r="B381" s="2">
        <f t="shared" ref="B381:G381" si="277">B402</f>
        <v>1</v>
      </c>
      <c r="C381" s="2">
        <f t="shared" si="277"/>
        <v>4</v>
      </c>
      <c r="D381" s="2">
        <f t="shared" si="277"/>
        <v>379</v>
      </c>
      <c r="E381" s="2">
        <f t="shared" si="277"/>
        <v>0</v>
      </c>
      <c r="F381" s="2" t="str">
        <f t="shared" si="277"/>
        <v>Новый раздел</v>
      </c>
      <c r="G381" s="2" t="str">
        <f t="shared" si="277"/>
        <v>7. Установка термоусаживаемых соединительных муфт</v>
      </c>
      <c r="H381" s="2"/>
      <c r="I381" s="2"/>
      <c r="J381" s="2"/>
      <c r="K381" s="2"/>
      <c r="L381" s="2"/>
      <c r="M381" s="2"/>
      <c r="N381" s="2"/>
      <c r="O381" s="2">
        <f t="shared" ref="O381:AT381" si="278">O402</f>
        <v>38079.4</v>
      </c>
      <c r="P381" s="2">
        <f t="shared" si="278"/>
        <v>17953.349999999999</v>
      </c>
      <c r="Q381" s="2">
        <f t="shared" si="278"/>
        <v>0</v>
      </c>
      <c r="R381" s="2">
        <f t="shared" si="278"/>
        <v>0</v>
      </c>
      <c r="S381" s="2">
        <f t="shared" si="278"/>
        <v>20126.05</v>
      </c>
      <c r="T381" s="2">
        <f t="shared" si="278"/>
        <v>0</v>
      </c>
      <c r="U381" s="2">
        <f t="shared" si="278"/>
        <v>25.225200000000001</v>
      </c>
      <c r="V381" s="2">
        <f t="shared" si="278"/>
        <v>0</v>
      </c>
      <c r="W381" s="2">
        <f t="shared" si="278"/>
        <v>0</v>
      </c>
      <c r="X381" s="2">
        <f t="shared" si="278"/>
        <v>19522.27</v>
      </c>
      <c r="Y381" s="2">
        <f t="shared" si="278"/>
        <v>10264.290000000001</v>
      </c>
      <c r="Z381" s="2">
        <f t="shared" si="278"/>
        <v>0</v>
      </c>
      <c r="AA381" s="2">
        <f t="shared" si="278"/>
        <v>0</v>
      </c>
      <c r="AB381" s="2">
        <f t="shared" si="278"/>
        <v>38079.4</v>
      </c>
      <c r="AC381" s="2">
        <f t="shared" si="278"/>
        <v>17953.349999999999</v>
      </c>
      <c r="AD381" s="2">
        <f t="shared" si="278"/>
        <v>0</v>
      </c>
      <c r="AE381" s="2">
        <f t="shared" si="278"/>
        <v>0</v>
      </c>
      <c r="AF381" s="2">
        <f t="shared" si="278"/>
        <v>20126.05</v>
      </c>
      <c r="AG381" s="2">
        <f t="shared" si="278"/>
        <v>0</v>
      </c>
      <c r="AH381" s="2">
        <f t="shared" si="278"/>
        <v>25.225200000000001</v>
      </c>
      <c r="AI381" s="2">
        <f t="shared" si="278"/>
        <v>0</v>
      </c>
      <c r="AJ381" s="2">
        <f t="shared" si="278"/>
        <v>0</v>
      </c>
      <c r="AK381" s="2">
        <f t="shared" si="278"/>
        <v>19522.27</v>
      </c>
      <c r="AL381" s="2">
        <f t="shared" si="278"/>
        <v>10264.290000000001</v>
      </c>
      <c r="AM381" s="2">
        <f t="shared" si="278"/>
        <v>0</v>
      </c>
      <c r="AN381" s="2">
        <f t="shared" si="278"/>
        <v>0</v>
      </c>
      <c r="AO381" s="2">
        <f t="shared" si="278"/>
        <v>0</v>
      </c>
      <c r="AP381" s="2">
        <f t="shared" si="278"/>
        <v>0</v>
      </c>
      <c r="AQ381" s="2">
        <f t="shared" si="278"/>
        <v>0</v>
      </c>
      <c r="AR381" s="2">
        <f t="shared" si="278"/>
        <v>67865.960000000006</v>
      </c>
      <c r="AS381" s="2">
        <f t="shared" si="278"/>
        <v>17953.349999999999</v>
      </c>
      <c r="AT381" s="2">
        <f t="shared" si="278"/>
        <v>49912.61</v>
      </c>
      <c r="AU381" s="2">
        <f t="shared" ref="AU381:BZ381" si="279">AU402</f>
        <v>0</v>
      </c>
      <c r="AV381" s="2">
        <f t="shared" si="279"/>
        <v>17953.349999999999</v>
      </c>
      <c r="AW381" s="2">
        <f t="shared" si="279"/>
        <v>17953.349999999999</v>
      </c>
      <c r="AX381" s="2">
        <f t="shared" si="279"/>
        <v>0</v>
      </c>
      <c r="AY381" s="2">
        <f t="shared" si="279"/>
        <v>17953.349999999999</v>
      </c>
      <c r="AZ381" s="2">
        <f t="shared" si="279"/>
        <v>0</v>
      </c>
      <c r="BA381" s="2">
        <f t="shared" si="279"/>
        <v>0</v>
      </c>
      <c r="BB381" s="2">
        <f t="shared" si="279"/>
        <v>0</v>
      </c>
      <c r="BC381" s="2">
        <f t="shared" si="279"/>
        <v>0</v>
      </c>
      <c r="BD381" s="2">
        <f t="shared" si="279"/>
        <v>0</v>
      </c>
      <c r="BE381" s="2">
        <f t="shared" si="279"/>
        <v>0</v>
      </c>
      <c r="BF381" s="2">
        <f t="shared" si="279"/>
        <v>0</v>
      </c>
      <c r="BG381" s="2">
        <f t="shared" si="279"/>
        <v>0</v>
      </c>
      <c r="BH381" s="2">
        <f t="shared" si="279"/>
        <v>0</v>
      </c>
      <c r="BI381" s="2">
        <f t="shared" si="279"/>
        <v>0</v>
      </c>
      <c r="BJ381" s="2">
        <f t="shared" si="279"/>
        <v>0</v>
      </c>
      <c r="BK381" s="2">
        <f t="shared" si="279"/>
        <v>0</v>
      </c>
      <c r="BL381" s="2">
        <f t="shared" si="279"/>
        <v>0</v>
      </c>
      <c r="BM381" s="2">
        <f t="shared" si="279"/>
        <v>0</v>
      </c>
      <c r="BN381" s="2">
        <f t="shared" si="279"/>
        <v>0</v>
      </c>
      <c r="BO381" s="2">
        <f t="shared" si="279"/>
        <v>0</v>
      </c>
      <c r="BP381" s="2">
        <f t="shared" si="279"/>
        <v>0</v>
      </c>
      <c r="BQ381" s="2">
        <f t="shared" si="279"/>
        <v>0</v>
      </c>
      <c r="BR381" s="2">
        <f t="shared" si="279"/>
        <v>0</v>
      </c>
      <c r="BS381" s="2">
        <f t="shared" si="279"/>
        <v>0</v>
      </c>
      <c r="BT381" s="2">
        <f t="shared" si="279"/>
        <v>0</v>
      </c>
      <c r="BU381" s="2">
        <f t="shared" si="279"/>
        <v>0</v>
      </c>
      <c r="BV381" s="2">
        <f t="shared" si="279"/>
        <v>0</v>
      </c>
      <c r="BW381" s="2">
        <f t="shared" si="279"/>
        <v>0</v>
      </c>
      <c r="BX381" s="2">
        <f t="shared" si="279"/>
        <v>0</v>
      </c>
      <c r="BY381" s="2">
        <f t="shared" si="279"/>
        <v>0</v>
      </c>
      <c r="BZ381" s="2">
        <f t="shared" si="279"/>
        <v>0</v>
      </c>
      <c r="CA381" s="2">
        <f t="shared" ref="CA381:DF381" si="280">CA402</f>
        <v>67865.960000000006</v>
      </c>
      <c r="CB381" s="2">
        <f t="shared" si="280"/>
        <v>17953.349999999999</v>
      </c>
      <c r="CC381" s="2">
        <f t="shared" si="280"/>
        <v>49912.61</v>
      </c>
      <c r="CD381" s="2">
        <f t="shared" si="280"/>
        <v>0</v>
      </c>
      <c r="CE381" s="2">
        <f t="shared" si="280"/>
        <v>17953.349999999999</v>
      </c>
      <c r="CF381" s="2">
        <f t="shared" si="280"/>
        <v>17953.349999999999</v>
      </c>
      <c r="CG381" s="2">
        <f t="shared" si="280"/>
        <v>0</v>
      </c>
      <c r="CH381" s="2">
        <f t="shared" si="280"/>
        <v>17953.349999999999</v>
      </c>
      <c r="CI381" s="2">
        <f t="shared" si="280"/>
        <v>0</v>
      </c>
      <c r="CJ381" s="2">
        <f t="shared" si="280"/>
        <v>0</v>
      </c>
      <c r="CK381" s="2">
        <f t="shared" si="280"/>
        <v>0</v>
      </c>
      <c r="CL381" s="2">
        <f t="shared" si="280"/>
        <v>0</v>
      </c>
      <c r="CM381" s="2">
        <f t="shared" si="280"/>
        <v>0</v>
      </c>
      <c r="CN381" s="2">
        <f t="shared" si="280"/>
        <v>0</v>
      </c>
      <c r="CO381" s="2">
        <f t="shared" si="280"/>
        <v>0</v>
      </c>
      <c r="CP381" s="2">
        <f t="shared" si="280"/>
        <v>0</v>
      </c>
      <c r="CQ381" s="2">
        <f t="shared" si="280"/>
        <v>0</v>
      </c>
      <c r="CR381" s="2">
        <f t="shared" si="280"/>
        <v>0</v>
      </c>
      <c r="CS381" s="2">
        <f t="shared" si="280"/>
        <v>0</v>
      </c>
      <c r="CT381" s="2">
        <f t="shared" si="280"/>
        <v>0</v>
      </c>
      <c r="CU381" s="2">
        <f t="shared" si="280"/>
        <v>0</v>
      </c>
      <c r="CV381" s="2">
        <f t="shared" si="280"/>
        <v>0</v>
      </c>
      <c r="CW381" s="2">
        <f t="shared" si="280"/>
        <v>0</v>
      </c>
      <c r="CX381" s="2">
        <f t="shared" si="280"/>
        <v>0</v>
      </c>
      <c r="CY381" s="2">
        <f t="shared" si="280"/>
        <v>0</v>
      </c>
      <c r="CZ381" s="2">
        <f t="shared" si="280"/>
        <v>0</v>
      </c>
      <c r="DA381" s="2">
        <f t="shared" si="280"/>
        <v>0</v>
      </c>
      <c r="DB381" s="2">
        <f t="shared" si="280"/>
        <v>0</v>
      </c>
      <c r="DC381" s="2">
        <f t="shared" si="280"/>
        <v>0</v>
      </c>
      <c r="DD381" s="2">
        <f t="shared" si="280"/>
        <v>0</v>
      </c>
      <c r="DE381" s="2">
        <f t="shared" si="280"/>
        <v>0</v>
      </c>
      <c r="DF381" s="2">
        <f t="shared" si="280"/>
        <v>0</v>
      </c>
      <c r="DG381" s="3">
        <f t="shared" ref="DG381:EL381" si="281">DG402</f>
        <v>0</v>
      </c>
      <c r="DH381" s="3">
        <f t="shared" si="281"/>
        <v>0</v>
      </c>
      <c r="DI381" s="3">
        <f t="shared" si="281"/>
        <v>0</v>
      </c>
      <c r="DJ381" s="3">
        <f t="shared" si="281"/>
        <v>0</v>
      </c>
      <c r="DK381" s="3">
        <f t="shared" si="281"/>
        <v>0</v>
      </c>
      <c r="DL381" s="3">
        <f t="shared" si="281"/>
        <v>0</v>
      </c>
      <c r="DM381" s="3">
        <f t="shared" si="281"/>
        <v>0</v>
      </c>
      <c r="DN381" s="3">
        <f t="shared" si="281"/>
        <v>0</v>
      </c>
      <c r="DO381" s="3">
        <f t="shared" si="281"/>
        <v>0</v>
      </c>
      <c r="DP381" s="3">
        <f t="shared" si="281"/>
        <v>0</v>
      </c>
      <c r="DQ381" s="3">
        <f t="shared" si="281"/>
        <v>0</v>
      </c>
      <c r="DR381" s="3">
        <f t="shared" si="281"/>
        <v>0</v>
      </c>
      <c r="DS381" s="3">
        <f t="shared" si="281"/>
        <v>0</v>
      </c>
      <c r="DT381" s="3">
        <f t="shared" si="281"/>
        <v>0</v>
      </c>
      <c r="DU381" s="3">
        <f t="shared" si="281"/>
        <v>0</v>
      </c>
      <c r="DV381" s="3">
        <f t="shared" si="281"/>
        <v>0</v>
      </c>
      <c r="DW381" s="3">
        <f t="shared" si="281"/>
        <v>0</v>
      </c>
      <c r="DX381" s="3">
        <f t="shared" si="281"/>
        <v>0</v>
      </c>
      <c r="DY381" s="3">
        <f t="shared" si="281"/>
        <v>0</v>
      </c>
      <c r="DZ381" s="3">
        <f t="shared" si="281"/>
        <v>0</v>
      </c>
      <c r="EA381" s="3">
        <f t="shared" si="281"/>
        <v>0</v>
      </c>
      <c r="EB381" s="3">
        <f t="shared" si="281"/>
        <v>0</v>
      </c>
      <c r="EC381" s="3">
        <f t="shared" si="281"/>
        <v>0</v>
      </c>
      <c r="ED381" s="3">
        <f t="shared" si="281"/>
        <v>0</v>
      </c>
      <c r="EE381" s="3">
        <f t="shared" si="281"/>
        <v>0</v>
      </c>
      <c r="EF381" s="3">
        <f t="shared" si="281"/>
        <v>0</v>
      </c>
      <c r="EG381" s="3">
        <f t="shared" si="281"/>
        <v>0</v>
      </c>
      <c r="EH381" s="3">
        <f t="shared" si="281"/>
        <v>0</v>
      </c>
      <c r="EI381" s="3">
        <f t="shared" si="281"/>
        <v>0</v>
      </c>
      <c r="EJ381" s="3">
        <f t="shared" si="281"/>
        <v>0</v>
      </c>
      <c r="EK381" s="3">
        <f t="shared" si="281"/>
        <v>0</v>
      </c>
      <c r="EL381" s="3">
        <f t="shared" si="281"/>
        <v>0</v>
      </c>
      <c r="EM381" s="3">
        <f t="shared" ref="EM381:FR381" si="282">EM402</f>
        <v>0</v>
      </c>
      <c r="EN381" s="3">
        <f t="shared" si="282"/>
        <v>0</v>
      </c>
      <c r="EO381" s="3">
        <f t="shared" si="282"/>
        <v>0</v>
      </c>
      <c r="EP381" s="3">
        <f t="shared" si="282"/>
        <v>0</v>
      </c>
      <c r="EQ381" s="3">
        <f t="shared" si="282"/>
        <v>0</v>
      </c>
      <c r="ER381" s="3">
        <f t="shared" si="282"/>
        <v>0</v>
      </c>
      <c r="ES381" s="3">
        <f t="shared" si="282"/>
        <v>0</v>
      </c>
      <c r="ET381" s="3">
        <f t="shared" si="282"/>
        <v>0</v>
      </c>
      <c r="EU381" s="3">
        <f t="shared" si="282"/>
        <v>0</v>
      </c>
      <c r="EV381" s="3">
        <f t="shared" si="282"/>
        <v>0</v>
      </c>
      <c r="EW381" s="3">
        <f t="shared" si="282"/>
        <v>0</v>
      </c>
      <c r="EX381" s="3">
        <f t="shared" si="282"/>
        <v>0</v>
      </c>
      <c r="EY381" s="3">
        <f t="shared" si="282"/>
        <v>0</v>
      </c>
      <c r="EZ381" s="3">
        <f t="shared" si="282"/>
        <v>0</v>
      </c>
      <c r="FA381" s="3">
        <f t="shared" si="282"/>
        <v>0</v>
      </c>
      <c r="FB381" s="3">
        <f t="shared" si="282"/>
        <v>0</v>
      </c>
      <c r="FC381" s="3">
        <f t="shared" si="282"/>
        <v>0</v>
      </c>
      <c r="FD381" s="3">
        <f t="shared" si="282"/>
        <v>0</v>
      </c>
      <c r="FE381" s="3">
        <f t="shared" si="282"/>
        <v>0</v>
      </c>
      <c r="FF381" s="3">
        <f t="shared" si="282"/>
        <v>0</v>
      </c>
      <c r="FG381" s="3">
        <f t="shared" si="282"/>
        <v>0</v>
      </c>
      <c r="FH381" s="3">
        <f t="shared" si="282"/>
        <v>0</v>
      </c>
      <c r="FI381" s="3">
        <f t="shared" si="282"/>
        <v>0</v>
      </c>
      <c r="FJ381" s="3">
        <f t="shared" si="282"/>
        <v>0</v>
      </c>
      <c r="FK381" s="3">
        <f t="shared" si="282"/>
        <v>0</v>
      </c>
      <c r="FL381" s="3">
        <f t="shared" si="282"/>
        <v>0</v>
      </c>
      <c r="FM381" s="3">
        <f t="shared" si="282"/>
        <v>0</v>
      </c>
      <c r="FN381" s="3">
        <f t="shared" si="282"/>
        <v>0</v>
      </c>
      <c r="FO381" s="3">
        <f t="shared" si="282"/>
        <v>0</v>
      </c>
      <c r="FP381" s="3">
        <f t="shared" si="282"/>
        <v>0</v>
      </c>
      <c r="FQ381" s="3">
        <f t="shared" si="282"/>
        <v>0</v>
      </c>
      <c r="FR381" s="3">
        <f t="shared" si="282"/>
        <v>0</v>
      </c>
      <c r="FS381" s="3">
        <f t="shared" ref="FS381:GX381" si="283">FS402</f>
        <v>0</v>
      </c>
      <c r="FT381" s="3">
        <f t="shared" si="283"/>
        <v>0</v>
      </c>
      <c r="FU381" s="3">
        <f t="shared" si="283"/>
        <v>0</v>
      </c>
      <c r="FV381" s="3">
        <f t="shared" si="283"/>
        <v>0</v>
      </c>
      <c r="FW381" s="3">
        <f t="shared" si="283"/>
        <v>0</v>
      </c>
      <c r="FX381" s="3">
        <f t="shared" si="283"/>
        <v>0</v>
      </c>
      <c r="FY381" s="3">
        <f t="shared" si="283"/>
        <v>0</v>
      </c>
      <c r="FZ381" s="3">
        <f t="shared" si="283"/>
        <v>0</v>
      </c>
      <c r="GA381" s="3">
        <f t="shared" si="283"/>
        <v>0</v>
      </c>
      <c r="GB381" s="3">
        <f t="shared" si="283"/>
        <v>0</v>
      </c>
      <c r="GC381" s="3">
        <f t="shared" si="283"/>
        <v>0</v>
      </c>
      <c r="GD381" s="3">
        <f t="shared" si="283"/>
        <v>0</v>
      </c>
      <c r="GE381" s="3">
        <f t="shared" si="283"/>
        <v>0</v>
      </c>
      <c r="GF381" s="3">
        <f t="shared" si="283"/>
        <v>0</v>
      </c>
      <c r="GG381" s="3">
        <f t="shared" si="283"/>
        <v>0</v>
      </c>
      <c r="GH381" s="3">
        <f t="shared" si="283"/>
        <v>0</v>
      </c>
      <c r="GI381" s="3">
        <f t="shared" si="283"/>
        <v>0</v>
      </c>
      <c r="GJ381" s="3">
        <f t="shared" si="283"/>
        <v>0</v>
      </c>
      <c r="GK381" s="3">
        <f t="shared" si="283"/>
        <v>0</v>
      </c>
      <c r="GL381" s="3">
        <f t="shared" si="283"/>
        <v>0</v>
      </c>
      <c r="GM381" s="3">
        <f t="shared" si="283"/>
        <v>0</v>
      </c>
      <c r="GN381" s="3">
        <f t="shared" si="283"/>
        <v>0</v>
      </c>
      <c r="GO381" s="3">
        <f t="shared" si="283"/>
        <v>0</v>
      </c>
      <c r="GP381" s="3">
        <f t="shared" si="283"/>
        <v>0</v>
      </c>
      <c r="GQ381" s="3">
        <f t="shared" si="283"/>
        <v>0</v>
      </c>
      <c r="GR381" s="3">
        <f t="shared" si="283"/>
        <v>0</v>
      </c>
      <c r="GS381" s="3">
        <f t="shared" si="283"/>
        <v>0</v>
      </c>
      <c r="GT381" s="3">
        <f t="shared" si="283"/>
        <v>0</v>
      </c>
      <c r="GU381" s="3">
        <f t="shared" si="283"/>
        <v>0</v>
      </c>
      <c r="GV381" s="3">
        <f t="shared" si="283"/>
        <v>0</v>
      </c>
      <c r="GW381" s="3">
        <f t="shared" si="283"/>
        <v>0</v>
      </c>
      <c r="GX381" s="3">
        <f t="shared" si="283"/>
        <v>0</v>
      </c>
    </row>
    <row r="383" spans="1:245" x14ac:dyDescent="0.2">
      <c r="A383">
        <v>19</v>
      </c>
      <c r="B383">
        <v>1</v>
      </c>
      <c r="F383" t="s">
        <v>3</v>
      </c>
      <c r="G383" t="s">
        <v>572</v>
      </c>
      <c r="H383" t="s">
        <v>3</v>
      </c>
      <c r="AA383">
        <v>1</v>
      </c>
      <c r="IK383">
        <v>0</v>
      </c>
    </row>
    <row r="384" spans="1:245" x14ac:dyDescent="0.2">
      <c r="A384">
        <v>17</v>
      </c>
      <c r="B384">
        <v>1</v>
      </c>
      <c r="C384">
        <f>ROW(SmtRes!A729)</f>
        <v>729</v>
      </c>
      <c r="D384">
        <f>ROW(EtalonRes!A713)</f>
        <v>713</v>
      </c>
      <c r="E384" t="s">
        <v>573</v>
      </c>
      <c r="F384" t="s">
        <v>574</v>
      </c>
      <c r="G384" t="s">
        <v>575</v>
      </c>
      <c r="H384" t="s">
        <v>439</v>
      </c>
      <c r="I384">
        <v>1</v>
      </c>
      <c r="J384">
        <v>0</v>
      </c>
      <c r="K384">
        <v>1</v>
      </c>
      <c r="O384">
        <f t="shared" ref="O384:O389" si="284">ROUND(CP384,2)</f>
        <v>611.37</v>
      </c>
      <c r="P384">
        <f>SUMIF(SmtRes!AQ727:'SmtRes'!AQ729,"=1",SmtRes!DF727:'SmtRes'!DF729)</f>
        <v>0</v>
      </c>
      <c r="Q384">
        <f>SUMIF(SmtRes!AQ727:'SmtRes'!AQ729,"=1",SmtRes!DG727:'SmtRes'!DG729)</f>
        <v>0</v>
      </c>
      <c r="R384">
        <f>SUMIF(SmtRes!AQ727:'SmtRes'!AQ729,"=1",SmtRes!DH727:'SmtRes'!DH729)</f>
        <v>0</v>
      </c>
      <c r="S384">
        <f>SUMIF(SmtRes!AQ727:'SmtRes'!AQ729,"=1",SmtRes!DI727:'SmtRes'!DI729)</f>
        <v>611.37</v>
      </c>
      <c r="T384">
        <f t="shared" ref="T384:T389" si="285">ROUND(CU384*I384,2)</f>
        <v>0</v>
      </c>
      <c r="U384">
        <f>SUMIF(SmtRes!AQ727:'SmtRes'!AQ729,"=1",SmtRes!CV727:'SmtRes'!CV729)</f>
        <v>0.84672000000000003</v>
      </c>
      <c r="V384">
        <f>SUMIF(SmtRes!AQ727:'SmtRes'!AQ729,"=1",SmtRes!CW727:'SmtRes'!CW729)</f>
        <v>0</v>
      </c>
      <c r="W384">
        <f t="shared" ref="W384:W389" si="286">ROUND(CX384*I384,2)</f>
        <v>0</v>
      </c>
      <c r="X384">
        <f t="shared" ref="X384:Y389" si="287">ROUND(CY384,2)</f>
        <v>593.03</v>
      </c>
      <c r="Y384">
        <f t="shared" si="287"/>
        <v>311.8</v>
      </c>
      <c r="AA384">
        <v>429088279</v>
      </c>
      <c r="AB384">
        <f t="shared" ref="AB384:AB389" si="288">ROUND((AC384+AD384+AF384),6)</f>
        <v>611.37417600000003</v>
      </c>
      <c r="AC384">
        <f t="shared" ref="AC384:AC389" si="289">ROUND((0),6)</f>
        <v>0</v>
      </c>
      <c r="AD384">
        <f t="shared" ref="AD384:AD389" si="290">ROUND((((0)-(0))+AE384),6)</f>
        <v>0</v>
      </c>
      <c r="AE384">
        <f t="shared" ref="AE384:AE389" si="291">ROUND((0),6)</f>
        <v>0</v>
      </c>
      <c r="AF384">
        <f>ROUND((SUM(SmtRes!BT727:'SmtRes'!BT729)),6)</f>
        <v>611.37417600000003</v>
      </c>
      <c r="AG384">
        <f t="shared" ref="AG384:AG389" si="292">ROUND((AP384),6)</f>
        <v>0</v>
      </c>
      <c r="AH384">
        <f>(SUM(SmtRes!BU727:'SmtRes'!BU729))</f>
        <v>0.84672000000000003</v>
      </c>
      <c r="AI384">
        <f>(0)</f>
        <v>0</v>
      </c>
      <c r="AJ384">
        <f t="shared" ref="AJ384:AJ389" si="293">(AS384)</f>
        <v>0</v>
      </c>
      <c r="AK384">
        <v>2456.7091999999998</v>
      </c>
      <c r="AL384">
        <v>30.621200000000002</v>
      </c>
      <c r="AM384">
        <v>0</v>
      </c>
      <c r="AN384">
        <v>0</v>
      </c>
      <c r="AO384">
        <v>2426.0879999999997</v>
      </c>
      <c r="AP384">
        <v>0</v>
      </c>
      <c r="AQ384">
        <v>3.36</v>
      </c>
      <c r="AR384">
        <v>0</v>
      </c>
      <c r="AS384">
        <v>0</v>
      </c>
      <c r="AT384">
        <v>97</v>
      </c>
      <c r="AU384">
        <v>51</v>
      </c>
      <c r="AV384">
        <v>1</v>
      </c>
      <c r="AW384">
        <v>1</v>
      </c>
      <c r="AZ384">
        <v>1</v>
      </c>
      <c r="BA384">
        <v>1</v>
      </c>
      <c r="BB384">
        <v>1</v>
      </c>
      <c r="BC384">
        <v>1</v>
      </c>
      <c r="BD384" t="s">
        <v>3</v>
      </c>
      <c r="BE384" t="s">
        <v>3</v>
      </c>
      <c r="BF384" t="s">
        <v>3</v>
      </c>
      <c r="BG384" t="s">
        <v>3</v>
      </c>
      <c r="BH384">
        <v>0</v>
      </c>
      <c r="BI384">
        <v>2</v>
      </c>
      <c r="BJ384" t="s">
        <v>576</v>
      </c>
      <c r="BM384">
        <v>108001</v>
      </c>
      <c r="BN384">
        <v>0</v>
      </c>
      <c r="BO384" t="s">
        <v>3</v>
      </c>
      <c r="BP384">
        <v>0</v>
      </c>
      <c r="BQ384">
        <v>3</v>
      </c>
      <c r="BR384">
        <v>0</v>
      </c>
      <c r="BS384">
        <v>1</v>
      </c>
      <c r="BT384">
        <v>1</v>
      </c>
      <c r="BU384">
        <v>1</v>
      </c>
      <c r="BV384">
        <v>1</v>
      </c>
      <c r="BW384">
        <v>1</v>
      </c>
      <c r="BX384">
        <v>1</v>
      </c>
      <c r="BY384" t="s">
        <v>3</v>
      </c>
      <c r="BZ384">
        <v>97</v>
      </c>
      <c r="CA384">
        <v>51</v>
      </c>
      <c r="CB384" t="s">
        <v>577</v>
      </c>
      <c r="CE384">
        <v>0</v>
      </c>
      <c r="CF384">
        <v>0</v>
      </c>
      <c r="CG384">
        <v>0</v>
      </c>
      <c r="CM384">
        <v>0</v>
      </c>
      <c r="CN384" t="s">
        <v>476</v>
      </c>
      <c r="CO384">
        <v>0</v>
      </c>
      <c r="CP384">
        <f t="shared" ref="CP384:CP389" si="294">(P384+Q384+S384+R384)</f>
        <v>611.37</v>
      </c>
      <c r="CQ384">
        <f>SUMIF(SmtRes!AQ727:'SmtRes'!AQ729,"=1",SmtRes!AA727:'SmtRes'!AA729)</f>
        <v>57.93</v>
      </c>
      <c r="CR384">
        <f>SUMIF(SmtRes!AQ727:'SmtRes'!AQ729,"=1",SmtRes!AB727:'SmtRes'!AB729)</f>
        <v>0</v>
      </c>
      <c r="CS384">
        <f>SUMIF(SmtRes!AQ727:'SmtRes'!AQ729,"=1",SmtRes!AC727:'SmtRes'!AC729)</f>
        <v>0</v>
      </c>
      <c r="CT384">
        <f>SUMIF(SmtRes!AQ727:'SmtRes'!AQ729,"=1",SmtRes!AD727:'SmtRes'!AD729)</f>
        <v>722.05</v>
      </c>
      <c r="CU384">
        <f t="shared" ref="CU384:CU389" si="295">AG384</f>
        <v>0</v>
      </c>
      <c r="CV384">
        <f>SUMIF(SmtRes!AQ727:'SmtRes'!AQ729,"=1",SmtRes!BU727:'SmtRes'!BU729)</f>
        <v>0.84672000000000003</v>
      </c>
      <c r="CW384">
        <f>SUMIF(SmtRes!AQ727:'SmtRes'!AQ729,"=1",SmtRes!BV727:'SmtRes'!BV729)</f>
        <v>0</v>
      </c>
      <c r="CX384">
        <f t="shared" ref="CX384:CX389" si="296">AJ384</f>
        <v>0</v>
      </c>
      <c r="CY384">
        <f t="shared" ref="CY384:CY389" si="297">(((S384+R384)*AT384)/100)</f>
        <v>593.02890000000002</v>
      </c>
      <c r="CZ384">
        <f t="shared" ref="CZ384:CZ389" si="298">(((S384+R384)*AU384)/100)</f>
        <v>311.7987</v>
      </c>
      <c r="DC384" t="s">
        <v>3</v>
      </c>
      <c r="DD384" t="s">
        <v>181</v>
      </c>
      <c r="DE384" t="s">
        <v>477</v>
      </c>
      <c r="DF384" t="s">
        <v>477</v>
      </c>
      <c r="DG384" t="s">
        <v>477</v>
      </c>
      <c r="DH384" t="s">
        <v>3</v>
      </c>
      <c r="DI384" t="s">
        <v>477</v>
      </c>
      <c r="DJ384" t="s">
        <v>477</v>
      </c>
      <c r="DK384" t="s">
        <v>3</v>
      </c>
      <c r="DL384" t="s">
        <v>3</v>
      </c>
      <c r="DM384" t="s">
        <v>3</v>
      </c>
      <c r="DN384">
        <v>0</v>
      </c>
      <c r="DO384">
        <v>0</v>
      </c>
      <c r="DP384">
        <v>1</v>
      </c>
      <c r="DQ384">
        <v>1</v>
      </c>
      <c r="DU384">
        <v>1013</v>
      </c>
      <c r="DV384" t="s">
        <v>439</v>
      </c>
      <c r="DW384" t="s">
        <v>439</v>
      </c>
      <c r="DX384">
        <v>1</v>
      </c>
      <c r="DZ384" t="s">
        <v>3</v>
      </c>
      <c r="EA384" t="s">
        <v>3</v>
      </c>
      <c r="EB384" t="s">
        <v>3</v>
      </c>
      <c r="EC384" t="s">
        <v>3</v>
      </c>
      <c r="EE384">
        <v>416979905</v>
      </c>
      <c r="EF384">
        <v>3</v>
      </c>
      <c r="EG384" t="s">
        <v>466</v>
      </c>
      <c r="EH384">
        <v>0</v>
      </c>
      <c r="EI384" t="s">
        <v>3</v>
      </c>
      <c r="EJ384">
        <v>2</v>
      </c>
      <c r="EK384">
        <v>108001</v>
      </c>
      <c r="EL384" t="s">
        <v>467</v>
      </c>
      <c r="EM384" t="s">
        <v>468</v>
      </c>
      <c r="EO384" t="s">
        <v>478</v>
      </c>
      <c r="EQ384">
        <v>131584</v>
      </c>
      <c r="ER384">
        <v>0</v>
      </c>
      <c r="ES384">
        <v>0</v>
      </c>
      <c r="ET384">
        <v>0</v>
      </c>
      <c r="EU384">
        <v>0</v>
      </c>
      <c r="EV384">
        <v>0</v>
      </c>
      <c r="EW384">
        <v>3.36</v>
      </c>
      <c r="EX384">
        <v>0</v>
      </c>
      <c r="EY384">
        <v>0</v>
      </c>
      <c r="FQ384">
        <v>0</v>
      </c>
      <c r="FR384">
        <v>0</v>
      </c>
      <c r="FS384">
        <v>0</v>
      </c>
      <c r="FX384">
        <v>97</v>
      </c>
      <c r="FY384">
        <v>51</v>
      </c>
      <c r="GA384" t="s">
        <v>3</v>
      </c>
      <c r="GD384">
        <v>1</v>
      </c>
      <c r="GF384">
        <v>372126380</v>
      </c>
      <c r="GG384">
        <v>2</v>
      </c>
      <c r="GH384">
        <v>1</v>
      </c>
      <c r="GI384">
        <v>-2</v>
      </c>
      <c r="GJ384">
        <v>0</v>
      </c>
      <c r="GK384">
        <v>0</v>
      </c>
      <c r="GL384">
        <f t="shared" ref="GL384:GL389" si="299">ROUND(IF(AND(BH384=3,BI384=3,FS384&lt;&gt;0),P384,0),2)</f>
        <v>0</v>
      </c>
      <c r="GM384">
        <f t="shared" ref="GM384:GM389" si="300">ROUND(O384+X384+Y384,2)+GX384</f>
        <v>1516.2</v>
      </c>
      <c r="GN384">
        <f t="shared" ref="GN384:GN389" si="301">IF(OR(BI384=0,BI384=1),GM384-GX384,0)</f>
        <v>0</v>
      </c>
      <c r="GO384">
        <f t="shared" ref="GO384:GO389" si="302">IF(BI384=2,GM384-GX384,0)</f>
        <v>1516.2</v>
      </c>
      <c r="GP384">
        <f t="shared" ref="GP384:GP389" si="303">IF(BI384=4,GM384-GX384,0)</f>
        <v>0</v>
      </c>
      <c r="GR384">
        <v>0</v>
      </c>
      <c r="GS384">
        <v>3</v>
      </c>
      <c r="GT384">
        <v>0</v>
      </c>
      <c r="GU384" t="s">
        <v>3</v>
      </c>
      <c r="GV384">
        <f t="shared" ref="GV384:GV389" si="304">ROUND((GT384),6)</f>
        <v>0</v>
      </c>
      <c r="GW384">
        <v>1</v>
      </c>
      <c r="GX384">
        <f t="shared" ref="GX384:GX389" si="305">ROUND(HC384*I384,2)</f>
        <v>0</v>
      </c>
      <c r="HA384">
        <v>0</v>
      </c>
      <c r="HB384">
        <v>0</v>
      </c>
      <c r="HC384">
        <f t="shared" ref="HC384:HC389" si="306">GV384*GW384</f>
        <v>0</v>
      </c>
      <c r="HE384" t="s">
        <v>3</v>
      </c>
      <c r="HF384" t="s">
        <v>3</v>
      </c>
      <c r="HM384" t="s">
        <v>3</v>
      </c>
      <c r="HN384" t="s">
        <v>469</v>
      </c>
      <c r="HO384" t="s">
        <v>470</v>
      </c>
      <c r="HP384" t="s">
        <v>467</v>
      </c>
      <c r="HQ384" t="s">
        <v>467</v>
      </c>
      <c r="HS384">
        <v>0</v>
      </c>
      <c r="IK384">
        <v>0</v>
      </c>
    </row>
    <row r="385" spans="1:245" x14ac:dyDescent="0.2">
      <c r="A385">
        <v>17</v>
      </c>
      <c r="B385">
        <v>1</v>
      </c>
      <c r="C385">
        <f>ROW(SmtRes!A732)</f>
        <v>732</v>
      </c>
      <c r="D385">
        <f>ROW(EtalonRes!A716)</f>
        <v>716</v>
      </c>
      <c r="E385" t="s">
        <v>578</v>
      </c>
      <c r="F385" t="s">
        <v>574</v>
      </c>
      <c r="G385" t="s">
        <v>579</v>
      </c>
      <c r="H385" t="s">
        <v>439</v>
      </c>
      <c r="I385">
        <v>1</v>
      </c>
      <c r="J385">
        <v>0</v>
      </c>
      <c r="K385">
        <v>1</v>
      </c>
      <c r="O385">
        <f t="shared" si="284"/>
        <v>2037.91</v>
      </c>
      <c r="P385">
        <f>SUMIF(SmtRes!AQ730:'SmtRes'!AQ732,"=1",SmtRes!DF730:'SmtRes'!DF732)</f>
        <v>0</v>
      </c>
      <c r="Q385">
        <f>SUMIF(SmtRes!AQ730:'SmtRes'!AQ732,"=1",SmtRes!DG730:'SmtRes'!DG732)</f>
        <v>0</v>
      </c>
      <c r="R385">
        <f>SUMIF(SmtRes!AQ730:'SmtRes'!AQ732,"=1",SmtRes!DH730:'SmtRes'!DH732)</f>
        <v>0</v>
      </c>
      <c r="S385">
        <f>SUMIF(SmtRes!AQ730:'SmtRes'!AQ732,"=1",SmtRes!DI730:'SmtRes'!DI732)</f>
        <v>2037.91</v>
      </c>
      <c r="T385">
        <f t="shared" si="285"/>
        <v>0</v>
      </c>
      <c r="U385">
        <f>SUMIF(SmtRes!AQ730:'SmtRes'!AQ732,"=1",SmtRes!CV730:'SmtRes'!CV732)</f>
        <v>2.8224</v>
      </c>
      <c r="V385">
        <f>SUMIF(SmtRes!AQ730:'SmtRes'!AQ732,"=1",SmtRes!CW730:'SmtRes'!CW732)</f>
        <v>0</v>
      </c>
      <c r="W385">
        <f t="shared" si="286"/>
        <v>0</v>
      </c>
      <c r="X385">
        <f t="shared" si="287"/>
        <v>1976.77</v>
      </c>
      <c r="Y385">
        <f t="shared" si="287"/>
        <v>1039.33</v>
      </c>
      <c r="AA385">
        <v>429088279</v>
      </c>
      <c r="AB385">
        <f t="shared" si="288"/>
        <v>2037.91392</v>
      </c>
      <c r="AC385">
        <f t="shared" si="289"/>
        <v>0</v>
      </c>
      <c r="AD385">
        <f t="shared" si="290"/>
        <v>0</v>
      </c>
      <c r="AE385">
        <f t="shared" si="291"/>
        <v>0</v>
      </c>
      <c r="AF385">
        <f>ROUND((SUM(SmtRes!BT730:'SmtRes'!BT732)),6)</f>
        <v>2037.91392</v>
      </c>
      <c r="AG385">
        <f t="shared" si="292"/>
        <v>0</v>
      </c>
      <c r="AH385">
        <f>(SUM(SmtRes!BU730:'SmtRes'!BU732))</f>
        <v>2.8223999999999996</v>
      </c>
      <c r="AI385">
        <f>(0)</f>
        <v>0</v>
      </c>
      <c r="AJ385">
        <f t="shared" si="293"/>
        <v>0</v>
      </c>
      <c r="AK385">
        <v>2456.7091999999998</v>
      </c>
      <c r="AL385">
        <v>30.621200000000002</v>
      </c>
      <c r="AM385">
        <v>0</v>
      </c>
      <c r="AN385">
        <v>0</v>
      </c>
      <c r="AO385">
        <v>2426.0879999999997</v>
      </c>
      <c r="AP385">
        <v>0</v>
      </c>
      <c r="AQ385">
        <v>3.36</v>
      </c>
      <c r="AR385">
        <v>0</v>
      </c>
      <c r="AS385">
        <v>0</v>
      </c>
      <c r="AT385">
        <v>97</v>
      </c>
      <c r="AU385">
        <v>51</v>
      </c>
      <c r="AV385">
        <v>1</v>
      </c>
      <c r="AW385">
        <v>1</v>
      </c>
      <c r="AZ385">
        <v>1</v>
      </c>
      <c r="BA385">
        <v>1</v>
      </c>
      <c r="BB385">
        <v>1</v>
      </c>
      <c r="BC385">
        <v>1</v>
      </c>
      <c r="BD385" t="s">
        <v>3</v>
      </c>
      <c r="BE385" t="s">
        <v>3</v>
      </c>
      <c r="BF385" t="s">
        <v>3</v>
      </c>
      <c r="BG385" t="s">
        <v>3</v>
      </c>
      <c r="BH385">
        <v>0</v>
      </c>
      <c r="BI385">
        <v>2</v>
      </c>
      <c r="BJ385" t="s">
        <v>576</v>
      </c>
      <c r="BM385">
        <v>108001</v>
      </c>
      <c r="BN385">
        <v>0</v>
      </c>
      <c r="BO385" t="s">
        <v>3</v>
      </c>
      <c r="BP385">
        <v>0</v>
      </c>
      <c r="BQ385">
        <v>3</v>
      </c>
      <c r="BR385">
        <v>0</v>
      </c>
      <c r="BS385">
        <v>1</v>
      </c>
      <c r="BT385">
        <v>1</v>
      </c>
      <c r="BU385">
        <v>1</v>
      </c>
      <c r="BV385">
        <v>1</v>
      </c>
      <c r="BW385">
        <v>1</v>
      </c>
      <c r="BX385">
        <v>1</v>
      </c>
      <c r="BY385" t="s">
        <v>3</v>
      </c>
      <c r="BZ385">
        <v>97</v>
      </c>
      <c r="CA385">
        <v>51</v>
      </c>
      <c r="CB385" t="s">
        <v>3</v>
      </c>
      <c r="CE385">
        <v>0</v>
      </c>
      <c r="CF385">
        <v>0</v>
      </c>
      <c r="CG385">
        <v>0</v>
      </c>
      <c r="CM385">
        <v>0</v>
      </c>
      <c r="CN385" t="s">
        <v>3</v>
      </c>
      <c r="CO385">
        <v>0</v>
      </c>
      <c r="CP385">
        <f t="shared" si="294"/>
        <v>2037.91</v>
      </c>
      <c r="CQ385">
        <f>SUMIF(SmtRes!AQ730:'SmtRes'!AQ732,"=1",SmtRes!AA730:'SmtRes'!AA732)</f>
        <v>57.93</v>
      </c>
      <c r="CR385">
        <f>SUMIF(SmtRes!AQ730:'SmtRes'!AQ732,"=1",SmtRes!AB730:'SmtRes'!AB732)</f>
        <v>0</v>
      </c>
      <c r="CS385">
        <f>SUMIF(SmtRes!AQ730:'SmtRes'!AQ732,"=1",SmtRes!AC730:'SmtRes'!AC732)</f>
        <v>0</v>
      </c>
      <c r="CT385">
        <f>SUMIF(SmtRes!AQ730:'SmtRes'!AQ732,"=1",SmtRes!AD730:'SmtRes'!AD732)</f>
        <v>722.05</v>
      </c>
      <c r="CU385">
        <f t="shared" si="295"/>
        <v>0</v>
      </c>
      <c r="CV385">
        <f>SUMIF(SmtRes!AQ730:'SmtRes'!AQ732,"=1",SmtRes!BU730:'SmtRes'!BU732)</f>
        <v>2.8223999999999996</v>
      </c>
      <c r="CW385">
        <f>SUMIF(SmtRes!AQ730:'SmtRes'!AQ732,"=1",SmtRes!BV730:'SmtRes'!BV732)</f>
        <v>0</v>
      </c>
      <c r="CX385">
        <f t="shared" si="296"/>
        <v>0</v>
      </c>
      <c r="CY385">
        <f t="shared" si="297"/>
        <v>1976.7727000000002</v>
      </c>
      <c r="CZ385">
        <f t="shared" si="298"/>
        <v>1039.3341</v>
      </c>
      <c r="DC385" t="s">
        <v>3</v>
      </c>
      <c r="DD385" t="s">
        <v>19</v>
      </c>
      <c r="DE385" t="s">
        <v>427</v>
      </c>
      <c r="DF385" t="s">
        <v>427</v>
      </c>
      <c r="DG385" t="s">
        <v>427</v>
      </c>
      <c r="DH385" t="s">
        <v>3</v>
      </c>
      <c r="DI385" t="s">
        <v>427</v>
      </c>
      <c r="DJ385" t="s">
        <v>427</v>
      </c>
      <c r="DK385" t="s">
        <v>3</v>
      </c>
      <c r="DL385" t="s">
        <v>3</v>
      </c>
      <c r="DM385" t="s">
        <v>3</v>
      </c>
      <c r="DN385">
        <v>0</v>
      </c>
      <c r="DO385">
        <v>0</v>
      </c>
      <c r="DP385">
        <v>1</v>
      </c>
      <c r="DQ385">
        <v>1</v>
      </c>
      <c r="DU385">
        <v>1013</v>
      </c>
      <c r="DV385" t="s">
        <v>439</v>
      </c>
      <c r="DW385" t="s">
        <v>439</v>
      </c>
      <c r="DX385">
        <v>1</v>
      </c>
      <c r="DZ385" t="s">
        <v>3</v>
      </c>
      <c r="EA385" t="s">
        <v>3</v>
      </c>
      <c r="EB385" t="s">
        <v>3</v>
      </c>
      <c r="EC385" t="s">
        <v>3</v>
      </c>
      <c r="EE385">
        <v>416979905</v>
      </c>
      <c r="EF385">
        <v>3</v>
      </c>
      <c r="EG385" t="s">
        <v>466</v>
      </c>
      <c r="EH385">
        <v>0</v>
      </c>
      <c r="EI385" t="s">
        <v>3</v>
      </c>
      <c r="EJ385">
        <v>2</v>
      </c>
      <c r="EK385">
        <v>108001</v>
      </c>
      <c r="EL385" t="s">
        <v>467</v>
      </c>
      <c r="EM385" t="s">
        <v>468</v>
      </c>
      <c r="EO385" t="s">
        <v>3</v>
      </c>
      <c r="EQ385">
        <v>131072</v>
      </c>
      <c r="ER385">
        <v>0</v>
      </c>
      <c r="ES385">
        <v>0</v>
      </c>
      <c r="ET385">
        <v>0</v>
      </c>
      <c r="EU385">
        <v>0</v>
      </c>
      <c r="EV385">
        <v>0</v>
      </c>
      <c r="EW385">
        <v>3.36</v>
      </c>
      <c r="EX385">
        <v>0</v>
      </c>
      <c r="EY385">
        <v>0</v>
      </c>
      <c r="FQ385">
        <v>0</v>
      </c>
      <c r="FR385">
        <v>0</v>
      </c>
      <c r="FS385">
        <v>0</v>
      </c>
      <c r="FX385">
        <v>97</v>
      </c>
      <c r="FY385">
        <v>51</v>
      </c>
      <c r="GA385" t="s">
        <v>3</v>
      </c>
      <c r="GD385">
        <v>1</v>
      </c>
      <c r="GF385">
        <v>-1905802440</v>
      </c>
      <c r="GG385">
        <v>2</v>
      </c>
      <c r="GH385">
        <v>1</v>
      </c>
      <c r="GI385">
        <v>-2</v>
      </c>
      <c r="GJ385">
        <v>0</v>
      </c>
      <c r="GK385">
        <v>0</v>
      </c>
      <c r="GL385">
        <f t="shared" si="299"/>
        <v>0</v>
      </c>
      <c r="GM385">
        <f t="shared" si="300"/>
        <v>5054.01</v>
      </c>
      <c r="GN385">
        <f t="shared" si="301"/>
        <v>0</v>
      </c>
      <c r="GO385">
        <f t="shared" si="302"/>
        <v>5054.01</v>
      </c>
      <c r="GP385">
        <f t="shared" si="303"/>
        <v>0</v>
      </c>
      <c r="GR385">
        <v>0</v>
      </c>
      <c r="GS385">
        <v>3</v>
      </c>
      <c r="GT385">
        <v>0</v>
      </c>
      <c r="GU385" t="s">
        <v>3</v>
      </c>
      <c r="GV385">
        <f t="shared" si="304"/>
        <v>0</v>
      </c>
      <c r="GW385">
        <v>1</v>
      </c>
      <c r="GX385">
        <f t="shared" si="305"/>
        <v>0</v>
      </c>
      <c r="HA385">
        <v>0</v>
      </c>
      <c r="HB385">
        <v>0</v>
      </c>
      <c r="HC385">
        <f t="shared" si="306"/>
        <v>0</v>
      </c>
      <c r="HE385" t="s">
        <v>3</v>
      </c>
      <c r="HF385" t="s">
        <v>3</v>
      </c>
      <c r="HM385" t="s">
        <v>3</v>
      </c>
      <c r="HN385" t="s">
        <v>469</v>
      </c>
      <c r="HO385" t="s">
        <v>470</v>
      </c>
      <c r="HP385" t="s">
        <v>467</v>
      </c>
      <c r="HQ385" t="s">
        <v>467</v>
      </c>
      <c r="HS385">
        <v>0</v>
      </c>
      <c r="IK385">
        <v>0</v>
      </c>
    </row>
    <row r="386" spans="1:245" x14ac:dyDescent="0.2">
      <c r="A386">
        <v>17</v>
      </c>
      <c r="B386">
        <v>1</v>
      </c>
      <c r="C386">
        <f>ROW(SmtRes!A735)</f>
        <v>735</v>
      </c>
      <c r="D386">
        <f>ROW(EtalonRes!A719)</f>
        <v>719</v>
      </c>
      <c r="E386" t="s">
        <v>580</v>
      </c>
      <c r="F386" t="s">
        <v>581</v>
      </c>
      <c r="G386" t="s">
        <v>582</v>
      </c>
      <c r="H386" t="s">
        <v>439</v>
      </c>
      <c r="I386">
        <v>1</v>
      </c>
      <c r="J386">
        <v>0</v>
      </c>
      <c r="K386">
        <v>1</v>
      </c>
      <c r="O386">
        <f t="shared" si="284"/>
        <v>769.53</v>
      </c>
      <c r="P386">
        <f>SUMIF(SmtRes!AQ733:'SmtRes'!AQ735,"=1",SmtRes!DF733:'SmtRes'!DF735)</f>
        <v>0</v>
      </c>
      <c r="Q386">
        <f>SUMIF(SmtRes!AQ733:'SmtRes'!AQ735,"=1",SmtRes!DG733:'SmtRes'!DG735)</f>
        <v>0</v>
      </c>
      <c r="R386">
        <f>SUMIF(SmtRes!AQ733:'SmtRes'!AQ735,"=1",SmtRes!DH733:'SmtRes'!DH735)</f>
        <v>0</v>
      </c>
      <c r="S386">
        <f>SUMIF(SmtRes!AQ733:'SmtRes'!AQ735,"=1",SmtRes!DI733:'SmtRes'!DI735)</f>
        <v>769.53</v>
      </c>
      <c r="T386">
        <f t="shared" si="285"/>
        <v>0</v>
      </c>
      <c r="U386">
        <f>SUMIF(SmtRes!AQ733:'SmtRes'!AQ735,"=1",SmtRes!CV733:'SmtRes'!CV735)</f>
        <v>0.92735999999999996</v>
      </c>
      <c r="V386">
        <f>SUMIF(SmtRes!AQ733:'SmtRes'!AQ735,"=1",SmtRes!CW733:'SmtRes'!CW735)</f>
        <v>0</v>
      </c>
      <c r="W386">
        <f t="shared" si="286"/>
        <v>0</v>
      </c>
      <c r="X386">
        <f t="shared" si="287"/>
        <v>746.44</v>
      </c>
      <c r="Y386">
        <f t="shared" si="287"/>
        <v>392.46</v>
      </c>
      <c r="AA386">
        <v>429088279</v>
      </c>
      <c r="AB386">
        <f t="shared" si="288"/>
        <v>769.532602</v>
      </c>
      <c r="AC386">
        <f t="shared" si="289"/>
        <v>0</v>
      </c>
      <c r="AD386">
        <f t="shared" si="290"/>
        <v>0</v>
      </c>
      <c r="AE386">
        <f t="shared" si="291"/>
        <v>0</v>
      </c>
      <c r="AF386">
        <f>ROUND((SUM(SmtRes!BT733:'SmtRes'!BT735)),6)</f>
        <v>769.532602</v>
      </c>
      <c r="AG386">
        <f t="shared" si="292"/>
        <v>0</v>
      </c>
      <c r="AH386">
        <f>(SUM(SmtRes!BU733:'SmtRes'!BU735))</f>
        <v>0.92736000000000007</v>
      </c>
      <c r="AI386">
        <f>(0)</f>
        <v>0</v>
      </c>
      <c r="AJ386">
        <f t="shared" si="293"/>
        <v>0</v>
      </c>
      <c r="AK386">
        <v>3088.8738000000003</v>
      </c>
      <c r="AL386">
        <v>35.173000000000002</v>
      </c>
      <c r="AM386">
        <v>0</v>
      </c>
      <c r="AN386">
        <v>0</v>
      </c>
      <c r="AO386">
        <v>3053.7008000000001</v>
      </c>
      <c r="AP386">
        <v>0</v>
      </c>
      <c r="AQ386">
        <v>3.68</v>
      </c>
      <c r="AR386">
        <v>0</v>
      </c>
      <c r="AS386">
        <v>0</v>
      </c>
      <c r="AT386">
        <v>97</v>
      </c>
      <c r="AU386">
        <v>51</v>
      </c>
      <c r="AV386">
        <v>1</v>
      </c>
      <c r="AW386">
        <v>1</v>
      </c>
      <c r="AZ386">
        <v>1</v>
      </c>
      <c r="BA386">
        <v>1</v>
      </c>
      <c r="BB386">
        <v>1</v>
      </c>
      <c r="BC386">
        <v>1</v>
      </c>
      <c r="BD386" t="s">
        <v>3</v>
      </c>
      <c r="BE386" t="s">
        <v>3</v>
      </c>
      <c r="BF386" t="s">
        <v>3</v>
      </c>
      <c r="BG386" t="s">
        <v>3</v>
      </c>
      <c r="BH386">
        <v>0</v>
      </c>
      <c r="BI386">
        <v>2</v>
      </c>
      <c r="BJ386" t="s">
        <v>583</v>
      </c>
      <c r="BM386">
        <v>108001</v>
      </c>
      <c r="BN386">
        <v>0</v>
      </c>
      <c r="BO386" t="s">
        <v>3</v>
      </c>
      <c r="BP386">
        <v>0</v>
      </c>
      <c r="BQ386">
        <v>3</v>
      </c>
      <c r="BR386">
        <v>0</v>
      </c>
      <c r="BS386">
        <v>1</v>
      </c>
      <c r="BT386">
        <v>1</v>
      </c>
      <c r="BU386">
        <v>1</v>
      </c>
      <c r="BV386">
        <v>1</v>
      </c>
      <c r="BW386">
        <v>1</v>
      </c>
      <c r="BX386">
        <v>1</v>
      </c>
      <c r="BY386" t="s">
        <v>3</v>
      </c>
      <c r="BZ386">
        <v>97</v>
      </c>
      <c r="CA386">
        <v>51</v>
      </c>
      <c r="CB386" t="s">
        <v>577</v>
      </c>
      <c r="CE386">
        <v>0</v>
      </c>
      <c r="CF386">
        <v>0</v>
      </c>
      <c r="CG386">
        <v>0</v>
      </c>
      <c r="CM386">
        <v>0</v>
      </c>
      <c r="CN386" t="s">
        <v>476</v>
      </c>
      <c r="CO386">
        <v>0</v>
      </c>
      <c r="CP386">
        <f t="shared" si="294"/>
        <v>769.53</v>
      </c>
      <c r="CQ386">
        <f>SUMIF(SmtRes!AQ733:'SmtRes'!AQ735,"=1",SmtRes!AA733:'SmtRes'!AA735)</f>
        <v>57.93</v>
      </c>
      <c r="CR386">
        <f>SUMIF(SmtRes!AQ733:'SmtRes'!AQ735,"=1",SmtRes!AB733:'SmtRes'!AB735)</f>
        <v>0</v>
      </c>
      <c r="CS386">
        <f>SUMIF(SmtRes!AQ733:'SmtRes'!AQ735,"=1",SmtRes!AC733:'SmtRes'!AC735)</f>
        <v>0</v>
      </c>
      <c r="CT386">
        <f>SUMIF(SmtRes!AQ733:'SmtRes'!AQ735,"=1",SmtRes!AD733:'SmtRes'!AD735)</f>
        <v>829.81</v>
      </c>
      <c r="CU386">
        <f t="shared" si="295"/>
        <v>0</v>
      </c>
      <c r="CV386">
        <f>SUMIF(SmtRes!AQ733:'SmtRes'!AQ735,"=1",SmtRes!BU733:'SmtRes'!BU735)</f>
        <v>0.92736000000000007</v>
      </c>
      <c r="CW386">
        <f>SUMIF(SmtRes!AQ733:'SmtRes'!AQ735,"=1",SmtRes!BV733:'SmtRes'!BV735)</f>
        <v>0</v>
      </c>
      <c r="CX386">
        <f t="shared" si="296"/>
        <v>0</v>
      </c>
      <c r="CY386">
        <f t="shared" si="297"/>
        <v>746.44410000000005</v>
      </c>
      <c r="CZ386">
        <f t="shared" si="298"/>
        <v>392.46029999999996</v>
      </c>
      <c r="DC386" t="s">
        <v>3</v>
      </c>
      <c r="DD386" t="s">
        <v>181</v>
      </c>
      <c r="DE386" t="s">
        <v>477</v>
      </c>
      <c r="DF386" t="s">
        <v>477</v>
      </c>
      <c r="DG386" t="s">
        <v>477</v>
      </c>
      <c r="DH386" t="s">
        <v>3</v>
      </c>
      <c r="DI386" t="s">
        <v>477</v>
      </c>
      <c r="DJ386" t="s">
        <v>477</v>
      </c>
      <c r="DK386" t="s">
        <v>3</v>
      </c>
      <c r="DL386" t="s">
        <v>3</v>
      </c>
      <c r="DM386" t="s">
        <v>3</v>
      </c>
      <c r="DN386">
        <v>0</v>
      </c>
      <c r="DO386">
        <v>0</v>
      </c>
      <c r="DP386">
        <v>1</v>
      </c>
      <c r="DQ386">
        <v>1</v>
      </c>
      <c r="DU386">
        <v>1013</v>
      </c>
      <c r="DV386" t="s">
        <v>439</v>
      </c>
      <c r="DW386" t="s">
        <v>439</v>
      </c>
      <c r="DX386">
        <v>1</v>
      </c>
      <c r="DZ386" t="s">
        <v>3</v>
      </c>
      <c r="EA386" t="s">
        <v>3</v>
      </c>
      <c r="EB386" t="s">
        <v>3</v>
      </c>
      <c r="EC386" t="s">
        <v>3</v>
      </c>
      <c r="EE386">
        <v>416979905</v>
      </c>
      <c r="EF386">
        <v>3</v>
      </c>
      <c r="EG386" t="s">
        <v>466</v>
      </c>
      <c r="EH386">
        <v>0</v>
      </c>
      <c r="EI386" t="s">
        <v>3</v>
      </c>
      <c r="EJ386">
        <v>2</v>
      </c>
      <c r="EK386">
        <v>108001</v>
      </c>
      <c r="EL386" t="s">
        <v>467</v>
      </c>
      <c r="EM386" t="s">
        <v>468</v>
      </c>
      <c r="EO386" t="s">
        <v>478</v>
      </c>
      <c r="EQ386">
        <v>131584</v>
      </c>
      <c r="ER386">
        <v>0</v>
      </c>
      <c r="ES386">
        <v>0</v>
      </c>
      <c r="ET386">
        <v>0</v>
      </c>
      <c r="EU386">
        <v>0</v>
      </c>
      <c r="EV386">
        <v>0</v>
      </c>
      <c r="EW386">
        <v>3.68</v>
      </c>
      <c r="EX386">
        <v>0</v>
      </c>
      <c r="EY386">
        <v>0</v>
      </c>
      <c r="FQ386">
        <v>0</v>
      </c>
      <c r="FR386">
        <v>0</v>
      </c>
      <c r="FS386">
        <v>0</v>
      </c>
      <c r="FX386">
        <v>97</v>
      </c>
      <c r="FY386">
        <v>51</v>
      </c>
      <c r="GA386" t="s">
        <v>3</v>
      </c>
      <c r="GD386">
        <v>1</v>
      </c>
      <c r="GF386">
        <v>-1146571951</v>
      </c>
      <c r="GG386">
        <v>2</v>
      </c>
      <c r="GH386">
        <v>1</v>
      </c>
      <c r="GI386">
        <v>-2</v>
      </c>
      <c r="GJ386">
        <v>0</v>
      </c>
      <c r="GK386">
        <v>0</v>
      </c>
      <c r="GL386">
        <f t="shared" si="299"/>
        <v>0</v>
      </c>
      <c r="GM386">
        <f t="shared" si="300"/>
        <v>1908.43</v>
      </c>
      <c r="GN386">
        <f t="shared" si="301"/>
        <v>0</v>
      </c>
      <c r="GO386">
        <f t="shared" si="302"/>
        <v>1908.43</v>
      </c>
      <c r="GP386">
        <f t="shared" si="303"/>
        <v>0</v>
      </c>
      <c r="GR386">
        <v>0</v>
      </c>
      <c r="GS386">
        <v>3</v>
      </c>
      <c r="GT386">
        <v>0</v>
      </c>
      <c r="GU386" t="s">
        <v>3</v>
      </c>
      <c r="GV386">
        <f t="shared" si="304"/>
        <v>0</v>
      </c>
      <c r="GW386">
        <v>1</v>
      </c>
      <c r="GX386">
        <f t="shared" si="305"/>
        <v>0</v>
      </c>
      <c r="HA386">
        <v>0</v>
      </c>
      <c r="HB386">
        <v>0</v>
      </c>
      <c r="HC386">
        <f t="shared" si="306"/>
        <v>0</v>
      </c>
      <c r="HE386" t="s">
        <v>3</v>
      </c>
      <c r="HF386" t="s">
        <v>3</v>
      </c>
      <c r="HM386" t="s">
        <v>3</v>
      </c>
      <c r="HN386" t="s">
        <v>469</v>
      </c>
      <c r="HO386" t="s">
        <v>470</v>
      </c>
      <c r="HP386" t="s">
        <v>467</v>
      </c>
      <c r="HQ386" t="s">
        <v>467</v>
      </c>
      <c r="HS386">
        <v>0</v>
      </c>
      <c r="IK386">
        <v>0</v>
      </c>
    </row>
    <row r="387" spans="1:245" x14ac:dyDescent="0.2">
      <c r="A387">
        <v>17</v>
      </c>
      <c r="B387">
        <v>1</v>
      </c>
      <c r="C387">
        <f>ROW(SmtRes!A738)</f>
        <v>738</v>
      </c>
      <c r="D387">
        <f>ROW(EtalonRes!A722)</f>
        <v>722</v>
      </c>
      <c r="E387" t="s">
        <v>584</v>
      </c>
      <c r="F387" t="s">
        <v>581</v>
      </c>
      <c r="G387" t="s">
        <v>585</v>
      </c>
      <c r="H387" t="s">
        <v>439</v>
      </c>
      <c r="I387">
        <v>1</v>
      </c>
      <c r="J387">
        <v>0</v>
      </c>
      <c r="K387">
        <v>1</v>
      </c>
      <c r="O387">
        <f t="shared" si="284"/>
        <v>2565.11</v>
      </c>
      <c r="P387">
        <f>SUMIF(SmtRes!AQ736:'SmtRes'!AQ738,"=1",SmtRes!DF736:'SmtRes'!DF738)</f>
        <v>0</v>
      </c>
      <c r="Q387">
        <f>SUMIF(SmtRes!AQ736:'SmtRes'!AQ738,"=1",SmtRes!DG736:'SmtRes'!DG738)</f>
        <v>0</v>
      </c>
      <c r="R387">
        <f>SUMIF(SmtRes!AQ736:'SmtRes'!AQ738,"=1",SmtRes!DH736:'SmtRes'!DH738)</f>
        <v>0</v>
      </c>
      <c r="S387">
        <f>SUMIF(SmtRes!AQ736:'SmtRes'!AQ738,"=1",SmtRes!DI736:'SmtRes'!DI738)</f>
        <v>2565.11</v>
      </c>
      <c r="T387">
        <f t="shared" si="285"/>
        <v>0</v>
      </c>
      <c r="U387">
        <f>SUMIF(SmtRes!AQ736:'SmtRes'!AQ738,"=1",SmtRes!CV736:'SmtRes'!CV738)</f>
        <v>3.0912000000000002</v>
      </c>
      <c r="V387">
        <f>SUMIF(SmtRes!AQ736:'SmtRes'!AQ738,"=1",SmtRes!CW736:'SmtRes'!CW738)</f>
        <v>0</v>
      </c>
      <c r="W387">
        <f t="shared" si="286"/>
        <v>0</v>
      </c>
      <c r="X387">
        <f t="shared" si="287"/>
        <v>2488.16</v>
      </c>
      <c r="Y387">
        <f t="shared" si="287"/>
        <v>1308.21</v>
      </c>
      <c r="AA387">
        <v>429088279</v>
      </c>
      <c r="AB387">
        <f t="shared" si="288"/>
        <v>2565.1086719999998</v>
      </c>
      <c r="AC387">
        <f t="shared" si="289"/>
        <v>0</v>
      </c>
      <c r="AD387">
        <f t="shared" si="290"/>
        <v>0</v>
      </c>
      <c r="AE387">
        <f t="shared" si="291"/>
        <v>0</v>
      </c>
      <c r="AF387">
        <f>ROUND((SUM(SmtRes!BT736:'SmtRes'!BT738)),6)</f>
        <v>2565.1086719999998</v>
      </c>
      <c r="AG387">
        <f t="shared" si="292"/>
        <v>0</v>
      </c>
      <c r="AH387">
        <f>(SUM(SmtRes!BU736:'SmtRes'!BU738))</f>
        <v>3.0912000000000002</v>
      </c>
      <c r="AI387">
        <f>(0)</f>
        <v>0</v>
      </c>
      <c r="AJ387">
        <f t="shared" si="293"/>
        <v>0</v>
      </c>
      <c r="AK387">
        <v>3088.8738000000003</v>
      </c>
      <c r="AL387">
        <v>35.173000000000002</v>
      </c>
      <c r="AM387">
        <v>0</v>
      </c>
      <c r="AN387">
        <v>0</v>
      </c>
      <c r="AO387">
        <v>3053.7008000000001</v>
      </c>
      <c r="AP387">
        <v>0</v>
      </c>
      <c r="AQ387">
        <v>3.68</v>
      </c>
      <c r="AR387">
        <v>0</v>
      </c>
      <c r="AS387">
        <v>0</v>
      </c>
      <c r="AT387">
        <v>97</v>
      </c>
      <c r="AU387">
        <v>51</v>
      </c>
      <c r="AV387">
        <v>1</v>
      </c>
      <c r="AW387">
        <v>1</v>
      </c>
      <c r="AZ387">
        <v>1</v>
      </c>
      <c r="BA387">
        <v>1</v>
      </c>
      <c r="BB387">
        <v>1</v>
      </c>
      <c r="BC387">
        <v>1</v>
      </c>
      <c r="BD387" t="s">
        <v>3</v>
      </c>
      <c r="BE387" t="s">
        <v>3</v>
      </c>
      <c r="BF387" t="s">
        <v>3</v>
      </c>
      <c r="BG387" t="s">
        <v>3</v>
      </c>
      <c r="BH387">
        <v>0</v>
      </c>
      <c r="BI387">
        <v>2</v>
      </c>
      <c r="BJ387" t="s">
        <v>583</v>
      </c>
      <c r="BM387">
        <v>108001</v>
      </c>
      <c r="BN387">
        <v>0</v>
      </c>
      <c r="BO387" t="s">
        <v>3</v>
      </c>
      <c r="BP387">
        <v>0</v>
      </c>
      <c r="BQ387">
        <v>3</v>
      </c>
      <c r="BR387">
        <v>0</v>
      </c>
      <c r="BS387">
        <v>1</v>
      </c>
      <c r="BT387">
        <v>1</v>
      </c>
      <c r="BU387">
        <v>1</v>
      </c>
      <c r="BV387">
        <v>1</v>
      </c>
      <c r="BW387">
        <v>1</v>
      </c>
      <c r="BX387">
        <v>1</v>
      </c>
      <c r="BY387" t="s">
        <v>3</v>
      </c>
      <c r="BZ387">
        <v>97</v>
      </c>
      <c r="CA387">
        <v>51</v>
      </c>
      <c r="CB387" t="s">
        <v>3</v>
      </c>
      <c r="CE387">
        <v>0</v>
      </c>
      <c r="CF387">
        <v>0</v>
      </c>
      <c r="CG387">
        <v>0</v>
      </c>
      <c r="CM387">
        <v>0</v>
      </c>
      <c r="CN387" t="s">
        <v>3</v>
      </c>
      <c r="CO387">
        <v>0</v>
      </c>
      <c r="CP387">
        <f t="shared" si="294"/>
        <v>2565.11</v>
      </c>
      <c r="CQ387">
        <f>SUMIF(SmtRes!AQ736:'SmtRes'!AQ738,"=1",SmtRes!AA736:'SmtRes'!AA738)</f>
        <v>57.93</v>
      </c>
      <c r="CR387">
        <f>SUMIF(SmtRes!AQ736:'SmtRes'!AQ738,"=1",SmtRes!AB736:'SmtRes'!AB738)</f>
        <v>0</v>
      </c>
      <c r="CS387">
        <f>SUMIF(SmtRes!AQ736:'SmtRes'!AQ738,"=1",SmtRes!AC736:'SmtRes'!AC738)</f>
        <v>0</v>
      </c>
      <c r="CT387">
        <f>SUMIF(SmtRes!AQ736:'SmtRes'!AQ738,"=1",SmtRes!AD736:'SmtRes'!AD738)</f>
        <v>829.81</v>
      </c>
      <c r="CU387">
        <f t="shared" si="295"/>
        <v>0</v>
      </c>
      <c r="CV387">
        <f>SUMIF(SmtRes!AQ736:'SmtRes'!AQ738,"=1",SmtRes!BU736:'SmtRes'!BU738)</f>
        <v>3.0912000000000002</v>
      </c>
      <c r="CW387">
        <f>SUMIF(SmtRes!AQ736:'SmtRes'!AQ738,"=1",SmtRes!BV736:'SmtRes'!BV738)</f>
        <v>0</v>
      </c>
      <c r="CX387">
        <f t="shared" si="296"/>
        <v>0</v>
      </c>
      <c r="CY387">
        <f t="shared" si="297"/>
        <v>2488.1567</v>
      </c>
      <c r="CZ387">
        <f t="shared" si="298"/>
        <v>1308.2061000000001</v>
      </c>
      <c r="DC387" t="s">
        <v>3</v>
      </c>
      <c r="DD387" t="s">
        <v>19</v>
      </c>
      <c r="DE387" t="s">
        <v>427</v>
      </c>
      <c r="DF387" t="s">
        <v>427</v>
      </c>
      <c r="DG387" t="s">
        <v>427</v>
      </c>
      <c r="DH387" t="s">
        <v>3</v>
      </c>
      <c r="DI387" t="s">
        <v>427</v>
      </c>
      <c r="DJ387" t="s">
        <v>427</v>
      </c>
      <c r="DK387" t="s">
        <v>3</v>
      </c>
      <c r="DL387" t="s">
        <v>3</v>
      </c>
      <c r="DM387" t="s">
        <v>3</v>
      </c>
      <c r="DN387">
        <v>0</v>
      </c>
      <c r="DO387">
        <v>0</v>
      </c>
      <c r="DP387">
        <v>1</v>
      </c>
      <c r="DQ387">
        <v>1</v>
      </c>
      <c r="DU387">
        <v>1013</v>
      </c>
      <c r="DV387" t="s">
        <v>439</v>
      </c>
      <c r="DW387" t="s">
        <v>439</v>
      </c>
      <c r="DX387">
        <v>1</v>
      </c>
      <c r="DZ387" t="s">
        <v>3</v>
      </c>
      <c r="EA387" t="s">
        <v>3</v>
      </c>
      <c r="EB387" t="s">
        <v>3</v>
      </c>
      <c r="EC387" t="s">
        <v>3</v>
      </c>
      <c r="EE387">
        <v>416979905</v>
      </c>
      <c r="EF387">
        <v>3</v>
      </c>
      <c r="EG387" t="s">
        <v>466</v>
      </c>
      <c r="EH387">
        <v>0</v>
      </c>
      <c r="EI387" t="s">
        <v>3</v>
      </c>
      <c r="EJ387">
        <v>2</v>
      </c>
      <c r="EK387">
        <v>108001</v>
      </c>
      <c r="EL387" t="s">
        <v>467</v>
      </c>
      <c r="EM387" t="s">
        <v>468</v>
      </c>
      <c r="EO387" t="s">
        <v>3</v>
      </c>
      <c r="EQ387">
        <v>131072</v>
      </c>
      <c r="ER387">
        <v>0</v>
      </c>
      <c r="ES387">
        <v>0</v>
      </c>
      <c r="ET387">
        <v>0</v>
      </c>
      <c r="EU387">
        <v>0</v>
      </c>
      <c r="EV387">
        <v>0</v>
      </c>
      <c r="EW387">
        <v>3.68</v>
      </c>
      <c r="EX387">
        <v>0</v>
      </c>
      <c r="EY387">
        <v>0</v>
      </c>
      <c r="FQ387">
        <v>0</v>
      </c>
      <c r="FR387">
        <v>0</v>
      </c>
      <c r="FS387">
        <v>0</v>
      </c>
      <c r="FX387">
        <v>97</v>
      </c>
      <c r="FY387">
        <v>51</v>
      </c>
      <c r="GA387" t="s">
        <v>3</v>
      </c>
      <c r="GD387">
        <v>1</v>
      </c>
      <c r="GF387">
        <v>-1824296558</v>
      </c>
      <c r="GG387">
        <v>2</v>
      </c>
      <c r="GH387">
        <v>1</v>
      </c>
      <c r="GI387">
        <v>-2</v>
      </c>
      <c r="GJ387">
        <v>0</v>
      </c>
      <c r="GK387">
        <v>0</v>
      </c>
      <c r="GL387">
        <f t="shared" si="299"/>
        <v>0</v>
      </c>
      <c r="GM387">
        <f t="shared" si="300"/>
        <v>6361.48</v>
      </c>
      <c r="GN387">
        <f t="shared" si="301"/>
        <v>0</v>
      </c>
      <c r="GO387">
        <f t="shared" si="302"/>
        <v>6361.48</v>
      </c>
      <c r="GP387">
        <f t="shared" si="303"/>
        <v>0</v>
      </c>
      <c r="GR387">
        <v>0</v>
      </c>
      <c r="GS387">
        <v>3</v>
      </c>
      <c r="GT387">
        <v>0</v>
      </c>
      <c r="GU387" t="s">
        <v>3</v>
      </c>
      <c r="GV387">
        <f t="shared" si="304"/>
        <v>0</v>
      </c>
      <c r="GW387">
        <v>1</v>
      </c>
      <c r="GX387">
        <f t="shared" si="305"/>
        <v>0</v>
      </c>
      <c r="HA387">
        <v>0</v>
      </c>
      <c r="HB387">
        <v>0</v>
      </c>
      <c r="HC387">
        <f t="shared" si="306"/>
        <v>0</v>
      </c>
      <c r="HE387" t="s">
        <v>3</v>
      </c>
      <c r="HF387" t="s">
        <v>3</v>
      </c>
      <c r="HM387" t="s">
        <v>3</v>
      </c>
      <c r="HN387" t="s">
        <v>469</v>
      </c>
      <c r="HO387" t="s">
        <v>470</v>
      </c>
      <c r="HP387" t="s">
        <v>467</v>
      </c>
      <c r="HQ387" t="s">
        <v>467</v>
      </c>
      <c r="HS387">
        <v>0</v>
      </c>
      <c r="IK387">
        <v>0</v>
      </c>
    </row>
    <row r="388" spans="1:245" x14ac:dyDescent="0.2">
      <c r="A388">
        <v>17</v>
      </c>
      <c r="B388">
        <v>1</v>
      </c>
      <c r="C388">
        <f>ROW(SmtRes!A741)</f>
        <v>741</v>
      </c>
      <c r="D388">
        <f>ROW(EtalonRes!A725)</f>
        <v>725</v>
      </c>
      <c r="E388" t="s">
        <v>586</v>
      </c>
      <c r="F388" t="s">
        <v>587</v>
      </c>
      <c r="G388" t="s">
        <v>588</v>
      </c>
      <c r="H388" t="s">
        <v>439</v>
      </c>
      <c r="I388">
        <v>1</v>
      </c>
      <c r="J388">
        <v>0</v>
      </c>
      <c r="K388">
        <v>1</v>
      </c>
      <c r="O388">
        <f t="shared" si="284"/>
        <v>886.64</v>
      </c>
      <c r="P388">
        <f>SUMIF(SmtRes!AQ739:'SmtRes'!AQ741,"=1",SmtRes!DF739:'SmtRes'!DF741)</f>
        <v>0</v>
      </c>
      <c r="Q388">
        <f>SUMIF(SmtRes!AQ739:'SmtRes'!AQ741,"=1",SmtRes!DG739:'SmtRes'!DG741)</f>
        <v>0</v>
      </c>
      <c r="R388">
        <f>SUMIF(SmtRes!AQ739:'SmtRes'!AQ741,"=1",SmtRes!DH739:'SmtRes'!DH741)</f>
        <v>0</v>
      </c>
      <c r="S388">
        <f>SUMIF(SmtRes!AQ739:'SmtRes'!AQ741,"=1",SmtRes!DI739:'SmtRes'!DI741)</f>
        <v>886.64</v>
      </c>
      <c r="T388">
        <f t="shared" si="285"/>
        <v>0</v>
      </c>
      <c r="U388">
        <f>SUMIF(SmtRes!AQ739:'SmtRes'!AQ741,"=1",SmtRes!CV739:'SmtRes'!CV741)</f>
        <v>1.0684800000000001</v>
      </c>
      <c r="V388">
        <f>SUMIF(SmtRes!AQ739:'SmtRes'!AQ741,"=1",SmtRes!CW739:'SmtRes'!CW741)</f>
        <v>0</v>
      </c>
      <c r="W388">
        <f t="shared" si="286"/>
        <v>0</v>
      </c>
      <c r="X388">
        <f t="shared" si="287"/>
        <v>860.04</v>
      </c>
      <c r="Y388">
        <f t="shared" si="287"/>
        <v>452.19</v>
      </c>
      <c r="AA388">
        <v>429088279</v>
      </c>
      <c r="AB388">
        <f t="shared" si="288"/>
        <v>886.63538900000003</v>
      </c>
      <c r="AC388">
        <f t="shared" si="289"/>
        <v>0</v>
      </c>
      <c r="AD388">
        <f t="shared" si="290"/>
        <v>0</v>
      </c>
      <c r="AE388">
        <f t="shared" si="291"/>
        <v>0</v>
      </c>
      <c r="AF388">
        <f>ROUND((SUM(SmtRes!BT739:'SmtRes'!BT741)),6)</f>
        <v>886.63538900000003</v>
      </c>
      <c r="AG388">
        <f t="shared" si="292"/>
        <v>0</v>
      </c>
      <c r="AH388">
        <f>(SUM(SmtRes!BU739:'SmtRes'!BU741))</f>
        <v>1.0684799999999999</v>
      </c>
      <c r="AI388">
        <f>(0)</f>
        <v>0</v>
      </c>
      <c r="AJ388">
        <f t="shared" si="293"/>
        <v>0</v>
      </c>
      <c r="AK388">
        <v>3563.9124000000002</v>
      </c>
      <c r="AL388">
        <v>45.518000000000008</v>
      </c>
      <c r="AM388">
        <v>0</v>
      </c>
      <c r="AN388">
        <v>0</v>
      </c>
      <c r="AO388">
        <v>3518.3944000000001</v>
      </c>
      <c r="AP388">
        <v>0</v>
      </c>
      <c r="AQ388">
        <v>4.24</v>
      </c>
      <c r="AR388">
        <v>0</v>
      </c>
      <c r="AS388">
        <v>0</v>
      </c>
      <c r="AT388">
        <v>97</v>
      </c>
      <c r="AU388">
        <v>51</v>
      </c>
      <c r="AV388">
        <v>1</v>
      </c>
      <c r="AW388">
        <v>1</v>
      </c>
      <c r="AZ388">
        <v>1</v>
      </c>
      <c r="BA388">
        <v>1</v>
      </c>
      <c r="BB388">
        <v>1</v>
      </c>
      <c r="BC388">
        <v>1</v>
      </c>
      <c r="BD388" t="s">
        <v>3</v>
      </c>
      <c r="BE388" t="s">
        <v>3</v>
      </c>
      <c r="BF388" t="s">
        <v>3</v>
      </c>
      <c r="BG388" t="s">
        <v>3</v>
      </c>
      <c r="BH388">
        <v>0</v>
      </c>
      <c r="BI388">
        <v>2</v>
      </c>
      <c r="BJ388" t="s">
        <v>589</v>
      </c>
      <c r="BM388">
        <v>108001</v>
      </c>
      <c r="BN388">
        <v>0</v>
      </c>
      <c r="BO388" t="s">
        <v>3</v>
      </c>
      <c r="BP388">
        <v>0</v>
      </c>
      <c r="BQ388">
        <v>3</v>
      </c>
      <c r="BR388">
        <v>0</v>
      </c>
      <c r="BS388">
        <v>1</v>
      </c>
      <c r="BT388">
        <v>1</v>
      </c>
      <c r="BU388">
        <v>1</v>
      </c>
      <c r="BV388">
        <v>1</v>
      </c>
      <c r="BW388">
        <v>1</v>
      </c>
      <c r="BX388">
        <v>1</v>
      </c>
      <c r="BY388" t="s">
        <v>3</v>
      </c>
      <c r="BZ388">
        <v>97</v>
      </c>
      <c r="CA388">
        <v>51</v>
      </c>
      <c r="CB388" t="s">
        <v>577</v>
      </c>
      <c r="CE388">
        <v>0</v>
      </c>
      <c r="CF388">
        <v>0</v>
      </c>
      <c r="CG388">
        <v>0</v>
      </c>
      <c r="CM388">
        <v>0</v>
      </c>
      <c r="CN388" t="s">
        <v>476</v>
      </c>
      <c r="CO388">
        <v>0</v>
      </c>
      <c r="CP388">
        <f t="shared" si="294"/>
        <v>886.64</v>
      </c>
      <c r="CQ388">
        <f>SUMIF(SmtRes!AQ739:'SmtRes'!AQ741,"=1",SmtRes!AA739:'SmtRes'!AA741)</f>
        <v>57.93</v>
      </c>
      <c r="CR388">
        <f>SUMIF(SmtRes!AQ739:'SmtRes'!AQ741,"=1",SmtRes!AB739:'SmtRes'!AB741)</f>
        <v>0</v>
      </c>
      <c r="CS388">
        <f>SUMIF(SmtRes!AQ739:'SmtRes'!AQ741,"=1",SmtRes!AC739:'SmtRes'!AC741)</f>
        <v>0</v>
      </c>
      <c r="CT388">
        <f>SUMIF(SmtRes!AQ739:'SmtRes'!AQ741,"=1",SmtRes!AD739:'SmtRes'!AD741)</f>
        <v>829.81</v>
      </c>
      <c r="CU388">
        <f t="shared" si="295"/>
        <v>0</v>
      </c>
      <c r="CV388">
        <f>SUMIF(SmtRes!AQ739:'SmtRes'!AQ741,"=1",SmtRes!BU739:'SmtRes'!BU741)</f>
        <v>1.0684799999999999</v>
      </c>
      <c r="CW388">
        <f>SUMIF(SmtRes!AQ739:'SmtRes'!AQ741,"=1",SmtRes!BV739:'SmtRes'!BV741)</f>
        <v>0</v>
      </c>
      <c r="CX388">
        <f t="shared" si="296"/>
        <v>0</v>
      </c>
      <c r="CY388">
        <f t="shared" si="297"/>
        <v>860.04079999999999</v>
      </c>
      <c r="CZ388">
        <f t="shared" si="298"/>
        <v>452.18639999999999</v>
      </c>
      <c r="DC388" t="s">
        <v>3</v>
      </c>
      <c r="DD388" t="s">
        <v>181</v>
      </c>
      <c r="DE388" t="s">
        <v>477</v>
      </c>
      <c r="DF388" t="s">
        <v>477</v>
      </c>
      <c r="DG388" t="s">
        <v>477</v>
      </c>
      <c r="DH388" t="s">
        <v>3</v>
      </c>
      <c r="DI388" t="s">
        <v>477</v>
      </c>
      <c r="DJ388" t="s">
        <v>477</v>
      </c>
      <c r="DK388" t="s">
        <v>3</v>
      </c>
      <c r="DL388" t="s">
        <v>3</v>
      </c>
      <c r="DM388" t="s">
        <v>3</v>
      </c>
      <c r="DN388">
        <v>0</v>
      </c>
      <c r="DO388">
        <v>0</v>
      </c>
      <c r="DP388">
        <v>1</v>
      </c>
      <c r="DQ388">
        <v>1</v>
      </c>
      <c r="DU388">
        <v>1013</v>
      </c>
      <c r="DV388" t="s">
        <v>439</v>
      </c>
      <c r="DW388" t="s">
        <v>439</v>
      </c>
      <c r="DX388">
        <v>1</v>
      </c>
      <c r="DZ388" t="s">
        <v>3</v>
      </c>
      <c r="EA388" t="s">
        <v>3</v>
      </c>
      <c r="EB388" t="s">
        <v>3</v>
      </c>
      <c r="EC388" t="s">
        <v>3</v>
      </c>
      <c r="EE388">
        <v>416979905</v>
      </c>
      <c r="EF388">
        <v>3</v>
      </c>
      <c r="EG388" t="s">
        <v>466</v>
      </c>
      <c r="EH388">
        <v>0</v>
      </c>
      <c r="EI388" t="s">
        <v>3</v>
      </c>
      <c r="EJ388">
        <v>2</v>
      </c>
      <c r="EK388">
        <v>108001</v>
      </c>
      <c r="EL388" t="s">
        <v>467</v>
      </c>
      <c r="EM388" t="s">
        <v>468</v>
      </c>
      <c r="EO388" t="s">
        <v>478</v>
      </c>
      <c r="EQ388">
        <v>131584</v>
      </c>
      <c r="ER388">
        <v>0</v>
      </c>
      <c r="ES388">
        <v>0</v>
      </c>
      <c r="ET388">
        <v>0</v>
      </c>
      <c r="EU388">
        <v>0</v>
      </c>
      <c r="EV388">
        <v>0</v>
      </c>
      <c r="EW388">
        <v>4.24</v>
      </c>
      <c r="EX388">
        <v>0</v>
      </c>
      <c r="EY388">
        <v>0</v>
      </c>
      <c r="FQ388">
        <v>0</v>
      </c>
      <c r="FR388">
        <v>0</v>
      </c>
      <c r="FS388">
        <v>0</v>
      </c>
      <c r="FX388">
        <v>97</v>
      </c>
      <c r="FY388">
        <v>51</v>
      </c>
      <c r="GA388" t="s">
        <v>3</v>
      </c>
      <c r="GD388">
        <v>1</v>
      </c>
      <c r="GF388">
        <v>897430373</v>
      </c>
      <c r="GG388">
        <v>2</v>
      </c>
      <c r="GH388">
        <v>1</v>
      </c>
      <c r="GI388">
        <v>-2</v>
      </c>
      <c r="GJ388">
        <v>0</v>
      </c>
      <c r="GK388">
        <v>0</v>
      </c>
      <c r="GL388">
        <f t="shared" si="299"/>
        <v>0</v>
      </c>
      <c r="GM388">
        <f t="shared" si="300"/>
        <v>2198.87</v>
      </c>
      <c r="GN388">
        <f t="shared" si="301"/>
        <v>0</v>
      </c>
      <c r="GO388">
        <f t="shared" si="302"/>
        <v>2198.87</v>
      </c>
      <c r="GP388">
        <f t="shared" si="303"/>
        <v>0</v>
      </c>
      <c r="GR388">
        <v>0</v>
      </c>
      <c r="GS388">
        <v>3</v>
      </c>
      <c r="GT388">
        <v>0</v>
      </c>
      <c r="GU388" t="s">
        <v>3</v>
      </c>
      <c r="GV388">
        <f t="shared" si="304"/>
        <v>0</v>
      </c>
      <c r="GW388">
        <v>1</v>
      </c>
      <c r="GX388">
        <f t="shared" si="305"/>
        <v>0</v>
      </c>
      <c r="HA388">
        <v>0</v>
      </c>
      <c r="HB388">
        <v>0</v>
      </c>
      <c r="HC388">
        <f t="shared" si="306"/>
        <v>0</v>
      </c>
      <c r="HE388" t="s">
        <v>3</v>
      </c>
      <c r="HF388" t="s">
        <v>3</v>
      </c>
      <c r="HM388" t="s">
        <v>3</v>
      </c>
      <c r="HN388" t="s">
        <v>469</v>
      </c>
      <c r="HO388" t="s">
        <v>470</v>
      </c>
      <c r="HP388" t="s">
        <v>467</v>
      </c>
      <c r="HQ388" t="s">
        <v>467</v>
      </c>
      <c r="HS388">
        <v>0</v>
      </c>
      <c r="IK388">
        <v>0</v>
      </c>
    </row>
    <row r="389" spans="1:245" x14ac:dyDescent="0.2">
      <c r="A389">
        <v>17</v>
      </c>
      <c r="B389">
        <v>1</v>
      </c>
      <c r="C389">
        <f>ROW(SmtRes!A744)</f>
        <v>744</v>
      </c>
      <c r="D389">
        <f>ROW(EtalonRes!A728)</f>
        <v>728</v>
      </c>
      <c r="E389" t="s">
        <v>590</v>
      </c>
      <c r="F389" t="s">
        <v>587</v>
      </c>
      <c r="G389" t="s">
        <v>591</v>
      </c>
      <c r="H389" t="s">
        <v>439</v>
      </c>
      <c r="I389">
        <v>1</v>
      </c>
      <c r="J389">
        <v>0</v>
      </c>
      <c r="K389">
        <v>1</v>
      </c>
      <c r="O389">
        <f t="shared" si="284"/>
        <v>2955.45</v>
      </c>
      <c r="P389">
        <f>SUMIF(SmtRes!AQ742:'SmtRes'!AQ744,"=1",SmtRes!DF742:'SmtRes'!DF744)</f>
        <v>0</v>
      </c>
      <c r="Q389">
        <f>SUMIF(SmtRes!AQ742:'SmtRes'!AQ744,"=1",SmtRes!DG742:'SmtRes'!DG744)</f>
        <v>0</v>
      </c>
      <c r="R389">
        <f>SUMIF(SmtRes!AQ742:'SmtRes'!AQ744,"=1",SmtRes!DH742:'SmtRes'!DH744)</f>
        <v>0</v>
      </c>
      <c r="S389">
        <f>SUMIF(SmtRes!AQ742:'SmtRes'!AQ744,"=1",SmtRes!DI742:'SmtRes'!DI744)</f>
        <v>2955.45</v>
      </c>
      <c r="T389">
        <f t="shared" si="285"/>
        <v>0</v>
      </c>
      <c r="U389">
        <f>SUMIF(SmtRes!AQ742:'SmtRes'!AQ744,"=1",SmtRes!CV742:'SmtRes'!CV744)</f>
        <v>3.5615999999999999</v>
      </c>
      <c r="V389">
        <f>SUMIF(SmtRes!AQ742:'SmtRes'!AQ744,"=1",SmtRes!CW742:'SmtRes'!CW744)</f>
        <v>0</v>
      </c>
      <c r="W389">
        <f t="shared" si="286"/>
        <v>0</v>
      </c>
      <c r="X389">
        <f t="shared" si="287"/>
        <v>2866.79</v>
      </c>
      <c r="Y389">
        <f t="shared" si="287"/>
        <v>1507.28</v>
      </c>
      <c r="AA389">
        <v>429088279</v>
      </c>
      <c r="AB389">
        <f t="shared" si="288"/>
        <v>2955.4512960000002</v>
      </c>
      <c r="AC389">
        <f t="shared" si="289"/>
        <v>0</v>
      </c>
      <c r="AD389">
        <f t="shared" si="290"/>
        <v>0</v>
      </c>
      <c r="AE389">
        <f t="shared" si="291"/>
        <v>0</v>
      </c>
      <c r="AF389">
        <f>ROUND((SUM(SmtRes!BT742:'SmtRes'!BT744)),6)</f>
        <v>2955.4512960000002</v>
      </c>
      <c r="AG389">
        <f t="shared" si="292"/>
        <v>0</v>
      </c>
      <c r="AH389">
        <f>(SUM(SmtRes!BU742:'SmtRes'!BU744))</f>
        <v>3.5615999999999999</v>
      </c>
      <c r="AI389">
        <f>(0)</f>
        <v>0</v>
      </c>
      <c r="AJ389">
        <f t="shared" si="293"/>
        <v>0</v>
      </c>
      <c r="AK389">
        <v>3563.9124000000002</v>
      </c>
      <c r="AL389">
        <v>45.518000000000008</v>
      </c>
      <c r="AM389">
        <v>0</v>
      </c>
      <c r="AN389">
        <v>0</v>
      </c>
      <c r="AO389">
        <v>3518.3944000000001</v>
      </c>
      <c r="AP389">
        <v>0</v>
      </c>
      <c r="AQ389">
        <v>4.24</v>
      </c>
      <c r="AR389">
        <v>0</v>
      </c>
      <c r="AS389">
        <v>0</v>
      </c>
      <c r="AT389">
        <v>97</v>
      </c>
      <c r="AU389">
        <v>51</v>
      </c>
      <c r="AV389">
        <v>1</v>
      </c>
      <c r="AW389">
        <v>1</v>
      </c>
      <c r="AZ389">
        <v>1</v>
      </c>
      <c r="BA389">
        <v>1</v>
      </c>
      <c r="BB389">
        <v>1</v>
      </c>
      <c r="BC389">
        <v>1</v>
      </c>
      <c r="BD389" t="s">
        <v>3</v>
      </c>
      <c r="BE389" t="s">
        <v>3</v>
      </c>
      <c r="BF389" t="s">
        <v>3</v>
      </c>
      <c r="BG389" t="s">
        <v>3</v>
      </c>
      <c r="BH389">
        <v>0</v>
      </c>
      <c r="BI389">
        <v>2</v>
      </c>
      <c r="BJ389" t="s">
        <v>589</v>
      </c>
      <c r="BM389">
        <v>108001</v>
      </c>
      <c r="BN389">
        <v>0</v>
      </c>
      <c r="BO389" t="s">
        <v>3</v>
      </c>
      <c r="BP389">
        <v>0</v>
      </c>
      <c r="BQ389">
        <v>3</v>
      </c>
      <c r="BR389">
        <v>0</v>
      </c>
      <c r="BS389">
        <v>1</v>
      </c>
      <c r="BT389">
        <v>1</v>
      </c>
      <c r="BU389">
        <v>1</v>
      </c>
      <c r="BV389">
        <v>1</v>
      </c>
      <c r="BW389">
        <v>1</v>
      </c>
      <c r="BX389">
        <v>1</v>
      </c>
      <c r="BY389" t="s">
        <v>3</v>
      </c>
      <c r="BZ389">
        <v>97</v>
      </c>
      <c r="CA389">
        <v>51</v>
      </c>
      <c r="CB389" t="s">
        <v>3</v>
      </c>
      <c r="CE389">
        <v>0</v>
      </c>
      <c r="CF389">
        <v>0</v>
      </c>
      <c r="CG389">
        <v>0</v>
      </c>
      <c r="CM389">
        <v>0</v>
      </c>
      <c r="CN389" t="s">
        <v>3</v>
      </c>
      <c r="CO389">
        <v>0</v>
      </c>
      <c r="CP389">
        <f t="shared" si="294"/>
        <v>2955.45</v>
      </c>
      <c r="CQ389">
        <f>SUMIF(SmtRes!AQ742:'SmtRes'!AQ744,"=1",SmtRes!AA742:'SmtRes'!AA744)</f>
        <v>57.93</v>
      </c>
      <c r="CR389">
        <f>SUMIF(SmtRes!AQ742:'SmtRes'!AQ744,"=1",SmtRes!AB742:'SmtRes'!AB744)</f>
        <v>0</v>
      </c>
      <c r="CS389">
        <f>SUMIF(SmtRes!AQ742:'SmtRes'!AQ744,"=1",SmtRes!AC742:'SmtRes'!AC744)</f>
        <v>0</v>
      </c>
      <c r="CT389">
        <f>SUMIF(SmtRes!AQ742:'SmtRes'!AQ744,"=1",SmtRes!AD742:'SmtRes'!AD744)</f>
        <v>829.81</v>
      </c>
      <c r="CU389">
        <f t="shared" si="295"/>
        <v>0</v>
      </c>
      <c r="CV389">
        <f>SUMIF(SmtRes!AQ742:'SmtRes'!AQ744,"=1",SmtRes!BU742:'SmtRes'!BU744)</f>
        <v>3.5615999999999999</v>
      </c>
      <c r="CW389">
        <f>SUMIF(SmtRes!AQ742:'SmtRes'!AQ744,"=1",SmtRes!BV742:'SmtRes'!BV744)</f>
        <v>0</v>
      </c>
      <c r="CX389">
        <f t="shared" si="296"/>
        <v>0</v>
      </c>
      <c r="CY389">
        <f t="shared" si="297"/>
        <v>2866.7864999999997</v>
      </c>
      <c r="CZ389">
        <f t="shared" si="298"/>
        <v>1507.2794999999999</v>
      </c>
      <c r="DC389" t="s">
        <v>3</v>
      </c>
      <c r="DD389" t="s">
        <v>19</v>
      </c>
      <c r="DE389" t="s">
        <v>427</v>
      </c>
      <c r="DF389" t="s">
        <v>427</v>
      </c>
      <c r="DG389" t="s">
        <v>427</v>
      </c>
      <c r="DH389" t="s">
        <v>3</v>
      </c>
      <c r="DI389" t="s">
        <v>427</v>
      </c>
      <c r="DJ389" t="s">
        <v>427</v>
      </c>
      <c r="DK389" t="s">
        <v>3</v>
      </c>
      <c r="DL389" t="s">
        <v>3</v>
      </c>
      <c r="DM389" t="s">
        <v>3</v>
      </c>
      <c r="DN389">
        <v>0</v>
      </c>
      <c r="DO389">
        <v>0</v>
      </c>
      <c r="DP389">
        <v>1</v>
      </c>
      <c r="DQ389">
        <v>1</v>
      </c>
      <c r="DU389">
        <v>1013</v>
      </c>
      <c r="DV389" t="s">
        <v>439</v>
      </c>
      <c r="DW389" t="s">
        <v>439</v>
      </c>
      <c r="DX389">
        <v>1</v>
      </c>
      <c r="DZ389" t="s">
        <v>3</v>
      </c>
      <c r="EA389" t="s">
        <v>3</v>
      </c>
      <c r="EB389" t="s">
        <v>3</v>
      </c>
      <c r="EC389" t="s">
        <v>3</v>
      </c>
      <c r="EE389">
        <v>416979905</v>
      </c>
      <c r="EF389">
        <v>3</v>
      </c>
      <c r="EG389" t="s">
        <v>466</v>
      </c>
      <c r="EH389">
        <v>0</v>
      </c>
      <c r="EI389" t="s">
        <v>3</v>
      </c>
      <c r="EJ389">
        <v>2</v>
      </c>
      <c r="EK389">
        <v>108001</v>
      </c>
      <c r="EL389" t="s">
        <v>467</v>
      </c>
      <c r="EM389" t="s">
        <v>468</v>
      </c>
      <c r="EO389" t="s">
        <v>3</v>
      </c>
      <c r="EQ389">
        <v>131072</v>
      </c>
      <c r="ER389">
        <v>0</v>
      </c>
      <c r="ES389">
        <v>0</v>
      </c>
      <c r="ET389">
        <v>0</v>
      </c>
      <c r="EU389">
        <v>0</v>
      </c>
      <c r="EV389">
        <v>0</v>
      </c>
      <c r="EW389">
        <v>4.24</v>
      </c>
      <c r="EX389">
        <v>0</v>
      </c>
      <c r="EY389">
        <v>0</v>
      </c>
      <c r="FQ389">
        <v>0</v>
      </c>
      <c r="FR389">
        <v>0</v>
      </c>
      <c r="FS389">
        <v>0</v>
      </c>
      <c r="FX389">
        <v>97</v>
      </c>
      <c r="FY389">
        <v>51</v>
      </c>
      <c r="GA389" t="s">
        <v>3</v>
      </c>
      <c r="GD389">
        <v>1</v>
      </c>
      <c r="GF389">
        <v>1109941028</v>
      </c>
      <c r="GG389">
        <v>2</v>
      </c>
      <c r="GH389">
        <v>1</v>
      </c>
      <c r="GI389">
        <v>-2</v>
      </c>
      <c r="GJ389">
        <v>0</v>
      </c>
      <c r="GK389">
        <v>0</v>
      </c>
      <c r="GL389">
        <f t="shared" si="299"/>
        <v>0</v>
      </c>
      <c r="GM389">
        <f t="shared" si="300"/>
        <v>7329.52</v>
      </c>
      <c r="GN389">
        <f t="shared" si="301"/>
        <v>0</v>
      </c>
      <c r="GO389">
        <f t="shared" si="302"/>
        <v>7329.52</v>
      </c>
      <c r="GP389">
        <f t="shared" si="303"/>
        <v>0</v>
      </c>
      <c r="GR389">
        <v>0</v>
      </c>
      <c r="GS389">
        <v>3</v>
      </c>
      <c r="GT389">
        <v>0</v>
      </c>
      <c r="GU389" t="s">
        <v>3</v>
      </c>
      <c r="GV389">
        <f t="shared" si="304"/>
        <v>0</v>
      </c>
      <c r="GW389">
        <v>1</v>
      </c>
      <c r="GX389">
        <f t="shared" si="305"/>
        <v>0</v>
      </c>
      <c r="HA389">
        <v>0</v>
      </c>
      <c r="HB389">
        <v>0</v>
      </c>
      <c r="HC389">
        <f t="shared" si="306"/>
        <v>0</v>
      </c>
      <c r="HE389" t="s">
        <v>3</v>
      </c>
      <c r="HF389" t="s">
        <v>3</v>
      </c>
      <c r="HM389" t="s">
        <v>3</v>
      </c>
      <c r="HN389" t="s">
        <v>469</v>
      </c>
      <c r="HO389" t="s">
        <v>470</v>
      </c>
      <c r="HP389" t="s">
        <v>467</v>
      </c>
      <c r="HQ389" t="s">
        <v>467</v>
      </c>
      <c r="HS389">
        <v>0</v>
      </c>
      <c r="IK389">
        <v>0</v>
      </c>
    </row>
    <row r="390" spans="1:245" x14ac:dyDescent="0.2">
      <c r="A390">
        <v>19</v>
      </c>
      <c r="B390">
        <v>1</v>
      </c>
      <c r="F390" t="s">
        <v>3</v>
      </c>
      <c r="G390" t="s">
        <v>592</v>
      </c>
      <c r="H390" t="s">
        <v>3</v>
      </c>
      <c r="AA390">
        <v>1</v>
      </c>
      <c r="IK390">
        <v>0</v>
      </c>
    </row>
    <row r="391" spans="1:245" x14ac:dyDescent="0.2">
      <c r="A391">
        <v>17</v>
      </c>
      <c r="B391">
        <v>1</v>
      </c>
      <c r="C391">
        <f>ROW(SmtRes!A747)</f>
        <v>747</v>
      </c>
      <c r="D391">
        <f>ROW(EtalonRes!A731)</f>
        <v>731</v>
      </c>
      <c r="E391" t="s">
        <v>593</v>
      </c>
      <c r="F391" t="s">
        <v>594</v>
      </c>
      <c r="G391" t="s">
        <v>595</v>
      </c>
      <c r="H391" t="s">
        <v>439</v>
      </c>
      <c r="I391">
        <v>1</v>
      </c>
      <c r="J391">
        <v>0</v>
      </c>
      <c r="K391">
        <v>1</v>
      </c>
      <c r="O391">
        <f t="shared" ref="O391:O396" si="307">ROUND(CP391,2)</f>
        <v>635.03</v>
      </c>
      <c r="P391">
        <f>SUMIF(SmtRes!AQ745:'SmtRes'!AQ747,"=1",SmtRes!DF745:'SmtRes'!DF747)</f>
        <v>0</v>
      </c>
      <c r="Q391">
        <f>SUMIF(SmtRes!AQ745:'SmtRes'!AQ747,"=1",SmtRes!DG745:'SmtRes'!DG747)</f>
        <v>0</v>
      </c>
      <c r="R391">
        <f>SUMIF(SmtRes!AQ745:'SmtRes'!AQ747,"=1",SmtRes!DH745:'SmtRes'!DH747)</f>
        <v>0</v>
      </c>
      <c r="S391">
        <f>SUMIF(SmtRes!AQ745:'SmtRes'!AQ747,"=1",SmtRes!DI745:'SmtRes'!DI747)</f>
        <v>635.03</v>
      </c>
      <c r="T391">
        <f t="shared" ref="T391:T396" si="308">ROUND(CU391*I391,2)</f>
        <v>0</v>
      </c>
      <c r="U391">
        <f>SUMIF(SmtRes!AQ745:'SmtRes'!AQ747,"=1",SmtRes!CV745:'SmtRes'!CV747)</f>
        <v>0.87948000000000004</v>
      </c>
      <c r="V391">
        <f>SUMIF(SmtRes!AQ745:'SmtRes'!AQ747,"=1",SmtRes!CW745:'SmtRes'!CW747)</f>
        <v>0</v>
      </c>
      <c r="W391">
        <f t="shared" ref="W391:W396" si="309">ROUND(CX391*I391,2)</f>
        <v>0</v>
      </c>
      <c r="X391">
        <f t="shared" ref="X391:Y396" si="310">ROUND(CY391,2)</f>
        <v>615.98</v>
      </c>
      <c r="Y391">
        <f t="shared" si="310"/>
        <v>323.87</v>
      </c>
      <c r="AA391">
        <v>429088279</v>
      </c>
      <c r="AB391">
        <f t="shared" ref="AB391:AB396" si="311">ROUND((AC391+AD391+AF391),6)</f>
        <v>635.02853400000004</v>
      </c>
      <c r="AC391">
        <f t="shared" ref="AC391:AC396" si="312">ROUND((0),6)</f>
        <v>0</v>
      </c>
      <c r="AD391">
        <f t="shared" ref="AD391:AD396" si="313">ROUND((((0)-(0))+AE391),6)</f>
        <v>0</v>
      </c>
      <c r="AE391">
        <f t="shared" ref="AE391:AE396" si="314">ROUND((0),6)</f>
        <v>0</v>
      </c>
      <c r="AF391">
        <f>ROUND((SUM(SmtRes!BT745:'SmtRes'!BT747)),6)</f>
        <v>635.02853400000004</v>
      </c>
      <c r="AG391">
        <f t="shared" ref="AG391:AG396" si="315">ROUND((AP391),6)</f>
        <v>0</v>
      </c>
      <c r="AH391">
        <f>(SUM(SmtRes!BU745:'SmtRes'!BU747))</f>
        <v>0.87947999999999993</v>
      </c>
      <c r="AI391">
        <f>(0)</f>
        <v>0</v>
      </c>
      <c r="AJ391">
        <f t="shared" ref="AJ391:AJ396" si="316">(AS391)</f>
        <v>0</v>
      </c>
      <c r="AK391">
        <v>2550.5756999999999</v>
      </c>
      <c r="AL391">
        <v>30.621200000000002</v>
      </c>
      <c r="AM391">
        <v>0</v>
      </c>
      <c r="AN391">
        <v>0</v>
      </c>
      <c r="AO391">
        <v>2519.9544999999998</v>
      </c>
      <c r="AP391">
        <v>0</v>
      </c>
      <c r="AQ391">
        <v>3.49</v>
      </c>
      <c r="AR391">
        <v>0</v>
      </c>
      <c r="AS391">
        <v>0</v>
      </c>
      <c r="AT391">
        <v>97</v>
      </c>
      <c r="AU391">
        <v>51</v>
      </c>
      <c r="AV391">
        <v>1</v>
      </c>
      <c r="AW391">
        <v>1</v>
      </c>
      <c r="AZ391">
        <v>1</v>
      </c>
      <c r="BA391">
        <v>1</v>
      </c>
      <c r="BB391">
        <v>1</v>
      </c>
      <c r="BC391">
        <v>1</v>
      </c>
      <c r="BD391" t="s">
        <v>3</v>
      </c>
      <c r="BE391" t="s">
        <v>3</v>
      </c>
      <c r="BF391" t="s">
        <v>3</v>
      </c>
      <c r="BG391" t="s">
        <v>3</v>
      </c>
      <c r="BH391">
        <v>0</v>
      </c>
      <c r="BI391">
        <v>2</v>
      </c>
      <c r="BJ391" t="s">
        <v>596</v>
      </c>
      <c r="BM391">
        <v>108001</v>
      </c>
      <c r="BN391">
        <v>0</v>
      </c>
      <c r="BO391" t="s">
        <v>3</v>
      </c>
      <c r="BP391">
        <v>0</v>
      </c>
      <c r="BQ391">
        <v>3</v>
      </c>
      <c r="BR391">
        <v>0</v>
      </c>
      <c r="BS391">
        <v>1</v>
      </c>
      <c r="BT391">
        <v>1</v>
      </c>
      <c r="BU391">
        <v>1</v>
      </c>
      <c r="BV391">
        <v>1</v>
      </c>
      <c r="BW391">
        <v>1</v>
      </c>
      <c r="BX391">
        <v>1</v>
      </c>
      <c r="BY391" t="s">
        <v>3</v>
      </c>
      <c r="BZ391">
        <v>97</v>
      </c>
      <c r="CA391">
        <v>51</v>
      </c>
      <c r="CB391" t="s">
        <v>3</v>
      </c>
      <c r="CE391">
        <v>0</v>
      </c>
      <c r="CF391">
        <v>0</v>
      </c>
      <c r="CG391">
        <v>0</v>
      </c>
      <c r="CM391">
        <v>0</v>
      </c>
      <c r="CN391" t="s">
        <v>476</v>
      </c>
      <c r="CO391">
        <v>0</v>
      </c>
      <c r="CP391">
        <f t="shared" ref="CP391:CP396" si="317">(P391+Q391+S391+R391)</f>
        <v>635.03</v>
      </c>
      <c r="CQ391">
        <f>SUMIF(SmtRes!AQ745:'SmtRes'!AQ747,"=1",SmtRes!AA745:'SmtRes'!AA747)</f>
        <v>57.93</v>
      </c>
      <c r="CR391">
        <f>SUMIF(SmtRes!AQ745:'SmtRes'!AQ747,"=1",SmtRes!AB745:'SmtRes'!AB747)</f>
        <v>0</v>
      </c>
      <c r="CS391">
        <f>SUMIF(SmtRes!AQ745:'SmtRes'!AQ747,"=1",SmtRes!AC745:'SmtRes'!AC747)</f>
        <v>0</v>
      </c>
      <c r="CT391">
        <f>SUMIF(SmtRes!AQ745:'SmtRes'!AQ747,"=1",SmtRes!AD745:'SmtRes'!AD747)</f>
        <v>722.05</v>
      </c>
      <c r="CU391">
        <f t="shared" ref="CU391:CU396" si="318">AG391</f>
        <v>0</v>
      </c>
      <c r="CV391">
        <f>SUMIF(SmtRes!AQ745:'SmtRes'!AQ747,"=1",SmtRes!BU745:'SmtRes'!BU747)</f>
        <v>0.87947999999999993</v>
      </c>
      <c r="CW391">
        <f>SUMIF(SmtRes!AQ745:'SmtRes'!AQ747,"=1",SmtRes!BV745:'SmtRes'!BV747)</f>
        <v>0</v>
      </c>
      <c r="CX391">
        <f t="shared" ref="CX391:CX396" si="319">AJ391</f>
        <v>0</v>
      </c>
      <c r="CY391">
        <f t="shared" ref="CY391:CY396" si="320">(((S391+R391)*AT391)/100)</f>
        <v>615.97910000000002</v>
      </c>
      <c r="CZ391">
        <f t="shared" ref="CZ391:CZ396" si="321">(((S391+R391)*AU391)/100)</f>
        <v>323.86529999999999</v>
      </c>
      <c r="DC391" t="s">
        <v>3</v>
      </c>
      <c r="DD391" t="s">
        <v>181</v>
      </c>
      <c r="DE391" t="s">
        <v>477</v>
      </c>
      <c r="DF391" t="s">
        <v>477</v>
      </c>
      <c r="DG391" t="s">
        <v>477</v>
      </c>
      <c r="DH391" t="s">
        <v>3</v>
      </c>
      <c r="DI391" t="s">
        <v>477</v>
      </c>
      <c r="DJ391" t="s">
        <v>477</v>
      </c>
      <c r="DK391" t="s">
        <v>3</v>
      </c>
      <c r="DL391" t="s">
        <v>3</v>
      </c>
      <c r="DM391" t="s">
        <v>3</v>
      </c>
      <c r="DN391">
        <v>0</v>
      </c>
      <c r="DO391">
        <v>0</v>
      </c>
      <c r="DP391">
        <v>1</v>
      </c>
      <c r="DQ391">
        <v>1</v>
      </c>
      <c r="DU391">
        <v>1013</v>
      </c>
      <c r="DV391" t="s">
        <v>439</v>
      </c>
      <c r="DW391" t="s">
        <v>439</v>
      </c>
      <c r="DX391">
        <v>1</v>
      </c>
      <c r="DZ391" t="s">
        <v>3</v>
      </c>
      <c r="EA391" t="s">
        <v>3</v>
      </c>
      <c r="EB391" t="s">
        <v>3</v>
      </c>
      <c r="EC391" t="s">
        <v>3</v>
      </c>
      <c r="EE391">
        <v>416979905</v>
      </c>
      <c r="EF391">
        <v>3</v>
      </c>
      <c r="EG391" t="s">
        <v>466</v>
      </c>
      <c r="EH391">
        <v>0</v>
      </c>
      <c r="EI391" t="s">
        <v>3</v>
      </c>
      <c r="EJ391">
        <v>2</v>
      </c>
      <c r="EK391">
        <v>108001</v>
      </c>
      <c r="EL391" t="s">
        <v>467</v>
      </c>
      <c r="EM391" t="s">
        <v>468</v>
      </c>
      <c r="EO391" t="s">
        <v>478</v>
      </c>
      <c r="EQ391">
        <v>131584</v>
      </c>
      <c r="ER391">
        <v>0</v>
      </c>
      <c r="ES391">
        <v>0</v>
      </c>
      <c r="ET391">
        <v>0</v>
      </c>
      <c r="EU391">
        <v>0</v>
      </c>
      <c r="EV391">
        <v>0</v>
      </c>
      <c r="EW391">
        <v>3.49</v>
      </c>
      <c r="EX391">
        <v>0</v>
      </c>
      <c r="EY391">
        <v>0</v>
      </c>
      <c r="FQ391">
        <v>0</v>
      </c>
      <c r="FR391">
        <v>0</v>
      </c>
      <c r="FS391">
        <v>0</v>
      </c>
      <c r="FX391">
        <v>97</v>
      </c>
      <c r="FY391">
        <v>51</v>
      </c>
      <c r="GA391" t="s">
        <v>3</v>
      </c>
      <c r="GD391">
        <v>1</v>
      </c>
      <c r="GF391">
        <v>-1432448273</v>
      </c>
      <c r="GG391">
        <v>2</v>
      </c>
      <c r="GH391">
        <v>1</v>
      </c>
      <c r="GI391">
        <v>-2</v>
      </c>
      <c r="GJ391">
        <v>0</v>
      </c>
      <c r="GK391">
        <v>0</v>
      </c>
      <c r="GL391">
        <f t="shared" ref="GL391:GL396" si="322">ROUND(IF(AND(BH391=3,BI391=3,FS391&lt;&gt;0),P391,0),2)</f>
        <v>0</v>
      </c>
      <c r="GM391">
        <f t="shared" ref="GM391:GM396" si="323">ROUND(O391+X391+Y391,2)+GX391</f>
        <v>1574.88</v>
      </c>
      <c r="GN391">
        <f t="shared" ref="GN391:GN396" si="324">IF(OR(BI391=0,BI391=1),GM391-GX391,0)</f>
        <v>0</v>
      </c>
      <c r="GO391">
        <f t="shared" ref="GO391:GO396" si="325">IF(BI391=2,GM391-GX391,0)</f>
        <v>1574.88</v>
      </c>
      <c r="GP391">
        <f t="shared" ref="GP391:GP396" si="326">IF(BI391=4,GM391-GX391,0)</f>
        <v>0</v>
      </c>
      <c r="GR391">
        <v>0</v>
      </c>
      <c r="GS391">
        <v>3</v>
      </c>
      <c r="GT391">
        <v>0</v>
      </c>
      <c r="GU391" t="s">
        <v>3</v>
      </c>
      <c r="GV391">
        <f t="shared" ref="GV391:GV396" si="327">ROUND((GT391),6)</f>
        <v>0</v>
      </c>
      <c r="GW391">
        <v>1</v>
      </c>
      <c r="GX391">
        <f t="shared" ref="GX391:GX396" si="328">ROUND(HC391*I391,2)</f>
        <v>0</v>
      </c>
      <c r="HA391">
        <v>0</v>
      </c>
      <c r="HB391">
        <v>0</v>
      </c>
      <c r="HC391">
        <f t="shared" ref="HC391:HC396" si="329">GV391*GW391</f>
        <v>0</v>
      </c>
      <c r="HE391" t="s">
        <v>3</v>
      </c>
      <c r="HF391" t="s">
        <v>3</v>
      </c>
      <c r="HM391" t="s">
        <v>3</v>
      </c>
      <c r="HN391" t="s">
        <v>469</v>
      </c>
      <c r="HO391" t="s">
        <v>470</v>
      </c>
      <c r="HP391" t="s">
        <v>467</v>
      </c>
      <c r="HQ391" t="s">
        <v>467</v>
      </c>
      <c r="HS391">
        <v>0</v>
      </c>
      <c r="IK391">
        <v>0</v>
      </c>
    </row>
    <row r="392" spans="1:245" x14ac:dyDescent="0.2">
      <c r="A392">
        <v>17</v>
      </c>
      <c r="B392">
        <v>1</v>
      </c>
      <c r="C392">
        <f>ROW(SmtRes!A750)</f>
        <v>750</v>
      </c>
      <c r="D392">
        <f>ROW(EtalonRes!A734)</f>
        <v>734</v>
      </c>
      <c r="E392" t="s">
        <v>597</v>
      </c>
      <c r="F392" t="s">
        <v>594</v>
      </c>
      <c r="G392" t="s">
        <v>598</v>
      </c>
      <c r="H392" t="s">
        <v>439</v>
      </c>
      <c r="I392">
        <v>1</v>
      </c>
      <c r="J392">
        <v>0</v>
      </c>
      <c r="K392">
        <v>1</v>
      </c>
      <c r="O392">
        <f t="shared" si="307"/>
        <v>2116.7600000000002</v>
      </c>
      <c r="P392">
        <f>SUMIF(SmtRes!AQ748:'SmtRes'!AQ750,"=1",SmtRes!DF748:'SmtRes'!DF750)</f>
        <v>0</v>
      </c>
      <c r="Q392">
        <f>SUMIF(SmtRes!AQ748:'SmtRes'!AQ750,"=1",SmtRes!DG748:'SmtRes'!DG750)</f>
        <v>0</v>
      </c>
      <c r="R392">
        <f>SUMIF(SmtRes!AQ748:'SmtRes'!AQ750,"=1",SmtRes!DH748:'SmtRes'!DH750)</f>
        <v>0</v>
      </c>
      <c r="S392">
        <f>SUMIF(SmtRes!AQ748:'SmtRes'!AQ750,"=1",SmtRes!DI748:'SmtRes'!DI750)</f>
        <v>2116.7600000000002</v>
      </c>
      <c r="T392">
        <f t="shared" si="308"/>
        <v>0</v>
      </c>
      <c r="U392">
        <f>SUMIF(SmtRes!AQ748:'SmtRes'!AQ750,"=1",SmtRes!CV748:'SmtRes'!CV750)</f>
        <v>2.9316</v>
      </c>
      <c r="V392">
        <f>SUMIF(SmtRes!AQ748:'SmtRes'!AQ750,"=1",SmtRes!CW748:'SmtRes'!CW750)</f>
        <v>0</v>
      </c>
      <c r="W392">
        <f t="shared" si="309"/>
        <v>0</v>
      </c>
      <c r="X392">
        <f t="shared" si="310"/>
        <v>2053.2600000000002</v>
      </c>
      <c r="Y392">
        <f t="shared" si="310"/>
        <v>1079.55</v>
      </c>
      <c r="AA392">
        <v>429088279</v>
      </c>
      <c r="AB392">
        <f t="shared" si="311"/>
        <v>2116.7617799999998</v>
      </c>
      <c r="AC392">
        <f t="shared" si="312"/>
        <v>0</v>
      </c>
      <c r="AD392">
        <f t="shared" si="313"/>
        <v>0</v>
      </c>
      <c r="AE392">
        <f t="shared" si="314"/>
        <v>0</v>
      </c>
      <c r="AF392">
        <f>ROUND((SUM(SmtRes!BT748:'SmtRes'!BT750)),6)</f>
        <v>2116.7617799999998</v>
      </c>
      <c r="AG392">
        <f t="shared" si="315"/>
        <v>0</v>
      </c>
      <c r="AH392">
        <f>(SUM(SmtRes!BU748:'SmtRes'!BU750))</f>
        <v>2.9316</v>
      </c>
      <c r="AI392">
        <f>(0)</f>
        <v>0</v>
      </c>
      <c r="AJ392">
        <f t="shared" si="316"/>
        <v>0</v>
      </c>
      <c r="AK392">
        <v>2550.5756999999999</v>
      </c>
      <c r="AL392">
        <v>30.621200000000002</v>
      </c>
      <c r="AM392">
        <v>0</v>
      </c>
      <c r="AN392">
        <v>0</v>
      </c>
      <c r="AO392">
        <v>2519.9544999999998</v>
      </c>
      <c r="AP392">
        <v>0</v>
      </c>
      <c r="AQ392">
        <v>3.49</v>
      </c>
      <c r="AR392">
        <v>0</v>
      </c>
      <c r="AS392">
        <v>0</v>
      </c>
      <c r="AT392">
        <v>97</v>
      </c>
      <c r="AU392">
        <v>51</v>
      </c>
      <c r="AV392">
        <v>1</v>
      </c>
      <c r="AW392">
        <v>1</v>
      </c>
      <c r="AZ392">
        <v>1</v>
      </c>
      <c r="BA392">
        <v>1</v>
      </c>
      <c r="BB392">
        <v>1</v>
      </c>
      <c r="BC392">
        <v>1</v>
      </c>
      <c r="BD392" t="s">
        <v>3</v>
      </c>
      <c r="BE392" t="s">
        <v>3</v>
      </c>
      <c r="BF392" t="s">
        <v>3</v>
      </c>
      <c r="BG392" t="s">
        <v>3</v>
      </c>
      <c r="BH392">
        <v>0</v>
      </c>
      <c r="BI392">
        <v>2</v>
      </c>
      <c r="BJ392" t="s">
        <v>596</v>
      </c>
      <c r="BM392">
        <v>108001</v>
      </c>
      <c r="BN392">
        <v>0</v>
      </c>
      <c r="BO392" t="s">
        <v>3</v>
      </c>
      <c r="BP392">
        <v>0</v>
      </c>
      <c r="BQ392">
        <v>3</v>
      </c>
      <c r="BR392">
        <v>0</v>
      </c>
      <c r="BS392">
        <v>1</v>
      </c>
      <c r="BT392">
        <v>1</v>
      </c>
      <c r="BU392">
        <v>1</v>
      </c>
      <c r="BV392">
        <v>1</v>
      </c>
      <c r="BW392">
        <v>1</v>
      </c>
      <c r="BX392">
        <v>1</v>
      </c>
      <c r="BY392" t="s">
        <v>3</v>
      </c>
      <c r="BZ392">
        <v>97</v>
      </c>
      <c r="CA392">
        <v>51</v>
      </c>
      <c r="CB392" t="s">
        <v>3</v>
      </c>
      <c r="CE392">
        <v>0</v>
      </c>
      <c r="CF392">
        <v>0</v>
      </c>
      <c r="CG392">
        <v>0</v>
      </c>
      <c r="CM392">
        <v>0</v>
      </c>
      <c r="CN392" t="s">
        <v>3</v>
      </c>
      <c r="CO392">
        <v>0</v>
      </c>
      <c r="CP392">
        <f t="shared" si="317"/>
        <v>2116.7600000000002</v>
      </c>
      <c r="CQ392">
        <f>SUMIF(SmtRes!AQ748:'SmtRes'!AQ750,"=1",SmtRes!AA748:'SmtRes'!AA750)</f>
        <v>57.93</v>
      </c>
      <c r="CR392">
        <f>SUMIF(SmtRes!AQ748:'SmtRes'!AQ750,"=1",SmtRes!AB748:'SmtRes'!AB750)</f>
        <v>0</v>
      </c>
      <c r="CS392">
        <f>SUMIF(SmtRes!AQ748:'SmtRes'!AQ750,"=1",SmtRes!AC748:'SmtRes'!AC750)</f>
        <v>0</v>
      </c>
      <c r="CT392">
        <f>SUMIF(SmtRes!AQ748:'SmtRes'!AQ750,"=1",SmtRes!AD748:'SmtRes'!AD750)</f>
        <v>722.05</v>
      </c>
      <c r="CU392">
        <f t="shared" si="318"/>
        <v>0</v>
      </c>
      <c r="CV392">
        <f>SUMIF(SmtRes!AQ748:'SmtRes'!AQ750,"=1",SmtRes!BU748:'SmtRes'!BU750)</f>
        <v>2.9316</v>
      </c>
      <c r="CW392">
        <f>SUMIF(SmtRes!AQ748:'SmtRes'!AQ750,"=1",SmtRes!BV748:'SmtRes'!BV750)</f>
        <v>0</v>
      </c>
      <c r="CX392">
        <f t="shared" si="319"/>
        <v>0</v>
      </c>
      <c r="CY392">
        <f t="shared" si="320"/>
        <v>2053.2572000000005</v>
      </c>
      <c r="CZ392">
        <f t="shared" si="321"/>
        <v>1079.5476000000001</v>
      </c>
      <c r="DC392" t="s">
        <v>3</v>
      </c>
      <c r="DD392" t="s">
        <v>19</v>
      </c>
      <c r="DE392" t="s">
        <v>427</v>
      </c>
      <c r="DF392" t="s">
        <v>427</v>
      </c>
      <c r="DG392" t="s">
        <v>427</v>
      </c>
      <c r="DH392" t="s">
        <v>3</v>
      </c>
      <c r="DI392" t="s">
        <v>427</v>
      </c>
      <c r="DJ392" t="s">
        <v>427</v>
      </c>
      <c r="DK392" t="s">
        <v>3</v>
      </c>
      <c r="DL392" t="s">
        <v>3</v>
      </c>
      <c r="DM392" t="s">
        <v>3</v>
      </c>
      <c r="DN392">
        <v>0</v>
      </c>
      <c r="DO392">
        <v>0</v>
      </c>
      <c r="DP392">
        <v>1</v>
      </c>
      <c r="DQ392">
        <v>1</v>
      </c>
      <c r="DU392">
        <v>1013</v>
      </c>
      <c r="DV392" t="s">
        <v>439</v>
      </c>
      <c r="DW392" t="s">
        <v>439</v>
      </c>
      <c r="DX392">
        <v>1</v>
      </c>
      <c r="DZ392" t="s">
        <v>3</v>
      </c>
      <c r="EA392" t="s">
        <v>3</v>
      </c>
      <c r="EB392" t="s">
        <v>3</v>
      </c>
      <c r="EC392" t="s">
        <v>3</v>
      </c>
      <c r="EE392">
        <v>416979905</v>
      </c>
      <c r="EF392">
        <v>3</v>
      </c>
      <c r="EG392" t="s">
        <v>466</v>
      </c>
      <c r="EH392">
        <v>0</v>
      </c>
      <c r="EI392" t="s">
        <v>3</v>
      </c>
      <c r="EJ392">
        <v>2</v>
      </c>
      <c r="EK392">
        <v>108001</v>
      </c>
      <c r="EL392" t="s">
        <v>467</v>
      </c>
      <c r="EM392" t="s">
        <v>468</v>
      </c>
      <c r="EO392" t="s">
        <v>3</v>
      </c>
      <c r="EQ392">
        <v>131072</v>
      </c>
      <c r="ER392">
        <v>0</v>
      </c>
      <c r="ES392">
        <v>0</v>
      </c>
      <c r="ET392">
        <v>0</v>
      </c>
      <c r="EU392">
        <v>0</v>
      </c>
      <c r="EV392">
        <v>0</v>
      </c>
      <c r="EW392">
        <v>3.49</v>
      </c>
      <c r="EX392">
        <v>0</v>
      </c>
      <c r="EY392">
        <v>0</v>
      </c>
      <c r="FQ392">
        <v>0</v>
      </c>
      <c r="FR392">
        <v>0</v>
      </c>
      <c r="FS392">
        <v>0</v>
      </c>
      <c r="FX392">
        <v>97</v>
      </c>
      <c r="FY392">
        <v>51</v>
      </c>
      <c r="GA392" t="s">
        <v>3</v>
      </c>
      <c r="GD392">
        <v>1</v>
      </c>
      <c r="GF392">
        <v>-785392719</v>
      </c>
      <c r="GG392">
        <v>2</v>
      </c>
      <c r="GH392">
        <v>1</v>
      </c>
      <c r="GI392">
        <v>-2</v>
      </c>
      <c r="GJ392">
        <v>0</v>
      </c>
      <c r="GK392">
        <v>0</v>
      </c>
      <c r="GL392">
        <f t="shared" si="322"/>
        <v>0</v>
      </c>
      <c r="GM392">
        <f t="shared" si="323"/>
        <v>5249.57</v>
      </c>
      <c r="GN392">
        <f t="shared" si="324"/>
        <v>0</v>
      </c>
      <c r="GO392">
        <f t="shared" si="325"/>
        <v>5249.57</v>
      </c>
      <c r="GP392">
        <f t="shared" si="326"/>
        <v>0</v>
      </c>
      <c r="GR392">
        <v>0</v>
      </c>
      <c r="GS392">
        <v>3</v>
      </c>
      <c r="GT392">
        <v>0</v>
      </c>
      <c r="GU392" t="s">
        <v>3</v>
      </c>
      <c r="GV392">
        <f t="shared" si="327"/>
        <v>0</v>
      </c>
      <c r="GW392">
        <v>1</v>
      </c>
      <c r="GX392">
        <f t="shared" si="328"/>
        <v>0</v>
      </c>
      <c r="HA392">
        <v>0</v>
      </c>
      <c r="HB392">
        <v>0</v>
      </c>
      <c r="HC392">
        <f t="shared" si="329"/>
        <v>0</v>
      </c>
      <c r="HE392" t="s">
        <v>3</v>
      </c>
      <c r="HF392" t="s">
        <v>3</v>
      </c>
      <c r="HM392" t="s">
        <v>3</v>
      </c>
      <c r="HN392" t="s">
        <v>469</v>
      </c>
      <c r="HO392" t="s">
        <v>470</v>
      </c>
      <c r="HP392" t="s">
        <v>467</v>
      </c>
      <c r="HQ392" t="s">
        <v>467</v>
      </c>
      <c r="HS392">
        <v>0</v>
      </c>
      <c r="IK392">
        <v>0</v>
      </c>
    </row>
    <row r="393" spans="1:245" x14ac:dyDescent="0.2">
      <c r="A393">
        <v>17</v>
      </c>
      <c r="B393">
        <v>1</v>
      </c>
      <c r="C393">
        <f>ROW(SmtRes!A753)</f>
        <v>753</v>
      </c>
      <c r="D393">
        <f>ROW(EtalonRes!A737)</f>
        <v>737</v>
      </c>
      <c r="E393" t="s">
        <v>599</v>
      </c>
      <c r="F393" t="s">
        <v>600</v>
      </c>
      <c r="G393" t="s">
        <v>601</v>
      </c>
      <c r="H393" t="s">
        <v>439</v>
      </c>
      <c r="I393">
        <v>1</v>
      </c>
      <c r="J393">
        <v>0</v>
      </c>
      <c r="K393">
        <v>1</v>
      </c>
      <c r="O393">
        <f t="shared" si="307"/>
        <v>802.99</v>
      </c>
      <c r="P393">
        <f>SUMIF(SmtRes!AQ751:'SmtRes'!AQ753,"=1",SmtRes!DF751:'SmtRes'!DF753)</f>
        <v>0</v>
      </c>
      <c r="Q393">
        <f>SUMIF(SmtRes!AQ751:'SmtRes'!AQ753,"=1",SmtRes!DG751:'SmtRes'!DG753)</f>
        <v>0</v>
      </c>
      <c r="R393">
        <f>SUMIF(SmtRes!AQ751:'SmtRes'!AQ753,"=1",SmtRes!DH751:'SmtRes'!DH753)</f>
        <v>0</v>
      </c>
      <c r="S393">
        <f>SUMIF(SmtRes!AQ751:'SmtRes'!AQ753,"=1",SmtRes!DI751:'SmtRes'!DI753)</f>
        <v>802.99</v>
      </c>
      <c r="T393">
        <f t="shared" si="308"/>
        <v>0</v>
      </c>
      <c r="U393">
        <f>SUMIF(SmtRes!AQ751:'SmtRes'!AQ753,"=1",SmtRes!CV751:'SmtRes'!CV753)</f>
        <v>0.96767999999999998</v>
      </c>
      <c r="V393">
        <f>SUMIF(SmtRes!AQ751:'SmtRes'!AQ753,"=1",SmtRes!CW751:'SmtRes'!CW753)</f>
        <v>0</v>
      </c>
      <c r="W393">
        <f t="shared" si="309"/>
        <v>0</v>
      </c>
      <c r="X393">
        <f t="shared" si="310"/>
        <v>778.9</v>
      </c>
      <c r="Y393">
        <f t="shared" si="310"/>
        <v>409.52</v>
      </c>
      <c r="AA393">
        <v>429088279</v>
      </c>
      <c r="AB393">
        <f t="shared" si="311"/>
        <v>802.99054100000001</v>
      </c>
      <c r="AC393">
        <f t="shared" si="312"/>
        <v>0</v>
      </c>
      <c r="AD393">
        <f t="shared" si="313"/>
        <v>0</v>
      </c>
      <c r="AE393">
        <f t="shared" si="314"/>
        <v>0</v>
      </c>
      <c r="AF393">
        <f>ROUND((SUM(SmtRes!BT751:'SmtRes'!BT753)),6)</f>
        <v>802.99054100000001</v>
      </c>
      <c r="AG393">
        <f t="shared" si="315"/>
        <v>0</v>
      </c>
      <c r="AH393">
        <f>(SUM(SmtRes!BU751:'SmtRes'!BU753))</f>
        <v>0.96767999999999987</v>
      </c>
      <c r="AI393">
        <f>(0)</f>
        <v>0</v>
      </c>
      <c r="AJ393">
        <f t="shared" si="316"/>
        <v>0</v>
      </c>
      <c r="AK393">
        <v>3221.6433999999999</v>
      </c>
      <c r="AL393">
        <v>35.173000000000002</v>
      </c>
      <c r="AM393">
        <v>0</v>
      </c>
      <c r="AN393">
        <v>0</v>
      </c>
      <c r="AO393">
        <v>3186.4703999999997</v>
      </c>
      <c r="AP393">
        <v>0</v>
      </c>
      <c r="AQ393">
        <v>3.84</v>
      </c>
      <c r="AR393">
        <v>0</v>
      </c>
      <c r="AS393">
        <v>0</v>
      </c>
      <c r="AT393">
        <v>97</v>
      </c>
      <c r="AU393">
        <v>51</v>
      </c>
      <c r="AV393">
        <v>1</v>
      </c>
      <c r="AW393">
        <v>1</v>
      </c>
      <c r="AZ393">
        <v>1</v>
      </c>
      <c r="BA393">
        <v>1</v>
      </c>
      <c r="BB393">
        <v>1</v>
      </c>
      <c r="BC393">
        <v>1</v>
      </c>
      <c r="BD393" t="s">
        <v>3</v>
      </c>
      <c r="BE393" t="s">
        <v>3</v>
      </c>
      <c r="BF393" t="s">
        <v>3</v>
      </c>
      <c r="BG393" t="s">
        <v>3</v>
      </c>
      <c r="BH393">
        <v>0</v>
      </c>
      <c r="BI393">
        <v>2</v>
      </c>
      <c r="BJ393" t="s">
        <v>602</v>
      </c>
      <c r="BM393">
        <v>108001</v>
      </c>
      <c r="BN393">
        <v>0</v>
      </c>
      <c r="BO393" t="s">
        <v>3</v>
      </c>
      <c r="BP393">
        <v>0</v>
      </c>
      <c r="BQ393">
        <v>3</v>
      </c>
      <c r="BR393">
        <v>0</v>
      </c>
      <c r="BS393">
        <v>1</v>
      </c>
      <c r="BT393">
        <v>1</v>
      </c>
      <c r="BU393">
        <v>1</v>
      </c>
      <c r="BV393">
        <v>1</v>
      </c>
      <c r="BW393">
        <v>1</v>
      </c>
      <c r="BX393">
        <v>1</v>
      </c>
      <c r="BY393" t="s">
        <v>3</v>
      </c>
      <c r="BZ393">
        <v>97</v>
      </c>
      <c r="CA393">
        <v>51</v>
      </c>
      <c r="CB393" t="s">
        <v>577</v>
      </c>
      <c r="CE393">
        <v>0</v>
      </c>
      <c r="CF393">
        <v>0</v>
      </c>
      <c r="CG393">
        <v>0</v>
      </c>
      <c r="CM393">
        <v>0</v>
      </c>
      <c r="CN393" t="s">
        <v>476</v>
      </c>
      <c r="CO393">
        <v>0</v>
      </c>
      <c r="CP393">
        <f t="shared" si="317"/>
        <v>802.99</v>
      </c>
      <c r="CQ393">
        <f>SUMIF(SmtRes!AQ751:'SmtRes'!AQ753,"=1",SmtRes!AA751:'SmtRes'!AA753)</f>
        <v>57.93</v>
      </c>
      <c r="CR393">
        <f>SUMIF(SmtRes!AQ751:'SmtRes'!AQ753,"=1",SmtRes!AB751:'SmtRes'!AB753)</f>
        <v>0</v>
      </c>
      <c r="CS393">
        <f>SUMIF(SmtRes!AQ751:'SmtRes'!AQ753,"=1",SmtRes!AC751:'SmtRes'!AC753)</f>
        <v>0</v>
      </c>
      <c r="CT393">
        <f>SUMIF(SmtRes!AQ751:'SmtRes'!AQ753,"=1",SmtRes!AD751:'SmtRes'!AD753)</f>
        <v>829.81</v>
      </c>
      <c r="CU393">
        <f t="shared" si="318"/>
        <v>0</v>
      </c>
      <c r="CV393">
        <f>SUMIF(SmtRes!AQ751:'SmtRes'!AQ753,"=1",SmtRes!BU751:'SmtRes'!BU753)</f>
        <v>0.96767999999999987</v>
      </c>
      <c r="CW393">
        <f>SUMIF(SmtRes!AQ751:'SmtRes'!AQ753,"=1",SmtRes!BV751:'SmtRes'!BV753)</f>
        <v>0</v>
      </c>
      <c r="CX393">
        <f t="shared" si="319"/>
        <v>0</v>
      </c>
      <c r="CY393">
        <f t="shared" si="320"/>
        <v>778.90030000000002</v>
      </c>
      <c r="CZ393">
        <f t="shared" si="321"/>
        <v>409.5249</v>
      </c>
      <c r="DC393" t="s">
        <v>3</v>
      </c>
      <c r="DD393" t="s">
        <v>181</v>
      </c>
      <c r="DE393" t="s">
        <v>477</v>
      </c>
      <c r="DF393" t="s">
        <v>477</v>
      </c>
      <c r="DG393" t="s">
        <v>477</v>
      </c>
      <c r="DH393" t="s">
        <v>3</v>
      </c>
      <c r="DI393" t="s">
        <v>477</v>
      </c>
      <c r="DJ393" t="s">
        <v>477</v>
      </c>
      <c r="DK393" t="s">
        <v>3</v>
      </c>
      <c r="DL393" t="s">
        <v>3</v>
      </c>
      <c r="DM393" t="s">
        <v>3</v>
      </c>
      <c r="DN393">
        <v>0</v>
      </c>
      <c r="DO393">
        <v>0</v>
      </c>
      <c r="DP393">
        <v>1</v>
      </c>
      <c r="DQ393">
        <v>1</v>
      </c>
      <c r="DU393">
        <v>1013</v>
      </c>
      <c r="DV393" t="s">
        <v>439</v>
      </c>
      <c r="DW393" t="s">
        <v>439</v>
      </c>
      <c r="DX393">
        <v>1</v>
      </c>
      <c r="DZ393" t="s">
        <v>3</v>
      </c>
      <c r="EA393" t="s">
        <v>3</v>
      </c>
      <c r="EB393" t="s">
        <v>3</v>
      </c>
      <c r="EC393" t="s">
        <v>3</v>
      </c>
      <c r="EE393">
        <v>416979905</v>
      </c>
      <c r="EF393">
        <v>3</v>
      </c>
      <c r="EG393" t="s">
        <v>466</v>
      </c>
      <c r="EH393">
        <v>0</v>
      </c>
      <c r="EI393" t="s">
        <v>3</v>
      </c>
      <c r="EJ393">
        <v>2</v>
      </c>
      <c r="EK393">
        <v>108001</v>
      </c>
      <c r="EL393" t="s">
        <v>467</v>
      </c>
      <c r="EM393" t="s">
        <v>468</v>
      </c>
      <c r="EO393" t="s">
        <v>478</v>
      </c>
      <c r="EQ393">
        <v>131584</v>
      </c>
      <c r="ER393">
        <v>0</v>
      </c>
      <c r="ES393">
        <v>0</v>
      </c>
      <c r="ET393">
        <v>0</v>
      </c>
      <c r="EU393">
        <v>0</v>
      </c>
      <c r="EV393">
        <v>0</v>
      </c>
      <c r="EW393">
        <v>3.84</v>
      </c>
      <c r="EX393">
        <v>0</v>
      </c>
      <c r="EY393">
        <v>0</v>
      </c>
      <c r="FQ393">
        <v>0</v>
      </c>
      <c r="FR393">
        <v>0</v>
      </c>
      <c r="FS393">
        <v>0</v>
      </c>
      <c r="FX393">
        <v>97</v>
      </c>
      <c r="FY393">
        <v>51</v>
      </c>
      <c r="GA393" t="s">
        <v>3</v>
      </c>
      <c r="GD393">
        <v>1</v>
      </c>
      <c r="GF393">
        <v>-1553813452</v>
      </c>
      <c r="GG393">
        <v>2</v>
      </c>
      <c r="GH393">
        <v>1</v>
      </c>
      <c r="GI393">
        <v>-2</v>
      </c>
      <c r="GJ393">
        <v>0</v>
      </c>
      <c r="GK393">
        <v>0</v>
      </c>
      <c r="GL393">
        <f t="shared" si="322"/>
        <v>0</v>
      </c>
      <c r="GM393">
        <f t="shared" si="323"/>
        <v>1991.41</v>
      </c>
      <c r="GN393">
        <f t="shared" si="324"/>
        <v>0</v>
      </c>
      <c r="GO393">
        <f t="shared" si="325"/>
        <v>1991.41</v>
      </c>
      <c r="GP393">
        <f t="shared" si="326"/>
        <v>0</v>
      </c>
      <c r="GR393">
        <v>0</v>
      </c>
      <c r="GS393">
        <v>3</v>
      </c>
      <c r="GT393">
        <v>0</v>
      </c>
      <c r="GU393" t="s">
        <v>3</v>
      </c>
      <c r="GV393">
        <f t="shared" si="327"/>
        <v>0</v>
      </c>
      <c r="GW393">
        <v>1</v>
      </c>
      <c r="GX393">
        <f t="shared" si="328"/>
        <v>0</v>
      </c>
      <c r="HA393">
        <v>0</v>
      </c>
      <c r="HB393">
        <v>0</v>
      </c>
      <c r="HC393">
        <f t="shared" si="329"/>
        <v>0</v>
      </c>
      <c r="HE393" t="s">
        <v>3</v>
      </c>
      <c r="HF393" t="s">
        <v>3</v>
      </c>
      <c r="HM393" t="s">
        <v>3</v>
      </c>
      <c r="HN393" t="s">
        <v>469</v>
      </c>
      <c r="HO393" t="s">
        <v>470</v>
      </c>
      <c r="HP393" t="s">
        <v>467</v>
      </c>
      <c r="HQ393" t="s">
        <v>467</v>
      </c>
      <c r="HS393">
        <v>0</v>
      </c>
      <c r="IK393">
        <v>0</v>
      </c>
    </row>
    <row r="394" spans="1:245" x14ac:dyDescent="0.2">
      <c r="A394">
        <v>17</v>
      </c>
      <c r="B394">
        <v>1</v>
      </c>
      <c r="C394">
        <f>ROW(SmtRes!A756)</f>
        <v>756</v>
      </c>
      <c r="D394">
        <f>ROW(EtalonRes!A740)</f>
        <v>740</v>
      </c>
      <c r="E394" t="s">
        <v>603</v>
      </c>
      <c r="F394" t="s">
        <v>600</v>
      </c>
      <c r="G394" t="s">
        <v>604</v>
      </c>
      <c r="H394" t="s">
        <v>439</v>
      </c>
      <c r="I394">
        <v>1</v>
      </c>
      <c r="J394">
        <v>0</v>
      </c>
      <c r="K394">
        <v>1</v>
      </c>
      <c r="O394">
        <f t="shared" si="307"/>
        <v>2676.64</v>
      </c>
      <c r="P394">
        <f>SUMIF(SmtRes!AQ754:'SmtRes'!AQ756,"=1",SmtRes!DF754:'SmtRes'!DF756)</f>
        <v>0</v>
      </c>
      <c r="Q394">
        <f>SUMIF(SmtRes!AQ754:'SmtRes'!AQ756,"=1",SmtRes!DG754:'SmtRes'!DG756)</f>
        <v>0</v>
      </c>
      <c r="R394">
        <f>SUMIF(SmtRes!AQ754:'SmtRes'!AQ756,"=1",SmtRes!DH754:'SmtRes'!DH756)</f>
        <v>0</v>
      </c>
      <c r="S394">
        <f>SUMIF(SmtRes!AQ754:'SmtRes'!AQ756,"=1",SmtRes!DI754:'SmtRes'!DI756)</f>
        <v>2676.64</v>
      </c>
      <c r="T394">
        <f t="shared" si="308"/>
        <v>0</v>
      </c>
      <c r="U394">
        <f>SUMIF(SmtRes!AQ754:'SmtRes'!AQ756,"=1",SmtRes!CV754:'SmtRes'!CV756)</f>
        <v>3.2256</v>
      </c>
      <c r="V394">
        <f>SUMIF(SmtRes!AQ754:'SmtRes'!AQ756,"=1",SmtRes!CW754:'SmtRes'!CW756)</f>
        <v>0</v>
      </c>
      <c r="W394">
        <f t="shared" si="309"/>
        <v>0</v>
      </c>
      <c r="X394">
        <f t="shared" si="310"/>
        <v>2596.34</v>
      </c>
      <c r="Y394">
        <f t="shared" si="310"/>
        <v>1365.09</v>
      </c>
      <c r="AA394">
        <v>429088279</v>
      </c>
      <c r="AB394">
        <f t="shared" si="311"/>
        <v>2676.6351359999999</v>
      </c>
      <c r="AC394">
        <f t="shared" si="312"/>
        <v>0</v>
      </c>
      <c r="AD394">
        <f t="shared" si="313"/>
        <v>0</v>
      </c>
      <c r="AE394">
        <f t="shared" si="314"/>
        <v>0</v>
      </c>
      <c r="AF394">
        <f>ROUND((SUM(SmtRes!BT754:'SmtRes'!BT756)),6)</f>
        <v>2676.6351359999999</v>
      </c>
      <c r="AG394">
        <f t="shared" si="315"/>
        <v>0</v>
      </c>
      <c r="AH394">
        <f>(SUM(SmtRes!BU754:'SmtRes'!BU756))</f>
        <v>3.2255999999999996</v>
      </c>
      <c r="AI394">
        <f>(0)</f>
        <v>0</v>
      </c>
      <c r="AJ394">
        <f t="shared" si="316"/>
        <v>0</v>
      </c>
      <c r="AK394">
        <v>3221.6433999999999</v>
      </c>
      <c r="AL394">
        <v>35.173000000000002</v>
      </c>
      <c r="AM394">
        <v>0</v>
      </c>
      <c r="AN394">
        <v>0</v>
      </c>
      <c r="AO394">
        <v>3186.4703999999997</v>
      </c>
      <c r="AP394">
        <v>0</v>
      </c>
      <c r="AQ394">
        <v>3.84</v>
      </c>
      <c r="AR394">
        <v>0</v>
      </c>
      <c r="AS394">
        <v>0</v>
      </c>
      <c r="AT394">
        <v>97</v>
      </c>
      <c r="AU394">
        <v>51</v>
      </c>
      <c r="AV394">
        <v>1</v>
      </c>
      <c r="AW394">
        <v>1</v>
      </c>
      <c r="AZ394">
        <v>1</v>
      </c>
      <c r="BA394">
        <v>1</v>
      </c>
      <c r="BB394">
        <v>1</v>
      </c>
      <c r="BC394">
        <v>1</v>
      </c>
      <c r="BD394" t="s">
        <v>3</v>
      </c>
      <c r="BE394" t="s">
        <v>3</v>
      </c>
      <c r="BF394" t="s">
        <v>3</v>
      </c>
      <c r="BG394" t="s">
        <v>3</v>
      </c>
      <c r="BH394">
        <v>0</v>
      </c>
      <c r="BI394">
        <v>2</v>
      </c>
      <c r="BJ394" t="s">
        <v>602</v>
      </c>
      <c r="BM394">
        <v>108001</v>
      </c>
      <c r="BN394">
        <v>0</v>
      </c>
      <c r="BO394" t="s">
        <v>3</v>
      </c>
      <c r="BP394">
        <v>0</v>
      </c>
      <c r="BQ394">
        <v>3</v>
      </c>
      <c r="BR394">
        <v>0</v>
      </c>
      <c r="BS394">
        <v>1</v>
      </c>
      <c r="BT394">
        <v>1</v>
      </c>
      <c r="BU394">
        <v>1</v>
      </c>
      <c r="BV394">
        <v>1</v>
      </c>
      <c r="BW394">
        <v>1</v>
      </c>
      <c r="BX394">
        <v>1</v>
      </c>
      <c r="BY394" t="s">
        <v>3</v>
      </c>
      <c r="BZ394">
        <v>97</v>
      </c>
      <c r="CA394">
        <v>51</v>
      </c>
      <c r="CB394" t="s">
        <v>3</v>
      </c>
      <c r="CE394">
        <v>0</v>
      </c>
      <c r="CF394">
        <v>0</v>
      </c>
      <c r="CG394">
        <v>0</v>
      </c>
      <c r="CM394">
        <v>0</v>
      </c>
      <c r="CN394" t="s">
        <v>3</v>
      </c>
      <c r="CO394">
        <v>0</v>
      </c>
      <c r="CP394">
        <f t="shared" si="317"/>
        <v>2676.64</v>
      </c>
      <c r="CQ394">
        <f>SUMIF(SmtRes!AQ754:'SmtRes'!AQ756,"=1",SmtRes!AA754:'SmtRes'!AA756)</f>
        <v>57.93</v>
      </c>
      <c r="CR394">
        <f>SUMIF(SmtRes!AQ754:'SmtRes'!AQ756,"=1",SmtRes!AB754:'SmtRes'!AB756)</f>
        <v>0</v>
      </c>
      <c r="CS394">
        <f>SUMIF(SmtRes!AQ754:'SmtRes'!AQ756,"=1",SmtRes!AC754:'SmtRes'!AC756)</f>
        <v>0</v>
      </c>
      <c r="CT394">
        <f>SUMIF(SmtRes!AQ754:'SmtRes'!AQ756,"=1",SmtRes!AD754:'SmtRes'!AD756)</f>
        <v>829.81</v>
      </c>
      <c r="CU394">
        <f t="shared" si="318"/>
        <v>0</v>
      </c>
      <c r="CV394">
        <f>SUMIF(SmtRes!AQ754:'SmtRes'!AQ756,"=1",SmtRes!BU754:'SmtRes'!BU756)</f>
        <v>3.2255999999999996</v>
      </c>
      <c r="CW394">
        <f>SUMIF(SmtRes!AQ754:'SmtRes'!AQ756,"=1",SmtRes!BV754:'SmtRes'!BV756)</f>
        <v>0</v>
      </c>
      <c r="CX394">
        <f t="shared" si="319"/>
        <v>0</v>
      </c>
      <c r="CY394">
        <f t="shared" si="320"/>
        <v>2596.3407999999999</v>
      </c>
      <c r="CZ394">
        <f t="shared" si="321"/>
        <v>1365.0863999999999</v>
      </c>
      <c r="DC394" t="s">
        <v>3</v>
      </c>
      <c r="DD394" t="s">
        <v>19</v>
      </c>
      <c r="DE394" t="s">
        <v>427</v>
      </c>
      <c r="DF394" t="s">
        <v>427</v>
      </c>
      <c r="DG394" t="s">
        <v>427</v>
      </c>
      <c r="DH394" t="s">
        <v>3</v>
      </c>
      <c r="DI394" t="s">
        <v>427</v>
      </c>
      <c r="DJ394" t="s">
        <v>427</v>
      </c>
      <c r="DK394" t="s">
        <v>3</v>
      </c>
      <c r="DL394" t="s">
        <v>3</v>
      </c>
      <c r="DM394" t="s">
        <v>3</v>
      </c>
      <c r="DN394">
        <v>0</v>
      </c>
      <c r="DO394">
        <v>0</v>
      </c>
      <c r="DP394">
        <v>1</v>
      </c>
      <c r="DQ394">
        <v>1</v>
      </c>
      <c r="DU394">
        <v>1013</v>
      </c>
      <c r="DV394" t="s">
        <v>439</v>
      </c>
      <c r="DW394" t="s">
        <v>439</v>
      </c>
      <c r="DX394">
        <v>1</v>
      </c>
      <c r="DZ394" t="s">
        <v>3</v>
      </c>
      <c r="EA394" t="s">
        <v>3</v>
      </c>
      <c r="EB394" t="s">
        <v>3</v>
      </c>
      <c r="EC394" t="s">
        <v>3</v>
      </c>
      <c r="EE394">
        <v>416979905</v>
      </c>
      <c r="EF394">
        <v>3</v>
      </c>
      <c r="EG394" t="s">
        <v>466</v>
      </c>
      <c r="EH394">
        <v>0</v>
      </c>
      <c r="EI394" t="s">
        <v>3</v>
      </c>
      <c r="EJ394">
        <v>2</v>
      </c>
      <c r="EK394">
        <v>108001</v>
      </c>
      <c r="EL394" t="s">
        <v>467</v>
      </c>
      <c r="EM394" t="s">
        <v>468</v>
      </c>
      <c r="EO394" t="s">
        <v>3</v>
      </c>
      <c r="EQ394">
        <v>131072</v>
      </c>
      <c r="ER394">
        <v>0</v>
      </c>
      <c r="ES394">
        <v>0</v>
      </c>
      <c r="ET394">
        <v>0</v>
      </c>
      <c r="EU394">
        <v>0</v>
      </c>
      <c r="EV394">
        <v>0</v>
      </c>
      <c r="EW394">
        <v>3.84</v>
      </c>
      <c r="EX394">
        <v>0</v>
      </c>
      <c r="EY394">
        <v>0</v>
      </c>
      <c r="FQ394">
        <v>0</v>
      </c>
      <c r="FR394">
        <v>0</v>
      </c>
      <c r="FS394">
        <v>0</v>
      </c>
      <c r="FX394">
        <v>97</v>
      </c>
      <c r="FY394">
        <v>51</v>
      </c>
      <c r="GA394" t="s">
        <v>3</v>
      </c>
      <c r="GD394">
        <v>1</v>
      </c>
      <c r="GF394">
        <v>-264556268</v>
      </c>
      <c r="GG394">
        <v>2</v>
      </c>
      <c r="GH394">
        <v>1</v>
      </c>
      <c r="GI394">
        <v>-2</v>
      </c>
      <c r="GJ394">
        <v>0</v>
      </c>
      <c r="GK394">
        <v>0</v>
      </c>
      <c r="GL394">
        <f t="shared" si="322"/>
        <v>0</v>
      </c>
      <c r="GM394">
        <f t="shared" si="323"/>
        <v>6638.07</v>
      </c>
      <c r="GN394">
        <f t="shared" si="324"/>
        <v>0</v>
      </c>
      <c r="GO394">
        <f t="shared" si="325"/>
        <v>6638.07</v>
      </c>
      <c r="GP394">
        <f t="shared" si="326"/>
        <v>0</v>
      </c>
      <c r="GR394">
        <v>0</v>
      </c>
      <c r="GS394">
        <v>3</v>
      </c>
      <c r="GT394">
        <v>0</v>
      </c>
      <c r="GU394" t="s">
        <v>3</v>
      </c>
      <c r="GV394">
        <f t="shared" si="327"/>
        <v>0</v>
      </c>
      <c r="GW394">
        <v>1</v>
      </c>
      <c r="GX394">
        <f t="shared" si="328"/>
        <v>0</v>
      </c>
      <c r="HA394">
        <v>0</v>
      </c>
      <c r="HB394">
        <v>0</v>
      </c>
      <c r="HC394">
        <f t="shared" si="329"/>
        <v>0</v>
      </c>
      <c r="HE394" t="s">
        <v>3</v>
      </c>
      <c r="HF394" t="s">
        <v>3</v>
      </c>
      <c r="HM394" t="s">
        <v>3</v>
      </c>
      <c r="HN394" t="s">
        <v>469</v>
      </c>
      <c r="HO394" t="s">
        <v>470</v>
      </c>
      <c r="HP394" t="s">
        <v>467</v>
      </c>
      <c r="HQ394" t="s">
        <v>467</v>
      </c>
      <c r="HS394">
        <v>0</v>
      </c>
      <c r="IK394">
        <v>0</v>
      </c>
    </row>
    <row r="395" spans="1:245" x14ac:dyDescent="0.2">
      <c r="A395">
        <v>17</v>
      </c>
      <c r="B395">
        <v>1</v>
      </c>
      <c r="C395">
        <f>ROW(SmtRes!A759)</f>
        <v>759</v>
      </c>
      <c r="D395">
        <f>ROW(EtalonRes!A743)</f>
        <v>743</v>
      </c>
      <c r="E395" t="s">
        <v>605</v>
      </c>
      <c r="F395" t="s">
        <v>606</v>
      </c>
      <c r="G395" t="s">
        <v>607</v>
      </c>
      <c r="H395" t="s">
        <v>439</v>
      </c>
      <c r="I395">
        <v>1</v>
      </c>
      <c r="J395">
        <v>0</v>
      </c>
      <c r="K395">
        <v>1</v>
      </c>
      <c r="O395">
        <f t="shared" si="307"/>
        <v>938.91</v>
      </c>
      <c r="P395">
        <f>SUMIF(SmtRes!AQ757:'SmtRes'!AQ759,"=1",SmtRes!DF757:'SmtRes'!DF759)</f>
        <v>0</v>
      </c>
      <c r="Q395">
        <f>SUMIF(SmtRes!AQ757:'SmtRes'!AQ759,"=1",SmtRes!DG757:'SmtRes'!DG759)</f>
        <v>0</v>
      </c>
      <c r="R395">
        <f>SUMIF(SmtRes!AQ757:'SmtRes'!AQ759,"=1",SmtRes!DH757:'SmtRes'!DH759)</f>
        <v>0</v>
      </c>
      <c r="S395">
        <f>SUMIF(SmtRes!AQ757:'SmtRes'!AQ759,"=1",SmtRes!DI757:'SmtRes'!DI759)</f>
        <v>938.91</v>
      </c>
      <c r="T395">
        <f t="shared" si="308"/>
        <v>0</v>
      </c>
      <c r="U395">
        <f>SUMIF(SmtRes!AQ757:'SmtRes'!AQ759,"=1",SmtRes!CV757:'SmtRes'!CV759)</f>
        <v>1.13148</v>
      </c>
      <c r="V395">
        <f>SUMIF(SmtRes!AQ757:'SmtRes'!AQ759,"=1",SmtRes!CW757:'SmtRes'!CW759)</f>
        <v>0</v>
      </c>
      <c r="W395">
        <f t="shared" si="309"/>
        <v>0</v>
      </c>
      <c r="X395">
        <f t="shared" si="310"/>
        <v>910.74</v>
      </c>
      <c r="Y395">
        <f t="shared" si="310"/>
        <v>478.84</v>
      </c>
      <c r="AA395">
        <v>429088279</v>
      </c>
      <c r="AB395">
        <f t="shared" si="311"/>
        <v>938.91341899999998</v>
      </c>
      <c r="AC395">
        <f t="shared" si="312"/>
        <v>0</v>
      </c>
      <c r="AD395">
        <f t="shared" si="313"/>
        <v>0</v>
      </c>
      <c r="AE395">
        <f t="shared" si="314"/>
        <v>0</v>
      </c>
      <c r="AF395">
        <f>ROUND((SUM(SmtRes!BT757:'SmtRes'!BT759)),6)</f>
        <v>938.91341899999998</v>
      </c>
      <c r="AG395">
        <f t="shared" si="315"/>
        <v>0</v>
      </c>
      <c r="AH395">
        <f>(SUM(SmtRes!BU757:'SmtRes'!BU759))</f>
        <v>1.13148</v>
      </c>
      <c r="AI395">
        <f>(0)</f>
        <v>0</v>
      </c>
      <c r="AJ395">
        <f t="shared" si="316"/>
        <v>0</v>
      </c>
      <c r="AK395">
        <v>3771.3649</v>
      </c>
      <c r="AL395">
        <v>45.518000000000008</v>
      </c>
      <c r="AM395">
        <v>0</v>
      </c>
      <c r="AN395">
        <v>0</v>
      </c>
      <c r="AO395">
        <v>3725.8469</v>
      </c>
      <c r="AP395">
        <v>0</v>
      </c>
      <c r="AQ395">
        <v>4.49</v>
      </c>
      <c r="AR395">
        <v>0</v>
      </c>
      <c r="AS395">
        <v>0</v>
      </c>
      <c r="AT395">
        <v>97</v>
      </c>
      <c r="AU395">
        <v>51</v>
      </c>
      <c r="AV395">
        <v>1</v>
      </c>
      <c r="AW395">
        <v>1</v>
      </c>
      <c r="AZ395">
        <v>1</v>
      </c>
      <c r="BA395">
        <v>1</v>
      </c>
      <c r="BB395">
        <v>1</v>
      </c>
      <c r="BC395">
        <v>1</v>
      </c>
      <c r="BD395" t="s">
        <v>3</v>
      </c>
      <c r="BE395" t="s">
        <v>3</v>
      </c>
      <c r="BF395" t="s">
        <v>3</v>
      </c>
      <c r="BG395" t="s">
        <v>3</v>
      </c>
      <c r="BH395">
        <v>0</v>
      </c>
      <c r="BI395">
        <v>2</v>
      </c>
      <c r="BJ395" t="s">
        <v>608</v>
      </c>
      <c r="BM395">
        <v>108001</v>
      </c>
      <c r="BN395">
        <v>0</v>
      </c>
      <c r="BO395" t="s">
        <v>3</v>
      </c>
      <c r="BP395">
        <v>0</v>
      </c>
      <c r="BQ395">
        <v>3</v>
      </c>
      <c r="BR395">
        <v>0</v>
      </c>
      <c r="BS395">
        <v>1</v>
      </c>
      <c r="BT395">
        <v>1</v>
      </c>
      <c r="BU395">
        <v>1</v>
      </c>
      <c r="BV395">
        <v>1</v>
      </c>
      <c r="BW395">
        <v>1</v>
      </c>
      <c r="BX395">
        <v>1</v>
      </c>
      <c r="BY395" t="s">
        <v>3</v>
      </c>
      <c r="BZ395">
        <v>97</v>
      </c>
      <c r="CA395">
        <v>51</v>
      </c>
      <c r="CB395" t="s">
        <v>577</v>
      </c>
      <c r="CE395">
        <v>0</v>
      </c>
      <c r="CF395">
        <v>0</v>
      </c>
      <c r="CG395">
        <v>0</v>
      </c>
      <c r="CM395">
        <v>0</v>
      </c>
      <c r="CN395" t="s">
        <v>476</v>
      </c>
      <c r="CO395">
        <v>0</v>
      </c>
      <c r="CP395">
        <f t="shared" si="317"/>
        <v>938.91</v>
      </c>
      <c r="CQ395">
        <f>SUMIF(SmtRes!AQ757:'SmtRes'!AQ759,"=1",SmtRes!AA757:'SmtRes'!AA759)</f>
        <v>57.93</v>
      </c>
      <c r="CR395">
        <f>SUMIF(SmtRes!AQ757:'SmtRes'!AQ759,"=1",SmtRes!AB757:'SmtRes'!AB759)</f>
        <v>0</v>
      </c>
      <c r="CS395">
        <f>SUMIF(SmtRes!AQ757:'SmtRes'!AQ759,"=1",SmtRes!AC757:'SmtRes'!AC759)</f>
        <v>0</v>
      </c>
      <c r="CT395">
        <f>SUMIF(SmtRes!AQ757:'SmtRes'!AQ759,"=1",SmtRes!AD757:'SmtRes'!AD759)</f>
        <v>829.81</v>
      </c>
      <c r="CU395">
        <f t="shared" si="318"/>
        <v>0</v>
      </c>
      <c r="CV395">
        <f>SUMIF(SmtRes!AQ757:'SmtRes'!AQ759,"=1",SmtRes!BU757:'SmtRes'!BU759)</f>
        <v>1.13148</v>
      </c>
      <c r="CW395">
        <f>SUMIF(SmtRes!AQ757:'SmtRes'!AQ759,"=1",SmtRes!BV757:'SmtRes'!BV759)</f>
        <v>0</v>
      </c>
      <c r="CX395">
        <f t="shared" si="319"/>
        <v>0</v>
      </c>
      <c r="CY395">
        <f t="shared" si="320"/>
        <v>910.74270000000001</v>
      </c>
      <c r="CZ395">
        <f t="shared" si="321"/>
        <v>478.84409999999997</v>
      </c>
      <c r="DC395" t="s">
        <v>3</v>
      </c>
      <c r="DD395" t="s">
        <v>181</v>
      </c>
      <c r="DE395" t="s">
        <v>477</v>
      </c>
      <c r="DF395" t="s">
        <v>477</v>
      </c>
      <c r="DG395" t="s">
        <v>477</v>
      </c>
      <c r="DH395" t="s">
        <v>3</v>
      </c>
      <c r="DI395" t="s">
        <v>477</v>
      </c>
      <c r="DJ395" t="s">
        <v>477</v>
      </c>
      <c r="DK395" t="s">
        <v>3</v>
      </c>
      <c r="DL395" t="s">
        <v>3</v>
      </c>
      <c r="DM395" t="s">
        <v>3</v>
      </c>
      <c r="DN395">
        <v>0</v>
      </c>
      <c r="DO395">
        <v>0</v>
      </c>
      <c r="DP395">
        <v>1</v>
      </c>
      <c r="DQ395">
        <v>1</v>
      </c>
      <c r="DU395">
        <v>1013</v>
      </c>
      <c r="DV395" t="s">
        <v>439</v>
      </c>
      <c r="DW395" t="s">
        <v>439</v>
      </c>
      <c r="DX395">
        <v>1</v>
      </c>
      <c r="DZ395" t="s">
        <v>3</v>
      </c>
      <c r="EA395" t="s">
        <v>3</v>
      </c>
      <c r="EB395" t="s">
        <v>3</v>
      </c>
      <c r="EC395" t="s">
        <v>3</v>
      </c>
      <c r="EE395">
        <v>416979905</v>
      </c>
      <c r="EF395">
        <v>3</v>
      </c>
      <c r="EG395" t="s">
        <v>466</v>
      </c>
      <c r="EH395">
        <v>0</v>
      </c>
      <c r="EI395" t="s">
        <v>3</v>
      </c>
      <c r="EJ395">
        <v>2</v>
      </c>
      <c r="EK395">
        <v>108001</v>
      </c>
      <c r="EL395" t="s">
        <v>467</v>
      </c>
      <c r="EM395" t="s">
        <v>468</v>
      </c>
      <c r="EO395" t="s">
        <v>478</v>
      </c>
      <c r="EQ395">
        <v>131584</v>
      </c>
      <c r="ER395">
        <v>0</v>
      </c>
      <c r="ES395">
        <v>0</v>
      </c>
      <c r="ET395">
        <v>0</v>
      </c>
      <c r="EU395">
        <v>0</v>
      </c>
      <c r="EV395">
        <v>0</v>
      </c>
      <c r="EW395">
        <v>4.49</v>
      </c>
      <c r="EX395">
        <v>0</v>
      </c>
      <c r="EY395">
        <v>0</v>
      </c>
      <c r="FQ395">
        <v>0</v>
      </c>
      <c r="FR395">
        <v>0</v>
      </c>
      <c r="FS395">
        <v>0</v>
      </c>
      <c r="FX395">
        <v>97</v>
      </c>
      <c r="FY395">
        <v>51</v>
      </c>
      <c r="GA395" t="s">
        <v>3</v>
      </c>
      <c r="GD395">
        <v>1</v>
      </c>
      <c r="GF395">
        <v>-667349372</v>
      </c>
      <c r="GG395">
        <v>2</v>
      </c>
      <c r="GH395">
        <v>1</v>
      </c>
      <c r="GI395">
        <v>-2</v>
      </c>
      <c r="GJ395">
        <v>0</v>
      </c>
      <c r="GK395">
        <v>0</v>
      </c>
      <c r="GL395">
        <f t="shared" si="322"/>
        <v>0</v>
      </c>
      <c r="GM395">
        <f t="shared" si="323"/>
        <v>2328.4899999999998</v>
      </c>
      <c r="GN395">
        <f t="shared" si="324"/>
        <v>0</v>
      </c>
      <c r="GO395">
        <f t="shared" si="325"/>
        <v>2328.4899999999998</v>
      </c>
      <c r="GP395">
        <f t="shared" si="326"/>
        <v>0</v>
      </c>
      <c r="GR395">
        <v>0</v>
      </c>
      <c r="GS395">
        <v>3</v>
      </c>
      <c r="GT395">
        <v>0</v>
      </c>
      <c r="GU395" t="s">
        <v>3</v>
      </c>
      <c r="GV395">
        <f t="shared" si="327"/>
        <v>0</v>
      </c>
      <c r="GW395">
        <v>1</v>
      </c>
      <c r="GX395">
        <f t="shared" si="328"/>
        <v>0</v>
      </c>
      <c r="HA395">
        <v>0</v>
      </c>
      <c r="HB395">
        <v>0</v>
      </c>
      <c r="HC395">
        <f t="shared" si="329"/>
        <v>0</v>
      </c>
      <c r="HE395" t="s">
        <v>3</v>
      </c>
      <c r="HF395" t="s">
        <v>3</v>
      </c>
      <c r="HM395" t="s">
        <v>3</v>
      </c>
      <c r="HN395" t="s">
        <v>469</v>
      </c>
      <c r="HO395" t="s">
        <v>470</v>
      </c>
      <c r="HP395" t="s">
        <v>467</v>
      </c>
      <c r="HQ395" t="s">
        <v>467</v>
      </c>
      <c r="HS395">
        <v>0</v>
      </c>
      <c r="IK395">
        <v>0</v>
      </c>
    </row>
    <row r="396" spans="1:245" x14ac:dyDescent="0.2">
      <c r="A396">
        <v>17</v>
      </c>
      <c r="B396">
        <v>1</v>
      </c>
      <c r="C396">
        <f>ROW(SmtRes!A762)</f>
        <v>762</v>
      </c>
      <c r="D396">
        <f>ROW(EtalonRes!A746)</f>
        <v>746</v>
      </c>
      <c r="E396" t="s">
        <v>609</v>
      </c>
      <c r="F396" t="s">
        <v>606</v>
      </c>
      <c r="G396" t="s">
        <v>610</v>
      </c>
      <c r="H396" t="s">
        <v>439</v>
      </c>
      <c r="I396">
        <v>1</v>
      </c>
      <c r="J396">
        <v>0</v>
      </c>
      <c r="K396">
        <v>1</v>
      </c>
      <c r="O396">
        <f t="shared" si="307"/>
        <v>3129.71</v>
      </c>
      <c r="P396">
        <f>SUMIF(SmtRes!AQ760:'SmtRes'!AQ762,"=1",SmtRes!DF760:'SmtRes'!DF762)</f>
        <v>0</v>
      </c>
      <c r="Q396">
        <f>SUMIF(SmtRes!AQ760:'SmtRes'!AQ762,"=1",SmtRes!DG760:'SmtRes'!DG762)</f>
        <v>0</v>
      </c>
      <c r="R396">
        <f>SUMIF(SmtRes!AQ760:'SmtRes'!AQ762,"=1",SmtRes!DH760:'SmtRes'!DH762)</f>
        <v>0</v>
      </c>
      <c r="S396">
        <f>SUMIF(SmtRes!AQ760:'SmtRes'!AQ762,"=1",SmtRes!DI760:'SmtRes'!DI762)</f>
        <v>3129.71</v>
      </c>
      <c r="T396">
        <f t="shared" si="308"/>
        <v>0</v>
      </c>
      <c r="U396">
        <f>SUMIF(SmtRes!AQ760:'SmtRes'!AQ762,"=1",SmtRes!CV760:'SmtRes'!CV762)</f>
        <v>3.7715999999999998</v>
      </c>
      <c r="V396">
        <f>SUMIF(SmtRes!AQ760:'SmtRes'!AQ762,"=1",SmtRes!CW760:'SmtRes'!CW762)</f>
        <v>0</v>
      </c>
      <c r="W396">
        <f t="shared" si="309"/>
        <v>0</v>
      </c>
      <c r="X396">
        <f t="shared" si="310"/>
        <v>3035.82</v>
      </c>
      <c r="Y396">
        <f t="shared" si="310"/>
        <v>1596.15</v>
      </c>
      <c r="AA396">
        <v>429088279</v>
      </c>
      <c r="AB396">
        <f t="shared" si="311"/>
        <v>3129.7113960000001</v>
      </c>
      <c r="AC396">
        <f t="shared" si="312"/>
        <v>0</v>
      </c>
      <c r="AD396">
        <f t="shared" si="313"/>
        <v>0</v>
      </c>
      <c r="AE396">
        <f t="shared" si="314"/>
        <v>0</v>
      </c>
      <c r="AF396">
        <f>ROUND((SUM(SmtRes!BT760:'SmtRes'!BT762)),6)</f>
        <v>3129.7113960000001</v>
      </c>
      <c r="AG396">
        <f t="shared" si="315"/>
        <v>0</v>
      </c>
      <c r="AH396">
        <f>(SUM(SmtRes!BU760:'SmtRes'!BU762))</f>
        <v>3.7715999999999998</v>
      </c>
      <c r="AI396">
        <f>(0)</f>
        <v>0</v>
      </c>
      <c r="AJ396">
        <f t="shared" si="316"/>
        <v>0</v>
      </c>
      <c r="AK396">
        <v>3771.3649</v>
      </c>
      <c r="AL396">
        <v>45.518000000000008</v>
      </c>
      <c r="AM396">
        <v>0</v>
      </c>
      <c r="AN396">
        <v>0</v>
      </c>
      <c r="AO396">
        <v>3725.8469</v>
      </c>
      <c r="AP396">
        <v>0</v>
      </c>
      <c r="AQ396">
        <v>4.49</v>
      </c>
      <c r="AR396">
        <v>0</v>
      </c>
      <c r="AS396">
        <v>0</v>
      </c>
      <c r="AT396">
        <v>97</v>
      </c>
      <c r="AU396">
        <v>51</v>
      </c>
      <c r="AV396">
        <v>1</v>
      </c>
      <c r="AW396">
        <v>1</v>
      </c>
      <c r="AZ396">
        <v>1</v>
      </c>
      <c r="BA396">
        <v>1</v>
      </c>
      <c r="BB396">
        <v>1</v>
      </c>
      <c r="BC396">
        <v>1</v>
      </c>
      <c r="BD396" t="s">
        <v>3</v>
      </c>
      <c r="BE396" t="s">
        <v>3</v>
      </c>
      <c r="BF396" t="s">
        <v>3</v>
      </c>
      <c r="BG396" t="s">
        <v>3</v>
      </c>
      <c r="BH396">
        <v>0</v>
      </c>
      <c r="BI396">
        <v>2</v>
      </c>
      <c r="BJ396" t="s">
        <v>608</v>
      </c>
      <c r="BM396">
        <v>108001</v>
      </c>
      <c r="BN396">
        <v>0</v>
      </c>
      <c r="BO396" t="s">
        <v>3</v>
      </c>
      <c r="BP396">
        <v>0</v>
      </c>
      <c r="BQ396">
        <v>3</v>
      </c>
      <c r="BR396">
        <v>0</v>
      </c>
      <c r="BS396">
        <v>1</v>
      </c>
      <c r="BT396">
        <v>1</v>
      </c>
      <c r="BU396">
        <v>1</v>
      </c>
      <c r="BV396">
        <v>1</v>
      </c>
      <c r="BW396">
        <v>1</v>
      </c>
      <c r="BX396">
        <v>1</v>
      </c>
      <c r="BY396" t="s">
        <v>3</v>
      </c>
      <c r="BZ396">
        <v>97</v>
      </c>
      <c r="CA396">
        <v>51</v>
      </c>
      <c r="CB396" t="s">
        <v>3</v>
      </c>
      <c r="CE396">
        <v>0</v>
      </c>
      <c r="CF396">
        <v>0</v>
      </c>
      <c r="CG396">
        <v>0</v>
      </c>
      <c r="CM396">
        <v>0</v>
      </c>
      <c r="CN396" t="s">
        <v>3</v>
      </c>
      <c r="CO396">
        <v>0</v>
      </c>
      <c r="CP396">
        <f t="shared" si="317"/>
        <v>3129.71</v>
      </c>
      <c r="CQ396">
        <f>SUMIF(SmtRes!AQ760:'SmtRes'!AQ762,"=1",SmtRes!AA760:'SmtRes'!AA762)</f>
        <v>57.93</v>
      </c>
      <c r="CR396">
        <f>SUMIF(SmtRes!AQ760:'SmtRes'!AQ762,"=1",SmtRes!AB760:'SmtRes'!AB762)</f>
        <v>0</v>
      </c>
      <c r="CS396">
        <f>SUMIF(SmtRes!AQ760:'SmtRes'!AQ762,"=1",SmtRes!AC760:'SmtRes'!AC762)</f>
        <v>0</v>
      </c>
      <c r="CT396">
        <f>SUMIF(SmtRes!AQ760:'SmtRes'!AQ762,"=1",SmtRes!AD760:'SmtRes'!AD762)</f>
        <v>829.81</v>
      </c>
      <c r="CU396">
        <f t="shared" si="318"/>
        <v>0</v>
      </c>
      <c r="CV396">
        <f>SUMIF(SmtRes!AQ760:'SmtRes'!AQ762,"=1",SmtRes!BU760:'SmtRes'!BU762)</f>
        <v>3.7715999999999998</v>
      </c>
      <c r="CW396">
        <f>SUMIF(SmtRes!AQ760:'SmtRes'!AQ762,"=1",SmtRes!BV760:'SmtRes'!BV762)</f>
        <v>0</v>
      </c>
      <c r="CX396">
        <f t="shared" si="319"/>
        <v>0</v>
      </c>
      <c r="CY396">
        <f t="shared" si="320"/>
        <v>3035.8186999999998</v>
      </c>
      <c r="CZ396">
        <f t="shared" si="321"/>
        <v>1596.1521</v>
      </c>
      <c r="DC396" t="s">
        <v>3</v>
      </c>
      <c r="DD396" t="s">
        <v>19</v>
      </c>
      <c r="DE396" t="s">
        <v>427</v>
      </c>
      <c r="DF396" t="s">
        <v>427</v>
      </c>
      <c r="DG396" t="s">
        <v>427</v>
      </c>
      <c r="DH396" t="s">
        <v>3</v>
      </c>
      <c r="DI396" t="s">
        <v>427</v>
      </c>
      <c r="DJ396" t="s">
        <v>427</v>
      </c>
      <c r="DK396" t="s">
        <v>3</v>
      </c>
      <c r="DL396" t="s">
        <v>3</v>
      </c>
      <c r="DM396" t="s">
        <v>3</v>
      </c>
      <c r="DN396">
        <v>0</v>
      </c>
      <c r="DO396">
        <v>0</v>
      </c>
      <c r="DP396">
        <v>1</v>
      </c>
      <c r="DQ396">
        <v>1</v>
      </c>
      <c r="DU396">
        <v>1013</v>
      </c>
      <c r="DV396" t="s">
        <v>439</v>
      </c>
      <c r="DW396" t="s">
        <v>439</v>
      </c>
      <c r="DX396">
        <v>1</v>
      </c>
      <c r="DZ396" t="s">
        <v>3</v>
      </c>
      <c r="EA396" t="s">
        <v>3</v>
      </c>
      <c r="EB396" t="s">
        <v>3</v>
      </c>
      <c r="EC396" t="s">
        <v>3</v>
      </c>
      <c r="EE396">
        <v>416979905</v>
      </c>
      <c r="EF396">
        <v>3</v>
      </c>
      <c r="EG396" t="s">
        <v>466</v>
      </c>
      <c r="EH396">
        <v>0</v>
      </c>
      <c r="EI396" t="s">
        <v>3</v>
      </c>
      <c r="EJ396">
        <v>2</v>
      </c>
      <c r="EK396">
        <v>108001</v>
      </c>
      <c r="EL396" t="s">
        <v>467</v>
      </c>
      <c r="EM396" t="s">
        <v>468</v>
      </c>
      <c r="EO396" t="s">
        <v>3</v>
      </c>
      <c r="EQ396">
        <v>131072</v>
      </c>
      <c r="ER396">
        <v>0</v>
      </c>
      <c r="ES396">
        <v>0</v>
      </c>
      <c r="ET396">
        <v>0</v>
      </c>
      <c r="EU396">
        <v>0</v>
      </c>
      <c r="EV396">
        <v>0</v>
      </c>
      <c r="EW396">
        <v>4.49</v>
      </c>
      <c r="EX396">
        <v>0</v>
      </c>
      <c r="EY396">
        <v>0</v>
      </c>
      <c r="FQ396">
        <v>0</v>
      </c>
      <c r="FR396">
        <v>0</v>
      </c>
      <c r="FS396">
        <v>0</v>
      </c>
      <c r="FX396">
        <v>97</v>
      </c>
      <c r="FY396">
        <v>51</v>
      </c>
      <c r="GA396" t="s">
        <v>3</v>
      </c>
      <c r="GD396">
        <v>1</v>
      </c>
      <c r="GF396">
        <v>-1266006482</v>
      </c>
      <c r="GG396">
        <v>2</v>
      </c>
      <c r="GH396">
        <v>1</v>
      </c>
      <c r="GI396">
        <v>-2</v>
      </c>
      <c r="GJ396">
        <v>0</v>
      </c>
      <c r="GK396">
        <v>0</v>
      </c>
      <c r="GL396">
        <f t="shared" si="322"/>
        <v>0</v>
      </c>
      <c r="GM396">
        <f t="shared" si="323"/>
        <v>7761.68</v>
      </c>
      <c r="GN396">
        <f t="shared" si="324"/>
        <v>0</v>
      </c>
      <c r="GO396">
        <f t="shared" si="325"/>
        <v>7761.68</v>
      </c>
      <c r="GP396">
        <f t="shared" si="326"/>
        <v>0</v>
      </c>
      <c r="GR396">
        <v>0</v>
      </c>
      <c r="GS396">
        <v>3</v>
      </c>
      <c r="GT396">
        <v>0</v>
      </c>
      <c r="GU396" t="s">
        <v>3</v>
      </c>
      <c r="GV396">
        <f t="shared" si="327"/>
        <v>0</v>
      </c>
      <c r="GW396">
        <v>1</v>
      </c>
      <c r="GX396">
        <f t="shared" si="328"/>
        <v>0</v>
      </c>
      <c r="HA396">
        <v>0</v>
      </c>
      <c r="HB396">
        <v>0</v>
      </c>
      <c r="HC396">
        <f t="shared" si="329"/>
        <v>0</v>
      </c>
      <c r="HE396" t="s">
        <v>3</v>
      </c>
      <c r="HF396" t="s">
        <v>3</v>
      </c>
      <c r="HM396" t="s">
        <v>3</v>
      </c>
      <c r="HN396" t="s">
        <v>469</v>
      </c>
      <c r="HO396" t="s">
        <v>470</v>
      </c>
      <c r="HP396" t="s">
        <v>467</v>
      </c>
      <c r="HQ396" t="s">
        <v>467</v>
      </c>
      <c r="HS396">
        <v>0</v>
      </c>
      <c r="IK396">
        <v>0</v>
      </c>
    </row>
    <row r="397" spans="1:245" x14ac:dyDescent="0.2">
      <c r="A397">
        <v>19</v>
      </c>
      <c r="B397">
        <v>1</v>
      </c>
      <c r="F397" t="s">
        <v>3</v>
      </c>
      <c r="G397" t="s">
        <v>611</v>
      </c>
      <c r="H397" t="s">
        <v>3</v>
      </c>
      <c r="AA397">
        <v>1</v>
      </c>
      <c r="IK397">
        <v>0</v>
      </c>
    </row>
    <row r="398" spans="1:245" x14ac:dyDescent="0.2">
      <c r="A398">
        <v>17</v>
      </c>
      <c r="B398">
        <v>1</v>
      </c>
      <c r="E398" t="s">
        <v>612</v>
      </c>
      <c r="F398" t="s">
        <v>613</v>
      </c>
      <c r="G398" t="s">
        <v>614</v>
      </c>
      <c r="H398" t="s">
        <v>615</v>
      </c>
      <c r="I398">
        <v>1</v>
      </c>
      <c r="J398">
        <v>0</v>
      </c>
      <c r="K398">
        <v>1</v>
      </c>
      <c r="O398">
        <f>ROUND(CP398,2)</f>
        <v>17953.349999999999</v>
      </c>
      <c r="P398">
        <f>ROUND(CQ398*I398,2)</f>
        <v>17953.349999999999</v>
      </c>
      <c r="Q398">
        <f>ROUND(CR398*I398,2)</f>
        <v>0</v>
      </c>
      <c r="R398">
        <f>ROUND(CS398*I398,2)</f>
        <v>0</v>
      </c>
      <c r="S398">
        <f>ROUND(CT398*I398,2)</f>
        <v>0</v>
      </c>
      <c r="T398">
        <f>ROUND(CU398*I398,2)</f>
        <v>0</v>
      </c>
      <c r="U398">
        <f>ROUND(CV398*I398,7)</f>
        <v>0</v>
      </c>
      <c r="V398">
        <f>ROUND(CW398*I398,7)</f>
        <v>0</v>
      </c>
      <c r="W398">
        <f>ROUND(CX398*I398,2)</f>
        <v>0</v>
      </c>
      <c r="X398">
        <f t="shared" ref="X398:Y400" si="330">ROUND(CY398,2)</f>
        <v>0</v>
      </c>
      <c r="Y398">
        <f t="shared" si="330"/>
        <v>0</v>
      </c>
      <c r="AA398">
        <v>429088279</v>
      </c>
      <c r="AB398">
        <f>ROUND((AC398+AD398+AF398),6)</f>
        <v>17953.349999999999</v>
      </c>
      <c r="AC398">
        <f>ROUND((ES398),6)</f>
        <v>17953.349999999999</v>
      </c>
      <c r="AD398">
        <f>ROUND((((ET398)-(EU398))+AE398),6)</f>
        <v>0</v>
      </c>
      <c r="AE398">
        <f>ROUND((EU398),6)</f>
        <v>0</v>
      </c>
      <c r="AF398">
        <f>ROUND((EV398),6)</f>
        <v>0</v>
      </c>
      <c r="AG398">
        <f>ROUND((AP398),6)</f>
        <v>0</v>
      </c>
      <c r="AH398">
        <f>(EW398)</f>
        <v>0</v>
      </c>
      <c r="AI398">
        <f>(EX398)</f>
        <v>0</v>
      </c>
      <c r="AJ398">
        <f>(AS398)</f>
        <v>0</v>
      </c>
      <c r="AK398">
        <v>17953.349999999999</v>
      </c>
      <c r="AL398">
        <v>17953.349999999999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1</v>
      </c>
      <c r="AW398">
        <v>1</v>
      </c>
      <c r="AZ398">
        <v>1</v>
      </c>
      <c r="BA398">
        <v>1</v>
      </c>
      <c r="BB398">
        <v>1</v>
      </c>
      <c r="BC398">
        <v>1</v>
      </c>
      <c r="BD398" t="s">
        <v>3</v>
      </c>
      <c r="BE398" t="s">
        <v>3</v>
      </c>
      <c r="BF398" t="s">
        <v>3</v>
      </c>
      <c r="BG398" t="s">
        <v>3</v>
      </c>
      <c r="BH398">
        <v>3</v>
      </c>
      <c r="BI398">
        <v>1</v>
      </c>
      <c r="BJ398" t="s">
        <v>3</v>
      </c>
      <c r="BM398">
        <v>1100</v>
      </c>
      <c r="BN398">
        <v>0</v>
      </c>
      <c r="BO398" t="s">
        <v>3</v>
      </c>
      <c r="BP398">
        <v>0</v>
      </c>
      <c r="BQ398">
        <v>8</v>
      </c>
      <c r="BR398">
        <v>0</v>
      </c>
      <c r="BS398">
        <v>1</v>
      </c>
      <c r="BT398">
        <v>1</v>
      </c>
      <c r="BU398">
        <v>1</v>
      </c>
      <c r="BV398">
        <v>1</v>
      </c>
      <c r="BW398">
        <v>1</v>
      </c>
      <c r="BX398">
        <v>1</v>
      </c>
      <c r="BY398" t="s">
        <v>3</v>
      </c>
      <c r="BZ398">
        <v>0</v>
      </c>
      <c r="CA398">
        <v>0</v>
      </c>
      <c r="CB398" t="s">
        <v>3</v>
      </c>
      <c r="CE398">
        <v>0</v>
      </c>
      <c r="CF398">
        <v>0</v>
      </c>
      <c r="CG398">
        <v>0</v>
      </c>
      <c r="CM398">
        <v>0</v>
      </c>
      <c r="CN398" t="s">
        <v>3</v>
      </c>
      <c r="CO398">
        <v>0</v>
      </c>
      <c r="CP398">
        <f>(P398+Q398+S398+R398)</f>
        <v>17953.349999999999</v>
      </c>
      <c r="CQ398">
        <f>ROUND(AL398*BC398,2)</f>
        <v>17953.349999999999</v>
      </c>
      <c r="CR398">
        <f>ROUND(AM398*BB398,2)</f>
        <v>0</v>
      </c>
      <c r="CS398">
        <f>ROUND(AN398*BS398,2)</f>
        <v>0</v>
      </c>
      <c r="CT398">
        <f>ROUND(AO398*BA398,2)</f>
        <v>0</v>
      </c>
      <c r="CU398">
        <f>AG398</f>
        <v>0</v>
      </c>
      <c r="CV398">
        <f>AH398</f>
        <v>0</v>
      </c>
      <c r="CW398">
        <f>AI398</f>
        <v>0</v>
      </c>
      <c r="CX398">
        <f>AJ398</f>
        <v>0</v>
      </c>
      <c r="CY398">
        <f>(((S398+R398)*AT398)/100)</f>
        <v>0</v>
      </c>
      <c r="CZ398">
        <f>(((S398+R398)*AU398)/100)</f>
        <v>0</v>
      </c>
      <c r="DC398" t="s">
        <v>3</v>
      </c>
      <c r="DD398" t="s">
        <v>3</v>
      </c>
      <c r="DE398" t="s">
        <v>3</v>
      </c>
      <c r="DF398" t="s">
        <v>3</v>
      </c>
      <c r="DG398" t="s">
        <v>3</v>
      </c>
      <c r="DH398" t="s">
        <v>3</v>
      </c>
      <c r="DI398" t="s">
        <v>3</v>
      </c>
      <c r="DJ398" t="s">
        <v>3</v>
      </c>
      <c r="DK398" t="s">
        <v>3</v>
      </c>
      <c r="DL398" t="s">
        <v>3</v>
      </c>
      <c r="DM398" t="s">
        <v>3</v>
      </c>
      <c r="DN398">
        <v>0</v>
      </c>
      <c r="DO398">
        <v>0</v>
      </c>
      <c r="DP398">
        <v>1</v>
      </c>
      <c r="DQ398">
        <v>1</v>
      </c>
      <c r="DU398">
        <v>1013</v>
      </c>
      <c r="DV398" t="s">
        <v>615</v>
      </c>
      <c r="DW398" t="s">
        <v>615</v>
      </c>
      <c r="DX398">
        <v>1</v>
      </c>
      <c r="DZ398" t="s">
        <v>3</v>
      </c>
      <c r="EA398" t="s">
        <v>3</v>
      </c>
      <c r="EB398" t="s">
        <v>3</v>
      </c>
      <c r="EC398" t="s">
        <v>3</v>
      </c>
      <c r="EE398">
        <v>416980207</v>
      </c>
      <c r="EF398">
        <v>8</v>
      </c>
      <c r="EG398" t="s">
        <v>28</v>
      </c>
      <c r="EH398">
        <v>0</v>
      </c>
      <c r="EI398" t="s">
        <v>3</v>
      </c>
      <c r="EJ398">
        <v>1</v>
      </c>
      <c r="EK398">
        <v>1100</v>
      </c>
      <c r="EL398" t="s">
        <v>29</v>
      </c>
      <c r="EM398" t="s">
        <v>30</v>
      </c>
      <c r="EO398" t="s">
        <v>3</v>
      </c>
      <c r="EQ398">
        <v>0</v>
      </c>
      <c r="ER398">
        <v>17953.349999999999</v>
      </c>
      <c r="ES398">
        <v>17953.349999999999</v>
      </c>
      <c r="ET398">
        <v>0</v>
      </c>
      <c r="EU398">
        <v>0</v>
      </c>
      <c r="EV398">
        <v>0</v>
      </c>
      <c r="EW398">
        <v>0</v>
      </c>
      <c r="EX398">
        <v>0</v>
      </c>
      <c r="EY398">
        <v>0</v>
      </c>
      <c r="FQ398">
        <v>0</v>
      </c>
      <c r="FR398">
        <v>0</v>
      </c>
      <c r="FS398">
        <v>0</v>
      </c>
      <c r="FX398">
        <v>0</v>
      </c>
      <c r="FY398">
        <v>0</v>
      </c>
      <c r="GA398" t="s">
        <v>31</v>
      </c>
      <c r="GD398">
        <v>1</v>
      </c>
      <c r="GF398">
        <v>-1364149239</v>
      </c>
      <c r="GG398">
        <v>2</v>
      </c>
      <c r="GH398">
        <v>0</v>
      </c>
      <c r="GI398">
        <v>-2</v>
      </c>
      <c r="GJ398">
        <v>0</v>
      </c>
      <c r="GK398">
        <v>0</v>
      </c>
      <c r="GL398">
        <f>ROUND(IF(AND(BH398=3,BI398=3,FS398&lt;&gt;0),P398,0),2)</f>
        <v>0</v>
      </c>
      <c r="GM398">
        <f>ROUND(O398+X398+Y398,2)+GX398</f>
        <v>17953.349999999999</v>
      </c>
      <c r="GN398">
        <f>IF(OR(BI398=0,BI398=1),GM398-GX398,0)</f>
        <v>17953.349999999999</v>
      </c>
      <c r="GO398">
        <f>IF(BI398=2,GM398-GX398,0)</f>
        <v>0</v>
      </c>
      <c r="GP398">
        <f>IF(BI398=4,GM398-GX398,0)</f>
        <v>0</v>
      </c>
      <c r="GR398">
        <v>0</v>
      </c>
      <c r="GS398">
        <v>4</v>
      </c>
      <c r="GT398">
        <v>0</v>
      </c>
      <c r="GU398" t="s">
        <v>3</v>
      </c>
      <c r="GV398">
        <f>ROUND((GT398),6)</f>
        <v>0</v>
      </c>
      <c r="GW398">
        <v>1</v>
      </c>
      <c r="GX398">
        <f>ROUND(HC398*I398,2)</f>
        <v>0</v>
      </c>
      <c r="HA398">
        <v>0</v>
      </c>
      <c r="HB398">
        <v>0</v>
      </c>
      <c r="HC398">
        <f>GV398*GW398</f>
        <v>0</v>
      </c>
      <c r="HE398" t="s">
        <v>3</v>
      </c>
      <c r="HF398" t="s">
        <v>3</v>
      </c>
      <c r="HM398" t="s">
        <v>3</v>
      </c>
      <c r="HN398" t="s">
        <v>3</v>
      </c>
      <c r="HO398" t="s">
        <v>3</v>
      </c>
      <c r="HP398" t="s">
        <v>3</v>
      </c>
      <c r="HQ398" t="s">
        <v>3</v>
      </c>
      <c r="HS398">
        <v>0</v>
      </c>
      <c r="IK398">
        <v>0</v>
      </c>
    </row>
    <row r="399" spans="1:245" x14ac:dyDescent="0.2">
      <c r="A399">
        <v>17</v>
      </c>
      <c r="B399">
        <v>1</v>
      </c>
      <c r="C399">
        <f>ROW(SmtRes!A775)</f>
        <v>775</v>
      </c>
      <c r="D399">
        <f>ROW(EtalonRes!A759)</f>
        <v>759</v>
      </c>
      <c r="E399" t="s">
        <v>3</v>
      </c>
      <c r="F399" t="s">
        <v>616</v>
      </c>
      <c r="G399" t="s">
        <v>617</v>
      </c>
      <c r="H399" t="s">
        <v>618</v>
      </c>
      <c r="I399">
        <v>1</v>
      </c>
      <c r="J399">
        <v>0</v>
      </c>
      <c r="K399">
        <v>1</v>
      </c>
      <c r="O399">
        <f>ROUND(CP399,2)</f>
        <v>6950.61</v>
      </c>
      <c r="P399">
        <f>SUMIF(SmtRes!AQ763:'SmtRes'!AQ775,"=1",SmtRes!DF763:'SmtRes'!DF775)</f>
        <v>0</v>
      </c>
      <c r="Q399">
        <f>SUMIF(SmtRes!AQ763:'SmtRes'!AQ775,"=1",SmtRes!DG763:'SmtRes'!DG775)</f>
        <v>45.82</v>
      </c>
      <c r="R399">
        <f>SUMIF(SmtRes!AQ763:'SmtRes'!AQ775,"=1",SmtRes!DH763:'SmtRes'!DH775)</f>
        <v>34.11</v>
      </c>
      <c r="S399">
        <f>SUMIF(SmtRes!AQ763:'SmtRes'!AQ775,"=1",SmtRes!DI763:'SmtRes'!DI775)</f>
        <v>6870.68</v>
      </c>
      <c r="T399">
        <f>ROUND(CU399*I399,2)</f>
        <v>0</v>
      </c>
      <c r="U399">
        <f>SUMIF(SmtRes!AQ763:'SmtRes'!AQ775,"=1",SmtRes!CV763:'SmtRes'!CV775)</f>
        <v>9.5155200000000004</v>
      </c>
      <c r="V399">
        <f>SUMIF(SmtRes!AQ763:'SmtRes'!AQ775,"=1",SmtRes!CW763:'SmtRes'!CW775)</f>
        <v>4.0320000000000002E-2</v>
      </c>
      <c r="W399">
        <f>ROUND(CX399*I399,2)</f>
        <v>0</v>
      </c>
      <c r="X399">
        <f t="shared" si="330"/>
        <v>6697.65</v>
      </c>
      <c r="Y399">
        <f t="shared" si="330"/>
        <v>3521.44</v>
      </c>
      <c r="AA399">
        <v>-1</v>
      </c>
      <c r="AB399">
        <f>ROUND((AC399+AD399+AF399),6)</f>
        <v>6916.501671</v>
      </c>
      <c r="AC399">
        <f>ROUND((0),6)</f>
        <v>0</v>
      </c>
      <c r="AD399">
        <f>ROUND((((SUM(SmtRes!BR763:'SmtRes'!BR775))-(SUM(SmtRes!BS763:'SmtRes'!BS775)))+AE399),6)</f>
        <v>45.820455000000003</v>
      </c>
      <c r="AE399">
        <f>ROUND((SUM(SmtRes!BS763:'SmtRes'!BS775)),6)</f>
        <v>34.109914000000003</v>
      </c>
      <c r="AF399">
        <f>ROUND((SUM(SmtRes!BT763:'SmtRes'!BT775)),6)</f>
        <v>6870.6812159999999</v>
      </c>
      <c r="AG399">
        <f>ROUND((AP399),6)</f>
        <v>0</v>
      </c>
      <c r="AH399">
        <f>(SUM(SmtRes!BU763:'SmtRes'!BU775))</f>
        <v>9.5155199999999986</v>
      </c>
      <c r="AI399">
        <f>(SUM(SmtRes!BV763:'SmtRes'!BV775))</f>
        <v>4.0320000000000002E-2</v>
      </c>
      <c r="AJ399">
        <f>(AS399)</f>
        <v>0</v>
      </c>
      <c r="AK399">
        <v>36489.815069999997</v>
      </c>
      <c r="AL399">
        <v>8908.0230699999993</v>
      </c>
      <c r="AM399">
        <v>181.8272</v>
      </c>
      <c r="AN399">
        <v>135.35679999999999</v>
      </c>
      <c r="AO399">
        <v>27264.607999999997</v>
      </c>
      <c r="AP399">
        <v>0</v>
      </c>
      <c r="AQ399">
        <v>37.76</v>
      </c>
      <c r="AR399">
        <v>0.16</v>
      </c>
      <c r="AS399">
        <v>0</v>
      </c>
      <c r="AT399">
        <v>97</v>
      </c>
      <c r="AU399">
        <v>51</v>
      </c>
      <c r="AV399">
        <v>1</v>
      </c>
      <c r="AW399">
        <v>1</v>
      </c>
      <c r="AZ399">
        <v>1</v>
      </c>
      <c r="BA399">
        <v>1</v>
      </c>
      <c r="BB399">
        <v>1</v>
      </c>
      <c r="BC399">
        <v>1</v>
      </c>
      <c r="BD399" t="s">
        <v>3</v>
      </c>
      <c r="BE399" t="s">
        <v>3</v>
      </c>
      <c r="BF399" t="s">
        <v>3</v>
      </c>
      <c r="BG399" t="s">
        <v>3</v>
      </c>
      <c r="BH399">
        <v>0</v>
      </c>
      <c r="BI399">
        <v>2</v>
      </c>
      <c r="BJ399" t="s">
        <v>619</v>
      </c>
      <c r="BM399">
        <v>108001</v>
      </c>
      <c r="BN399">
        <v>0</v>
      </c>
      <c r="BO399" t="s">
        <v>3</v>
      </c>
      <c r="BP399">
        <v>0</v>
      </c>
      <c r="BQ399">
        <v>3</v>
      </c>
      <c r="BR399">
        <v>0</v>
      </c>
      <c r="BS399">
        <v>1</v>
      </c>
      <c r="BT399">
        <v>1</v>
      </c>
      <c r="BU399">
        <v>1</v>
      </c>
      <c r="BV399">
        <v>1</v>
      </c>
      <c r="BW399">
        <v>1</v>
      </c>
      <c r="BX399">
        <v>1</v>
      </c>
      <c r="BY399" t="s">
        <v>3</v>
      </c>
      <c r="BZ399">
        <v>97</v>
      </c>
      <c r="CA399">
        <v>51</v>
      </c>
      <c r="CB399" t="s">
        <v>3</v>
      </c>
      <c r="CE399">
        <v>0</v>
      </c>
      <c r="CF399">
        <v>0</v>
      </c>
      <c r="CG399">
        <v>0</v>
      </c>
      <c r="CM399">
        <v>0</v>
      </c>
      <c r="CN399" t="s">
        <v>476</v>
      </c>
      <c r="CO399">
        <v>0</v>
      </c>
      <c r="CP399">
        <f>(P399+Q399+S399+R399)</f>
        <v>6950.61</v>
      </c>
      <c r="CQ399">
        <f>SUMIF(SmtRes!AQ763:'SmtRes'!AQ775,"=1",SmtRes!AA763:'SmtRes'!AA775)</f>
        <v>1291750.2300000004</v>
      </c>
      <c r="CR399">
        <f>SUMIF(SmtRes!AQ763:'SmtRes'!AQ775,"=1",SmtRes!AB763:'SmtRes'!AB775)</f>
        <v>2272.84</v>
      </c>
      <c r="CS399">
        <f>SUMIF(SmtRes!AQ763:'SmtRes'!AQ775,"=1",SmtRes!AC763:'SmtRes'!AC775)</f>
        <v>1691.96</v>
      </c>
      <c r="CT399">
        <f>SUMIF(SmtRes!AQ763:'SmtRes'!AQ775,"=1",SmtRes!AD763:'SmtRes'!AD775)</f>
        <v>722.05</v>
      </c>
      <c r="CU399">
        <f>AG399</f>
        <v>0</v>
      </c>
      <c r="CV399">
        <f>SUMIF(SmtRes!AQ763:'SmtRes'!AQ775,"=1",SmtRes!BU763:'SmtRes'!BU775)</f>
        <v>9.5155199999999986</v>
      </c>
      <c r="CW399">
        <f>SUMIF(SmtRes!AQ763:'SmtRes'!AQ775,"=1",SmtRes!BV763:'SmtRes'!BV775)</f>
        <v>4.0320000000000002E-2</v>
      </c>
      <c r="CX399">
        <f>AJ399</f>
        <v>0</v>
      </c>
      <c r="CY399">
        <f>(((S399+R399)*AT399)/100)</f>
        <v>6697.6463000000003</v>
      </c>
      <c r="CZ399">
        <f>(((S399+R399)*AU399)/100)</f>
        <v>3521.4429</v>
      </c>
      <c r="DC399" t="s">
        <v>3</v>
      </c>
      <c r="DD399" t="s">
        <v>181</v>
      </c>
      <c r="DE399" t="s">
        <v>477</v>
      </c>
      <c r="DF399" t="s">
        <v>477</v>
      </c>
      <c r="DG399" t="s">
        <v>477</v>
      </c>
      <c r="DH399" t="s">
        <v>3</v>
      </c>
      <c r="DI399" t="s">
        <v>477</v>
      </c>
      <c r="DJ399" t="s">
        <v>477</v>
      </c>
      <c r="DK399" t="s">
        <v>3</v>
      </c>
      <c r="DL399" t="s">
        <v>3</v>
      </c>
      <c r="DM399" t="s">
        <v>3</v>
      </c>
      <c r="DN399">
        <v>0</v>
      </c>
      <c r="DO399">
        <v>0</v>
      </c>
      <c r="DP399">
        <v>1</v>
      </c>
      <c r="DQ399">
        <v>1</v>
      </c>
      <c r="DU399">
        <v>1013</v>
      </c>
      <c r="DV399" t="s">
        <v>618</v>
      </c>
      <c r="DW399" t="s">
        <v>618</v>
      </c>
      <c r="DX399">
        <v>1</v>
      </c>
      <c r="DZ399" t="s">
        <v>3</v>
      </c>
      <c r="EA399" t="s">
        <v>3</v>
      </c>
      <c r="EB399" t="s">
        <v>3</v>
      </c>
      <c r="EC399" t="s">
        <v>3</v>
      </c>
      <c r="EE399">
        <v>416979905</v>
      </c>
      <c r="EF399">
        <v>3</v>
      </c>
      <c r="EG399" t="s">
        <v>466</v>
      </c>
      <c r="EH399">
        <v>0</v>
      </c>
      <c r="EI399" t="s">
        <v>3</v>
      </c>
      <c r="EJ399">
        <v>2</v>
      </c>
      <c r="EK399">
        <v>108001</v>
      </c>
      <c r="EL399" t="s">
        <v>467</v>
      </c>
      <c r="EM399" t="s">
        <v>468</v>
      </c>
      <c r="EO399" t="s">
        <v>478</v>
      </c>
      <c r="EQ399">
        <v>132608</v>
      </c>
      <c r="ER399">
        <v>0</v>
      </c>
      <c r="ES399">
        <v>0</v>
      </c>
      <c r="ET399">
        <v>0</v>
      </c>
      <c r="EU399">
        <v>0</v>
      </c>
      <c r="EV399">
        <v>0</v>
      </c>
      <c r="EW399">
        <v>37.76</v>
      </c>
      <c r="EX399">
        <v>0.16</v>
      </c>
      <c r="EY399">
        <v>0</v>
      </c>
      <c r="FQ399">
        <v>0</v>
      </c>
      <c r="FR399">
        <v>0</v>
      </c>
      <c r="FS399">
        <v>0</v>
      </c>
      <c r="FX399">
        <v>97</v>
      </c>
      <c r="FY399">
        <v>51</v>
      </c>
      <c r="GA399" t="s">
        <v>3</v>
      </c>
      <c r="GD399">
        <v>1</v>
      </c>
      <c r="GF399">
        <v>-1352431272</v>
      </c>
      <c r="GG399">
        <v>2</v>
      </c>
      <c r="GH399">
        <v>1</v>
      </c>
      <c r="GI399">
        <v>-2</v>
      </c>
      <c r="GJ399">
        <v>0</v>
      </c>
      <c r="GK399">
        <v>0</v>
      </c>
      <c r="GL399">
        <f>ROUND(IF(AND(BH399=3,BI399=3,FS399&lt;&gt;0),P399,0),2)</f>
        <v>0</v>
      </c>
      <c r="GM399">
        <f>ROUND(O399+X399+Y399,2)+GX399</f>
        <v>17169.7</v>
      </c>
      <c r="GN399">
        <f>IF(OR(BI399=0,BI399=1),GM399-GX399,0)</f>
        <v>0</v>
      </c>
      <c r="GO399">
        <f>IF(BI399=2,GM399-GX399,0)</f>
        <v>17169.7</v>
      </c>
      <c r="GP399">
        <f>IF(BI399=4,GM399-GX399,0)</f>
        <v>0</v>
      </c>
      <c r="GR399">
        <v>0</v>
      </c>
      <c r="GS399">
        <v>3</v>
      </c>
      <c r="GT399">
        <v>0</v>
      </c>
      <c r="GU399" t="s">
        <v>3</v>
      </c>
      <c r="GV399">
        <f>ROUND((GT399),6)</f>
        <v>0</v>
      </c>
      <c r="GW399">
        <v>1</v>
      </c>
      <c r="GX399">
        <f>ROUND(HC399*I399,2)</f>
        <v>0</v>
      </c>
      <c r="HA399">
        <v>0</v>
      </c>
      <c r="HB399">
        <v>0</v>
      </c>
      <c r="HC399">
        <f>GV399*GW399</f>
        <v>0</v>
      </c>
      <c r="HE399" t="s">
        <v>3</v>
      </c>
      <c r="HF399" t="s">
        <v>3</v>
      </c>
      <c r="HM399" t="s">
        <v>3</v>
      </c>
      <c r="HN399" t="s">
        <v>469</v>
      </c>
      <c r="HO399" t="s">
        <v>470</v>
      </c>
      <c r="HP399" t="s">
        <v>467</v>
      </c>
      <c r="HQ399" t="s">
        <v>467</v>
      </c>
      <c r="HS399">
        <v>0</v>
      </c>
      <c r="IK399">
        <v>0</v>
      </c>
    </row>
    <row r="400" spans="1:245" x14ac:dyDescent="0.2">
      <c r="A400">
        <v>17</v>
      </c>
      <c r="B400">
        <v>1</v>
      </c>
      <c r="C400">
        <f>ROW(SmtRes!A788)</f>
        <v>788</v>
      </c>
      <c r="D400">
        <f>ROW(EtalonRes!A772)</f>
        <v>772</v>
      </c>
      <c r="E400" t="s">
        <v>3</v>
      </c>
      <c r="F400" t="s">
        <v>616</v>
      </c>
      <c r="G400" t="s">
        <v>620</v>
      </c>
      <c r="H400" t="s">
        <v>618</v>
      </c>
      <c r="I400">
        <v>1</v>
      </c>
      <c r="J400">
        <v>0</v>
      </c>
      <c r="K400">
        <v>1</v>
      </c>
      <c r="O400">
        <f>ROUND(CP400,2)</f>
        <v>23168.71</v>
      </c>
      <c r="P400">
        <f>SUMIF(SmtRes!AQ776:'SmtRes'!AQ788,"=1",SmtRes!DF776:'SmtRes'!DF788)</f>
        <v>0</v>
      </c>
      <c r="Q400">
        <f>SUMIF(SmtRes!AQ776:'SmtRes'!AQ788,"=1",SmtRes!DG776:'SmtRes'!DG788)</f>
        <v>152.74</v>
      </c>
      <c r="R400">
        <f>SUMIF(SmtRes!AQ776:'SmtRes'!AQ788,"=1",SmtRes!DH776:'SmtRes'!DH788)</f>
        <v>113.70000000000002</v>
      </c>
      <c r="S400">
        <f>SUMIF(SmtRes!AQ776:'SmtRes'!AQ788,"=1",SmtRes!DI776:'SmtRes'!DI788)</f>
        <v>22902.27</v>
      </c>
      <c r="T400">
        <f>ROUND(CU400*I400,2)</f>
        <v>0</v>
      </c>
      <c r="U400">
        <f>SUMIF(SmtRes!AQ776:'SmtRes'!AQ788,"=1",SmtRes!CV776:'SmtRes'!CV788)</f>
        <v>31.718399999999999</v>
      </c>
      <c r="V400">
        <f>SUMIF(SmtRes!AQ776:'SmtRes'!AQ788,"=1",SmtRes!CW776:'SmtRes'!CW788)</f>
        <v>0.13439999999999999</v>
      </c>
      <c r="W400">
        <f>ROUND(CX400*I400,2)</f>
        <v>0</v>
      </c>
      <c r="X400">
        <f t="shared" si="330"/>
        <v>22325.49</v>
      </c>
      <c r="Y400">
        <f t="shared" si="330"/>
        <v>11738.14</v>
      </c>
      <c r="AA400">
        <v>-1</v>
      </c>
      <c r="AB400">
        <f>ROUND((AC400+AD400+AF400),6)</f>
        <v>23055.005568</v>
      </c>
      <c r="AC400">
        <f>ROUND((0),6)</f>
        <v>0</v>
      </c>
      <c r="AD400">
        <f>ROUND((((SUM(SmtRes!BR776:'SmtRes'!BR788))-(SUM(SmtRes!BS776:'SmtRes'!BS788)))+AE400),6)</f>
        <v>152.734848</v>
      </c>
      <c r="AE400">
        <f>ROUND((SUM(SmtRes!BS776:'SmtRes'!BS788)),6)</f>
        <v>113.69971200000001</v>
      </c>
      <c r="AF400">
        <f>ROUND((SUM(SmtRes!BT776:'SmtRes'!BT788)),6)</f>
        <v>22902.27072</v>
      </c>
      <c r="AG400">
        <f>ROUND((AP400),6)</f>
        <v>0</v>
      </c>
      <c r="AH400">
        <f>(SUM(SmtRes!BU776:'SmtRes'!BU788))</f>
        <v>31.718399999999995</v>
      </c>
      <c r="AI400">
        <f>(SUM(SmtRes!BV776:'SmtRes'!BV788))</f>
        <v>0.13439999999999999</v>
      </c>
      <c r="AJ400">
        <f>(AS400)</f>
        <v>0</v>
      </c>
      <c r="AK400">
        <v>36489.815069999997</v>
      </c>
      <c r="AL400">
        <v>8908.0230699999993</v>
      </c>
      <c r="AM400">
        <v>181.8272</v>
      </c>
      <c r="AN400">
        <v>135.35679999999999</v>
      </c>
      <c r="AO400">
        <v>27264.607999999997</v>
      </c>
      <c r="AP400">
        <v>0</v>
      </c>
      <c r="AQ400">
        <v>37.76</v>
      </c>
      <c r="AR400">
        <v>0.16</v>
      </c>
      <c r="AS400">
        <v>0</v>
      </c>
      <c r="AT400">
        <v>97</v>
      </c>
      <c r="AU400">
        <v>51</v>
      </c>
      <c r="AV400">
        <v>1</v>
      </c>
      <c r="AW400">
        <v>1</v>
      </c>
      <c r="AZ400">
        <v>1</v>
      </c>
      <c r="BA400">
        <v>1</v>
      </c>
      <c r="BB400">
        <v>1</v>
      </c>
      <c r="BC400">
        <v>1</v>
      </c>
      <c r="BD400" t="s">
        <v>3</v>
      </c>
      <c r="BE400" t="s">
        <v>3</v>
      </c>
      <c r="BF400" t="s">
        <v>3</v>
      </c>
      <c r="BG400" t="s">
        <v>3</v>
      </c>
      <c r="BH400">
        <v>0</v>
      </c>
      <c r="BI400">
        <v>2</v>
      </c>
      <c r="BJ400" t="s">
        <v>619</v>
      </c>
      <c r="BM400">
        <v>108001</v>
      </c>
      <c r="BN400">
        <v>0</v>
      </c>
      <c r="BO400" t="s">
        <v>3</v>
      </c>
      <c r="BP400">
        <v>0</v>
      </c>
      <c r="BQ400">
        <v>3</v>
      </c>
      <c r="BR400">
        <v>0</v>
      </c>
      <c r="BS400">
        <v>1</v>
      </c>
      <c r="BT400">
        <v>1</v>
      </c>
      <c r="BU400">
        <v>1</v>
      </c>
      <c r="BV400">
        <v>1</v>
      </c>
      <c r="BW400">
        <v>1</v>
      </c>
      <c r="BX400">
        <v>1</v>
      </c>
      <c r="BY400" t="s">
        <v>3</v>
      </c>
      <c r="BZ400">
        <v>97</v>
      </c>
      <c r="CA400">
        <v>51</v>
      </c>
      <c r="CB400" t="s">
        <v>3</v>
      </c>
      <c r="CE400">
        <v>0</v>
      </c>
      <c r="CF400">
        <v>0</v>
      </c>
      <c r="CG400">
        <v>0</v>
      </c>
      <c r="CM400">
        <v>0</v>
      </c>
      <c r="CN400" t="s">
        <v>621</v>
      </c>
      <c r="CO400">
        <v>0</v>
      </c>
      <c r="CP400">
        <f>(P400+Q400+S400+R400)</f>
        <v>23168.710000000003</v>
      </c>
      <c r="CQ400">
        <f>SUMIF(SmtRes!AQ776:'SmtRes'!AQ788,"=1",SmtRes!AA776:'SmtRes'!AA788)</f>
        <v>1291750.2300000004</v>
      </c>
      <c r="CR400">
        <f>SUMIF(SmtRes!AQ776:'SmtRes'!AQ788,"=1",SmtRes!AB776:'SmtRes'!AB788)</f>
        <v>2272.84</v>
      </c>
      <c r="CS400">
        <f>SUMIF(SmtRes!AQ776:'SmtRes'!AQ788,"=1",SmtRes!AC776:'SmtRes'!AC788)</f>
        <v>1691.96</v>
      </c>
      <c r="CT400">
        <f>SUMIF(SmtRes!AQ776:'SmtRes'!AQ788,"=1",SmtRes!AD776:'SmtRes'!AD788)</f>
        <v>722.05</v>
      </c>
      <c r="CU400">
        <f>AG400</f>
        <v>0</v>
      </c>
      <c r="CV400">
        <f>SUMIF(SmtRes!AQ776:'SmtRes'!AQ788,"=1",SmtRes!BU776:'SmtRes'!BU788)</f>
        <v>31.718399999999995</v>
      </c>
      <c r="CW400">
        <f>SUMIF(SmtRes!AQ776:'SmtRes'!AQ788,"=1",SmtRes!BV776:'SmtRes'!BV788)</f>
        <v>0.13439999999999999</v>
      </c>
      <c r="CX400">
        <f>AJ400</f>
        <v>0</v>
      </c>
      <c r="CY400">
        <f>(((S400+R400)*AT400)/100)</f>
        <v>22325.490900000004</v>
      </c>
      <c r="CZ400">
        <f>(((S400+R400)*AU400)/100)</f>
        <v>11738.144699999999</v>
      </c>
      <c r="DC400" t="s">
        <v>3</v>
      </c>
      <c r="DD400" t="s">
        <v>19</v>
      </c>
      <c r="DE400" t="s">
        <v>427</v>
      </c>
      <c r="DF400" t="s">
        <v>427</v>
      </c>
      <c r="DG400" t="s">
        <v>427</v>
      </c>
      <c r="DH400" t="s">
        <v>3</v>
      </c>
      <c r="DI400" t="s">
        <v>427</v>
      </c>
      <c r="DJ400" t="s">
        <v>427</v>
      </c>
      <c r="DK400" t="s">
        <v>3</v>
      </c>
      <c r="DL400" t="s">
        <v>3</v>
      </c>
      <c r="DM400" t="s">
        <v>3</v>
      </c>
      <c r="DN400">
        <v>0</v>
      </c>
      <c r="DO400">
        <v>0</v>
      </c>
      <c r="DP400">
        <v>1</v>
      </c>
      <c r="DQ400">
        <v>1</v>
      </c>
      <c r="DU400">
        <v>1013</v>
      </c>
      <c r="DV400" t="s">
        <v>618</v>
      </c>
      <c r="DW400" t="s">
        <v>618</v>
      </c>
      <c r="DX400">
        <v>1</v>
      </c>
      <c r="DZ400" t="s">
        <v>3</v>
      </c>
      <c r="EA400" t="s">
        <v>3</v>
      </c>
      <c r="EB400" t="s">
        <v>3</v>
      </c>
      <c r="EC400" t="s">
        <v>3</v>
      </c>
      <c r="EE400">
        <v>416979905</v>
      </c>
      <c r="EF400">
        <v>3</v>
      </c>
      <c r="EG400" t="s">
        <v>466</v>
      </c>
      <c r="EH400">
        <v>0</v>
      </c>
      <c r="EI400" t="s">
        <v>3</v>
      </c>
      <c r="EJ400">
        <v>2</v>
      </c>
      <c r="EK400">
        <v>108001</v>
      </c>
      <c r="EL400" t="s">
        <v>467</v>
      </c>
      <c r="EM400" t="s">
        <v>468</v>
      </c>
      <c r="EO400" t="s">
        <v>622</v>
      </c>
      <c r="EQ400">
        <v>132096</v>
      </c>
      <c r="ER400">
        <v>0</v>
      </c>
      <c r="ES400">
        <v>0</v>
      </c>
      <c r="ET400">
        <v>0</v>
      </c>
      <c r="EU400">
        <v>0</v>
      </c>
      <c r="EV400">
        <v>0</v>
      </c>
      <c r="EW400">
        <v>37.76</v>
      </c>
      <c r="EX400">
        <v>0.16</v>
      </c>
      <c r="EY400">
        <v>0</v>
      </c>
      <c r="FQ400">
        <v>0</v>
      </c>
      <c r="FR400">
        <v>0</v>
      </c>
      <c r="FS400">
        <v>0</v>
      </c>
      <c r="FX400">
        <v>97</v>
      </c>
      <c r="FY400">
        <v>51</v>
      </c>
      <c r="GA400" t="s">
        <v>3</v>
      </c>
      <c r="GD400">
        <v>1</v>
      </c>
      <c r="GF400">
        <v>217415820</v>
      </c>
      <c r="GG400">
        <v>2</v>
      </c>
      <c r="GH400">
        <v>1</v>
      </c>
      <c r="GI400">
        <v>-2</v>
      </c>
      <c r="GJ400">
        <v>0</v>
      </c>
      <c r="GK400">
        <v>0</v>
      </c>
      <c r="GL400">
        <f>ROUND(IF(AND(BH400=3,BI400=3,FS400&lt;&gt;0),P400,0),2)</f>
        <v>0</v>
      </c>
      <c r="GM400">
        <f>ROUND(O400+X400+Y400,2)+GX400</f>
        <v>57232.34</v>
      </c>
      <c r="GN400">
        <f>IF(OR(BI400=0,BI400=1),GM400-GX400,0)</f>
        <v>0</v>
      </c>
      <c r="GO400">
        <f>IF(BI400=2,GM400-GX400,0)</f>
        <v>57232.34</v>
      </c>
      <c r="GP400">
        <f>IF(BI400=4,GM400-GX400,0)</f>
        <v>0</v>
      </c>
      <c r="GR400">
        <v>0</v>
      </c>
      <c r="GS400">
        <v>3</v>
      </c>
      <c r="GT400">
        <v>0</v>
      </c>
      <c r="GU400" t="s">
        <v>3</v>
      </c>
      <c r="GV400">
        <f>ROUND((GT400),6)</f>
        <v>0</v>
      </c>
      <c r="GW400">
        <v>1</v>
      </c>
      <c r="GX400">
        <f>ROUND(HC400*I400,2)</f>
        <v>0</v>
      </c>
      <c r="HA400">
        <v>0</v>
      </c>
      <c r="HB400">
        <v>0</v>
      </c>
      <c r="HC400">
        <f>GV400*GW400</f>
        <v>0</v>
      </c>
      <c r="HE400" t="s">
        <v>3</v>
      </c>
      <c r="HF400" t="s">
        <v>3</v>
      </c>
      <c r="HM400" t="s">
        <v>3</v>
      </c>
      <c r="HN400" t="s">
        <v>469</v>
      </c>
      <c r="HO400" t="s">
        <v>470</v>
      </c>
      <c r="HP400" t="s">
        <v>467</v>
      </c>
      <c r="HQ400" t="s">
        <v>467</v>
      </c>
      <c r="HS400">
        <v>0</v>
      </c>
      <c r="IK400">
        <v>0</v>
      </c>
    </row>
    <row r="402" spans="1:206" x14ac:dyDescent="0.2">
      <c r="A402" s="2">
        <v>51</v>
      </c>
      <c r="B402" s="2">
        <f>B379</f>
        <v>1</v>
      </c>
      <c r="C402" s="2">
        <f>A379</f>
        <v>4</v>
      </c>
      <c r="D402" s="2">
        <f>ROW(A379)</f>
        <v>379</v>
      </c>
      <c r="E402" s="2"/>
      <c r="F402" s="2" t="str">
        <f>IF(F379&lt;&gt;"",F379,"")</f>
        <v>Новый раздел</v>
      </c>
      <c r="G402" s="2" t="str">
        <f>IF(G379&lt;&gt;"",G379,"")</f>
        <v>7. Установка термоусаживаемых соединительных муфт</v>
      </c>
      <c r="H402" s="2">
        <v>0</v>
      </c>
      <c r="I402" s="2"/>
      <c r="J402" s="2"/>
      <c r="K402" s="2"/>
      <c r="L402" s="2"/>
      <c r="M402" s="2"/>
      <c r="N402" s="2"/>
      <c r="O402" s="2">
        <f t="shared" ref="O402:T402" si="331">ROUND(AB402,2)</f>
        <v>38079.4</v>
      </c>
      <c r="P402" s="2">
        <f t="shared" si="331"/>
        <v>17953.349999999999</v>
      </c>
      <c r="Q402" s="2">
        <f t="shared" si="331"/>
        <v>0</v>
      </c>
      <c r="R402" s="2">
        <f t="shared" si="331"/>
        <v>0</v>
      </c>
      <c r="S402" s="2">
        <f t="shared" si="331"/>
        <v>20126.05</v>
      </c>
      <c r="T402" s="2">
        <f t="shared" si="331"/>
        <v>0</v>
      </c>
      <c r="U402" s="2">
        <f>AH402</f>
        <v>25.225200000000001</v>
      </c>
      <c r="V402" s="2">
        <f>AI402</f>
        <v>0</v>
      </c>
      <c r="W402" s="2">
        <f>ROUND(AJ402,2)</f>
        <v>0</v>
      </c>
      <c r="X402" s="2">
        <f>ROUND(AK402,2)</f>
        <v>19522.27</v>
      </c>
      <c r="Y402" s="2">
        <f>ROUND(AL402,2)</f>
        <v>10264.290000000001</v>
      </c>
      <c r="Z402" s="2"/>
      <c r="AA402" s="2"/>
      <c r="AB402" s="2">
        <f>ROUND(SUMIF(AA383:AA400,"=429088279",O383:O400),2)</f>
        <v>38079.4</v>
      </c>
      <c r="AC402" s="2">
        <f>ROUND(SUMIF(AA383:AA400,"=429088279",P383:P400),2)</f>
        <v>17953.349999999999</v>
      </c>
      <c r="AD402" s="2">
        <f>ROUND(SUMIF(AA383:AA400,"=429088279",Q383:Q400),2)</f>
        <v>0</v>
      </c>
      <c r="AE402" s="2">
        <f>ROUND(SUMIF(AA383:AA400,"=429088279",R383:R400),2)</f>
        <v>0</v>
      </c>
      <c r="AF402" s="2">
        <f>ROUND(SUMIF(AA383:AA400,"=429088279",S383:S400),2)</f>
        <v>20126.05</v>
      </c>
      <c r="AG402" s="2">
        <f>ROUND(SUMIF(AA383:AA400,"=429088279",T383:T400),2)</f>
        <v>0</v>
      </c>
      <c r="AH402" s="2">
        <f>SUMIF(AA383:AA400,"=429088279",U383:U400)</f>
        <v>25.225200000000001</v>
      </c>
      <c r="AI402" s="2">
        <f>SUMIF(AA383:AA400,"=429088279",V383:V400)</f>
        <v>0</v>
      </c>
      <c r="AJ402" s="2">
        <f>ROUND(SUMIF(AA383:AA400,"=429088279",W383:W400),2)</f>
        <v>0</v>
      </c>
      <c r="AK402" s="2">
        <f>ROUND(SUMIF(AA383:AA400,"=429088279",X383:X400),2)</f>
        <v>19522.27</v>
      </c>
      <c r="AL402" s="2">
        <f>ROUND(SUMIF(AA383:AA400,"=429088279",Y383:Y400),2)</f>
        <v>10264.290000000001</v>
      </c>
      <c r="AM402" s="2"/>
      <c r="AN402" s="2"/>
      <c r="AO402" s="2">
        <f t="shared" ref="AO402:BD402" si="332">ROUND(BX402,2)</f>
        <v>0</v>
      </c>
      <c r="AP402" s="2">
        <f t="shared" si="332"/>
        <v>0</v>
      </c>
      <c r="AQ402" s="2">
        <f t="shared" si="332"/>
        <v>0</v>
      </c>
      <c r="AR402" s="2">
        <f t="shared" si="332"/>
        <v>67865.960000000006</v>
      </c>
      <c r="AS402" s="2">
        <f t="shared" si="332"/>
        <v>17953.349999999999</v>
      </c>
      <c r="AT402" s="2">
        <f t="shared" si="332"/>
        <v>49912.61</v>
      </c>
      <c r="AU402" s="2">
        <f t="shared" si="332"/>
        <v>0</v>
      </c>
      <c r="AV402" s="2">
        <f t="shared" si="332"/>
        <v>17953.349999999999</v>
      </c>
      <c r="AW402" s="2">
        <f t="shared" si="332"/>
        <v>17953.349999999999</v>
      </c>
      <c r="AX402" s="2">
        <f t="shared" si="332"/>
        <v>0</v>
      </c>
      <c r="AY402" s="2">
        <f t="shared" si="332"/>
        <v>17953.349999999999</v>
      </c>
      <c r="AZ402" s="2">
        <f t="shared" si="332"/>
        <v>0</v>
      </c>
      <c r="BA402" s="2">
        <f t="shared" si="332"/>
        <v>0</v>
      </c>
      <c r="BB402" s="2">
        <f t="shared" si="332"/>
        <v>0</v>
      </c>
      <c r="BC402" s="2">
        <f t="shared" si="332"/>
        <v>0</v>
      </c>
      <c r="BD402" s="2">
        <f t="shared" si="332"/>
        <v>0</v>
      </c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>
        <f>ROUND(SUMIF(AA383:AA400,"=429088279",FQ383:FQ400),2)</f>
        <v>0</v>
      </c>
      <c r="BY402" s="2">
        <f>ROUND(SUMIF(AA383:AA400,"=429088279",FR383:FR400),2)</f>
        <v>0</v>
      </c>
      <c r="BZ402" s="2">
        <f>ROUND(SUMIF(AA383:AA400,"=429088279",GL383:GL400),2)</f>
        <v>0</v>
      </c>
      <c r="CA402" s="2">
        <f>ROUND(SUMIF(AA383:AA400,"=429088279",GM383:GM400),2)</f>
        <v>67865.960000000006</v>
      </c>
      <c r="CB402" s="2">
        <f>ROUND(SUMIF(AA383:AA400,"=429088279",GN383:GN400),2)</f>
        <v>17953.349999999999</v>
      </c>
      <c r="CC402" s="2">
        <f>ROUND(SUMIF(AA383:AA400,"=429088279",GO383:GO400),2)</f>
        <v>49912.61</v>
      </c>
      <c r="CD402" s="2">
        <f>ROUND(SUMIF(AA383:AA400,"=429088279",GP383:GP400),2)</f>
        <v>0</v>
      </c>
      <c r="CE402" s="2">
        <f>AC402-BX402</f>
        <v>17953.349999999999</v>
      </c>
      <c r="CF402" s="2">
        <f>AC402-BY402</f>
        <v>17953.349999999999</v>
      </c>
      <c r="CG402" s="2">
        <f>BX402-BZ402</f>
        <v>0</v>
      </c>
      <c r="CH402" s="2">
        <f>AC402-BX402-BY402+BZ402</f>
        <v>17953.349999999999</v>
      </c>
      <c r="CI402" s="2">
        <f>BY402-BZ402</f>
        <v>0</v>
      </c>
      <c r="CJ402" s="2">
        <f>ROUND(SUMIF(AA383:AA400,"=429088279",GX383:GX400),2)</f>
        <v>0</v>
      </c>
      <c r="CK402" s="2">
        <f>ROUND(SUMIF(AA383:AA400,"=429088279",GY383:GY400),2)</f>
        <v>0</v>
      </c>
      <c r="CL402" s="2">
        <f>ROUND(SUMIF(AA383:AA400,"=429088279",GZ383:GZ400),2)</f>
        <v>0</v>
      </c>
      <c r="CM402" s="2">
        <f>ROUND(SUMIF(AA383:AA400,"=429088279",HD383:HD400),2)</f>
        <v>0</v>
      </c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3"/>
      <c r="DH402" s="3"/>
      <c r="DI402" s="3"/>
      <c r="DJ402" s="3"/>
      <c r="DK402" s="3"/>
      <c r="DL402" s="3"/>
      <c r="DM402" s="3"/>
      <c r="DN402" s="3"/>
      <c r="DO402" s="3"/>
      <c r="DP402" s="3"/>
      <c r="DQ402" s="3"/>
      <c r="DR402" s="3"/>
      <c r="DS402" s="3"/>
      <c r="DT402" s="3"/>
      <c r="DU402" s="3"/>
      <c r="DV402" s="3"/>
      <c r="DW402" s="3"/>
      <c r="DX402" s="3"/>
      <c r="DY402" s="3"/>
      <c r="DZ402" s="3"/>
      <c r="EA402" s="3"/>
      <c r="EB402" s="3"/>
      <c r="EC402" s="3"/>
      <c r="ED402" s="3"/>
      <c r="EE402" s="3"/>
      <c r="EF402" s="3"/>
      <c r="EG402" s="3"/>
      <c r="EH402" s="3"/>
      <c r="EI402" s="3"/>
      <c r="EJ402" s="3"/>
      <c r="EK402" s="3"/>
      <c r="EL402" s="3"/>
      <c r="EM402" s="3"/>
      <c r="EN402" s="3"/>
      <c r="EO402" s="3"/>
      <c r="EP402" s="3"/>
      <c r="EQ402" s="3"/>
      <c r="ER402" s="3"/>
      <c r="ES402" s="3"/>
      <c r="ET402" s="3"/>
      <c r="EU402" s="3"/>
      <c r="EV402" s="3"/>
      <c r="EW402" s="3"/>
      <c r="EX402" s="3"/>
      <c r="EY402" s="3"/>
      <c r="EZ402" s="3"/>
      <c r="FA402" s="3"/>
      <c r="FB402" s="3"/>
      <c r="FC402" s="3"/>
      <c r="FD402" s="3"/>
      <c r="FE402" s="3"/>
      <c r="FF402" s="3"/>
      <c r="FG402" s="3"/>
      <c r="FH402" s="3"/>
      <c r="FI402" s="3"/>
      <c r="FJ402" s="3"/>
      <c r="FK402" s="3"/>
      <c r="FL402" s="3"/>
      <c r="FM402" s="3"/>
      <c r="FN402" s="3"/>
      <c r="FO402" s="3"/>
      <c r="FP402" s="3"/>
      <c r="FQ402" s="3"/>
      <c r="FR402" s="3"/>
      <c r="FS402" s="3"/>
      <c r="FT402" s="3"/>
      <c r="FU402" s="3"/>
      <c r="FV402" s="3"/>
      <c r="FW402" s="3"/>
      <c r="FX402" s="3"/>
      <c r="FY402" s="3"/>
      <c r="FZ402" s="3"/>
      <c r="GA402" s="3"/>
      <c r="GB402" s="3"/>
      <c r="GC402" s="3"/>
      <c r="GD402" s="3"/>
      <c r="GE402" s="3"/>
      <c r="GF402" s="3"/>
      <c r="GG402" s="3"/>
      <c r="GH402" s="3"/>
      <c r="GI402" s="3"/>
      <c r="GJ402" s="3"/>
      <c r="GK402" s="3"/>
      <c r="GL402" s="3"/>
      <c r="GM402" s="3"/>
      <c r="GN402" s="3"/>
      <c r="GO402" s="3"/>
      <c r="GP402" s="3"/>
      <c r="GQ402" s="3"/>
      <c r="GR402" s="3"/>
      <c r="GS402" s="3"/>
      <c r="GT402" s="3"/>
      <c r="GU402" s="3"/>
      <c r="GV402" s="3"/>
      <c r="GW402" s="3"/>
      <c r="GX402" s="3">
        <v>0</v>
      </c>
    </row>
    <row r="404" spans="1:206" x14ac:dyDescent="0.2">
      <c r="A404" s="4">
        <v>50</v>
      </c>
      <c r="B404" s="4">
        <v>0</v>
      </c>
      <c r="C404" s="4">
        <v>0</v>
      </c>
      <c r="D404" s="4">
        <v>1</v>
      </c>
      <c r="E404" s="4">
        <v>201</v>
      </c>
      <c r="F404" s="4">
        <f>ROUND(Source!O402,O404)</f>
        <v>38079.4</v>
      </c>
      <c r="G404" s="4" t="s">
        <v>121</v>
      </c>
      <c r="H404" s="4" t="s">
        <v>122</v>
      </c>
      <c r="I404" s="4"/>
      <c r="J404" s="4"/>
      <c r="K404" s="4">
        <v>201</v>
      </c>
      <c r="L404" s="4">
        <v>1</v>
      </c>
      <c r="M404" s="4">
        <v>3</v>
      </c>
      <c r="N404" s="4" t="s">
        <v>3</v>
      </c>
      <c r="O404" s="4">
        <v>2</v>
      </c>
      <c r="P404" s="4"/>
      <c r="Q404" s="4"/>
      <c r="R404" s="4"/>
      <c r="S404" s="4"/>
      <c r="T404" s="4"/>
      <c r="U404" s="4"/>
      <c r="V404" s="4"/>
      <c r="W404" s="4">
        <v>38079.399999999994</v>
      </c>
      <c r="X404" s="4">
        <v>1</v>
      </c>
      <c r="Y404" s="4">
        <v>38079.399999999994</v>
      </c>
      <c r="Z404" s="4"/>
      <c r="AA404" s="4"/>
      <c r="AB404" s="4"/>
    </row>
    <row r="405" spans="1:206" x14ac:dyDescent="0.2">
      <c r="A405" s="4">
        <v>50</v>
      </c>
      <c r="B405" s="4">
        <v>0</v>
      </c>
      <c r="C405" s="4">
        <v>0</v>
      </c>
      <c r="D405" s="4">
        <v>1</v>
      </c>
      <c r="E405" s="4">
        <v>202</v>
      </c>
      <c r="F405" s="4">
        <f>ROUND(Source!P402,O405)</f>
        <v>17953.349999999999</v>
      </c>
      <c r="G405" s="4" t="s">
        <v>123</v>
      </c>
      <c r="H405" s="4" t="s">
        <v>124</v>
      </c>
      <c r="I405" s="4"/>
      <c r="J405" s="4"/>
      <c r="K405" s="4">
        <v>202</v>
      </c>
      <c r="L405" s="4">
        <v>2</v>
      </c>
      <c r="M405" s="4">
        <v>3</v>
      </c>
      <c r="N405" s="4" t="s">
        <v>3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17953.349999999999</v>
      </c>
      <c r="X405" s="4">
        <v>1</v>
      </c>
      <c r="Y405" s="4">
        <v>17953.349999999999</v>
      </c>
      <c r="Z405" s="4"/>
      <c r="AA405" s="4"/>
      <c r="AB405" s="4"/>
    </row>
    <row r="406" spans="1:206" x14ac:dyDescent="0.2">
      <c r="A406" s="4">
        <v>50</v>
      </c>
      <c r="B406" s="4">
        <v>0</v>
      </c>
      <c r="C406" s="4">
        <v>0</v>
      </c>
      <c r="D406" s="4">
        <v>1</v>
      </c>
      <c r="E406" s="4">
        <v>222</v>
      </c>
      <c r="F406" s="4">
        <f>ROUND(Source!AO402,O406)</f>
        <v>0</v>
      </c>
      <c r="G406" s="4" t="s">
        <v>125</v>
      </c>
      <c r="H406" s="4" t="s">
        <v>126</v>
      </c>
      <c r="I406" s="4"/>
      <c r="J406" s="4"/>
      <c r="K406" s="4">
        <v>222</v>
      </c>
      <c r="L406" s="4">
        <v>3</v>
      </c>
      <c r="M406" s="4">
        <v>3</v>
      </c>
      <c r="N406" s="4" t="s">
        <v>3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0</v>
      </c>
      <c r="X406" s="4">
        <v>1</v>
      </c>
      <c r="Y406" s="4">
        <v>0</v>
      </c>
      <c r="Z406" s="4"/>
      <c r="AA406" s="4"/>
      <c r="AB406" s="4"/>
    </row>
    <row r="407" spans="1:206" x14ac:dyDescent="0.2">
      <c r="A407" s="4">
        <v>50</v>
      </c>
      <c r="B407" s="4">
        <v>0</v>
      </c>
      <c r="C407" s="4">
        <v>0</v>
      </c>
      <c r="D407" s="4">
        <v>1</v>
      </c>
      <c r="E407" s="4">
        <v>225</v>
      </c>
      <c r="F407" s="4">
        <f>ROUND(Source!AV402,O407)</f>
        <v>17953.349999999999</v>
      </c>
      <c r="G407" s="4" t="s">
        <v>127</v>
      </c>
      <c r="H407" s="4" t="s">
        <v>128</v>
      </c>
      <c r="I407" s="4"/>
      <c r="J407" s="4"/>
      <c r="K407" s="4">
        <v>225</v>
      </c>
      <c r="L407" s="4">
        <v>4</v>
      </c>
      <c r="M407" s="4">
        <v>3</v>
      </c>
      <c r="N407" s="4" t="s">
        <v>3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17953.349999999999</v>
      </c>
      <c r="X407" s="4">
        <v>1</v>
      </c>
      <c r="Y407" s="4">
        <v>17953.349999999999</v>
      </c>
      <c r="Z407" s="4"/>
      <c r="AA407" s="4"/>
      <c r="AB407" s="4"/>
    </row>
    <row r="408" spans="1:206" x14ac:dyDescent="0.2">
      <c r="A408" s="4">
        <v>50</v>
      </c>
      <c r="B408" s="4">
        <v>0</v>
      </c>
      <c r="C408" s="4">
        <v>0</v>
      </c>
      <c r="D408" s="4">
        <v>1</v>
      </c>
      <c r="E408" s="4">
        <v>226</v>
      </c>
      <c r="F408" s="4">
        <f>ROUND(Source!AW402,O408)</f>
        <v>17953.349999999999</v>
      </c>
      <c r="G408" s="4" t="s">
        <v>129</v>
      </c>
      <c r="H408" s="4" t="s">
        <v>130</v>
      </c>
      <c r="I408" s="4"/>
      <c r="J408" s="4"/>
      <c r="K408" s="4">
        <v>226</v>
      </c>
      <c r="L408" s="4">
        <v>5</v>
      </c>
      <c r="M408" s="4">
        <v>3</v>
      </c>
      <c r="N408" s="4" t="s">
        <v>3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17953.349999999999</v>
      </c>
      <c r="X408" s="4">
        <v>1</v>
      </c>
      <c r="Y408" s="4">
        <v>17953.349999999999</v>
      </c>
      <c r="Z408" s="4"/>
      <c r="AA408" s="4"/>
      <c r="AB408" s="4"/>
    </row>
    <row r="409" spans="1:206" x14ac:dyDescent="0.2">
      <c r="A409" s="4">
        <v>50</v>
      </c>
      <c r="B409" s="4">
        <v>0</v>
      </c>
      <c r="C409" s="4">
        <v>0</v>
      </c>
      <c r="D409" s="4">
        <v>1</v>
      </c>
      <c r="E409" s="4">
        <v>227</v>
      </c>
      <c r="F409" s="4">
        <f>ROUND(Source!AX402,O409)</f>
        <v>0</v>
      </c>
      <c r="G409" s="4" t="s">
        <v>131</v>
      </c>
      <c r="H409" s="4" t="s">
        <v>132</v>
      </c>
      <c r="I409" s="4"/>
      <c r="J409" s="4"/>
      <c r="K409" s="4">
        <v>227</v>
      </c>
      <c r="L409" s="4">
        <v>6</v>
      </c>
      <c r="M409" s="4">
        <v>3</v>
      </c>
      <c r="N409" s="4" t="s">
        <v>3</v>
      </c>
      <c r="O409" s="4">
        <v>2</v>
      </c>
      <c r="P409" s="4"/>
      <c r="Q409" s="4"/>
      <c r="R409" s="4"/>
      <c r="S409" s="4"/>
      <c r="T409" s="4"/>
      <c r="U409" s="4"/>
      <c r="V409" s="4"/>
      <c r="W409" s="4">
        <v>0</v>
      </c>
      <c r="X409" s="4">
        <v>1</v>
      </c>
      <c r="Y409" s="4">
        <v>0</v>
      </c>
      <c r="Z409" s="4"/>
      <c r="AA409" s="4"/>
      <c r="AB409" s="4"/>
    </row>
    <row r="410" spans="1:206" x14ac:dyDescent="0.2">
      <c r="A410" s="4">
        <v>50</v>
      </c>
      <c r="B410" s="4">
        <v>0</v>
      </c>
      <c r="C410" s="4">
        <v>0</v>
      </c>
      <c r="D410" s="4">
        <v>1</v>
      </c>
      <c r="E410" s="4">
        <v>228</v>
      </c>
      <c r="F410" s="4">
        <f>ROUND(Source!AY402,O410)</f>
        <v>17953.349999999999</v>
      </c>
      <c r="G410" s="4" t="s">
        <v>133</v>
      </c>
      <c r="H410" s="4" t="s">
        <v>134</v>
      </c>
      <c r="I410" s="4"/>
      <c r="J410" s="4"/>
      <c r="K410" s="4">
        <v>228</v>
      </c>
      <c r="L410" s="4">
        <v>7</v>
      </c>
      <c r="M410" s="4">
        <v>3</v>
      </c>
      <c r="N410" s="4" t="s">
        <v>3</v>
      </c>
      <c r="O410" s="4">
        <v>2</v>
      </c>
      <c r="P410" s="4"/>
      <c r="Q410" s="4"/>
      <c r="R410" s="4"/>
      <c r="S410" s="4"/>
      <c r="T410" s="4"/>
      <c r="U410" s="4"/>
      <c r="V410" s="4"/>
      <c r="W410" s="4">
        <v>17953.349999999999</v>
      </c>
      <c r="X410" s="4">
        <v>1</v>
      </c>
      <c r="Y410" s="4">
        <v>17953.349999999999</v>
      </c>
      <c r="Z410" s="4"/>
      <c r="AA410" s="4"/>
      <c r="AB410" s="4"/>
    </row>
    <row r="411" spans="1:206" x14ac:dyDescent="0.2">
      <c r="A411" s="4">
        <v>50</v>
      </c>
      <c r="B411" s="4">
        <v>0</v>
      </c>
      <c r="C411" s="4">
        <v>0</v>
      </c>
      <c r="D411" s="4">
        <v>1</v>
      </c>
      <c r="E411" s="4">
        <v>216</v>
      </c>
      <c r="F411" s="4">
        <f>ROUND(Source!AP402,O411)</f>
        <v>0</v>
      </c>
      <c r="G411" s="4" t="s">
        <v>135</v>
      </c>
      <c r="H411" s="4" t="s">
        <v>136</v>
      </c>
      <c r="I411" s="4"/>
      <c r="J411" s="4"/>
      <c r="K411" s="4">
        <v>216</v>
      </c>
      <c r="L411" s="4">
        <v>8</v>
      </c>
      <c r="M411" s="4">
        <v>3</v>
      </c>
      <c r="N411" s="4" t="s">
        <v>3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0</v>
      </c>
      <c r="X411" s="4">
        <v>1</v>
      </c>
      <c r="Y411" s="4">
        <v>0</v>
      </c>
      <c r="Z411" s="4"/>
      <c r="AA411" s="4"/>
      <c r="AB411" s="4"/>
    </row>
    <row r="412" spans="1:206" x14ac:dyDescent="0.2">
      <c r="A412" s="4">
        <v>50</v>
      </c>
      <c r="B412" s="4">
        <v>0</v>
      </c>
      <c r="C412" s="4">
        <v>0</v>
      </c>
      <c r="D412" s="4">
        <v>1</v>
      </c>
      <c r="E412" s="4">
        <v>223</v>
      </c>
      <c r="F412" s="4">
        <f>ROUND(Source!AQ402,O412)</f>
        <v>0</v>
      </c>
      <c r="G412" s="4" t="s">
        <v>137</v>
      </c>
      <c r="H412" s="4" t="s">
        <v>138</v>
      </c>
      <c r="I412" s="4"/>
      <c r="J412" s="4"/>
      <c r="K412" s="4">
        <v>223</v>
      </c>
      <c r="L412" s="4">
        <v>9</v>
      </c>
      <c r="M412" s="4">
        <v>3</v>
      </c>
      <c r="N412" s="4" t="s">
        <v>3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0</v>
      </c>
      <c r="X412" s="4">
        <v>1</v>
      </c>
      <c r="Y412" s="4">
        <v>0</v>
      </c>
      <c r="Z412" s="4"/>
      <c r="AA412" s="4"/>
      <c r="AB412" s="4"/>
    </row>
    <row r="413" spans="1:206" x14ac:dyDescent="0.2">
      <c r="A413" s="4">
        <v>50</v>
      </c>
      <c r="B413" s="4">
        <v>0</v>
      </c>
      <c r="C413" s="4">
        <v>0</v>
      </c>
      <c r="D413" s="4">
        <v>1</v>
      </c>
      <c r="E413" s="4">
        <v>229</v>
      </c>
      <c r="F413" s="4">
        <f>ROUND(Source!AZ402,O413)</f>
        <v>0</v>
      </c>
      <c r="G413" s="4" t="s">
        <v>139</v>
      </c>
      <c r="H413" s="4" t="s">
        <v>140</v>
      </c>
      <c r="I413" s="4"/>
      <c r="J413" s="4"/>
      <c r="K413" s="4">
        <v>229</v>
      </c>
      <c r="L413" s="4">
        <v>10</v>
      </c>
      <c r="M413" s="4">
        <v>3</v>
      </c>
      <c r="N413" s="4" t="s">
        <v>3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0</v>
      </c>
      <c r="X413" s="4">
        <v>1</v>
      </c>
      <c r="Y413" s="4">
        <v>0</v>
      </c>
      <c r="Z413" s="4"/>
      <c r="AA413" s="4"/>
      <c r="AB413" s="4"/>
    </row>
    <row r="414" spans="1:206" x14ac:dyDescent="0.2">
      <c r="A414" s="4">
        <v>50</v>
      </c>
      <c r="B414" s="4">
        <v>0</v>
      </c>
      <c r="C414" s="4">
        <v>0</v>
      </c>
      <c r="D414" s="4">
        <v>1</v>
      </c>
      <c r="E414" s="4">
        <v>203</v>
      </c>
      <c r="F414" s="4">
        <f>ROUND(Source!Q402,O414)</f>
        <v>0</v>
      </c>
      <c r="G414" s="4" t="s">
        <v>141</v>
      </c>
      <c r="H414" s="4" t="s">
        <v>142</v>
      </c>
      <c r="I414" s="4"/>
      <c r="J414" s="4"/>
      <c r="K414" s="4">
        <v>203</v>
      </c>
      <c r="L414" s="4">
        <v>11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0</v>
      </c>
      <c r="X414" s="4">
        <v>1</v>
      </c>
      <c r="Y414" s="4">
        <v>0</v>
      </c>
      <c r="Z414" s="4"/>
      <c r="AA414" s="4"/>
      <c r="AB414" s="4"/>
    </row>
    <row r="415" spans="1:206" x14ac:dyDescent="0.2">
      <c r="A415" s="4">
        <v>50</v>
      </c>
      <c r="B415" s="4">
        <v>0</v>
      </c>
      <c r="C415" s="4">
        <v>0</v>
      </c>
      <c r="D415" s="4">
        <v>1</v>
      </c>
      <c r="E415" s="4">
        <v>231</v>
      </c>
      <c r="F415" s="4">
        <f>ROUND(Source!BB402,O415)</f>
        <v>0</v>
      </c>
      <c r="G415" s="4" t="s">
        <v>143</v>
      </c>
      <c r="H415" s="4" t="s">
        <v>144</v>
      </c>
      <c r="I415" s="4"/>
      <c r="J415" s="4"/>
      <c r="K415" s="4">
        <v>231</v>
      </c>
      <c r="L415" s="4">
        <v>12</v>
      </c>
      <c r="M415" s="4">
        <v>3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0</v>
      </c>
      <c r="X415" s="4">
        <v>1</v>
      </c>
      <c r="Y415" s="4">
        <v>0</v>
      </c>
      <c r="Z415" s="4"/>
      <c r="AA415" s="4"/>
      <c r="AB415" s="4"/>
    </row>
    <row r="416" spans="1:206" x14ac:dyDescent="0.2">
      <c r="A416" s="4">
        <v>50</v>
      </c>
      <c r="B416" s="4">
        <v>0</v>
      </c>
      <c r="C416" s="4">
        <v>0</v>
      </c>
      <c r="D416" s="4">
        <v>1</v>
      </c>
      <c r="E416" s="4">
        <v>204</v>
      </c>
      <c r="F416" s="4">
        <f>ROUND(Source!R402,O416)</f>
        <v>0</v>
      </c>
      <c r="G416" s="4" t="s">
        <v>145</v>
      </c>
      <c r="H416" s="4" t="s">
        <v>146</v>
      </c>
      <c r="I416" s="4"/>
      <c r="J416" s="4"/>
      <c r="K416" s="4">
        <v>204</v>
      </c>
      <c r="L416" s="4">
        <v>13</v>
      </c>
      <c r="M416" s="4">
        <v>3</v>
      </c>
      <c r="N416" s="4" t="s">
        <v>3</v>
      </c>
      <c r="O416" s="4">
        <v>2</v>
      </c>
      <c r="P416" s="4"/>
      <c r="Q416" s="4"/>
      <c r="R416" s="4"/>
      <c r="S416" s="4"/>
      <c r="T416" s="4"/>
      <c r="U416" s="4"/>
      <c r="V416" s="4"/>
      <c r="W416" s="4">
        <v>0</v>
      </c>
      <c r="X416" s="4">
        <v>1</v>
      </c>
      <c r="Y416" s="4">
        <v>0</v>
      </c>
      <c r="Z416" s="4"/>
      <c r="AA416" s="4"/>
      <c r="AB416" s="4"/>
    </row>
    <row r="417" spans="1:88" x14ac:dyDescent="0.2">
      <c r="A417" s="4">
        <v>50</v>
      </c>
      <c r="B417" s="4">
        <v>0</v>
      </c>
      <c r="C417" s="4">
        <v>0</v>
      </c>
      <c r="D417" s="4">
        <v>1</v>
      </c>
      <c r="E417" s="4">
        <v>205</v>
      </c>
      <c r="F417" s="4">
        <f>ROUND(Source!S402,O417)</f>
        <v>20126.05</v>
      </c>
      <c r="G417" s="4" t="s">
        <v>147</v>
      </c>
      <c r="H417" s="4" t="s">
        <v>148</v>
      </c>
      <c r="I417" s="4"/>
      <c r="J417" s="4"/>
      <c r="K417" s="4">
        <v>205</v>
      </c>
      <c r="L417" s="4">
        <v>14</v>
      </c>
      <c r="M417" s="4">
        <v>3</v>
      </c>
      <c r="N417" s="4" t="s">
        <v>3</v>
      </c>
      <c r="O417" s="4">
        <v>2</v>
      </c>
      <c r="P417" s="4"/>
      <c r="Q417" s="4"/>
      <c r="R417" s="4"/>
      <c r="S417" s="4"/>
      <c r="T417" s="4"/>
      <c r="U417" s="4"/>
      <c r="V417" s="4"/>
      <c r="W417" s="4">
        <v>20126.05</v>
      </c>
      <c r="X417" s="4">
        <v>1</v>
      </c>
      <c r="Y417" s="4">
        <v>20126.05</v>
      </c>
      <c r="Z417" s="4"/>
      <c r="AA417" s="4"/>
      <c r="AB417" s="4"/>
    </row>
    <row r="418" spans="1:88" x14ac:dyDescent="0.2">
      <c r="A418" s="4">
        <v>50</v>
      </c>
      <c r="B418" s="4">
        <v>0</v>
      </c>
      <c r="C418" s="4">
        <v>0</v>
      </c>
      <c r="D418" s="4">
        <v>1</v>
      </c>
      <c r="E418" s="4">
        <v>232</v>
      </c>
      <c r="F418" s="4">
        <f>ROUND(Source!BC402,O418)</f>
        <v>0</v>
      </c>
      <c r="G418" s="4" t="s">
        <v>149</v>
      </c>
      <c r="H418" s="4" t="s">
        <v>150</v>
      </c>
      <c r="I418" s="4"/>
      <c r="J418" s="4"/>
      <c r="K418" s="4">
        <v>232</v>
      </c>
      <c r="L418" s="4">
        <v>15</v>
      </c>
      <c r="M418" s="4">
        <v>3</v>
      </c>
      <c r="N418" s="4" t="s">
        <v>3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0</v>
      </c>
      <c r="X418" s="4">
        <v>1</v>
      </c>
      <c r="Y418" s="4">
        <v>0</v>
      </c>
      <c r="Z418" s="4"/>
      <c r="AA418" s="4"/>
      <c r="AB418" s="4"/>
    </row>
    <row r="419" spans="1:88" x14ac:dyDescent="0.2">
      <c r="A419" s="4">
        <v>50</v>
      </c>
      <c r="B419" s="4">
        <v>0</v>
      </c>
      <c r="C419" s="4">
        <v>0</v>
      </c>
      <c r="D419" s="4">
        <v>1</v>
      </c>
      <c r="E419" s="4">
        <v>214</v>
      </c>
      <c r="F419" s="4">
        <f>ROUND(Source!AS402,O419)</f>
        <v>17953.349999999999</v>
      </c>
      <c r="G419" s="4" t="s">
        <v>151</v>
      </c>
      <c r="H419" s="4" t="s">
        <v>152</v>
      </c>
      <c r="I419" s="4"/>
      <c r="J419" s="4"/>
      <c r="K419" s="4">
        <v>214</v>
      </c>
      <c r="L419" s="4">
        <v>16</v>
      </c>
      <c r="M419" s="4">
        <v>3</v>
      </c>
      <c r="N419" s="4" t="s">
        <v>3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17953.349999999999</v>
      </c>
      <c r="X419" s="4">
        <v>1</v>
      </c>
      <c r="Y419" s="4">
        <v>17953.349999999999</v>
      </c>
      <c r="Z419" s="4"/>
      <c r="AA419" s="4"/>
      <c r="AB419" s="4"/>
    </row>
    <row r="420" spans="1:88" x14ac:dyDescent="0.2">
      <c r="A420" s="4">
        <v>50</v>
      </c>
      <c r="B420" s="4">
        <v>0</v>
      </c>
      <c r="C420" s="4">
        <v>0</v>
      </c>
      <c r="D420" s="4">
        <v>1</v>
      </c>
      <c r="E420" s="4">
        <v>215</v>
      </c>
      <c r="F420" s="4">
        <f>ROUND(Source!AT402,O420)</f>
        <v>49912.61</v>
      </c>
      <c r="G420" s="4" t="s">
        <v>153</v>
      </c>
      <c r="H420" s="4" t="s">
        <v>154</v>
      </c>
      <c r="I420" s="4"/>
      <c r="J420" s="4"/>
      <c r="K420" s="4">
        <v>215</v>
      </c>
      <c r="L420" s="4">
        <v>17</v>
      </c>
      <c r="M420" s="4">
        <v>3</v>
      </c>
      <c r="N420" s="4" t="s">
        <v>3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49912.61</v>
      </c>
      <c r="X420" s="4">
        <v>1</v>
      </c>
      <c r="Y420" s="4">
        <v>49912.61</v>
      </c>
      <c r="Z420" s="4"/>
      <c r="AA420" s="4"/>
      <c r="AB420" s="4"/>
    </row>
    <row r="421" spans="1:88" x14ac:dyDescent="0.2">
      <c r="A421" s="4">
        <v>50</v>
      </c>
      <c r="B421" s="4">
        <v>0</v>
      </c>
      <c r="C421" s="4">
        <v>0</v>
      </c>
      <c r="D421" s="4">
        <v>1</v>
      </c>
      <c r="E421" s="4">
        <v>217</v>
      </c>
      <c r="F421" s="4">
        <f>ROUND(Source!AU402,O421)</f>
        <v>0</v>
      </c>
      <c r="G421" s="4" t="s">
        <v>155</v>
      </c>
      <c r="H421" s="4" t="s">
        <v>156</v>
      </c>
      <c r="I421" s="4"/>
      <c r="J421" s="4"/>
      <c r="K421" s="4">
        <v>217</v>
      </c>
      <c r="L421" s="4">
        <v>18</v>
      </c>
      <c r="M421" s="4">
        <v>3</v>
      </c>
      <c r="N421" s="4" t="s">
        <v>3</v>
      </c>
      <c r="O421" s="4">
        <v>2</v>
      </c>
      <c r="P421" s="4"/>
      <c r="Q421" s="4"/>
      <c r="R421" s="4"/>
      <c r="S421" s="4"/>
      <c r="T421" s="4"/>
      <c r="U421" s="4"/>
      <c r="V421" s="4"/>
      <c r="W421" s="4">
        <v>0</v>
      </c>
      <c r="X421" s="4">
        <v>1</v>
      </c>
      <c r="Y421" s="4">
        <v>0</v>
      </c>
      <c r="Z421" s="4"/>
      <c r="AA421" s="4"/>
      <c r="AB421" s="4"/>
    </row>
    <row r="422" spans="1:88" x14ac:dyDescent="0.2">
      <c r="A422" s="4">
        <v>50</v>
      </c>
      <c r="B422" s="4">
        <v>0</v>
      </c>
      <c r="C422" s="4">
        <v>0</v>
      </c>
      <c r="D422" s="4">
        <v>1</v>
      </c>
      <c r="E422" s="4">
        <v>230</v>
      </c>
      <c r="F422" s="4">
        <f>ROUND(Source!BA402,O422)</f>
        <v>0</v>
      </c>
      <c r="G422" s="4" t="s">
        <v>157</v>
      </c>
      <c r="H422" s="4" t="s">
        <v>158</v>
      </c>
      <c r="I422" s="4"/>
      <c r="J422" s="4"/>
      <c r="K422" s="4">
        <v>230</v>
      </c>
      <c r="L422" s="4">
        <v>19</v>
      </c>
      <c r="M422" s="4">
        <v>3</v>
      </c>
      <c r="N422" s="4" t="s">
        <v>3</v>
      </c>
      <c r="O422" s="4">
        <v>2</v>
      </c>
      <c r="P422" s="4"/>
      <c r="Q422" s="4"/>
      <c r="R422" s="4"/>
      <c r="S422" s="4"/>
      <c r="T422" s="4"/>
      <c r="U422" s="4"/>
      <c r="V422" s="4"/>
      <c r="W422" s="4">
        <v>0</v>
      </c>
      <c r="X422" s="4">
        <v>1</v>
      </c>
      <c r="Y422" s="4">
        <v>0</v>
      </c>
      <c r="Z422" s="4"/>
      <c r="AA422" s="4"/>
      <c r="AB422" s="4"/>
    </row>
    <row r="423" spans="1:88" x14ac:dyDescent="0.2">
      <c r="A423" s="4">
        <v>50</v>
      </c>
      <c r="B423" s="4">
        <v>0</v>
      </c>
      <c r="C423" s="4">
        <v>0</v>
      </c>
      <c r="D423" s="4">
        <v>1</v>
      </c>
      <c r="E423" s="4">
        <v>206</v>
      </c>
      <c r="F423" s="4">
        <f>ROUND(Source!T402,O423)</f>
        <v>0</v>
      </c>
      <c r="G423" s="4" t="s">
        <v>159</v>
      </c>
      <c r="H423" s="4" t="s">
        <v>160</v>
      </c>
      <c r="I423" s="4"/>
      <c r="J423" s="4"/>
      <c r="K423" s="4">
        <v>206</v>
      </c>
      <c r="L423" s="4">
        <v>20</v>
      </c>
      <c r="M423" s="4">
        <v>3</v>
      </c>
      <c r="N423" s="4" t="s">
        <v>3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0</v>
      </c>
      <c r="X423" s="4">
        <v>1</v>
      </c>
      <c r="Y423" s="4">
        <v>0</v>
      </c>
      <c r="Z423" s="4"/>
      <c r="AA423" s="4"/>
      <c r="AB423" s="4"/>
    </row>
    <row r="424" spans="1:88" x14ac:dyDescent="0.2">
      <c r="A424" s="4">
        <v>50</v>
      </c>
      <c r="B424" s="4">
        <v>0</v>
      </c>
      <c r="C424" s="4">
        <v>0</v>
      </c>
      <c r="D424" s="4">
        <v>1</v>
      </c>
      <c r="E424" s="4">
        <v>207</v>
      </c>
      <c r="F424" s="4">
        <f>ROUND(Source!U402,O424)</f>
        <v>25.225200000000001</v>
      </c>
      <c r="G424" s="4" t="s">
        <v>161</v>
      </c>
      <c r="H424" s="4" t="s">
        <v>162</v>
      </c>
      <c r="I424" s="4"/>
      <c r="J424" s="4"/>
      <c r="K424" s="4">
        <v>207</v>
      </c>
      <c r="L424" s="4">
        <v>21</v>
      </c>
      <c r="M424" s="4">
        <v>3</v>
      </c>
      <c r="N424" s="4" t="s">
        <v>3</v>
      </c>
      <c r="O424" s="4">
        <v>7</v>
      </c>
      <c r="P424" s="4"/>
      <c r="Q424" s="4"/>
      <c r="R424" s="4"/>
      <c r="S424" s="4"/>
      <c r="T424" s="4"/>
      <c r="U424" s="4"/>
      <c r="V424" s="4"/>
      <c r="W424" s="4">
        <v>25.225200000000001</v>
      </c>
      <c r="X424" s="4">
        <v>1</v>
      </c>
      <c r="Y424" s="4">
        <v>25.225200000000001</v>
      </c>
      <c r="Z424" s="4"/>
      <c r="AA424" s="4"/>
      <c r="AB424" s="4"/>
    </row>
    <row r="425" spans="1:88" x14ac:dyDescent="0.2">
      <c r="A425" s="4">
        <v>50</v>
      </c>
      <c r="B425" s="4">
        <v>0</v>
      </c>
      <c r="C425" s="4">
        <v>0</v>
      </c>
      <c r="D425" s="4">
        <v>1</v>
      </c>
      <c r="E425" s="4">
        <v>208</v>
      </c>
      <c r="F425" s="4">
        <f>ROUND(Source!V402,O425)</f>
        <v>0</v>
      </c>
      <c r="G425" s="4" t="s">
        <v>163</v>
      </c>
      <c r="H425" s="4" t="s">
        <v>164</v>
      </c>
      <c r="I425" s="4"/>
      <c r="J425" s="4"/>
      <c r="K425" s="4">
        <v>208</v>
      </c>
      <c r="L425" s="4">
        <v>22</v>
      </c>
      <c r="M425" s="4">
        <v>3</v>
      </c>
      <c r="N425" s="4" t="s">
        <v>3</v>
      </c>
      <c r="O425" s="4">
        <v>7</v>
      </c>
      <c r="P425" s="4"/>
      <c r="Q425" s="4"/>
      <c r="R425" s="4"/>
      <c r="S425" s="4"/>
      <c r="T425" s="4"/>
      <c r="U425" s="4"/>
      <c r="V425" s="4"/>
      <c r="W425" s="4">
        <v>0</v>
      </c>
      <c r="X425" s="4">
        <v>1</v>
      </c>
      <c r="Y425" s="4">
        <v>0</v>
      </c>
      <c r="Z425" s="4"/>
      <c r="AA425" s="4"/>
      <c r="AB425" s="4"/>
    </row>
    <row r="426" spans="1:88" x14ac:dyDescent="0.2">
      <c r="A426" s="4">
        <v>50</v>
      </c>
      <c r="B426" s="4">
        <v>0</v>
      </c>
      <c r="C426" s="4">
        <v>0</v>
      </c>
      <c r="D426" s="4">
        <v>1</v>
      </c>
      <c r="E426" s="4">
        <v>209</v>
      </c>
      <c r="F426" s="4">
        <f>ROUND(Source!W402,O426)</f>
        <v>0</v>
      </c>
      <c r="G426" s="4" t="s">
        <v>165</v>
      </c>
      <c r="H426" s="4" t="s">
        <v>166</v>
      </c>
      <c r="I426" s="4"/>
      <c r="J426" s="4"/>
      <c r="K426" s="4">
        <v>209</v>
      </c>
      <c r="L426" s="4">
        <v>23</v>
      </c>
      <c r="M426" s="4">
        <v>3</v>
      </c>
      <c r="N426" s="4" t="s">
        <v>3</v>
      </c>
      <c r="O426" s="4">
        <v>2</v>
      </c>
      <c r="P426" s="4"/>
      <c r="Q426" s="4"/>
      <c r="R426" s="4"/>
      <c r="S426" s="4"/>
      <c r="T426" s="4"/>
      <c r="U426" s="4"/>
      <c r="V426" s="4"/>
      <c r="W426" s="4">
        <v>0</v>
      </c>
      <c r="X426" s="4">
        <v>1</v>
      </c>
      <c r="Y426" s="4">
        <v>0</v>
      </c>
      <c r="Z426" s="4"/>
      <c r="AA426" s="4"/>
      <c r="AB426" s="4"/>
    </row>
    <row r="427" spans="1:88" x14ac:dyDescent="0.2">
      <c r="A427" s="4">
        <v>50</v>
      </c>
      <c r="B427" s="4">
        <v>0</v>
      </c>
      <c r="C427" s="4">
        <v>0</v>
      </c>
      <c r="D427" s="4">
        <v>1</v>
      </c>
      <c r="E427" s="4">
        <v>233</v>
      </c>
      <c r="F427" s="4">
        <f>ROUND(Source!BD402,O427)</f>
        <v>0</v>
      </c>
      <c r="G427" s="4" t="s">
        <v>167</v>
      </c>
      <c r="H427" s="4" t="s">
        <v>168</v>
      </c>
      <c r="I427" s="4"/>
      <c r="J427" s="4"/>
      <c r="K427" s="4">
        <v>233</v>
      </c>
      <c r="L427" s="4">
        <v>24</v>
      </c>
      <c r="M427" s="4">
        <v>3</v>
      </c>
      <c r="N427" s="4" t="s">
        <v>3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0</v>
      </c>
      <c r="X427" s="4">
        <v>1</v>
      </c>
      <c r="Y427" s="4">
        <v>0</v>
      </c>
      <c r="Z427" s="4"/>
      <c r="AA427" s="4"/>
      <c r="AB427" s="4"/>
    </row>
    <row r="428" spans="1:88" x14ac:dyDescent="0.2">
      <c r="A428" s="4">
        <v>50</v>
      </c>
      <c r="B428" s="4">
        <v>0</v>
      </c>
      <c r="C428" s="4">
        <v>0</v>
      </c>
      <c r="D428" s="4">
        <v>1</v>
      </c>
      <c r="E428" s="4">
        <v>210</v>
      </c>
      <c r="F428" s="4">
        <f>ROUND(Source!X402,O428)</f>
        <v>19522.27</v>
      </c>
      <c r="G428" s="4" t="s">
        <v>169</v>
      </c>
      <c r="H428" s="4" t="s">
        <v>170</v>
      </c>
      <c r="I428" s="4"/>
      <c r="J428" s="4"/>
      <c r="K428" s="4">
        <v>210</v>
      </c>
      <c r="L428" s="4">
        <v>25</v>
      </c>
      <c r="M428" s="4">
        <v>3</v>
      </c>
      <c r="N428" s="4" t="s">
        <v>3</v>
      </c>
      <c r="O428" s="4">
        <v>2</v>
      </c>
      <c r="P428" s="4"/>
      <c r="Q428" s="4"/>
      <c r="R428" s="4"/>
      <c r="S428" s="4"/>
      <c r="T428" s="4"/>
      <c r="U428" s="4"/>
      <c r="V428" s="4"/>
      <c r="W428" s="4">
        <v>19522.27</v>
      </c>
      <c r="X428" s="4">
        <v>1</v>
      </c>
      <c r="Y428" s="4">
        <v>19522.27</v>
      </c>
      <c r="Z428" s="4"/>
      <c r="AA428" s="4"/>
      <c r="AB428" s="4"/>
    </row>
    <row r="429" spans="1:88" x14ac:dyDescent="0.2">
      <c r="A429" s="4">
        <v>50</v>
      </c>
      <c r="B429" s="4">
        <v>0</v>
      </c>
      <c r="C429" s="4">
        <v>0</v>
      </c>
      <c r="D429" s="4">
        <v>1</v>
      </c>
      <c r="E429" s="4">
        <v>211</v>
      </c>
      <c r="F429" s="4">
        <f>ROUND(Source!Y402,O429)</f>
        <v>10264.290000000001</v>
      </c>
      <c r="G429" s="4" t="s">
        <v>171</v>
      </c>
      <c r="H429" s="4" t="s">
        <v>172</v>
      </c>
      <c r="I429" s="4"/>
      <c r="J429" s="4"/>
      <c r="K429" s="4">
        <v>211</v>
      </c>
      <c r="L429" s="4">
        <v>26</v>
      </c>
      <c r="M429" s="4">
        <v>3</v>
      </c>
      <c r="N429" s="4" t="s">
        <v>3</v>
      </c>
      <c r="O429" s="4">
        <v>2</v>
      </c>
      <c r="P429" s="4"/>
      <c r="Q429" s="4"/>
      <c r="R429" s="4"/>
      <c r="S429" s="4"/>
      <c r="T429" s="4"/>
      <c r="U429" s="4"/>
      <c r="V429" s="4"/>
      <c r="W429" s="4">
        <v>10264.290000000001</v>
      </c>
      <c r="X429" s="4">
        <v>1</v>
      </c>
      <c r="Y429" s="4">
        <v>10264.290000000001</v>
      </c>
      <c r="Z429" s="4"/>
      <c r="AA429" s="4"/>
      <c r="AB429" s="4"/>
    </row>
    <row r="430" spans="1:88" x14ac:dyDescent="0.2">
      <c r="A430" s="4">
        <v>50</v>
      </c>
      <c r="B430" s="4">
        <v>0</v>
      </c>
      <c r="C430" s="4">
        <v>0</v>
      </c>
      <c r="D430" s="4">
        <v>1</v>
      </c>
      <c r="E430" s="4">
        <v>224</v>
      </c>
      <c r="F430" s="4">
        <f>ROUND(Source!AR402,O430)</f>
        <v>67865.960000000006</v>
      </c>
      <c r="G430" s="4" t="s">
        <v>173</v>
      </c>
      <c r="H430" s="4" t="s">
        <v>174</v>
      </c>
      <c r="I430" s="4"/>
      <c r="J430" s="4"/>
      <c r="K430" s="4">
        <v>224</v>
      </c>
      <c r="L430" s="4">
        <v>27</v>
      </c>
      <c r="M430" s="4">
        <v>3</v>
      </c>
      <c r="N430" s="4" t="s">
        <v>3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67865.959999999992</v>
      </c>
      <c r="X430" s="4">
        <v>1</v>
      </c>
      <c r="Y430" s="4">
        <v>67865.959999999992</v>
      </c>
      <c r="Z430" s="4"/>
      <c r="AA430" s="4"/>
      <c r="AB430" s="4"/>
    </row>
    <row r="432" spans="1:88" x14ac:dyDescent="0.2">
      <c r="A432" s="1">
        <v>4</v>
      </c>
      <c r="B432" s="1">
        <v>1</v>
      </c>
      <c r="C432" s="1"/>
      <c r="D432" s="1">
        <f>ROW(A481)</f>
        <v>481</v>
      </c>
      <c r="E432" s="1"/>
      <c r="F432" s="1" t="s">
        <v>22</v>
      </c>
      <c r="G432" s="1" t="s">
        <v>623</v>
      </c>
      <c r="H432" s="1" t="s">
        <v>3</v>
      </c>
      <c r="I432" s="1">
        <v>0</v>
      </c>
      <c r="J432" s="1"/>
      <c r="K432" s="1">
        <v>0</v>
      </c>
      <c r="L432" s="1"/>
      <c r="M432" s="1" t="s">
        <v>3</v>
      </c>
      <c r="N432" s="1"/>
      <c r="O432" s="1"/>
      <c r="P432" s="1"/>
      <c r="Q432" s="1"/>
      <c r="R432" s="1"/>
      <c r="S432" s="1">
        <v>0</v>
      </c>
      <c r="T432" s="1"/>
      <c r="U432" s="1" t="s">
        <v>3</v>
      </c>
      <c r="V432" s="1">
        <v>0</v>
      </c>
      <c r="W432" s="1"/>
      <c r="X432" s="1"/>
      <c r="Y432" s="1"/>
      <c r="Z432" s="1"/>
      <c r="AA432" s="1"/>
      <c r="AB432" s="1" t="s">
        <v>3</v>
      </c>
      <c r="AC432" s="1" t="s">
        <v>3</v>
      </c>
      <c r="AD432" s="1" t="s">
        <v>3</v>
      </c>
      <c r="AE432" s="1" t="s">
        <v>3</v>
      </c>
      <c r="AF432" s="1" t="s">
        <v>3</v>
      </c>
      <c r="AG432" s="1" t="s">
        <v>3</v>
      </c>
      <c r="AH432" s="1"/>
      <c r="AI432" s="1"/>
      <c r="AJ432" s="1"/>
      <c r="AK432" s="1"/>
      <c r="AL432" s="1"/>
      <c r="AM432" s="1"/>
      <c r="AN432" s="1"/>
      <c r="AO432" s="1"/>
      <c r="AP432" s="1" t="s">
        <v>3</v>
      </c>
      <c r="AQ432" s="1" t="s">
        <v>3</v>
      </c>
      <c r="AR432" s="1" t="s">
        <v>3</v>
      </c>
      <c r="AS432" s="1"/>
      <c r="AT432" s="1"/>
      <c r="AU432" s="1"/>
      <c r="AV432" s="1"/>
      <c r="AW432" s="1"/>
      <c r="AX432" s="1"/>
      <c r="AY432" s="1"/>
      <c r="AZ432" s="1" t="s">
        <v>3</v>
      </c>
      <c r="BA432" s="1"/>
      <c r="BB432" s="1" t="s">
        <v>3</v>
      </c>
      <c r="BC432" s="1" t="s">
        <v>19</v>
      </c>
      <c r="BD432" s="1" t="s">
        <v>3</v>
      </c>
      <c r="BE432" s="1" t="s">
        <v>3</v>
      </c>
      <c r="BF432" s="1" t="s">
        <v>3</v>
      </c>
      <c r="BG432" s="1" t="s">
        <v>3</v>
      </c>
      <c r="BH432" s="1" t="s">
        <v>3</v>
      </c>
      <c r="BI432" s="1" t="s">
        <v>3</v>
      </c>
      <c r="BJ432" s="1" t="s">
        <v>3</v>
      </c>
      <c r="BK432" s="1" t="s">
        <v>3</v>
      </c>
      <c r="BL432" s="1" t="s">
        <v>3</v>
      </c>
      <c r="BM432" s="1" t="s">
        <v>19</v>
      </c>
      <c r="BN432" s="1" t="s">
        <v>3</v>
      </c>
      <c r="BO432" s="1" t="s">
        <v>3</v>
      </c>
      <c r="BP432" s="1" t="s">
        <v>3</v>
      </c>
      <c r="BQ432" s="1"/>
      <c r="BR432" s="1"/>
      <c r="BS432" s="1"/>
      <c r="BT432" s="1"/>
      <c r="BU432" s="1"/>
      <c r="BV432" s="1"/>
      <c r="BW432" s="1"/>
      <c r="BX432" s="1">
        <v>0</v>
      </c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>
        <v>0</v>
      </c>
    </row>
    <row r="434" spans="1:245" x14ac:dyDescent="0.2">
      <c r="A434" s="2">
        <v>52</v>
      </c>
      <c r="B434" s="2">
        <f t="shared" ref="B434:G434" si="333">B481</f>
        <v>1</v>
      </c>
      <c r="C434" s="2">
        <f t="shared" si="333"/>
        <v>4</v>
      </c>
      <c r="D434" s="2">
        <f t="shared" si="333"/>
        <v>432</v>
      </c>
      <c r="E434" s="2">
        <f t="shared" si="333"/>
        <v>0</v>
      </c>
      <c r="F434" s="2" t="str">
        <f t="shared" si="333"/>
        <v>Новый раздел</v>
      </c>
      <c r="G434" s="2" t="str">
        <f t="shared" si="333"/>
        <v>8.Замена концевых муфт наружной и внутренней установки</v>
      </c>
      <c r="H434" s="2"/>
      <c r="I434" s="2"/>
      <c r="J434" s="2"/>
      <c r="K434" s="2"/>
      <c r="L434" s="2"/>
      <c r="M434" s="2"/>
      <c r="N434" s="2"/>
      <c r="O434" s="2">
        <f t="shared" ref="O434:AT434" si="334">O481</f>
        <v>66732.67</v>
      </c>
      <c r="P434" s="2">
        <f t="shared" si="334"/>
        <v>0</v>
      </c>
      <c r="Q434" s="2">
        <f t="shared" si="334"/>
        <v>2504.16</v>
      </c>
      <c r="R434" s="2">
        <f t="shared" si="334"/>
        <v>3571.86</v>
      </c>
      <c r="S434" s="2">
        <f t="shared" si="334"/>
        <v>60656.65</v>
      </c>
      <c r="T434" s="2">
        <f t="shared" si="334"/>
        <v>0</v>
      </c>
      <c r="U434" s="2">
        <f t="shared" si="334"/>
        <v>84.455280000000016</v>
      </c>
      <c r="V434" s="2">
        <f t="shared" si="334"/>
        <v>4.9467599999999994</v>
      </c>
      <c r="W434" s="2">
        <f t="shared" si="334"/>
        <v>0</v>
      </c>
      <c r="X434" s="2">
        <f t="shared" si="334"/>
        <v>62301.66</v>
      </c>
      <c r="Y434" s="2">
        <f t="shared" si="334"/>
        <v>32756.54</v>
      </c>
      <c r="Z434" s="2">
        <f t="shared" si="334"/>
        <v>0</v>
      </c>
      <c r="AA434" s="2">
        <f t="shared" si="334"/>
        <v>0</v>
      </c>
      <c r="AB434" s="2">
        <f t="shared" si="334"/>
        <v>66732.67</v>
      </c>
      <c r="AC434" s="2">
        <f t="shared" si="334"/>
        <v>0</v>
      </c>
      <c r="AD434" s="2">
        <f t="shared" si="334"/>
        <v>2504.16</v>
      </c>
      <c r="AE434" s="2">
        <f t="shared" si="334"/>
        <v>3571.86</v>
      </c>
      <c r="AF434" s="2">
        <f t="shared" si="334"/>
        <v>60656.65</v>
      </c>
      <c r="AG434" s="2">
        <f t="shared" si="334"/>
        <v>0</v>
      </c>
      <c r="AH434" s="2">
        <f t="shared" si="334"/>
        <v>84.455280000000016</v>
      </c>
      <c r="AI434" s="2">
        <f t="shared" si="334"/>
        <v>4.9467599999999994</v>
      </c>
      <c r="AJ434" s="2">
        <f t="shared" si="334"/>
        <v>0</v>
      </c>
      <c r="AK434" s="2">
        <f t="shared" si="334"/>
        <v>62301.66</v>
      </c>
      <c r="AL434" s="2">
        <f t="shared" si="334"/>
        <v>32756.54</v>
      </c>
      <c r="AM434" s="2">
        <f t="shared" si="334"/>
        <v>0</v>
      </c>
      <c r="AN434" s="2">
        <f t="shared" si="334"/>
        <v>0</v>
      </c>
      <c r="AO434" s="2">
        <f t="shared" si="334"/>
        <v>0</v>
      </c>
      <c r="AP434" s="2">
        <f t="shared" si="334"/>
        <v>0</v>
      </c>
      <c r="AQ434" s="2">
        <f t="shared" si="334"/>
        <v>0</v>
      </c>
      <c r="AR434" s="2">
        <f t="shared" si="334"/>
        <v>161790.87</v>
      </c>
      <c r="AS434" s="2">
        <f t="shared" si="334"/>
        <v>0</v>
      </c>
      <c r="AT434" s="2">
        <f t="shared" si="334"/>
        <v>161790.87</v>
      </c>
      <c r="AU434" s="2">
        <f t="shared" ref="AU434:BZ434" si="335">AU481</f>
        <v>0</v>
      </c>
      <c r="AV434" s="2">
        <f t="shared" si="335"/>
        <v>0</v>
      </c>
      <c r="AW434" s="2">
        <f t="shared" si="335"/>
        <v>0</v>
      </c>
      <c r="AX434" s="2">
        <f t="shared" si="335"/>
        <v>0</v>
      </c>
      <c r="AY434" s="2">
        <f t="shared" si="335"/>
        <v>0</v>
      </c>
      <c r="AZ434" s="2">
        <f t="shared" si="335"/>
        <v>0</v>
      </c>
      <c r="BA434" s="2">
        <f t="shared" si="335"/>
        <v>0</v>
      </c>
      <c r="BB434" s="2">
        <f t="shared" si="335"/>
        <v>0</v>
      </c>
      <c r="BC434" s="2">
        <f t="shared" si="335"/>
        <v>0</v>
      </c>
      <c r="BD434" s="2">
        <f t="shared" si="335"/>
        <v>0</v>
      </c>
      <c r="BE434" s="2">
        <f t="shared" si="335"/>
        <v>0</v>
      </c>
      <c r="BF434" s="2">
        <f t="shared" si="335"/>
        <v>0</v>
      </c>
      <c r="BG434" s="2">
        <f t="shared" si="335"/>
        <v>0</v>
      </c>
      <c r="BH434" s="2">
        <f t="shared" si="335"/>
        <v>0</v>
      </c>
      <c r="BI434" s="2">
        <f t="shared" si="335"/>
        <v>0</v>
      </c>
      <c r="BJ434" s="2">
        <f t="shared" si="335"/>
        <v>0</v>
      </c>
      <c r="BK434" s="2">
        <f t="shared" si="335"/>
        <v>0</v>
      </c>
      <c r="BL434" s="2">
        <f t="shared" si="335"/>
        <v>0</v>
      </c>
      <c r="BM434" s="2">
        <f t="shared" si="335"/>
        <v>0</v>
      </c>
      <c r="BN434" s="2">
        <f t="shared" si="335"/>
        <v>0</v>
      </c>
      <c r="BO434" s="2">
        <f t="shared" si="335"/>
        <v>0</v>
      </c>
      <c r="BP434" s="2">
        <f t="shared" si="335"/>
        <v>0</v>
      </c>
      <c r="BQ434" s="2">
        <f t="shared" si="335"/>
        <v>0</v>
      </c>
      <c r="BR434" s="2">
        <f t="shared" si="335"/>
        <v>0</v>
      </c>
      <c r="BS434" s="2">
        <f t="shared" si="335"/>
        <v>0</v>
      </c>
      <c r="BT434" s="2">
        <f t="shared" si="335"/>
        <v>0</v>
      </c>
      <c r="BU434" s="2">
        <f t="shared" si="335"/>
        <v>0</v>
      </c>
      <c r="BV434" s="2">
        <f t="shared" si="335"/>
        <v>0</v>
      </c>
      <c r="BW434" s="2">
        <f t="shared" si="335"/>
        <v>0</v>
      </c>
      <c r="BX434" s="2">
        <f t="shared" si="335"/>
        <v>0</v>
      </c>
      <c r="BY434" s="2">
        <f t="shared" si="335"/>
        <v>0</v>
      </c>
      <c r="BZ434" s="2">
        <f t="shared" si="335"/>
        <v>0</v>
      </c>
      <c r="CA434" s="2">
        <f t="shared" ref="CA434:DF434" si="336">CA481</f>
        <v>161790.87</v>
      </c>
      <c r="CB434" s="2">
        <f t="shared" si="336"/>
        <v>0</v>
      </c>
      <c r="CC434" s="2">
        <f t="shared" si="336"/>
        <v>161790.87</v>
      </c>
      <c r="CD434" s="2">
        <f t="shared" si="336"/>
        <v>0</v>
      </c>
      <c r="CE434" s="2">
        <f t="shared" si="336"/>
        <v>0</v>
      </c>
      <c r="CF434" s="2">
        <f t="shared" si="336"/>
        <v>0</v>
      </c>
      <c r="CG434" s="2">
        <f t="shared" si="336"/>
        <v>0</v>
      </c>
      <c r="CH434" s="2">
        <f t="shared" si="336"/>
        <v>0</v>
      </c>
      <c r="CI434" s="2">
        <f t="shared" si="336"/>
        <v>0</v>
      </c>
      <c r="CJ434" s="2">
        <f t="shared" si="336"/>
        <v>0</v>
      </c>
      <c r="CK434" s="2">
        <f t="shared" si="336"/>
        <v>0</v>
      </c>
      <c r="CL434" s="2">
        <f t="shared" si="336"/>
        <v>0</v>
      </c>
      <c r="CM434" s="2">
        <f t="shared" si="336"/>
        <v>0</v>
      </c>
      <c r="CN434" s="2">
        <f t="shared" si="336"/>
        <v>0</v>
      </c>
      <c r="CO434" s="2">
        <f t="shared" si="336"/>
        <v>0</v>
      </c>
      <c r="CP434" s="2">
        <f t="shared" si="336"/>
        <v>0</v>
      </c>
      <c r="CQ434" s="2">
        <f t="shared" si="336"/>
        <v>0</v>
      </c>
      <c r="CR434" s="2">
        <f t="shared" si="336"/>
        <v>0</v>
      </c>
      <c r="CS434" s="2">
        <f t="shared" si="336"/>
        <v>0</v>
      </c>
      <c r="CT434" s="2">
        <f t="shared" si="336"/>
        <v>0</v>
      </c>
      <c r="CU434" s="2">
        <f t="shared" si="336"/>
        <v>0</v>
      </c>
      <c r="CV434" s="2">
        <f t="shared" si="336"/>
        <v>0</v>
      </c>
      <c r="CW434" s="2">
        <f t="shared" si="336"/>
        <v>0</v>
      </c>
      <c r="CX434" s="2">
        <f t="shared" si="336"/>
        <v>0</v>
      </c>
      <c r="CY434" s="2">
        <f t="shared" si="336"/>
        <v>0</v>
      </c>
      <c r="CZ434" s="2">
        <f t="shared" si="336"/>
        <v>0</v>
      </c>
      <c r="DA434" s="2">
        <f t="shared" si="336"/>
        <v>0</v>
      </c>
      <c r="DB434" s="2">
        <f t="shared" si="336"/>
        <v>0</v>
      </c>
      <c r="DC434" s="2">
        <f t="shared" si="336"/>
        <v>0</v>
      </c>
      <c r="DD434" s="2">
        <f t="shared" si="336"/>
        <v>0</v>
      </c>
      <c r="DE434" s="2">
        <f t="shared" si="336"/>
        <v>0</v>
      </c>
      <c r="DF434" s="2">
        <f t="shared" si="336"/>
        <v>0</v>
      </c>
      <c r="DG434" s="3">
        <f t="shared" ref="DG434:EL434" si="337">DG481</f>
        <v>0</v>
      </c>
      <c r="DH434" s="3">
        <f t="shared" si="337"/>
        <v>0</v>
      </c>
      <c r="DI434" s="3">
        <f t="shared" si="337"/>
        <v>0</v>
      </c>
      <c r="DJ434" s="3">
        <f t="shared" si="337"/>
        <v>0</v>
      </c>
      <c r="DK434" s="3">
        <f t="shared" si="337"/>
        <v>0</v>
      </c>
      <c r="DL434" s="3">
        <f t="shared" si="337"/>
        <v>0</v>
      </c>
      <c r="DM434" s="3">
        <f t="shared" si="337"/>
        <v>0</v>
      </c>
      <c r="DN434" s="3">
        <f t="shared" si="337"/>
        <v>0</v>
      </c>
      <c r="DO434" s="3">
        <f t="shared" si="337"/>
        <v>0</v>
      </c>
      <c r="DP434" s="3">
        <f t="shared" si="337"/>
        <v>0</v>
      </c>
      <c r="DQ434" s="3">
        <f t="shared" si="337"/>
        <v>0</v>
      </c>
      <c r="DR434" s="3">
        <f t="shared" si="337"/>
        <v>0</v>
      </c>
      <c r="DS434" s="3">
        <f t="shared" si="337"/>
        <v>0</v>
      </c>
      <c r="DT434" s="3">
        <f t="shared" si="337"/>
        <v>0</v>
      </c>
      <c r="DU434" s="3">
        <f t="shared" si="337"/>
        <v>0</v>
      </c>
      <c r="DV434" s="3">
        <f t="shared" si="337"/>
        <v>0</v>
      </c>
      <c r="DW434" s="3">
        <f t="shared" si="337"/>
        <v>0</v>
      </c>
      <c r="DX434" s="3">
        <f t="shared" si="337"/>
        <v>0</v>
      </c>
      <c r="DY434" s="3">
        <f t="shared" si="337"/>
        <v>0</v>
      </c>
      <c r="DZ434" s="3">
        <f t="shared" si="337"/>
        <v>0</v>
      </c>
      <c r="EA434" s="3">
        <f t="shared" si="337"/>
        <v>0</v>
      </c>
      <c r="EB434" s="3">
        <f t="shared" si="337"/>
        <v>0</v>
      </c>
      <c r="EC434" s="3">
        <f t="shared" si="337"/>
        <v>0</v>
      </c>
      <c r="ED434" s="3">
        <f t="shared" si="337"/>
        <v>0</v>
      </c>
      <c r="EE434" s="3">
        <f t="shared" si="337"/>
        <v>0</v>
      </c>
      <c r="EF434" s="3">
        <f t="shared" si="337"/>
        <v>0</v>
      </c>
      <c r="EG434" s="3">
        <f t="shared" si="337"/>
        <v>0</v>
      </c>
      <c r="EH434" s="3">
        <f t="shared" si="337"/>
        <v>0</v>
      </c>
      <c r="EI434" s="3">
        <f t="shared" si="337"/>
        <v>0</v>
      </c>
      <c r="EJ434" s="3">
        <f t="shared" si="337"/>
        <v>0</v>
      </c>
      <c r="EK434" s="3">
        <f t="shared" si="337"/>
        <v>0</v>
      </c>
      <c r="EL434" s="3">
        <f t="shared" si="337"/>
        <v>0</v>
      </c>
      <c r="EM434" s="3">
        <f t="shared" ref="EM434:FR434" si="338">EM481</f>
        <v>0</v>
      </c>
      <c r="EN434" s="3">
        <f t="shared" si="338"/>
        <v>0</v>
      </c>
      <c r="EO434" s="3">
        <f t="shared" si="338"/>
        <v>0</v>
      </c>
      <c r="EP434" s="3">
        <f t="shared" si="338"/>
        <v>0</v>
      </c>
      <c r="EQ434" s="3">
        <f t="shared" si="338"/>
        <v>0</v>
      </c>
      <c r="ER434" s="3">
        <f t="shared" si="338"/>
        <v>0</v>
      </c>
      <c r="ES434" s="3">
        <f t="shared" si="338"/>
        <v>0</v>
      </c>
      <c r="ET434" s="3">
        <f t="shared" si="338"/>
        <v>0</v>
      </c>
      <c r="EU434" s="3">
        <f t="shared" si="338"/>
        <v>0</v>
      </c>
      <c r="EV434" s="3">
        <f t="shared" si="338"/>
        <v>0</v>
      </c>
      <c r="EW434" s="3">
        <f t="shared" si="338"/>
        <v>0</v>
      </c>
      <c r="EX434" s="3">
        <f t="shared" si="338"/>
        <v>0</v>
      </c>
      <c r="EY434" s="3">
        <f t="shared" si="338"/>
        <v>0</v>
      </c>
      <c r="EZ434" s="3">
        <f t="shared" si="338"/>
        <v>0</v>
      </c>
      <c r="FA434" s="3">
        <f t="shared" si="338"/>
        <v>0</v>
      </c>
      <c r="FB434" s="3">
        <f t="shared" si="338"/>
        <v>0</v>
      </c>
      <c r="FC434" s="3">
        <f t="shared" si="338"/>
        <v>0</v>
      </c>
      <c r="FD434" s="3">
        <f t="shared" si="338"/>
        <v>0</v>
      </c>
      <c r="FE434" s="3">
        <f t="shared" si="338"/>
        <v>0</v>
      </c>
      <c r="FF434" s="3">
        <f t="shared" si="338"/>
        <v>0</v>
      </c>
      <c r="FG434" s="3">
        <f t="shared" si="338"/>
        <v>0</v>
      </c>
      <c r="FH434" s="3">
        <f t="shared" si="338"/>
        <v>0</v>
      </c>
      <c r="FI434" s="3">
        <f t="shared" si="338"/>
        <v>0</v>
      </c>
      <c r="FJ434" s="3">
        <f t="shared" si="338"/>
        <v>0</v>
      </c>
      <c r="FK434" s="3">
        <f t="shared" si="338"/>
        <v>0</v>
      </c>
      <c r="FL434" s="3">
        <f t="shared" si="338"/>
        <v>0</v>
      </c>
      <c r="FM434" s="3">
        <f t="shared" si="338"/>
        <v>0</v>
      </c>
      <c r="FN434" s="3">
        <f t="shared" si="338"/>
        <v>0</v>
      </c>
      <c r="FO434" s="3">
        <f t="shared" si="338"/>
        <v>0</v>
      </c>
      <c r="FP434" s="3">
        <f t="shared" si="338"/>
        <v>0</v>
      </c>
      <c r="FQ434" s="3">
        <f t="shared" si="338"/>
        <v>0</v>
      </c>
      <c r="FR434" s="3">
        <f t="shared" si="338"/>
        <v>0</v>
      </c>
      <c r="FS434" s="3">
        <f t="shared" ref="FS434:GX434" si="339">FS481</f>
        <v>0</v>
      </c>
      <c r="FT434" s="3">
        <f t="shared" si="339"/>
        <v>0</v>
      </c>
      <c r="FU434" s="3">
        <f t="shared" si="339"/>
        <v>0</v>
      </c>
      <c r="FV434" s="3">
        <f t="shared" si="339"/>
        <v>0</v>
      </c>
      <c r="FW434" s="3">
        <f t="shared" si="339"/>
        <v>0</v>
      </c>
      <c r="FX434" s="3">
        <f t="shared" si="339"/>
        <v>0</v>
      </c>
      <c r="FY434" s="3">
        <f t="shared" si="339"/>
        <v>0</v>
      </c>
      <c r="FZ434" s="3">
        <f t="shared" si="339"/>
        <v>0</v>
      </c>
      <c r="GA434" s="3">
        <f t="shared" si="339"/>
        <v>0</v>
      </c>
      <c r="GB434" s="3">
        <f t="shared" si="339"/>
        <v>0</v>
      </c>
      <c r="GC434" s="3">
        <f t="shared" si="339"/>
        <v>0</v>
      </c>
      <c r="GD434" s="3">
        <f t="shared" si="339"/>
        <v>0</v>
      </c>
      <c r="GE434" s="3">
        <f t="shared" si="339"/>
        <v>0</v>
      </c>
      <c r="GF434" s="3">
        <f t="shared" si="339"/>
        <v>0</v>
      </c>
      <c r="GG434" s="3">
        <f t="shared" si="339"/>
        <v>0</v>
      </c>
      <c r="GH434" s="3">
        <f t="shared" si="339"/>
        <v>0</v>
      </c>
      <c r="GI434" s="3">
        <f t="shared" si="339"/>
        <v>0</v>
      </c>
      <c r="GJ434" s="3">
        <f t="shared" si="339"/>
        <v>0</v>
      </c>
      <c r="GK434" s="3">
        <f t="shared" si="339"/>
        <v>0</v>
      </c>
      <c r="GL434" s="3">
        <f t="shared" si="339"/>
        <v>0</v>
      </c>
      <c r="GM434" s="3">
        <f t="shared" si="339"/>
        <v>0</v>
      </c>
      <c r="GN434" s="3">
        <f t="shared" si="339"/>
        <v>0</v>
      </c>
      <c r="GO434" s="3">
        <f t="shared" si="339"/>
        <v>0</v>
      </c>
      <c r="GP434" s="3">
        <f t="shared" si="339"/>
        <v>0</v>
      </c>
      <c r="GQ434" s="3">
        <f t="shared" si="339"/>
        <v>0</v>
      </c>
      <c r="GR434" s="3">
        <f t="shared" si="339"/>
        <v>0</v>
      </c>
      <c r="GS434" s="3">
        <f t="shared" si="339"/>
        <v>0</v>
      </c>
      <c r="GT434" s="3">
        <f t="shared" si="339"/>
        <v>0</v>
      </c>
      <c r="GU434" s="3">
        <f t="shared" si="339"/>
        <v>0</v>
      </c>
      <c r="GV434" s="3">
        <f t="shared" si="339"/>
        <v>0</v>
      </c>
      <c r="GW434" s="3">
        <f t="shared" si="339"/>
        <v>0</v>
      </c>
      <c r="GX434" s="3">
        <f t="shared" si="339"/>
        <v>0</v>
      </c>
    </row>
    <row r="436" spans="1:245" x14ac:dyDescent="0.2">
      <c r="A436">
        <v>19</v>
      </c>
      <c r="B436">
        <v>1</v>
      </c>
      <c r="F436" t="s">
        <v>3</v>
      </c>
      <c r="G436" t="s">
        <v>624</v>
      </c>
      <c r="H436" t="s">
        <v>3</v>
      </c>
      <c r="AA436">
        <v>1</v>
      </c>
      <c r="IK436">
        <v>0</v>
      </c>
    </row>
    <row r="437" spans="1:245" x14ac:dyDescent="0.2">
      <c r="A437">
        <v>17</v>
      </c>
      <c r="B437">
        <v>1</v>
      </c>
      <c r="C437">
        <f>ROW(SmtRes!A791)</f>
        <v>791</v>
      </c>
      <c r="D437">
        <f>ROW(EtalonRes!A775)</f>
        <v>775</v>
      </c>
      <c r="E437" t="s">
        <v>625</v>
      </c>
      <c r="F437" t="s">
        <v>626</v>
      </c>
      <c r="G437" t="s">
        <v>627</v>
      </c>
      <c r="H437" t="s">
        <v>618</v>
      </c>
      <c r="I437">
        <f t="shared" ref="I437:I442" si="340">ROUND(ROUND(1,4),7)</f>
        <v>1</v>
      </c>
      <c r="J437">
        <v>0</v>
      </c>
      <c r="K437">
        <f t="shared" ref="K437:K442" si="341">ROUND(ROUND(1,4),7)</f>
        <v>1</v>
      </c>
      <c r="O437">
        <f t="shared" ref="O437:O442" si="342">ROUND(CP437,2)</f>
        <v>455.19</v>
      </c>
      <c r="P437">
        <f>SUMIF(SmtRes!AQ789:'SmtRes'!AQ791,"=1",SmtRes!DF789:'SmtRes'!DF791)</f>
        <v>0</v>
      </c>
      <c r="Q437">
        <f>SUMIF(SmtRes!AQ789:'SmtRes'!AQ791,"=1",SmtRes!DG789:'SmtRes'!DG791)</f>
        <v>0</v>
      </c>
      <c r="R437">
        <f>SUMIF(SmtRes!AQ789:'SmtRes'!AQ791,"=1",SmtRes!DH789:'SmtRes'!DH791)</f>
        <v>0</v>
      </c>
      <c r="S437">
        <f>SUMIF(SmtRes!AQ789:'SmtRes'!AQ791,"=1",SmtRes!DI789:'SmtRes'!DI791)</f>
        <v>455.19</v>
      </c>
      <c r="T437">
        <f t="shared" ref="T437:T442" si="343">ROUND(CU437*I437,2)</f>
        <v>0</v>
      </c>
      <c r="U437">
        <f>SUMIF(SmtRes!AQ789:'SmtRes'!AQ791,"=1",SmtRes!CV789:'SmtRes'!CV791)</f>
        <v>0.66779999999999995</v>
      </c>
      <c r="V437">
        <f>SUMIF(SmtRes!AQ789:'SmtRes'!AQ791,"=1",SmtRes!CW789:'SmtRes'!CW791)</f>
        <v>0</v>
      </c>
      <c r="W437">
        <f t="shared" ref="W437:W442" si="344">ROUND(CX437*I437,2)</f>
        <v>0</v>
      </c>
      <c r="X437">
        <f t="shared" ref="X437:Y442" si="345">ROUND(CY437,2)</f>
        <v>441.53</v>
      </c>
      <c r="Y437">
        <f t="shared" si="345"/>
        <v>232.15</v>
      </c>
      <c r="AA437">
        <v>429088279</v>
      </c>
      <c r="AB437">
        <f t="shared" ref="AB437:AB442" si="346">ROUND((AC437+AD437+AF437),6)</f>
        <v>455.19251400000002</v>
      </c>
      <c r="AC437">
        <f t="shared" ref="AC437:AC442" si="347">ROUND((0),6)</f>
        <v>0</v>
      </c>
      <c r="AD437">
        <f t="shared" ref="AD437:AD442" si="348">ROUND((((0)-(0))+AE437),6)</f>
        <v>0</v>
      </c>
      <c r="AE437">
        <f t="shared" ref="AE437:AE442" si="349">ROUND((0),6)</f>
        <v>0</v>
      </c>
      <c r="AF437">
        <f>ROUND((SUM(SmtRes!BT789:'SmtRes'!BT791)),6)</f>
        <v>455.19251400000002</v>
      </c>
      <c r="AG437">
        <f t="shared" ref="AG437:AG442" si="350">ROUND((AP437),6)</f>
        <v>0</v>
      </c>
      <c r="AH437">
        <f>(SUM(SmtRes!BU789:'SmtRes'!BU791))</f>
        <v>0.66779999999999995</v>
      </c>
      <c r="AI437">
        <f>(0)</f>
        <v>0</v>
      </c>
      <c r="AJ437">
        <f t="shared" ref="AJ437:AJ442" si="351">(AS437)</f>
        <v>0</v>
      </c>
      <c r="AK437">
        <v>1833.9737539999999</v>
      </c>
      <c r="AL437">
        <v>27.654254000000002</v>
      </c>
      <c r="AM437">
        <v>0</v>
      </c>
      <c r="AN437">
        <v>0</v>
      </c>
      <c r="AO437">
        <v>1806.3194999999998</v>
      </c>
      <c r="AP437">
        <v>0</v>
      </c>
      <c r="AQ437">
        <v>2.65</v>
      </c>
      <c r="AR437">
        <v>0</v>
      </c>
      <c r="AS437">
        <v>0</v>
      </c>
      <c r="AT437">
        <v>97</v>
      </c>
      <c r="AU437">
        <v>51</v>
      </c>
      <c r="AV437">
        <v>1</v>
      </c>
      <c r="AW437">
        <v>1</v>
      </c>
      <c r="AZ437">
        <v>1</v>
      </c>
      <c r="BA437">
        <v>1</v>
      </c>
      <c r="BB437">
        <v>1</v>
      </c>
      <c r="BC437">
        <v>1</v>
      </c>
      <c r="BD437" t="s">
        <v>3</v>
      </c>
      <c r="BE437" t="s">
        <v>3</v>
      </c>
      <c r="BF437" t="s">
        <v>3</v>
      </c>
      <c r="BG437" t="s">
        <v>3</v>
      </c>
      <c r="BH437">
        <v>0</v>
      </c>
      <c r="BI437">
        <v>2</v>
      </c>
      <c r="BJ437" t="s">
        <v>628</v>
      </c>
      <c r="BM437">
        <v>108001</v>
      </c>
      <c r="BN437">
        <v>0</v>
      </c>
      <c r="BO437" t="s">
        <v>3</v>
      </c>
      <c r="BP437">
        <v>0</v>
      </c>
      <c r="BQ437">
        <v>3</v>
      </c>
      <c r="BR437">
        <v>0</v>
      </c>
      <c r="BS437">
        <v>1</v>
      </c>
      <c r="BT437">
        <v>1</v>
      </c>
      <c r="BU437">
        <v>1</v>
      </c>
      <c r="BV437">
        <v>1</v>
      </c>
      <c r="BW437">
        <v>1</v>
      </c>
      <c r="BX437">
        <v>1</v>
      </c>
      <c r="BY437" t="s">
        <v>3</v>
      </c>
      <c r="BZ437">
        <v>97</v>
      </c>
      <c r="CA437">
        <v>51</v>
      </c>
      <c r="CB437" t="s">
        <v>577</v>
      </c>
      <c r="CE437">
        <v>0</v>
      </c>
      <c r="CF437">
        <v>0</v>
      </c>
      <c r="CG437">
        <v>0</v>
      </c>
      <c r="CM437">
        <v>0</v>
      </c>
      <c r="CN437" t="s">
        <v>476</v>
      </c>
      <c r="CO437">
        <v>0</v>
      </c>
      <c r="CP437">
        <f t="shared" ref="CP437:CP442" si="352">(P437+Q437+S437+R437)</f>
        <v>455.19</v>
      </c>
      <c r="CQ437">
        <f>SUMIF(SmtRes!AQ789:'SmtRes'!AQ791,"=1",SmtRes!AA789:'SmtRes'!AA791)</f>
        <v>57.93</v>
      </c>
      <c r="CR437">
        <f>SUMIF(SmtRes!AQ789:'SmtRes'!AQ791,"=1",SmtRes!AB789:'SmtRes'!AB791)</f>
        <v>0</v>
      </c>
      <c r="CS437">
        <f>SUMIF(SmtRes!AQ789:'SmtRes'!AQ791,"=1",SmtRes!AC789:'SmtRes'!AC791)</f>
        <v>0</v>
      </c>
      <c r="CT437">
        <f>SUMIF(SmtRes!AQ789:'SmtRes'!AQ791,"=1",SmtRes!AD789:'SmtRes'!AD791)</f>
        <v>681.63</v>
      </c>
      <c r="CU437">
        <f t="shared" ref="CU437:CU442" si="353">AG437</f>
        <v>0</v>
      </c>
      <c r="CV437">
        <f>SUMIF(SmtRes!AQ789:'SmtRes'!AQ791,"=1",SmtRes!BU789:'SmtRes'!BU791)</f>
        <v>0.66779999999999995</v>
      </c>
      <c r="CW437">
        <f>SUMIF(SmtRes!AQ789:'SmtRes'!AQ791,"=1",SmtRes!BV789:'SmtRes'!BV791)</f>
        <v>0</v>
      </c>
      <c r="CX437">
        <f t="shared" ref="CX437:CX442" si="354">AJ437</f>
        <v>0</v>
      </c>
      <c r="CY437">
        <f t="shared" ref="CY437:CY442" si="355">(((S437+R437)*AT437)/100)</f>
        <v>441.53430000000003</v>
      </c>
      <c r="CZ437">
        <f t="shared" ref="CZ437:CZ442" si="356">(((S437+R437)*AU437)/100)</f>
        <v>232.14689999999999</v>
      </c>
      <c r="DC437" t="s">
        <v>3</v>
      </c>
      <c r="DD437" t="s">
        <v>181</v>
      </c>
      <c r="DE437" t="s">
        <v>477</v>
      </c>
      <c r="DF437" t="s">
        <v>477</v>
      </c>
      <c r="DG437" t="s">
        <v>477</v>
      </c>
      <c r="DH437" t="s">
        <v>3</v>
      </c>
      <c r="DI437" t="s">
        <v>477</v>
      </c>
      <c r="DJ437" t="s">
        <v>477</v>
      </c>
      <c r="DK437" t="s">
        <v>3</v>
      </c>
      <c r="DL437" t="s">
        <v>3</v>
      </c>
      <c r="DM437" t="s">
        <v>3</v>
      </c>
      <c r="DN437">
        <v>0</v>
      </c>
      <c r="DO437">
        <v>0</v>
      </c>
      <c r="DP437">
        <v>1</v>
      </c>
      <c r="DQ437">
        <v>1</v>
      </c>
      <c r="DU437">
        <v>1013</v>
      </c>
      <c r="DV437" t="s">
        <v>618</v>
      </c>
      <c r="DW437" t="s">
        <v>618</v>
      </c>
      <c r="DX437">
        <v>1</v>
      </c>
      <c r="DZ437" t="s">
        <v>3</v>
      </c>
      <c r="EA437" t="s">
        <v>3</v>
      </c>
      <c r="EB437" t="s">
        <v>3</v>
      </c>
      <c r="EC437" t="s">
        <v>3</v>
      </c>
      <c r="EE437">
        <v>416979905</v>
      </c>
      <c r="EF437">
        <v>3</v>
      </c>
      <c r="EG437" t="s">
        <v>466</v>
      </c>
      <c r="EH437">
        <v>0</v>
      </c>
      <c r="EI437" t="s">
        <v>3</v>
      </c>
      <c r="EJ437">
        <v>2</v>
      </c>
      <c r="EK437">
        <v>108001</v>
      </c>
      <c r="EL437" t="s">
        <v>467</v>
      </c>
      <c r="EM437" t="s">
        <v>468</v>
      </c>
      <c r="EO437" t="s">
        <v>478</v>
      </c>
      <c r="EQ437">
        <v>131584</v>
      </c>
      <c r="ER437">
        <v>0</v>
      </c>
      <c r="ES437">
        <v>0</v>
      </c>
      <c r="ET437">
        <v>0</v>
      </c>
      <c r="EU437">
        <v>0</v>
      </c>
      <c r="EV437">
        <v>0</v>
      </c>
      <c r="EW437">
        <v>2.65</v>
      </c>
      <c r="EX437">
        <v>0</v>
      </c>
      <c r="EY437">
        <v>0</v>
      </c>
      <c r="FQ437">
        <v>0</v>
      </c>
      <c r="FR437">
        <v>0</v>
      </c>
      <c r="FS437">
        <v>0</v>
      </c>
      <c r="FX437">
        <v>97</v>
      </c>
      <c r="FY437">
        <v>51</v>
      </c>
      <c r="GA437" t="s">
        <v>3</v>
      </c>
      <c r="GD437">
        <v>1</v>
      </c>
      <c r="GF437">
        <v>-360123065</v>
      </c>
      <c r="GG437">
        <v>2</v>
      </c>
      <c r="GH437">
        <v>1</v>
      </c>
      <c r="GI437">
        <v>-2</v>
      </c>
      <c r="GJ437">
        <v>0</v>
      </c>
      <c r="GK437">
        <v>0</v>
      </c>
      <c r="GL437">
        <f t="shared" ref="GL437:GL442" si="357">ROUND(IF(AND(BH437=3,BI437=3,FS437&lt;&gt;0),P437,0),2)</f>
        <v>0</v>
      </c>
      <c r="GM437">
        <f t="shared" ref="GM437:GM442" si="358">ROUND(O437+X437+Y437,2)+GX437</f>
        <v>1128.8699999999999</v>
      </c>
      <c r="GN437">
        <f t="shared" ref="GN437:GN442" si="359">IF(OR(BI437=0,BI437=1),GM437-GX437,0)</f>
        <v>0</v>
      </c>
      <c r="GO437">
        <f t="shared" ref="GO437:GO442" si="360">IF(BI437=2,GM437-GX437,0)</f>
        <v>1128.8699999999999</v>
      </c>
      <c r="GP437">
        <f t="shared" ref="GP437:GP442" si="361">IF(BI437=4,GM437-GX437,0)</f>
        <v>0</v>
      </c>
      <c r="GR437">
        <v>0</v>
      </c>
      <c r="GS437">
        <v>3</v>
      </c>
      <c r="GT437">
        <v>0</v>
      </c>
      <c r="GU437" t="s">
        <v>3</v>
      </c>
      <c r="GV437">
        <f t="shared" ref="GV437:GV442" si="362">ROUND((GT437),6)</f>
        <v>0</v>
      </c>
      <c r="GW437">
        <v>1</v>
      </c>
      <c r="GX437">
        <f t="shared" ref="GX437:GX442" si="363">ROUND(HC437*I437,2)</f>
        <v>0</v>
      </c>
      <c r="HA437">
        <v>0</v>
      </c>
      <c r="HB437">
        <v>0</v>
      </c>
      <c r="HC437">
        <f t="shared" ref="HC437:HC442" si="364">GV437*GW437</f>
        <v>0</v>
      </c>
      <c r="HE437" t="s">
        <v>3</v>
      </c>
      <c r="HF437" t="s">
        <v>3</v>
      </c>
      <c r="HM437" t="s">
        <v>3</v>
      </c>
      <c r="HN437" t="s">
        <v>469</v>
      </c>
      <c r="HO437" t="s">
        <v>470</v>
      </c>
      <c r="HP437" t="s">
        <v>467</v>
      </c>
      <c r="HQ437" t="s">
        <v>467</v>
      </c>
      <c r="HS437">
        <v>0</v>
      </c>
      <c r="IK437">
        <v>0</v>
      </c>
    </row>
    <row r="438" spans="1:245" x14ac:dyDescent="0.2">
      <c r="A438">
        <v>17</v>
      </c>
      <c r="B438">
        <v>1</v>
      </c>
      <c r="C438">
        <f>ROW(SmtRes!A794)</f>
        <v>794</v>
      </c>
      <c r="D438">
        <f>ROW(EtalonRes!A778)</f>
        <v>778</v>
      </c>
      <c r="E438" t="s">
        <v>629</v>
      </c>
      <c r="F438" t="s">
        <v>626</v>
      </c>
      <c r="G438" t="s">
        <v>630</v>
      </c>
      <c r="H438" t="s">
        <v>618</v>
      </c>
      <c r="I438">
        <f t="shared" si="340"/>
        <v>1</v>
      </c>
      <c r="J438">
        <v>0</v>
      </c>
      <c r="K438">
        <f t="shared" si="341"/>
        <v>1</v>
      </c>
      <c r="O438">
        <f t="shared" si="342"/>
        <v>1517.31</v>
      </c>
      <c r="P438">
        <f>SUMIF(SmtRes!AQ792:'SmtRes'!AQ794,"=1",SmtRes!DF792:'SmtRes'!DF794)</f>
        <v>0</v>
      </c>
      <c r="Q438">
        <f>SUMIF(SmtRes!AQ792:'SmtRes'!AQ794,"=1",SmtRes!DG792:'SmtRes'!DG794)</f>
        <v>0</v>
      </c>
      <c r="R438">
        <f>SUMIF(SmtRes!AQ792:'SmtRes'!AQ794,"=1",SmtRes!DH792:'SmtRes'!DH794)</f>
        <v>0</v>
      </c>
      <c r="S438">
        <f>SUMIF(SmtRes!AQ792:'SmtRes'!AQ794,"=1",SmtRes!DI792:'SmtRes'!DI794)</f>
        <v>1517.31</v>
      </c>
      <c r="T438">
        <f t="shared" si="343"/>
        <v>0</v>
      </c>
      <c r="U438">
        <f>SUMIF(SmtRes!AQ792:'SmtRes'!AQ794,"=1",SmtRes!CV792:'SmtRes'!CV794)</f>
        <v>2.226</v>
      </c>
      <c r="V438">
        <f>SUMIF(SmtRes!AQ792:'SmtRes'!AQ794,"=1",SmtRes!CW792:'SmtRes'!CW794)</f>
        <v>0</v>
      </c>
      <c r="W438">
        <f t="shared" si="344"/>
        <v>0</v>
      </c>
      <c r="X438">
        <f t="shared" si="345"/>
        <v>1471.79</v>
      </c>
      <c r="Y438">
        <f t="shared" si="345"/>
        <v>773.83</v>
      </c>
      <c r="AA438">
        <v>429088279</v>
      </c>
      <c r="AB438">
        <f t="shared" si="346"/>
        <v>1517.3083799999999</v>
      </c>
      <c r="AC438">
        <f t="shared" si="347"/>
        <v>0</v>
      </c>
      <c r="AD438">
        <f t="shared" si="348"/>
        <v>0</v>
      </c>
      <c r="AE438">
        <f t="shared" si="349"/>
        <v>0</v>
      </c>
      <c r="AF438">
        <f>ROUND((SUM(SmtRes!BT792:'SmtRes'!BT794)),6)</f>
        <v>1517.3083799999999</v>
      </c>
      <c r="AG438">
        <f t="shared" si="350"/>
        <v>0</v>
      </c>
      <c r="AH438">
        <f>(SUM(SmtRes!BU792:'SmtRes'!BU794))</f>
        <v>2.226</v>
      </c>
      <c r="AI438">
        <f>(0)</f>
        <v>0</v>
      </c>
      <c r="AJ438">
        <f t="shared" si="351"/>
        <v>0</v>
      </c>
      <c r="AK438">
        <v>1833.9737539999999</v>
      </c>
      <c r="AL438">
        <v>27.654254000000002</v>
      </c>
      <c r="AM438">
        <v>0</v>
      </c>
      <c r="AN438">
        <v>0</v>
      </c>
      <c r="AO438">
        <v>1806.3194999999998</v>
      </c>
      <c r="AP438">
        <v>0</v>
      </c>
      <c r="AQ438">
        <v>2.65</v>
      </c>
      <c r="AR438">
        <v>0</v>
      </c>
      <c r="AS438">
        <v>0</v>
      </c>
      <c r="AT438">
        <v>97</v>
      </c>
      <c r="AU438">
        <v>51</v>
      </c>
      <c r="AV438">
        <v>1</v>
      </c>
      <c r="AW438">
        <v>1</v>
      </c>
      <c r="AZ438">
        <v>1</v>
      </c>
      <c r="BA438">
        <v>1</v>
      </c>
      <c r="BB438">
        <v>1</v>
      </c>
      <c r="BC438">
        <v>1</v>
      </c>
      <c r="BD438" t="s">
        <v>3</v>
      </c>
      <c r="BE438" t="s">
        <v>3</v>
      </c>
      <c r="BF438" t="s">
        <v>3</v>
      </c>
      <c r="BG438" t="s">
        <v>3</v>
      </c>
      <c r="BH438">
        <v>0</v>
      </c>
      <c r="BI438">
        <v>2</v>
      </c>
      <c r="BJ438" t="s">
        <v>628</v>
      </c>
      <c r="BM438">
        <v>108001</v>
      </c>
      <c r="BN438">
        <v>0</v>
      </c>
      <c r="BO438" t="s">
        <v>3</v>
      </c>
      <c r="BP438">
        <v>0</v>
      </c>
      <c r="BQ438">
        <v>3</v>
      </c>
      <c r="BR438">
        <v>0</v>
      </c>
      <c r="BS438">
        <v>1</v>
      </c>
      <c r="BT438">
        <v>1</v>
      </c>
      <c r="BU438">
        <v>1</v>
      </c>
      <c r="BV438">
        <v>1</v>
      </c>
      <c r="BW438">
        <v>1</v>
      </c>
      <c r="BX438">
        <v>1</v>
      </c>
      <c r="BY438" t="s">
        <v>3</v>
      </c>
      <c r="BZ438">
        <v>97</v>
      </c>
      <c r="CA438">
        <v>51</v>
      </c>
      <c r="CB438" t="s">
        <v>3</v>
      </c>
      <c r="CE438">
        <v>0</v>
      </c>
      <c r="CF438">
        <v>0</v>
      </c>
      <c r="CG438">
        <v>0</v>
      </c>
      <c r="CM438">
        <v>0</v>
      </c>
      <c r="CN438" t="s">
        <v>3</v>
      </c>
      <c r="CO438">
        <v>0</v>
      </c>
      <c r="CP438">
        <f t="shared" si="352"/>
        <v>1517.31</v>
      </c>
      <c r="CQ438">
        <f>SUMIF(SmtRes!AQ792:'SmtRes'!AQ794,"=1",SmtRes!AA792:'SmtRes'!AA794)</f>
        <v>57.93</v>
      </c>
      <c r="CR438">
        <f>SUMIF(SmtRes!AQ792:'SmtRes'!AQ794,"=1",SmtRes!AB792:'SmtRes'!AB794)</f>
        <v>0</v>
      </c>
      <c r="CS438">
        <f>SUMIF(SmtRes!AQ792:'SmtRes'!AQ794,"=1",SmtRes!AC792:'SmtRes'!AC794)</f>
        <v>0</v>
      </c>
      <c r="CT438">
        <f>SUMIF(SmtRes!AQ792:'SmtRes'!AQ794,"=1",SmtRes!AD792:'SmtRes'!AD794)</f>
        <v>681.63</v>
      </c>
      <c r="CU438">
        <f t="shared" si="353"/>
        <v>0</v>
      </c>
      <c r="CV438">
        <f>SUMIF(SmtRes!AQ792:'SmtRes'!AQ794,"=1",SmtRes!BU792:'SmtRes'!BU794)</f>
        <v>2.226</v>
      </c>
      <c r="CW438">
        <f>SUMIF(SmtRes!AQ792:'SmtRes'!AQ794,"=1",SmtRes!BV792:'SmtRes'!BV794)</f>
        <v>0</v>
      </c>
      <c r="CX438">
        <f t="shared" si="354"/>
        <v>0</v>
      </c>
      <c r="CY438">
        <f t="shared" si="355"/>
        <v>1471.7907</v>
      </c>
      <c r="CZ438">
        <f t="shared" si="356"/>
        <v>773.82809999999995</v>
      </c>
      <c r="DC438" t="s">
        <v>3</v>
      </c>
      <c r="DD438" t="s">
        <v>181</v>
      </c>
      <c r="DE438" t="s">
        <v>427</v>
      </c>
      <c r="DF438" t="s">
        <v>427</v>
      </c>
      <c r="DG438" t="s">
        <v>427</v>
      </c>
      <c r="DH438" t="s">
        <v>3</v>
      </c>
      <c r="DI438" t="s">
        <v>427</v>
      </c>
      <c r="DJ438" t="s">
        <v>427</v>
      </c>
      <c r="DK438" t="s">
        <v>3</v>
      </c>
      <c r="DL438" t="s">
        <v>3</v>
      </c>
      <c r="DM438" t="s">
        <v>3</v>
      </c>
      <c r="DN438">
        <v>0</v>
      </c>
      <c r="DO438">
        <v>0</v>
      </c>
      <c r="DP438">
        <v>1</v>
      </c>
      <c r="DQ438">
        <v>1</v>
      </c>
      <c r="DU438">
        <v>1013</v>
      </c>
      <c r="DV438" t="s">
        <v>618</v>
      </c>
      <c r="DW438" t="s">
        <v>618</v>
      </c>
      <c r="DX438">
        <v>1</v>
      </c>
      <c r="DZ438" t="s">
        <v>3</v>
      </c>
      <c r="EA438" t="s">
        <v>3</v>
      </c>
      <c r="EB438" t="s">
        <v>3</v>
      </c>
      <c r="EC438" t="s">
        <v>3</v>
      </c>
      <c r="EE438">
        <v>416979905</v>
      </c>
      <c r="EF438">
        <v>3</v>
      </c>
      <c r="EG438" t="s">
        <v>466</v>
      </c>
      <c r="EH438">
        <v>0</v>
      </c>
      <c r="EI438" t="s">
        <v>3</v>
      </c>
      <c r="EJ438">
        <v>2</v>
      </c>
      <c r="EK438">
        <v>108001</v>
      </c>
      <c r="EL438" t="s">
        <v>467</v>
      </c>
      <c r="EM438" t="s">
        <v>468</v>
      </c>
      <c r="EO438" t="s">
        <v>3</v>
      </c>
      <c r="EQ438">
        <v>131072</v>
      </c>
      <c r="ER438">
        <v>0</v>
      </c>
      <c r="ES438">
        <v>0</v>
      </c>
      <c r="ET438">
        <v>0</v>
      </c>
      <c r="EU438">
        <v>0</v>
      </c>
      <c r="EV438">
        <v>0</v>
      </c>
      <c r="EW438">
        <v>2.65</v>
      </c>
      <c r="EX438">
        <v>0</v>
      </c>
      <c r="EY438">
        <v>0</v>
      </c>
      <c r="FQ438">
        <v>0</v>
      </c>
      <c r="FR438">
        <v>0</v>
      </c>
      <c r="FS438">
        <v>0</v>
      </c>
      <c r="FX438">
        <v>97</v>
      </c>
      <c r="FY438">
        <v>51</v>
      </c>
      <c r="GA438" t="s">
        <v>3</v>
      </c>
      <c r="GD438">
        <v>1</v>
      </c>
      <c r="GF438">
        <v>326062828</v>
      </c>
      <c r="GG438">
        <v>2</v>
      </c>
      <c r="GH438">
        <v>1</v>
      </c>
      <c r="GI438">
        <v>-2</v>
      </c>
      <c r="GJ438">
        <v>0</v>
      </c>
      <c r="GK438">
        <v>0</v>
      </c>
      <c r="GL438">
        <f t="shared" si="357"/>
        <v>0</v>
      </c>
      <c r="GM438">
        <f t="shared" si="358"/>
        <v>3762.93</v>
      </c>
      <c r="GN438">
        <f t="shared" si="359"/>
        <v>0</v>
      </c>
      <c r="GO438">
        <f t="shared" si="360"/>
        <v>3762.93</v>
      </c>
      <c r="GP438">
        <f t="shared" si="361"/>
        <v>0</v>
      </c>
      <c r="GR438">
        <v>0</v>
      </c>
      <c r="GS438">
        <v>3</v>
      </c>
      <c r="GT438">
        <v>0</v>
      </c>
      <c r="GU438" t="s">
        <v>3</v>
      </c>
      <c r="GV438">
        <f t="shared" si="362"/>
        <v>0</v>
      </c>
      <c r="GW438">
        <v>1</v>
      </c>
      <c r="GX438">
        <f t="shared" si="363"/>
        <v>0</v>
      </c>
      <c r="HA438">
        <v>0</v>
      </c>
      <c r="HB438">
        <v>0</v>
      </c>
      <c r="HC438">
        <f t="shared" si="364"/>
        <v>0</v>
      </c>
      <c r="HE438" t="s">
        <v>3</v>
      </c>
      <c r="HF438" t="s">
        <v>3</v>
      </c>
      <c r="HM438" t="s">
        <v>3</v>
      </c>
      <c r="HN438" t="s">
        <v>469</v>
      </c>
      <c r="HO438" t="s">
        <v>470</v>
      </c>
      <c r="HP438" t="s">
        <v>467</v>
      </c>
      <c r="HQ438" t="s">
        <v>467</v>
      </c>
      <c r="HS438">
        <v>0</v>
      </c>
      <c r="IK438">
        <v>0</v>
      </c>
    </row>
    <row r="439" spans="1:245" x14ac:dyDescent="0.2">
      <c r="A439">
        <v>17</v>
      </c>
      <c r="B439">
        <v>1</v>
      </c>
      <c r="C439">
        <f>ROW(SmtRes!A797)</f>
        <v>797</v>
      </c>
      <c r="D439">
        <f>ROW(EtalonRes!A781)</f>
        <v>781</v>
      </c>
      <c r="E439" t="s">
        <v>631</v>
      </c>
      <c r="F439" t="s">
        <v>632</v>
      </c>
      <c r="G439" t="s">
        <v>633</v>
      </c>
      <c r="H439" t="s">
        <v>618</v>
      </c>
      <c r="I439">
        <f t="shared" si="340"/>
        <v>1</v>
      </c>
      <c r="J439">
        <v>0</v>
      </c>
      <c r="K439">
        <f t="shared" si="341"/>
        <v>1</v>
      </c>
      <c r="O439">
        <f t="shared" si="342"/>
        <v>538.59</v>
      </c>
      <c r="P439">
        <f>SUMIF(SmtRes!AQ795:'SmtRes'!AQ797,"=1",SmtRes!DF795:'SmtRes'!DF797)</f>
        <v>0</v>
      </c>
      <c r="Q439">
        <f>SUMIF(SmtRes!AQ795:'SmtRes'!AQ797,"=1",SmtRes!DG795:'SmtRes'!DG797)</f>
        <v>0</v>
      </c>
      <c r="R439">
        <f>SUMIF(SmtRes!AQ795:'SmtRes'!AQ797,"=1",SmtRes!DH795:'SmtRes'!DH797)</f>
        <v>0</v>
      </c>
      <c r="S439">
        <f>SUMIF(SmtRes!AQ795:'SmtRes'!AQ797,"=1",SmtRes!DI795:'SmtRes'!DI797)</f>
        <v>538.59</v>
      </c>
      <c r="T439">
        <f t="shared" si="343"/>
        <v>0</v>
      </c>
      <c r="U439">
        <f>SUMIF(SmtRes!AQ795:'SmtRes'!AQ797,"=1",SmtRes!CV795:'SmtRes'!CV797)</f>
        <v>0.74592000000000003</v>
      </c>
      <c r="V439">
        <f>SUMIF(SmtRes!AQ795:'SmtRes'!AQ797,"=1",SmtRes!CW795:'SmtRes'!CW797)</f>
        <v>0</v>
      </c>
      <c r="W439">
        <f t="shared" si="344"/>
        <v>0</v>
      </c>
      <c r="X439">
        <f t="shared" si="345"/>
        <v>522.42999999999995</v>
      </c>
      <c r="Y439">
        <f t="shared" si="345"/>
        <v>274.68</v>
      </c>
      <c r="AA439">
        <v>429088279</v>
      </c>
      <c r="AB439">
        <f t="shared" si="346"/>
        <v>538.59153600000002</v>
      </c>
      <c r="AC439">
        <f t="shared" si="347"/>
        <v>0</v>
      </c>
      <c r="AD439">
        <f t="shared" si="348"/>
        <v>0</v>
      </c>
      <c r="AE439">
        <f t="shared" si="349"/>
        <v>0</v>
      </c>
      <c r="AF439">
        <f>ROUND((SUM(SmtRes!BT795:'SmtRes'!BT797)),6)</f>
        <v>538.59153600000002</v>
      </c>
      <c r="AG439">
        <f t="shared" si="350"/>
        <v>0</v>
      </c>
      <c r="AH439">
        <f>(SUM(SmtRes!BU795:'SmtRes'!BU797))</f>
        <v>0.74592000000000003</v>
      </c>
      <c r="AI439">
        <f>(0)</f>
        <v>0</v>
      </c>
      <c r="AJ439">
        <f t="shared" si="351"/>
        <v>0</v>
      </c>
      <c r="AK439">
        <v>2166.0519279999999</v>
      </c>
      <c r="AL439">
        <v>28.783928000000003</v>
      </c>
      <c r="AM439">
        <v>0</v>
      </c>
      <c r="AN439">
        <v>0</v>
      </c>
      <c r="AO439">
        <v>2137.268</v>
      </c>
      <c r="AP439">
        <v>0</v>
      </c>
      <c r="AQ439">
        <v>2.96</v>
      </c>
      <c r="AR439">
        <v>0</v>
      </c>
      <c r="AS439">
        <v>0</v>
      </c>
      <c r="AT439">
        <v>97</v>
      </c>
      <c r="AU439">
        <v>51</v>
      </c>
      <c r="AV439">
        <v>1</v>
      </c>
      <c r="AW439">
        <v>1</v>
      </c>
      <c r="AZ439">
        <v>1</v>
      </c>
      <c r="BA439">
        <v>1</v>
      </c>
      <c r="BB439">
        <v>1</v>
      </c>
      <c r="BC439">
        <v>1</v>
      </c>
      <c r="BD439" t="s">
        <v>3</v>
      </c>
      <c r="BE439" t="s">
        <v>3</v>
      </c>
      <c r="BF439" t="s">
        <v>3</v>
      </c>
      <c r="BG439" t="s">
        <v>3</v>
      </c>
      <c r="BH439">
        <v>0</v>
      </c>
      <c r="BI439">
        <v>2</v>
      </c>
      <c r="BJ439" t="s">
        <v>634</v>
      </c>
      <c r="BM439">
        <v>108001</v>
      </c>
      <c r="BN439">
        <v>0</v>
      </c>
      <c r="BO439" t="s">
        <v>3</v>
      </c>
      <c r="BP439">
        <v>0</v>
      </c>
      <c r="BQ439">
        <v>3</v>
      </c>
      <c r="BR439">
        <v>0</v>
      </c>
      <c r="BS439">
        <v>1</v>
      </c>
      <c r="BT439">
        <v>1</v>
      </c>
      <c r="BU439">
        <v>1</v>
      </c>
      <c r="BV439">
        <v>1</v>
      </c>
      <c r="BW439">
        <v>1</v>
      </c>
      <c r="BX439">
        <v>1</v>
      </c>
      <c r="BY439" t="s">
        <v>3</v>
      </c>
      <c r="BZ439">
        <v>97</v>
      </c>
      <c r="CA439">
        <v>51</v>
      </c>
      <c r="CB439" t="s">
        <v>577</v>
      </c>
      <c r="CE439">
        <v>0</v>
      </c>
      <c r="CF439">
        <v>0</v>
      </c>
      <c r="CG439">
        <v>0</v>
      </c>
      <c r="CM439">
        <v>0</v>
      </c>
      <c r="CN439" t="s">
        <v>476</v>
      </c>
      <c r="CO439">
        <v>0</v>
      </c>
      <c r="CP439">
        <f t="shared" si="352"/>
        <v>538.59</v>
      </c>
      <c r="CQ439">
        <f>SUMIF(SmtRes!AQ795:'SmtRes'!AQ797,"=1",SmtRes!AA795:'SmtRes'!AA797)</f>
        <v>57.93</v>
      </c>
      <c r="CR439">
        <f>SUMIF(SmtRes!AQ795:'SmtRes'!AQ797,"=1",SmtRes!AB795:'SmtRes'!AB797)</f>
        <v>0</v>
      </c>
      <c r="CS439">
        <f>SUMIF(SmtRes!AQ795:'SmtRes'!AQ797,"=1",SmtRes!AC795:'SmtRes'!AC797)</f>
        <v>0</v>
      </c>
      <c r="CT439">
        <f>SUMIF(SmtRes!AQ795:'SmtRes'!AQ797,"=1",SmtRes!AD795:'SmtRes'!AD797)</f>
        <v>722.05</v>
      </c>
      <c r="CU439">
        <f t="shared" si="353"/>
        <v>0</v>
      </c>
      <c r="CV439">
        <f>SUMIF(SmtRes!AQ795:'SmtRes'!AQ797,"=1",SmtRes!BU795:'SmtRes'!BU797)</f>
        <v>0.74592000000000003</v>
      </c>
      <c r="CW439">
        <f>SUMIF(SmtRes!AQ795:'SmtRes'!AQ797,"=1",SmtRes!BV795:'SmtRes'!BV797)</f>
        <v>0</v>
      </c>
      <c r="CX439">
        <f t="shared" si="354"/>
        <v>0</v>
      </c>
      <c r="CY439">
        <f t="shared" si="355"/>
        <v>522.43230000000005</v>
      </c>
      <c r="CZ439">
        <f t="shared" si="356"/>
        <v>274.68090000000001</v>
      </c>
      <c r="DC439" t="s">
        <v>3</v>
      </c>
      <c r="DD439" t="s">
        <v>181</v>
      </c>
      <c r="DE439" t="s">
        <v>477</v>
      </c>
      <c r="DF439" t="s">
        <v>477</v>
      </c>
      <c r="DG439" t="s">
        <v>477</v>
      </c>
      <c r="DH439" t="s">
        <v>3</v>
      </c>
      <c r="DI439" t="s">
        <v>477</v>
      </c>
      <c r="DJ439" t="s">
        <v>477</v>
      </c>
      <c r="DK439" t="s">
        <v>3</v>
      </c>
      <c r="DL439" t="s">
        <v>3</v>
      </c>
      <c r="DM439" t="s">
        <v>3</v>
      </c>
      <c r="DN439">
        <v>0</v>
      </c>
      <c r="DO439">
        <v>0</v>
      </c>
      <c r="DP439">
        <v>1</v>
      </c>
      <c r="DQ439">
        <v>1</v>
      </c>
      <c r="DU439">
        <v>1013</v>
      </c>
      <c r="DV439" t="s">
        <v>618</v>
      </c>
      <c r="DW439" t="s">
        <v>618</v>
      </c>
      <c r="DX439">
        <v>1</v>
      </c>
      <c r="DZ439" t="s">
        <v>3</v>
      </c>
      <c r="EA439" t="s">
        <v>3</v>
      </c>
      <c r="EB439" t="s">
        <v>3</v>
      </c>
      <c r="EC439" t="s">
        <v>3</v>
      </c>
      <c r="EE439">
        <v>416979905</v>
      </c>
      <c r="EF439">
        <v>3</v>
      </c>
      <c r="EG439" t="s">
        <v>466</v>
      </c>
      <c r="EH439">
        <v>0</v>
      </c>
      <c r="EI439" t="s">
        <v>3</v>
      </c>
      <c r="EJ439">
        <v>2</v>
      </c>
      <c r="EK439">
        <v>108001</v>
      </c>
      <c r="EL439" t="s">
        <v>467</v>
      </c>
      <c r="EM439" t="s">
        <v>468</v>
      </c>
      <c r="EO439" t="s">
        <v>478</v>
      </c>
      <c r="EQ439">
        <v>131584</v>
      </c>
      <c r="ER439">
        <v>0</v>
      </c>
      <c r="ES439">
        <v>0</v>
      </c>
      <c r="ET439">
        <v>0</v>
      </c>
      <c r="EU439">
        <v>0</v>
      </c>
      <c r="EV439">
        <v>0</v>
      </c>
      <c r="EW439">
        <v>2.96</v>
      </c>
      <c r="EX439">
        <v>0</v>
      </c>
      <c r="EY439">
        <v>0</v>
      </c>
      <c r="FQ439">
        <v>0</v>
      </c>
      <c r="FR439">
        <v>0</v>
      </c>
      <c r="FS439">
        <v>0</v>
      </c>
      <c r="FX439">
        <v>97</v>
      </c>
      <c r="FY439">
        <v>51</v>
      </c>
      <c r="GA439" t="s">
        <v>3</v>
      </c>
      <c r="GD439">
        <v>1</v>
      </c>
      <c r="GF439">
        <v>-559202895</v>
      </c>
      <c r="GG439">
        <v>2</v>
      </c>
      <c r="GH439">
        <v>1</v>
      </c>
      <c r="GI439">
        <v>-2</v>
      </c>
      <c r="GJ439">
        <v>0</v>
      </c>
      <c r="GK439">
        <v>0</v>
      </c>
      <c r="GL439">
        <f t="shared" si="357"/>
        <v>0</v>
      </c>
      <c r="GM439">
        <f t="shared" si="358"/>
        <v>1335.7</v>
      </c>
      <c r="GN439">
        <f t="shared" si="359"/>
        <v>0</v>
      </c>
      <c r="GO439">
        <f t="shared" si="360"/>
        <v>1335.7</v>
      </c>
      <c r="GP439">
        <f t="shared" si="361"/>
        <v>0</v>
      </c>
      <c r="GR439">
        <v>0</v>
      </c>
      <c r="GS439">
        <v>3</v>
      </c>
      <c r="GT439">
        <v>0</v>
      </c>
      <c r="GU439" t="s">
        <v>3</v>
      </c>
      <c r="GV439">
        <f t="shared" si="362"/>
        <v>0</v>
      </c>
      <c r="GW439">
        <v>1</v>
      </c>
      <c r="GX439">
        <f t="shared" si="363"/>
        <v>0</v>
      </c>
      <c r="HA439">
        <v>0</v>
      </c>
      <c r="HB439">
        <v>0</v>
      </c>
      <c r="HC439">
        <f t="shared" si="364"/>
        <v>0</v>
      </c>
      <c r="HE439" t="s">
        <v>3</v>
      </c>
      <c r="HF439" t="s">
        <v>3</v>
      </c>
      <c r="HM439" t="s">
        <v>3</v>
      </c>
      <c r="HN439" t="s">
        <v>469</v>
      </c>
      <c r="HO439" t="s">
        <v>470</v>
      </c>
      <c r="HP439" t="s">
        <v>467</v>
      </c>
      <c r="HQ439" t="s">
        <v>467</v>
      </c>
      <c r="HS439">
        <v>0</v>
      </c>
      <c r="IK439">
        <v>0</v>
      </c>
    </row>
    <row r="440" spans="1:245" x14ac:dyDescent="0.2">
      <c r="A440">
        <v>17</v>
      </c>
      <c r="B440">
        <v>1</v>
      </c>
      <c r="C440">
        <f>ROW(SmtRes!A800)</f>
        <v>800</v>
      </c>
      <c r="D440">
        <f>ROW(EtalonRes!A784)</f>
        <v>784</v>
      </c>
      <c r="E440" t="s">
        <v>635</v>
      </c>
      <c r="F440" t="s">
        <v>632</v>
      </c>
      <c r="G440" t="s">
        <v>636</v>
      </c>
      <c r="H440" t="s">
        <v>618</v>
      </c>
      <c r="I440">
        <f t="shared" si="340"/>
        <v>1</v>
      </c>
      <c r="J440">
        <v>0</v>
      </c>
      <c r="K440">
        <f t="shared" si="341"/>
        <v>1</v>
      </c>
      <c r="O440">
        <f t="shared" si="342"/>
        <v>1795.31</v>
      </c>
      <c r="P440">
        <f>SUMIF(SmtRes!AQ798:'SmtRes'!AQ800,"=1",SmtRes!DF798:'SmtRes'!DF800)</f>
        <v>0</v>
      </c>
      <c r="Q440">
        <f>SUMIF(SmtRes!AQ798:'SmtRes'!AQ800,"=1",SmtRes!DG798:'SmtRes'!DG800)</f>
        <v>0</v>
      </c>
      <c r="R440">
        <f>SUMIF(SmtRes!AQ798:'SmtRes'!AQ800,"=1",SmtRes!DH798:'SmtRes'!DH800)</f>
        <v>0</v>
      </c>
      <c r="S440">
        <f>SUMIF(SmtRes!AQ798:'SmtRes'!AQ800,"=1",SmtRes!DI798:'SmtRes'!DI800)</f>
        <v>1795.31</v>
      </c>
      <c r="T440">
        <f t="shared" si="343"/>
        <v>0</v>
      </c>
      <c r="U440">
        <f>SUMIF(SmtRes!AQ798:'SmtRes'!AQ800,"=1",SmtRes!CV798:'SmtRes'!CV800)</f>
        <v>2.4864000000000002</v>
      </c>
      <c r="V440">
        <f>SUMIF(SmtRes!AQ798:'SmtRes'!AQ800,"=1",SmtRes!CW798:'SmtRes'!CW800)</f>
        <v>0</v>
      </c>
      <c r="W440">
        <f t="shared" si="344"/>
        <v>0</v>
      </c>
      <c r="X440">
        <f t="shared" si="345"/>
        <v>1741.45</v>
      </c>
      <c r="Y440">
        <f t="shared" si="345"/>
        <v>915.61</v>
      </c>
      <c r="AA440">
        <v>429088279</v>
      </c>
      <c r="AB440">
        <f t="shared" si="346"/>
        <v>1795.30512</v>
      </c>
      <c r="AC440">
        <f t="shared" si="347"/>
        <v>0</v>
      </c>
      <c r="AD440">
        <f t="shared" si="348"/>
        <v>0</v>
      </c>
      <c r="AE440">
        <f t="shared" si="349"/>
        <v>0</v>
      </c>
      <c r="AF440">
        <f>ROUND((SUM(SmtRes!BT798:'SmtRes'!BT800)),6)</f>
        <v>1795.30512</v>
      </c>
      <c r="AG440">
        <f t="shared" si="350"/>
        <v>0</v>
      </c>
      <c r="AH440">
        <f>(SUM(SmtRes!BU798:'SmtRes'!BU800))</f>
        <v>2.4863999999999997</v>
      </c>
      <c r="AI440">
        <f>(0)</f>
        <v>0</v>
      </c>
      <c r="AJ440">
        <f t="shared" si="351"/>
        <v>0</v>
      </c>
      <c r="AK440">
        <v>2166.0519279999999</v>
      </c>
      <c r="AL440">
        <v>28.783928000000003</v>
      </c>
      <c r="AM440">
        <v>0</v>
      </c>
      <c r="AN440">
        <v>0</v>
      </c>
      <c r="AO440">
        <v>2137.268</v>
      </c>
      <c r="AP440">
        <v>0</v>
      </c>
      <c r="AQ440">
        <v>2.96</v>
      </c>
      <c r="AR440">
        <v>0</v>
      </c>
      <c r="AS440">
        <v>0</v>
      </c>
      <c r="AT440">
        <v>97</v>
      </c>
      <c r="AU440">
        <v>51</v>
      </c>
      <c r="AV440">
        <v>1</v>
      </c>
      <c r="AW440">
        <v>1</v>
      </c>
      <c r="AZ440">
        <v>1</v>
      </c>
      <c r="BA440">
        <v>1</v>
      </c>
      <c r="BB440">
        <v>1</v>
      </c>
      <c r="BC440">
        <v>1</v>
      </c>
      <c r="BD440" t="s">
        <v>3</v>
      </c>
      <c r="BE440" t="s">
        <v>3</v>
      </c>
      <c r="BF440" t="s">
        <v>3</v>
      </c>
      <c r="BG440" t="s">
        <v>3</v>
      </c>
      <c r="BH440">
        <v>0</v>
      </c>
      <c r="BI440">
        <v>2</v>
      </c>
      <c r="BJ440" t="s">
        <v>634</v>
      </c>
      <c r="BM440">
        <v>108001</v>
      </c>
      <c r="BN440">
        <v>0</v>
      </c>
      <c r="BO440" t="s">
        <v>3</v>
      </c>
      <c r="BP440">
        <v>0</v>
      </c>
      <c r="BQ440">
        <v>3</v>
      </c>
      <c r="BR440">
        <v>0</v>
      </c>
      <c r="BS440">
        <v>1</v>
      </c>
      <c r="BT440">
        <v>1</v>
      </c>
      <c r="BU440">
        <v>1</v>
      </c>
      <c r="BV440">
        <v>1</v>
      </c>
      <c r="BW440">
        <v>1</v>
      </c>
      <c r="BX440">
        <v>1</v>
      </c>
      <c r="BY440" t="s">
        <v>3</v>
      </c>
      <c r="BZ440">
        <v>97</v>
      </c>
      <c r="CA440">
        <v>51</v>
      </c>
      <c r="CB440" t="s">
        <v>3</v>
      </c>
      <c r="CE440">
        <v>0</v>
      </c>
      <c r="CF440">
        <v>0</v>
      </c>
      <c r="CG440">
        <v>0</v>
      </c>
      <c r="CM440">
        <v>0</v>
      </c>
      <c r="CN440" t="s">
        <v>3</v>
      </c>
      <c r="CO440">
        <v>0</v>
      </c>
      <c r="CP440">
        <f t="shared" si="352"/>
        <v>1795.31</v>
      </c>
      <c r="CQ440">
        <f>SUMIF(SmtRes!AQ798:'SmtRes'!AQ800,"=1",SmtRes!AA798:'SmtRes'!AA800)</f>
        <v>57.93</v>
      </c>
      <c r="CR440">
        <f>SUMIF(SmtRes!AQ798:'SmtRes'!AQ800,"=1",SmtRes!AB798:'SmtRes'!AB800)</f>
        <v>0</v>
      </c>
      <c r="CS440">
        <f>SUMIF(SmtRes!AQ798:'SmtRes'!AQ800,"=1",SmtRes!AC798:'SmtRes'!AC800)</f>
        <v>0</v>
      </c>
      <c r="CT440">
        <f>SUMIF(SmtRes!AQ798:'SmtRes'!AQ800,"=1",SmtRes!AD798:'SmtRes'!AD800)</f>
        <v>722.05</v>
      </c>
      <c r="CU440">
        <f t="shared" si="353"/>
        <v>0</v>
      </c>
      <c r="CV440">
        <f>SUMIF(SmtRes!AQ798:'SmtRes'!AQ800,"=1",SmtRes!BU798:'SmtRes'!BU800)</f>
        <v>2.4863999999999997</v>
      </c>
      <c r="CW440">
        <f>SUMIF(SmtRes!AQ798:'SmtRes'!AQ800,"=1",SmtRes!BV798:'SmtRes'!BV800)</f>
        <v>0</v>
      </c>
      <c r="CX440">
        <f t="shared" si="354"/>
        <v>0</v>
      </c>
      <c r="CY440">
        <f t="shared" si="355"/>
        <v>1741.4507000000001</v>
      </c>
      <c r="CZ440">
        <f t="shared" si="356"/>
        <v>915.60809999999992</v>
      </c>
      <c r="DC440" t="s">
        <v>3</v>
      </c>
      <c r="DD440" t="s">
        <v>19</v>
      </c>
      <c r="DE440" t="s">
        <v>427</v>
      </c>
      <c r="DF440" t="s">
        <v>427</v>
      </c>
      <c r="DG440" t="s">
        <v>427</v>
      </c>
      <c r="DH440" t="s">
        <v>3</v>
      </c>
      <c r="DI440" t="s">
        <v>427</v>
      </c>
      <c r="DJ440" t="s">
        <v>427</v>
      </c>
      <c r="DK440" t="s">
        <v>3</v>
      </c>
      <c r="DL440" t="s">
        <v>3</v>
      </c>
      <c r="DM440" t="s">
        <v>3</v>
      </c>
      <c r="DN440">
        <v>0</v>
      </c>
      <c r="DO440">
        <v>0</v>
      </c>
      <c r="DP440">
        <v>1</v>
      </c>
      <c r="DQ440">
        <v>1</v>
      </c>
      <c r="DU440">
        <v>1013</v>
      </c>
      <c r="DV440" t="s">
        <v>618</v>
      </c>
      <c r="DW440" t="s">
        <v>618</v>
      </c>
      <c r="DX440">
        <v>1</v>
      </c>
      <c r="DZ440" t="s">
        <v>3</v>
      </c>
      <c r="EA440" t="s">
        <v>3</v>
      </c>
      <c r="EB440" t="s">
        <v>3</v>
      </c>
      <c r="EC440" t="s">
        <v>3</v>
      </c>
      <c r="EE440">
        <v>416979905</v>
      </c>
      <c r="EF440">
        <v>3</v>
      </c>
      <c r="EG440" t="s">
        <v>466</v>
      </c>
      <c r="EH440">
        <v>0</v>
      </c>
      <c r="EI440" t="s">
        <v>3</v>
      </c>
      <c r="EJ440">
        <v>2</v>
      </c>
      <c r="EK440">
        <v>108001</v>
      </c>
      <c r="EL440" t="s">
        <v>467</v>
      </c>
      <c r="EM440" t="s">
        <v>468</v>
      </c>
      <c r="EO440" t="s">
        <v>3</v>
      </c>
      <c r="EQ440">
        <v>131072</v>
      </c>
      <c r="ER440">
        <v>0</v>
      </c>
      <c r="ES440">
        <v>0</v>
      </c>
      <c r="ET440">
        <v>0</v>
      </c>
      <c r="EU440">
        <v>0</v>
      </c>
      <c r="EV440">
        <v>0</v>
      </c>
      <c r="EW440">
        <v>2.96</v>
      </c>
      <c r="EX440">
        <v>0</v>
      </c>
      <c r="EY440">
        <v>0</v>
      </c>
      <c r="FQ440">
        <v>0</v>
      </c>
      <c r="FR440">
        <v>0</v>
      </c>
      <c r="FS440">
        <v>0</v>
      </c>
      <c r="FX440">
        <v>97</v>
      </c>
      <c r="FY440">
        <v>51</v>
      </c>
      <c r="GA440" t="s">
        <v>3</v>
      </c>
      <c r="GD440">
        <v>1</v>
      </c>
      <c r="GF440">
        <v>703327057</v>
      </c>
      <c r="GG440">
        <v>2</v>
      </c>
      <c r="GH440">
        <v>1</v>
      </c>
      <c r="GI440">
        <v>-2</v>
      </c>
      <c r="GJ440">
        <v>0</v>
      </c>
      <c r="GK440">
        <v>0</v>
      </c>
      <c r="GL440">
        <f t="shared" si="357"/>
        <v>0</v>
      </c>
      <c r="GM440">
        <f t="shared" si="358"/>
        <v>4452.37</v>
      </c>
      <c r="GN440">
        <f t="shared" si="359"/>
        <v>0</v>
      </c>
      <c r="GO440">
        <f t="shared" si="360"/>
        <v>4452.37</v>
      </c>
      <c r="GP440">
        <f t="shared" si="361"/>
        <v>0</v>
      </c>
      <c r="GR440">
        <v>0</v>
      </c>
      <c r="GS440">
        <v>3</v>
      </c>
      <c r="GT440">
        <v>0</v>
      </c>
      <c r="GU440" t="s">
        <v>3</v>
      </c>
      <c r="GV440">
        <f t="shared" si="362"/>
        <v>0</v>
      </c>
      <c r="GW440">
        <v>1</v>
      </c>
      <c r="GX440">
        <f t="shared" si="363"/>
        <v>0</v>
      </c>
      <c r="HA440">
        <v>0</v>
      </c>
      <c r="HB440">
        <v>0</v>
      </c>
      <c r="HC440">
        <f t="shared" si="364"/>
        <v>0</v>
      </c>
      <c r="HE440" t="s">
        <v>3</v>
      </c>
      <c r="HF440" t="s">
        <v>3</v>
      </c>
      <c r="HM440" t="s">
        <v>3</v>
      </c>
      <c r="HN440" t="s">
        <v>469</v>
      </c>
      <c r="HO440" t="s">
        <v>470</v>
      </c>
      <c r="HP440" t="s">
        <v>467</v>
      </c>
      <c r="HQ440" t="s">
        <v>467</v>
      </c>
      <c r="HS440">
        <v>0</v>
      </c>
      <c r="IK440">
        <v>0</v>
      </c>
    </row>
    <row r="441" spans="1:245" x14ac:dyDescent="0.2">
      <c r="A441">
        <v>17</v>
      </c>
      <c r="B441">
        <v>1</v>
      </c>
      <c r="C441">
        <f>ROW(SmtRes!A803)</f>
        <v>803</v>
      </c>
      <c r="D441">
        <f>ROW(EtalonRes!A787)</f>
        <v>787</v>
      </c>
      <c r="E441" t="s">
        <v>637</v>
      </c>
      <c r="F441" t="s">
        <v>638</v>
      </c>
      <c r="G441" t="s">
        <v>639</v>
      </c>
      <c r="H441" t="s">
        <v>618</v>
      </c>
      <c r="I441">
        <f t="shared" si="340"/>
        <v>1</v>
      </c>
      <c r="J441">
        <v>0</v>
      </c>
      <c r="K441">
        <f t="shared" si="341"/>
        <v>1</v>
      </c>
      <c r="O441">
        <f t="shared" si="342"/>
        <v>718.73</v>
      </c>
      <c r="P441">
        <f>SUMIF(SmtRes!AQ801:'SmtRes'!AQ803,"=1",SmtRes!DF801:'SmtRes'!DF803)</f>
        <v>0</v>
      </c>
      <c r="Q441">
        <f>SUMIF(SmtRes!AQ801:'SmtRes'!AQ803,"=1",SmtRes!DG801:'SmtRes'!DG803)</f>
        <v>0</v>
      </c>
      <c r="R441">
        <f>SUMIF(SmtRes!AQ801:'SmtRes'!AQ803,"=1",SmtRes!DH801:'SmtRes'!DH803)</f>
        <v>0</v>
      </c>
      <c r="S441">
        <f>SUMIF(SmtRes!AQ801:'SmtRes'!AQ803,"=1",SmtRes!DI801:'SmtRes'!DI803)</f>
        <v>718.73</v>
      </c>
      <c r="T441">
        <f t="shared" si="343"/>
        <v>0</v>
      </c>
      <c r="U441">
        <f>SUMIF(SmtRes!AQ801:'SmtRes'!AQ803,"=1",SmtRes!CV801:'SmtRes'!CV803)</f>
        <v>0.99539999999999995</v>
      </c>
      <c r="V441">
        <f>SUMIF(SmtRes!AQ801:'SmtRes'!AQ803,"=1",SmtRes!CW801:'SmtRes'!CW803)</f>
        <v>0</v>
      </c>
      <c r="W441">
        <f t="shared" si="344"/>
        <v>0</v>
      </c>
      <c r="X441">
        <f t="shared" si="345"/>
        <v>697.17</v>
      </c>
      <c r="Y441">
        <f t="shared" si="345"/>
        <v>366.55</v>
      </c>
      <c r="AA441">
        <v>429088279</v>
      </c>
      <c r="AB441">
        <f t="shared" si="346"/>
        <v>718.72856999999999</v>
      </c>
      <c r="AC441">
        <f t="shared" si="347"/>
        <v>0</v>
      </c>
      <c r="AD441">
        <f t="shared" si="348"/>
        <v>0</v>
      </c>
      <c r="AE441">
        <f t="shared" si="349"/>
        <v>0</v>
      </c>
      <c r="AF441">
        <f>ROUND((SUM(SmtRes!BT801:'SmtRes'!BT803)),6)</f>
        <v>718.72856999999999</v>
      </c>
      <c r="AG441">
        <f t="shared" si="350"/>
        <v>0</v>
      </c>
      <c r="AH441">
        <f>(SUM(SmtRes!BU801:'SmtRes'!BU803))</f>
        <v>0.99540000000000006</v>
      </c>
      <c r="AI441">
        <f>(0)</f>
        <v>0</v>
      </c>
      <c r="AJ441">
        <f t="shared" si="351"/>
        <v>0</v>
      </c>
      <c r="AK441">
        <v>2881.31178</v>
      </c>
      <c r="AL441">
        <v>29.214279999999999</v>
      </c>
      <c r="AM441">
        <v>0</v>
      </c>
      <c r="AN441">
        <v>0</v>
      </c>
      <c r="AO441">
        <v>2852.0974999999999</v>
      </c>
      <c r="AP441">
        <v>0</v>
      </c>
      <c r="AQ441">
        <v>3.95</v>
      </c>
      <c r="AR441">
        <v>0</v>
      </c>
      <c r="AS441">
        <v>0</v>
      </c>
      <c r="AT441">
        <v>97</v>
      </c>
      <c r="AU441">
        <v>51</v>
      </c>
      <c r="AV441">
        <v>1</v>
      </c>
      <c r="AW441">
        <v>1</v>
      </c>
      <c r="AZ441">
        <v>1</v>
      </c>
      <c r="BA441">
        <v>1</v>
      </c>
      <c r="BB441">
        <v>1</v>
      </c>
      <c r="BC441">
        <v>1</v>
      </c>
      <c r="BD441" t="s">
        <v>3</v>
      </c>
      <c r="BE441" t="s">
        <v>3</v>
      </c>
      <c r="BF441" t="s">
        <v>3</v>
      </c>
      <c r="BG441" t="s">
        <v>3</v>
      </c>
      <c r="BH441">
        <v>0</v>
      </c>
      <c r="BI441">
        <v>2</v>
      </c>
      <c r="BJ441" t="s">
        <v>640</v>
      </c>
      <c r="BM441">
        <v>108001</v>
      </c>
      <c r="BN441">
        <v>0</v>
      </c>
      <c r="BO441" t="s">
        <v>3</v>
      </c>
      <c r="BP441">
        <v>0</v>
      </c>
      <c r="BQ441">
        <v>3</v>
      </c>
      <c r="BR441">
        <v>0</v>
      </c>
      <c r="BS441">
        <v>1</v>
      </c>
      <c r="BT441">
        <v>1</v>
      </c>
      <c r="BU441">
        <v>1</v>
      </c>
      <c r="BV441">
        <v>1</v>
      </c>
      <c r="BW441">
        <v>1</v>
      </c>
      <c r="BX441">
        <v>1</v>
      </c>
      <c r="BY441" t="s">
        <v>3</v>
      </c>
      <c r="BZ441">
        <v>97</v>
      </c>
      <c r="CA441">
        <v>51</v>
      </c>
      <c r="CB441" t="s">
        <v>577</v>
      </c>
      <c r="CE441">
        <v>0</v>
      </c>
      <c r="CF441">
        <v>0</v>
      </c>
      <c r="CG441">
        <v>0</v>
      </c>
      <c r="CM441">
        <v>0</v>
      </c>
      <c r="CN441" t="s">
        <v>476</v>
      </c>
      <c r="CO441">
        <v>0</v>
      </c>
      <c r="CP441">
        <f t="shared" si="352"/>
        <v>718.73</v>
      </c>
      <c r="CQ441">
        <f>SUMIF(SmtRes!AQ801:'SmtRes'!AQ803,"=1",SmtRes!AA801:'SmtRes'!AA803)</f>
        <v>57.93</v>
      </c>
      <c r="CR441">
        <f>SUMIF(SmtRes!AQ801:'SmtRes'!AQ803,"=1",SmtRes!AB801:'SmtRes'!AB803)</f>
        <v>0</v>
      </c>
      <c r="CS441">
        <f>SUMIF(SmtRes!AQ801:'SmtRes'!AQ803,"=1",SmtRes!AC801:'SmtRes'!AC803)</f>
        <v>0</v>
      </c>
      <c r="CT441">
        <f>SUMIF(SmtRes!AQ801:'SmtRes'!AQ803,"=1",SmtRes!AD801:'SmtRes'!AD803)</f>
        <v>722.05</v>
      </c>
      <c r="CU441">
        <f t="shared" si="353"/>
        <v>0</v>
      </c>
      <c r="CV441">
        <f>SUMIF(SmtRes!AQ801:'SmtRes'!AQ803,"=1",SmtRes!BU801:'SmtRes'!BU803)</f>
        <v>0.99540000000000006</v>
      </c>
      <c r="CW441">
        <f>SUMIF(SmtRes!AQ801:'SmtRes'!AQ803,"=1",SmtRes!BV801:'SmtRes'!BV803)</f>
        <v>0</v>
      </c>
      <c r="CX441">
        <f t="shared" si="354"/>
        <v>0</v>
      </c>
      <c r="CY441">
        <f t="shared" si="355"/>
        <v>697.16809999999998</v>
      </c>
      <c r="CZ441">
        <f t="shared" si="356"/>
        <v>366.55230000000006</v>
      </c>
      <c r="DC441" t="s">
        <v>3</v>
      </c>
      <c r="DD441" t="s">
        <v>181</v>
      </c>
      <c r="DE441" t="s">
        <v>477</v>
      </c>
      <c r="DF441" t="s">
        <v>477</v>
      </c>
      <c r="DG441" t="s">
        <v>477</v>
      </c>
      <c r="DH441" t="s">
        <v>3</v>
      </c>
      <c r="DI441" t="s">
        <v>477</v>
      </c>
      <c r="DJ441" t="s">
        <v>477</v>
      </c>
      <c r="DK441" t="s">
        <v>3</v>
      </c>
      <c r="DL441" t="s">
        <v>3</v>
      </c>
      <c r="DM441" t="s">
        <v>3</v>
      </c>
      <c r="DN441">
        <v>0</v>
      </c>
      <c r="DO441">
        <v>0</v>
      </c>
      <c r="DP441">
        <v>1</v>
      </c>
      <c r="DQ441">
        <v>1</v>
      </c>
      <c r="DU441">
        <v>1013</v>
      </c>
      <c r="DV441" t="s">
        <v>618</v>
      </c>
      <c r="DW441" t="s">
        <v>618</v>
      </c>
      <c r="DX441">
        <v>1</v>
      </c>
      <c r="DZ441" t="s">
        <v>3</v>
      </c>
      <c r="EA441" t="s">
        <v>3</v>
      </c>
      <c r="EB441" t="s">
        <v>3</v>
      </c>
      <c r="EC441" t="s">
        <v>3</v>
      </c>
      <c r="EE441">
        <v>416979905</v>
      </c>
      <c r="EF441">
        <v>3</v>
      </c>
      <c r="EG441" t="s">
        <v>466</v>
      </c>
      <c r="EH441">
        <v>0</v>
      </c>
      <c r="EI441" t="s">
        <v>3</v>
      </c>
      <c r="EJ441">
        <v>2</v>
      </c>
      <c r="EK441">
        <v>108001</v>
      </c>
      <c r="EL441" t="s">
        <v>467</v>
      </c>
      <c r="EM441" t="s">
        <v>468</v>
      </c>
      <c r="EO441" t="s">
        <v>478</v>
      </c>
      <c r="EQ441">
        <v>131584</v>
      </c>
      <c r="ER441">
        <v>0</v>
      </c>
      <c r="ES441">
        <v>0</v>
      </c>
      <c r="ET441">
        <v>0</v>
      </c>
      <c r="EU441">
        <v>0</v>
      </c>
      <c r="EV441">
        <v>0</v>
      </c>
      <c r="EW441">
        <v>3.95</v>
      </c>
      <c r="EX441">
        <v>0</v>
      </c>
      <c r="EY441">
        <v>0</v>
      </c>
      <c r="FQ441">
        <v>0</v>
      </c>
      <c r="FR441">
        <v>0</v>
      </c>
      <c r="FS441">
        <v>0</v>
      </c>
      <c r="FX441">
        <v>97</v>
      </c>
      <c r="FY441">
        <v>51</v>
      </c>
      <c r="GA441" t="s">
        <v>3</v>
      </c>
      <c r="GD441">
        <v>1</v>
      </c>
      <c r="GF441">
        <v>-968083060</v>
      </c>
      <c r="GG441">
        <v>2</v>
      </c>
      <c r="GH441">
        <v>1</v>
      </c>
      <c r="GI441">
        <v>-2</v>
      </c>
      <c r="GJ441">
        <v>0</v>
      </c>
      <c r="GK441">
        <v>0</v>
      </c>
      <c r="GL441">
        <f t="shared" si="357"/>
        <v>0</v>
      </c>
      <c r="GM441">
        <f t="shared" si="358"/>
        <v>1782.45</v>
      </c>
      <c r="GN441">
        <f t="shared" si="359"/>
        <v>0</v>
      </c>
      <c r="GO441">
        <f t="shared" si="360"/>
        <v>1782.45</v>
      </c>
      <c r="GP441">
        <f t="shared" si="361"/>
        <v>0</v>
      </c>
      <c r="GR441">
        <v>0</v>
      </c>
      <c r="GS441">
        <v>3</v>
      </c>
      <c r="GT441">
        <v>0</v>
      </c>
      <c r="GU441" t="s">
        <v>3</v>
      </c>
      <c r="GV441">
        <f t="shared" si="362"/>
        <v>0</v>
      </c>
      <c r="GW441">
        <v>1</v>
      </c>
      <c r="GX441">
        <f t="shared" si="363"/>
        <v>0</v>
      </c>
      <c r="HA441">
        <v>0</v>
      </c>
      <c r="HB441">
        <v>0</v>
      </c>
      <c r="HC441">
        <f t="shared" si="364"/>
        <v>0</v>
      </c>
      <c r="HE441" t="s">
        <v>3</v>
      </c>
      <c r="HF441" t="s">
        <v>3</v>
      </c>
      <c r="HM441" t="s">
        <v>3</v>
      </c>
      <c r="HN441" t="s">
        <v>469</v>
      </c>
      <c r="HO441" t="s">
        <v>470</v>
      </c>
      <c r="HP441" t="s">
        <v>467</v>
      </c>
      <c r="HQ441" t="s">
        <v>467</v>
      </c>
      <c r="HS441">
        <v>0</v>
      </c>
      <c r="IK441">
        <v>0</v>
      </c>
    </row>
    <row r="442" spans="1:245" x14ac:dyDescent="0.2">
      <c r="A442">
        <v>17</v>
      </c>
      <c r="B442">
        <v>1</v>
      </c>
      <c r="C442">
        <f>ROW(SmtRes!A806)</f>
        <v>806</v>
      </c>
      <c r="D442">
        <f>ROW(EtalonRes!A790)</f>
        <v>790</v>
      </c>
      <c r="E442" t="s">
        <v>641</v>
      </c>
      <c r="F442" t="s">
        <v>638</v>
      </c>
      <c r="G442" t="s">
        <v>642</v>
      </c>
      <c r="H442" t="s">
        <v>618</v>
      </c>
      <c r="I442">
        <f t="shared" si="340"/>
        <v>1</v>
      </c>
      <c r="J442">
        <v>0</v>
      </c>
      <c r="K442">
        <f t="shared" si="341"/>
        <v>1</v>
      </c>
      <c r="O442">
        <f t="shared" si="342"/>
        <v>2395.7600000000002</v>
      </c>
      <c r="P442">
        <f>SUMIF(SmtRes!AQ804:'SmtRes'!AQ806,"=1",SmtRes!DF804:'SmtRes'!DF806)</f>
        <v>0</v>
      </c>
      <c r="Q442">
        <f>SUMIF(SmtRes!AQ804:'SmtRes'!AQ806,"=1",SmtRes!DG804:'SmtRes'!DG806)</f>
        <v>0</v>
      </c>
      <c r="R442">
        <f>SUMIF(SmtRes!AQ804:'SmtRes'!AQ806,"=1",SmtRes!DH804:'SmtRes'!DH806)</f>
        <v>0</v>
      </c>
      <c r="S442">
        <f>SUMIF(SmtRes!AQ804:'SmtRes'!AQ806,"=1",SmtRes!DI804:'SmtRes'!DI806)</f>
        <v>2395.7600000000002</v>
      </c>
      <c r="T442">
        <f t="shared" si="343"/>
        <v>0</v>
      </c>
      <c r="U442">
        <f>SUMIF(SmtRes!AQ804:'SmtRes'!AQ806,"=1",SmtRes!CV804:'SmtRes'!CV806)</f>
        <v>3.3180000000000001</v>
      </c>
      <c r="V442">
        <f>SUMIF(SmtRes!AQ804:'SmtRes'!AQ806,"=1",SmtRes!CW804:'SmtRes'!CW806)</f>
        <v>0</v>
      </c>
      <c r="W442">
        <f t="shared" si="344"/>
        <v>0</v>
      </c>
      <c r="X442">
        <f t="shared" si="345"/>
        <v>2323.89</v>
      </c>
      <c r="Y442">
        <f t="shared" si="345"/>
        <v>1221.8399999999999</v>
      </c>
      <c r="AA442">
        <v>429088279</v>
      </c>
      <c r="AB442">
        <f t="shared" si="346"/>
        <v>2395.7619</v>
      </c>
      <c r="AC442">
        <f t="shared" si="347"/>
        <v>0</v>
      </c>
      <c r="AD442">
        <f t="shared" si="348"/>
        <v>0</v>
      </c>
      <c r="AE442">
        <f t="shared" si="349"/>
        <v>0</v>
      </c>
      <c r="AF442">
        <f>ROUND((SUM(SmtRes!BT804:'SmtRes'!BT806)),6)</f>
        <v>2395.7619</v>
      </c>
      <c r="AG442">
        <f t="shared" si="350"/>
        <v>0</v>
      </c>
      <c r="AH442">
        <f>(SUM(SmtRes!BU804:'SmtRes'!BU806))</f>
        <v>3.3180000000000001</v>
      </c>
      <c r="AI442">
        <f>(0)</f>
        <v>0</v>
      </c>
      <c r="AJ442">
        <f t="shared" si="351"/>
        <v>0</v>
      </c>
      <c r="AK442">
        <v>2881.31178</v>
      </c>
      <c r="AL442">
        <v>29.214279999999999</v>
      </c>
      <c r="AM442">
        <v>0</v>
      </c>
      <c r="AN442">
        <v>0</v>
      </c>
      <c r="AO442">
        <v>2852.0974999999999</v>
      </c>
      <c r="AP442">
        <v>0</v>
      </c>
      <c r="AQ442">
        <v>3.95</v>
      </c>
      <c r="AR442">
        <v>0</v>
      </c>
      <c r="AS442">
        <v>0</v>
      </c>
      <c r="AT442">
        <v>97</v>
      </c>
      <c r="AU442">
        <v>51</v>
      </c>
      <c r="AV442">
        <v>1</v>
      </c>
      <c r="AW442">
        <v>1</v>
      </c>
      <c r="AZ442">
        <v>1</v>
      </c>
      <c r="BA442">
        <v>1</v>
      </c>
      <c r="BB442">
        <v>1</v>
      </c>
      <c r="BC442">
        <v>1</v>
      </c>
      <c r="BD442" t="s">
        <v>3</v>
      </c>
      <c r="BE442" t="s">
        <v>3</v>
      </c>
      <c r="BF442" t="s">
        <v>3</v>
      </c>
      <c r="BG442" t="s">
        <v>3</v>
      </c>
      <c r="BH442">
        <v>0</v>
      </c>
      <c r="BI442">
        <v>2</v>
      </c>
      <c r="BJ442" t="s">
        <v>640</v>
      </c>
      <c r="BM442">
        <v>108001</v>
      </c>
      <c r="BN442">
        <v>0</v>
      </c>
      <c r="BO442" t="s">
        <v>3</v>
      </c>
      <c r="BP442">
        <v>0</v>
      </c>
      <c r="BQ442">
        <v>3</v>
      </c>
      <c r="BR442">
        <v>0</v>
      </c>
      <c r="BS442">
        <v>1</v>
      </c>
      <c r="BT442">
        <v>1</v>
      </c>
      <c r="BU442">
        <v>1</v>
      </c>
      <c r="BV442">
        <v>1</v>
      </c>
      <c r="BW442">
        <v>1</v>
      </c>
      <c r="BX442">
        <v>1</v>
      </c>
      <c r="BY442" t="s">
        <v>3</v>
      </c>
      <c r="BZ442">
        <v>97</v>
      </c>
      <c r="CA442">
        <v>51</v>
      </c>
      <c r="CB442" t="s">
        <v>3</v>
      </c>
      <c r="CE442">
        <v>0</v>
      </c>
      <c r="CF442">
        <v>0</v>
      </c>
      <c r="CG442">
        <v>0</v>
      </c>
      <c r="CM442">
        <v>0</v>
      </c>
      <c r="CN442" t="s">
        <v>3</v>
      </c>
      <c r="CO442">
        <v>0</v>
      </c>
      <c r="CP442">
        <f t="shared" si="352"/>
        <v>2395.7600000000002</v>
      </c>
      <c r="CQ442">
        <f>SUMIF(SmtRes!AQ804:'SmtRes'!AQ806,"=1",SmtRes!AA804:'SmtRes'!AA806)</f>
        <v>57.93</v>
      </c>
      <c r="CR442">
        <f>SUMIF(SmtRes!AQ804:'SmtRes'!AQ806,"=1",SmtRes!AB804:'SmtRes'!AB806)</f>
        <v>0</v>
      </c>
      <c r="CS442">
        <f>SUMIF(SmtRes!AQ804:'SmtRes'!AQ806,"=1",SmtRes!AC804:'SmtRes'!AC806)</f>
        <v>0</v>
      </c>
      <c r="CT442">
        <f>SUMIF(SmtRes!AQ804:'SmtRes'!AQ806,"=1",SmtRes!AD804:'SmtRes'!AD806)</f>
        <v>722.05</v>
      </c>
      <c r="CU442">
        <f t="shared" si="353"/>
        <v>0</v>
      </c>
      <c r="CV442">
        <f>SUMIF(SmtRes!AQ804:'SmtRes'!AQ806,"=1",SmtRes!BU804:'SmtRes'!BU806)</f>
        <v>3.3180000000000001</v>
      </c>
      <c r="CW442">
        <f>SUMIF(SmtRes!AQ804:'SmtRes'!AQ806,"=1",SmtRes!BV804:'SmtRes'!BV806)</f>
        <v>0</v>
      </c>
      <c r="CX442">
        <f t="shared" si="354"/>
        <v>0</v>
      </c>
      <c r="CY442">
        <f t="shared" si="355"/>
        <v>2323.8872000000001</v>
      </c>
      <c r="CZ442">
        <f t="shared" si="356"/>
        <v>1221.8376000000001</v>
      </c>
      <c r="DC442" t="s">
        <v>3</v>
      </c>
      <c r="DD442" t="s">
        <v>181</v>
      </c>
      <c r="DE442" t="s">
        <v>427</v>
      </c>
      <c r="DF442" t="s">
        <v>427</v>
      </c>
      <c r="DG442" t="s">
        <v>427</v>
      </c>
      <c r="DH442" t="s">
        <v>3</v>
      </c>
      <c r="DI442" t="s">
        <v>427</v>
      </c>
      <c r="DJ442" t="s">
        <v>427</v>
      </c>
      <c r="DK442" t="s">
        <v>3</v>
      </c>
      <c r="DL442" t="s">
        <v>3</v>
      </c>
      <c r="DM442" t="s">
        <v>3</v>
      </c>
      <c r="DN442">
        <v>0</v>
      </c>
      <c r="DO442">
        <v>0</v>
      </c>
      <c r="DP442">
        <v>1</v>
      </c>
      <c r="DQ442">
        <v>1</v>
      </c>
      <c r="DU442">
        <v>1013</v>
      </c>
      <c r="DV442" t="s">
        <v>618</v>
      </c>
      <c r="DW442" t="s">
        <v>618</v>
      </c>
      <c r="DX442">
        <v>1</v>
      </c>
      <c r="DZ442" t="s">
        <v>3</v>
      </c>
      <c r="EA442" t="s">
        <v>3</v>
      </c>
      <c r="EB442" t="s">
        <v>3</v>
      </c>
      <c r="EC442" t="s">
        <v>3</v>
      </c>
      <c r="EE442">
        <v>416979905</v>
      </c>
      <c r="EF442">
        <v>3</v>
      </c>
      <c r="EG442" t="s">
        <v>466</v>
      </c>
      <c r="EH442">
        <v>0</v>
      </c>
      <c r="EI442" t="s">
        <v>3</v>
      </c>
      <c r="EJ442">
        <v>2</v>
      </c>
      <c r="EK442">
        <v>108001</v>
      </c>
      <c r="EL442" t="s">
        <v>467</v>
      </c>
      <c r="EM442" t="s">
        <v>468</v>
      </c>
      <c r="EO442" t="s">
        <v>3</v>
      </c>
      <c r="EQ442">
        <v>131072</v>
      </c>
      <c r="ER442">
        <v>0</v>
      </c>
      <c r="ES442">
        <v>0</v>
      </c>
      <c r="ET442">
        <v>0</v>
      </c>
      <c r="EU442">
        <v>0</v>
      </c>
      <c r="EV442">
        <v>0</v>
      </c>
      <c r="EW442">
        <v>3.95</v>
      </c>
      <c r="EX442">
        <v>0</v>
      </c>
      <c r="EY442">
        <v>0</v>
      </c>
      <c r="FQ442">
        <v>0</v>
      </c>
      <c r="FR442">
        <v>0</v>
      </c>
      <c r="FS442">
        <v>0</v>
      </c>
      <c r="FX442">
        <v>97</v>
      </c>
      <c r="FY442">
        <v>51</v>
      </c>
      <c r="GA442" t="s">
        <v>3</v>
      </c>
      <c r="GD442">
        <v>1</v>
      </c>
      <c r="GF442">
        <v>214841879</v>
      </c>
      <c r="GG442">
        <v>2</v>
      </c>
      <c r="GH442">
        <v>1</v>
      </c>
      <c r="GI442">
        <v>-2</v>
      </c>
      <c r="GJ442">
        <v>0</v>
      </c>
      <c r="GK442">
        <v>0</v>
      </c>
      <c r="GL442">
        <f t="shared" si="357"/>
        <v>0</v>
      </c>
      <c r="GM442">
        <f t="shared" si="358"/>
        <v>5941.49</v>
      </c>
      <c r="GN442">
        <f t="shared" si="359"/>
        <v>0</v>
      </c>
      <c r="GO442">
        <f t="shared" si="360"/>
        <v>5941.49</v>
      </c>
      <c r="GP442">
        <f t="shared" si="361"/>
        <v>0</v>
      </c>
      <c r="GR442">
        <v>0</v>
      </c>
      <c r="GS442">
        <v>3</v>
      </c>
      <c r="GT442">
        <v>0</v>
      </c>
      <c r="GU442" t="s">
        <v>3</v>
      </c>
      <c r="GV442">
        <f t="shared" si="362"/>
        <v>0</v>
      </c>
      <c r="GW442">
        <v>1</v>
      </c>
      <c r="GX442">
        <f t="shared" si="363"/>
        <v>0</v>
      </c>
      <c r="HA442">
        <v>0</v>
      </c>
      <c r="HB442">
        <v>0</v>
      </c>
      <c r="HC442">
        <f t="shared" si="364"/>
        <v>0</v>
      </c>
      <c r="HE442" t="s">
        <v>3</v>
      </c>
      <c r="HF442" t="s">
        <v>3</v>
      </c>
      <c r="HM442" t="s">
        <v>3</v>
      </c>
      <c r="HN442" t="s">
        <v>469</v>
      </c>
      <c r="HO442" t="s">
        <v>470</v>
      </c>
      <c r="HP442" t="s">
        <v>467</v>
      </c>
      <c r="HQ442" t="s">
        <v>467</v>
      </c>
      <c r="HS442">
        <v>0</v>
      </c>
      <c r="IK442">
        <v>0</v>
      </c>
    </row>
    <row r="443" spans="1:245" x14ac:dyDescent="0.2">
      <c r="A443">
        <v>19</v>
      </c>
      <c r="B443">
        <v>1</v>
      </c>
      <c r="F443" t="s">
        <v>3</v>
      </c>
      <c r="G443" t="s">
        <v>643</v>
      </c>
      <c r="H443" t="s">
        <v>3</v>
      </c>
      <c r="AA443">
        <v>1</v>
      </c>
      <c r="IK443">
        <v>0</v>
      </c>
    </row>
    <row r="444" spans="1:245" x14ac:dyDescent="0.2">
      <c r="A444">
        <v>17</v>
      </c>
      <c r="B444">
        <v>1</v>
      </c>
      <c r="C444">
        <f>ROW(SmtRes!A811)</f>
        <v>811</v>
      </c>
      <c r="D444">
        <f>ROW(EtalonRes!A795)</f>
        <v>795</v>
      </c>
      <c r="E444" t="s">
        <v>644</v>
      </c>
      <c r="F444" t="s">
        <v>645</v>
      </c>
      <c r="G444" t="s">
        <v>646</v>
      </c>
      <c r="H444" t="s">
        <v>618</v>
      </c>
      <c r="I444">
        <f t="shared" ref="I444:I449" si="365">ROUND(ROUND(1,4),7)</f>
        <v>1</v>
      </c>
      <c r="J444">
        <v>0</v>
      </c>
      <c r="K444">
        <f t="shared" ref="K444:K449" si="366">ROUND(ROUND(1,4),7)</f>
        <v>1</v>
      </c>
      <c r="O444">
        <f t="shared" ref="O444:O449" si="367">ROUND(CP444,2)</f>
        <v>791.01</v>
      </c>
      <c r="P444">
        <f>SUMIF(SmtRes!AQ807:'SmtRes'!AQ811,"=1",SmtRes!DF807:'SmtRes'!DF811)</f>
        <v>0</v>
      </c>
      <c r="Q444">
        <f>SUMIF(SmtRes!AQ807:'SmtRes'!AQ811,"=1",SmtRes!DG807:'SmtRes'!DG811)</f>
        <v>67.61</v>
      </c>
      <c r="R444">
        <f>SUMIF(SmtRes!AQ807:'SmtRes'!AQ811,"=1",SmtRes!DH807:'SmtRes'!DH811)</f>
        <v>96.44</v>
      </c>
      <c r="S444">
        <f>SUMIF(SmtRes!AQ807:'SmtRes'!AQ811,"=1",SmtRes!DI807:'SmtRes'!DI811)</f>
        <v>626.96</v>
      </c>
      <c r="T444">
        <f t="shared" ref="T444:T449" si="368">ROUND(CU444*I444,2)</f>
        <v>0</v>
      </c>
      <c r="U444">
        <f>SUMIF(SmtRes!AQ807:'SmtRes'!AQ811,"=1",SmtRes!CV807:'SmtRes'!CV811)</f>
        <v>0.91979999999999995</v>
      </c>
      <c r="V444">
        <f>SUMIF(SmtRes!AQ807:'SmtRes'!AQ811,"=1",SmtRes!CW807:'SmtRes'!CW811)</f>
        <v>0.13356000000000001</v>
      </c>
      <c r="W444">
        <f t="shared" ref="W444:W449" si="369">ROUND(CX444*I444,2)</f>
        <v>0</v>
      </c>
      <c r="X444">
        <f t="shared" ref="X444:Y449" si="370">ROUND(CY444,2)</f>
        <v>701.7</v>
      </c>
      <c r="Y444">
        <f t="shared" si="370"/>
        <v>368.93</v>
      </c>
      <c r="AA444">
        <v>429088279</v>
      </c>
      <c r="AB444">
        <f t="shared" ref="AB444:AB449" si="371">ROUND((AC444+AD444+AF444),6)</f>
        <v>673.27253299999995</v>
      </c>
      <c r="AC444">
        <f t="shared" ref="AC444:AC449" si="372">ROUND((0),6)</f>
        <v>0</v>
      </c>
      <c r="AD444">
        <f>ROUND((((SUM(SmtRes!BR807:'SmtRes'!BR811))-(SUM(SmtRes!BS807:'SmtRes'!BS811)))+AE444),6)</f>
        <v>46.309258999999997</v>
      </c>
      <c r="AE444">
        <f>ROUND((SUM(SmtRes!BS807:'SmtRes'!BS811)),6)</f>
        <v>96.436998000000003</v>
      </c>
      <c r="AF444">
        <f>ROUND((SUM(SmtRes!BT807:'SmtRes'!BT811)),6)</f>
        <v>626.96327399999996</v>
      </c>
      <c r="AG444">
        <f t="shared" ref="AG444:AG449" si="373">ROUND((AP444),6)</f>
        <v>0</v>
      </c>
      <c r="AH444">
        <f>(SUM(SmtRes!BU807:'SmtRes'!BU811))</f>
        <v>0.91979999999999995</v>
      </c>
      <c r="AI444">
        <f>(SUM(SmtRes!BV807:'SmtRes'!BV811))</f>
        <v>0.13355999999999998</v>
      </c>
      <c r="AJ444">
        <f t="shared" ref="AJ444:AJ449" si="374">(AS444)</f>
        <v>0</v>
      </c>
      <c r="AK444">
        <v>3096.3622199999995</v>
      </c>
      <c r="AL444">
        <v>41.959320000000005</v>
      </c>
      <c r="AM444">
        <v>183.76690000000002</v>
      </c>
      <c r="AN444">
        <v>382.68649999999997</v>
      </c>
      <c r="AO444">
        <v>2487.9494999999997</v>
      </c>
      <c r="AP444">
        <v>0</v>
      </c>
      <c r="AQ444">
        <v>3.65</v>
      </c>
      <c r="AR444">
        <v>0.53</v>
      </c>
      <c r="AS444">
        <v>0</v>
      </c>
      <c r="AT444">
        <v>97</v>
      </c>
      <c r="AU444">
        <v>51</v>
      </c>
      <c r="AV444">
        <v>1</v>
      </c>
      <c r="AW444">
        <v>1</v>
      </c>
      <c r="AZ444">
        <v>1</v>
      </c>
      <c r="BA444">
        <v>1</v>
      </c>
      <c r="BB444">
        <v>1</v>
      </c>
      <c r="BC444">
        <v>1</v>
      </c>
      <c r="BD444" t="s">
        <v>3</v>
      </c>
      <c r="BE444" t="s">
        <v>3</v>
      </c>
      <c r="BF444" t="s">
        <v>3</v>
      </c>
      <c r="BG444" t="s">
        <v>3</v>
      </c>
      <c r="BH444">
        <v>0</v>
      </c>
      <c r="BI444">
        <v>2</v>
      </c>
      <c r="BJ444" t="s">
        <v>647</v>
      </c>
      <c r="BM444">
        <v>108001</v>
      </c>
      <c r="BN444">
        <v>0</v>
      </c>
      <c r="BO444" t="s">
        <v>3</v>
      </c>
      <c r="BP444">
        <v>0</v>
      </c>
      <c r="BQ444">
        <v>3</v>
      </c>
      <c r="BR444">
        <v>0</v>
      </c>
      <c r="BS444">
        <v>1</v>
      </c>
      <c r="BT444">
        <v>1</v>
      </c>
      <c r="BU444">
        <v>1</v>
      </c>
      <c r="BV444">
        <v>1</v>
      </c>
      <c r="BW444">
        <v>1</v>
      </c>
      <c r="BX444">
        <v>1</v>
      </c>
      <c r="BY444" t="s">
        <v>3</v>
      </c>
      <c r="BZ444">
        <v>97</v>
      </c>
      <c r="CA444">
        <v>51</v>
      </c>
      <c r="CB444" t="s">
        <v>577</v>
      </c>
      <c r="CE444">
        <v>0</v>
      </c>
      <c r="CF444">
        <v>0</v>
      </c>
      <c r="CG444">
        <v>0</v>
      </c>
      <c r="CM444">
        <v>0</v>
      </c>
      <c r="CN444" t="s">
        <v>476</v>
      </c>
      <c r="CO444">
        <v>0</v>
      </c>
      <c r="CP444">
        <f t="shared" ref="CP444:CP449" si="375">(P444+Q444+S444+R444)</f>
        <v>791.01</v>
      </c>
      <c r="CQ444">
        <f>SUMIF(SmtRes!AQ807:'SmtRes'!AQ811,"=1",SmtRes!AA807:'SmtRes'!AA811)</f>
        <v>57.93</v>
      </c>
      <c r="CR444">
        <f>SUMIF(SmtRes!AQ807:'SmtRes'!AQ811,"=1",SmtRes!AB807:'SmtRes'!AB811)</f>
        <v>506.23</v>
      </c>
      <c r="CS444">
        <f>SUMIF(SmtRes!AQ807:'SmtRes'!AQ811,"=1",SmtRes!AC807:'SmtRes'!AC811)</f>
        <v>722.05</v>
      </c>
      <c r="CT444">
        <f>SUMIF(SmtRes!AQ807:'SmtRes'!AQ811,"=1",SmtRes!AD807:'SmtRes'!AD811)</f>
        <v>681.63</v>
      </c>
      <c r="CU444">
        <f t="shared" ref="CU444:CU449" si="376">AG444</f>
        <v>0</v>
      </c>
      <c r="CV444">
        <f>SUMIF(SmtRes!AQ807:'SmtRes'!AQ811,"=1",SmtRes!BU807:'SmtRes'!BU811)</f>
        <v>0.91979999999999995</v>
      </c>
      <c r="CW444">
        <f>SUMIF(SmtRes!AQ807:'SmtRes'!AQ811,"=1",SmtRes!BV807:'SmtRes'!BV811)</f>
        <v>0.13355999999999998</v>
      </c>
      <c r="CX444">
        <f t="shared" ref="CX444:CX449" si="377">AJ444</f>
        <v>0</v>
      </c>
      <c r="CY444">
        <f t="shared" ref="CY444:CY449" si="378">(((S444+R444)*AT444)/100)</f>
        <v>701.69799999999998</v>
      </c>
      <c r="CZ444">
        <f t="shared" ref="CZ444:CZ449" si="379">(((S444+R444)*AU444)/100)</f>
        <v>368.93400000000003</v>
      </c>
      <c r="DC444" t="s">
        <v>3</v>
      </c>
      <c r="DD444" t="s">
        <v>181</v>
      </c>
      <c r="DE444" t="s">
        <v>477</v>
      </c>
      <c r="DF444" t="s">
        <v>477</v>
      </c>
      <c r="DG444" t="s">
        <v>477</v>
      </c>
      <c r="DH444" t="s">
        <v>3</v>
      </c>
      <c r="DI444" t="s">
        <v>477</v>
      </c>
      <c r="DJ444" t="s">
        <v>477</v>
      </c>
      <c r="DK444" t="s">
        <v>3</v>
      </c>
      <c r="DL444" t="s">
        <v>3</v>
      </c>
      <c r="DM444" t="s">
        <v>3</v>
      </c>
      <c r="DN444">
        <v>0</v>
      </c>
      <c r="DO444">
        <v>0</v>
      </c>
      <c r="DP444">
        <v>1</v>
      </c>
      <c r="DQ444">
        <v>1</v>
      </c>
      <c r="DU444">
        <v>1013</v>
      </c>
      <c r="DV444" t="s">
        <v>618</v>
      </c>
      <c r="DW444" t="s">
        <v>618</v>
      </c>
      <c r="DX444">
        <v>1</v>
      </c>
      <c r="DZ444" t="s">
        <v>3</v>
      </c>
      <c r="EA444" t="s">
        <v>3</v>
      </c>
      <c r="EB444" t="s">
        <v>3</v>
      </c>
      <c r="EC444" t="s">
        <v>3</v>
      </c>
      <c r="EE444">
        <v>416979905</v>
      </c>
      <c r="EF444">
        <v>3</v>
      </c>
      <c r="EG444" t="s">
        <v>466</v>
      </c>
      <c r="EH444">
        <v>0</v>
      </c>
      <c r="EI444" t="s">
        <v>3</v>
      </c>
      <c r="EJ444">
        <v>2</v>
      </c>
      <c r="EK444">
        <v>108001</v>
      </c>
      <c r="EL444" t="s">
        <v>467</v>
      </c>
      <c r="EM444" t="s">
        <v>468</v>
      </c>
      <c r="EO444" t="s">
        <v>478</v>
      </c>
      <c r="EQ444">
        <v>131584</v>
      </c>
      <c r="ER444">
        <v>0</v>
      </c>
      <c r="ES444">
        <v>0</v>
      </c>
      <c r="ET444">
        <v>0</v>
      </c>
      <c r="EU444">
        <v>0</v>
      </c>
      <c r="EV444">
        <v>0</v>
      </c>
      <c r="EW444">
        <v>3.65</v>
      </c>
      <c r="EX444">
        <v>0.53</v>
      </c>
      <c r="EY444">
        <v>0</v>
      </c>
      <c r="FQ444">
        <v>0</v>
      </c>
      <c r="FR444">
        <v>0</v>
      </c>
      <c r="FS444">
        <v>0</v>
      </c>
      <c r="FX444">
        <v>97</v>
      </c>
      <c r="FY444">
        <v>51</v>
      </c>
      <c r="GA444" t="s">
        <v>3</v>
      </c>
      <c r="GD444">
        <v>1</v>
      </c>
      <c r="GF444">
        <v>245089973</v>
      </c>
      <c r="GG444">
        <v>2</v>
      </c>
      <c r="GH444">
        <v>1</v>
      </c>
      <c r="GI444">
        <v>-2</v>
      </c>
      <c r="GJ444">
        <v>0</v>
      </c>
      <c r="GK444">
        <v>0</v>
      </c>
      <c r="GL444">
        <f t="shared" ref="GL444:GL449" si="380">ROUND(IF(AND(BH444=3,BI444=3,FS444&lt;&gt;0),P444,0),2)</f>
        <v>0</v>
      </c>
      <c r="GM444">
        <f t="shared" ref="GM444:GM449" si="381">ROUND(O444+X444+Y444,2)+GX444</f>
        <v>1861.64</v>
      </c>
      <c r="GN444">
        <f t="shared" ref="GN444:GN449" si="382">IF(OR(BI444=0,BI444=1),GM444-GX444,0)</f>
        <v>0</v>
      </c>
      <c r="GO444">
        <f t="shared" ref="GO444:GO449" si="383">IF(BI444=2,GM444-GX444,0)</f>
        <v>1861.64</v>
      </c>
      <c r="GP444">
        <f t="shared" ref="GP444:GP449" si="384">IF(BI444=4,GM444-GX444,0)</f>
        <v>0</v>
      </c>
      <c r="GR444">
        <v>0</v>
      </c>
      <c r="GS444">
        <v>3</v>
      </c>
      <c r="GT444">
        <v>0</v>
      </c>
      <c r="GU444" t="s">
        <v>3</v>
      </c>
      <c r="GV444">
        <f t="shared" ref="GV444:GV449" si="385">ROUND((GT444),6)</f>
        <v>0</v>
      </c>
      <c r="GW444">
        <v>1</v>
      </c>
      <c r="GX444">
        <f t="shared" ref="GX444:GX449" si="386">ROUND(HC444*I444,2)</f>
        <v>0</v>
      </c>
      <c r="HA444">
        <v>0</v>
      </c>
      <c r="HB444">
        <v>0</v>
      </c>
      <c r="HC444">
        <f t="shared" ref="HC444:HC449" si="387">GV444*GW444</f>
        <v>0</v>
      </c>
      <c r="HE444" t="s">
        <v>3</v>
      </c>
      <c r="HF444" t="s">
        <v>3</v>
      </c>
      <c r="HM444" t="s">
        <v>3</v>
      </c>
      <c r="HN444" t="s">
        <v>469</v>
      </c>
      <c r="HO444" t="s">
        <v>470</v>
      </c>
      <c r="HP444" t="s">
        <v>467</v>
      </c>
      <c r="HQ444" t="s">
        <v>467</v>
      </c>
      <c r="HS444">
        <v>0</v>
      </c>
      <c r="IK444">
        <v>0</v>
      </c>
    </row>
    <row r="445" spans="1:245" x14ac:dyDescent="0.2">
      <c r="A445">
        <v>17</v>
      </c>
      <c r="B445">
        <v>1</v>
      </c>
      <c r="C445">
        <f>ROW(SmtRes!A816)</f>
        <v>816</v>
      </c>
      <c r="D445">
        <f>ROW(EtalonRes!A800)</f>
        <v>800</v>
      </c>
      <c r="E445" t="s">
        <v>648</v>
      </c>
      <c r="F445" t="s">
        <v>645</v>
      </c>
      <c r="G445" t="s">
        <v>649</v>
      </c>
      <c r="H445" t="s">
        <v>618</v>
      </c>
      <c r="I445">
        <f t="shared" si="365"/>
        <v>1</v>
      </c>
      <c r="J445">
        <v>0</v>
      </c>
      <c r="K445">
        <f t="shared" si="366"/>
        <v>1</v>
      </c>
      <c r="O445">
        <f t="shared" si="367"/>
        <v>2636.71</v>
      </c>
      <c r="P445">
        <f>SUMIF(SmtRes!AQ812:'SmtRes'!AQ816,"=1",SmtRes!DF812:'SmtRes'!DF816)</f>
        <v>0</v>
      </c>
      <c r="Q445">
        <f>SUMIF(SmtRes!AQ812:'SmtRes'!AQ816,"=1",SmtRes!DG812:'SmtRes'!DG816)</f>
        <v>225.37</v>
      </c>
      <c r="R445">
        <f>SUMIF(SmtRes!AQ812:'SmtRes'!AQ816,"=1",SmtRes!DH812:'SmtRes'!DH816)</f>
        <v>321.45999999999998</v>
      </c>
      <c r="S445">
        <f>SUMIF(SmtRes!AQ812:'SmtRes'!AQ816,"=1",SmtRes!DI812:'SmtRes'!DI816)</f>
        <v>2089.88</v>
      </c>
      <c r="T445">
        <f t="shared" si="368"/>
        <v>0</v>
      </c>
      <c r="U445">
        <f>SUMIF(SmtRes!AQ812:'SmtRes'!AQ816,"=1",SmtRes!CV812:'SmtRes'!CV816)</f>
        <v>3.0659999999999998</v>
      </c>
      <c r="V445">
        <f>SUMIF(SmtRes!AQ812:'SmtRes'!AQ816,"=1",SmtRes!CW812:'SmtRes'!CW816)</f>
        <v>0.44519999999999998</v>
      </c>
      <c r="W445">
        <f t="shared" si="369"/>
        <v>0</v>
      </c>
      <c r="X445">
        <f t="shared" si="370"/>
        <v>2339</v>
      </c>
      <c r="Y445">
        <f t="shared" si="370"/>
        <v>1229.78</v>
      </c>
      <c r="AA445">
        <v>429088279</v>
      </c>
      <c r="AB445">
        <f t="shared" si="371"/>
        <v>2244.2417759999998</v>
      </c>
      <c r="AC445">
        <f t="shared" si="372"/>
        <v>0</v>
      </c>
      <c r="AD445">
        <f>ROUND((((SUM(SmtRes!BR812:'SmtRes'!BR816))-(SUM(SmtRes!BS812:'SmtRes'!BS816)))+AE445),6)</f>
        <v>154.36419599999999</v>
      </c>
      <c r="AE445">
        <f>ROUND((SUM(SmtRes!BS812:'SmtRes'!BS816)),6)</f>
        <v>321.45666</v>
      </c>
      <c r="AF445">
        <f>ROUND((SUM(SmtRes!BT812:'SmtRes'!BT816)),6)</f>
        <v>2089.8775799999999</v>
      </c>
      <c r="AG445">
        <f t="shared" si="373"/>
        <v>0</v>
      </c>
      <c r="AH445">
        <f>(SUM(SmtRes!BU812:'SmtRes'!BU816))</f>
        <v>3.0659999999999998</v>
      </c>
      <c r="AI445">
        <f>(SUM(SmtRes!BV812:'SmtRes'!BV816))</f>
        <v>0.44519999999999998</v>
      </c>
      <c r="AJ445">
        <f t="shared" si="374"/>
        <v>0</v>
      </c>
      <c r="AK445">
        <v>3096.3622199999995</v>
      </c>
      <c r="AL445">
        <v>41.959320000000005</v>
      </c>
      <c r="AM445">
        <v>183.76690000000002</v>
      </c>
      <c r="AN445">
        <v>382.68649999999997</v>
      </c>
      <c r="AO445">
        <v>2487.9494999999997</v>
      </c>
      <c r="AP445">
        <v>0</v>
      </c>
      <c r="AQ445">
        <v>3.65</v>
      </c>
      <c r="AR445">
        <v>0.53</v>
      </c>
      <c r="AS445">
        <v>0</v>
      </c>
      <c r="AT445">
        <v>97</v>
      </c>
      <c r="AU445">
        <v>51</v>
      </c>
      <c r="AV445">
        <v>1</v>
      </c>
      <c r="AW445">
        <v>1</v>
      </c>
      <c r="AZ445">
        <v>1</v>
      </c>
      <c r="BA445">
        <v>1</v>
      </c>
      <c r="BB445">
        <v>1</v>
      </c>
      <c r="BC445">
        <v>1</v>
      </c>
      <c r="BD445" t="s">
        <v>3</v>
      </c>
      <c r="BE445" t="s">
        <v>3</v>
      </c>
      <c r="BF445" t="s">
        <v>3</v>
      </c>
      <c r="BG445" t="s">
        <v>3</v>
      </c>
      <c r="BH445">
        <v>0</v>
      </c>
      <c r="BI445">
        <v>2</v>
      </c>
      <c r="BJ445" t="s">
        <v>647</v>
      </c>
      <c r="BM445">
        <v>108001</v>
      </c>
      <c r="BN445">
        <v>0</v>
      </c>
      <c r="BO445" t="s">
        <v>3</v>
      </c>
      <c r="BP445">
        <v>0</v>
      </c>
      <c r="BQ445">
        <v>3</v>
      </c>
      <c r="BR445">
        <v>0</v>
      </c>
      <c r="BS445">
        <v>1</v>
      </c>
      <c r="BT445">
        <v>1</v>
      </c>
      <c r="BU445">
        <v>1</v>
      </c>
      <c r="BV445">
        <v>1</v>
      </c>
      <c r="BW445">
        <v>1</v>
      </c>
      <c r="BX445">
        <v>1</v>
      </c>
      <c r="BY445" t="s">
        <v>3</v>
      </c>
      <c r="BZ445">
        <v>97</v>
      </c>
      <c r="CA445">
        <v>51</v>
      </c>
      <c r="CB445" t="s">
        <v>3</v>
      </c>
      <c r="CE445">
        <v>0</v>
      </c>
      <c r="CF445">
        <v>0</v>
      </c>
      <c r="CG445">
        <v>0</v>
      </c>
      <c r="CM445">
        <v>0</v>
      </c>
      <c r="CN445" t="s">
        <v>3</v>
      </c>
      <c r="CO445">
        <v>0</v>
      </c>
      <c r="CP445">
        <f t="shared" si="375"/>
        <v>2636.71</v>
      </c>
      <c r="CQ445">
        <f>SUMIF(SmtRes!AQ812:'SmtRes'!AQ816,"=1",SmtRes!AA812:'SmtRes'!AA816)</f>
        <v>57.93</v>
      </c>
      <c r="CR445">
        <f>SUMIF(SmtRes!AQ812:'SmtRes'!AQ816,"=1",SmtRes!AB812:'SmtRes'!AB816)</f>
        <v>506.23</v>
      </c>
      <c r="CS445">
        <f>SUMIF(SmtRes!AQ812:'SmtRes'!AQ816,"=1",SmtRes!AC812:'SmtRes'!AC816)</f>
        <v>722.05</v>
      </c>
      <c r="CT445">
        <f>SUMIF(SmtRes!AQ812:'SmtRes'!AQ816,"=1",SmtRes!AD812:'SmtRes'!AD816)</f>
        <v>681.63</v>
      </c>
      <c r="CU445">
        <f t="shared" si="376"/>
        <v>0</v>
      </c>
      <c r="CV445">
        <f>SUMIF(SmtRes!AQ812:'SmtRes'!AQ816,"=1",SmtRes!BU812:'SmtRes'!BU816)</f>
        <v>3.0659999999999998</v>
      </c>
      <c r="CW445">
        <f>SUMIF(SmtRes!AQ812:'SmtRes'!AQ816,"=1",SmtRes!BV812:'SmtRes'!BV816)</f>
        <v>0.44519999999999998</v>
      </c>
      <c r="CX445">
        <f t="shared" si="377"/>
        <v>0</v>
      </c>
      <c r="CY445">
        <f t="shared" si="378"/>
        <v>2338.9998000000001</v>
      </c>
      <c r="CZ445">
        <f t="shared" si="379"/>
        <v>1229.7834</v>
      </c>
      <c r="DC445" t="s">
        <v>3</v>
      </c>
      <c r="DD445" t="s">
        <v>19</v>
      </c>
      <c r="DE445" t="s">
        <v>427</v>
      </c>
      <c r="DF445" t="s">
        <v>427</v>
      </c>
      <c r="DG445" t="s">
        <v>427</v>
      </c>
      <c r="DH445" t="s">
        <v>3</v>
      </c>
      <c r="DI445" t="s">
        <v>427</v>
      </c>
      <c r="DJ445" t="s">
        <v>427</v>
      </c>
      <c r="DK445" t="s">
        <v>3</v>
      </c>
      <c r="DL445" t="s">
        <v>3</v>
      </c>
      <c r="DM445" t="s">
        <v>3</v>
      </c>
      <c r="DN445">
        <v>0</v>
      </c>
      <c r="DO445">
        <v>0</v>
      </c>
      <c r="DP445">
        <v>1</v>
      </c>
      <c r="DQ445">
        <v>1</v>
      </c>
      <c r="DU445">
        <v>1013</v>
      </c>
      <c r="DV445" t="s">
        <v>618</v>
      </c>
      <c r="DW445" t="s">
        <v>618</v>
      </c>
      <c r="DX445">
        <v>1</v>
      </c>
      <c r="DZ445" t="s">
        <v>3</v>
      </c>
      <c r="EA445" t="s">
        <v>3</v>
      </c>
      <c r="EB445" t="s">
        <v>3</v>
      </c>
      <c r="EC445" t="s">
        <v>3</v>
      </c>
      <c r="EE445">
        <v>416979905</v>
      </c>
      <c r="EF445">
        <v>3</v>
      </c>
      <c r="EG445" t="s">
        <v>466</v>
      </c>
      <c r="EH445">
        <v>0</v>
      </c>
      <c r="EI445" t="s">
        <v>3</v>
      </c>
      <c r="EJ445">
        <v>2</v>
      </c>
      <c r="EK445">
        <v>108001</v>
      </c>
      <c r="EL445" t="s">
        <v>467</v>
      </c>
      <c r="EM445" t="s">
        <v>468</v>
      </c>
      <c r="EO445" t="s">
        <v>3</v>
      </c>
      <c r="EQ445">
        <v>131072</v>
      </c>
      <c r="ER445">
        <v>0</v>
      </c>
      <c r="ES445">
        <v>0</v>
      </c>
      <c r="ET445">
        <v>0</v>
      </c>
      <c r="EU445">
        <v>0</v>
      </c>
      <c r="EV445">
        <v>0</v>
      </c>
      <c r="EW445">
        <v>3.65</v>
      </c>
      <c r="EX445">
        <v>0.53</v>
      </c>
      <c r="EY445">
        <v>0</v>
      </c>
      <c r="FQ445">
        <v>0</v>
      </c>
      <c r="FR445">
        <v>0</v>
      </c>
      <c r="FS445">
        <v>0</v>
      </c>
      <c r="FX445">
        <v>97</v>
      </c>
      <c r="FY445">
        <v>51</v>
      </c>
      <c r="GA445" t="s">
        <v>3</v>
      </c>
      <c r="GD445">
        <v>1</v>
      </c>
      <c r="GF445">
        <v>1853567789</v>
      </c>
      <c r="GG445">
        <v>2</v>
      </c>
      <c r="GH445">
        <v>1</v>
      </c>
      <c r="GI445">
        <v>-2</v>
      </c>
      <c r="GJ445">
        <v>0</v>
      </c>
      <c r="GK445">
        <v>0</v>
      </c>
      <c r="GL445">
        <f t="shared" si="380"/>
        <v>0</v>
      </c>
      <c r="GM445">
        <f t="shared" si="381"/>
        <v>6205.49</v>
      </c>
      <c r="GN445">
        <f t="shared" si="382"/>
        <v>0</v>
      </c>
      <c r="GO445">
        <f t="shared" si="383"/>
        <v>6205.49</v>
      </c>
      <c r="GP445">
        <f t="shared" si="384"/>
        <v>0</v>
      </c>
      <c r="GR445">
        <v>0</v>
      </c>
      <c r="GS445">
        <v>3</v>
      </c>
      <c r="GT445">
        <v>0</v>
      </c>
      <c r="GU445" t="s">
        <v>3</v>
      </c>
      <c r="GV445">
        <f t="shared" si="385"/>
        <v>0</v>
      </c>
      <c r="GW445">
        <v>1</v>
      </c>
      <c r="GX445">
        <f t="shared" si="386"/>
        <v>0</v>
      </c>
      <c r="HA445">
        <v>0</v>
      </c>
      <c r="HB445">
        <v>0</v>
      </c>
      <c r="HC445">
        <f t="shared" si="387"/>
        <v>0</v>
      </c>
      <c r="HE445" t="s">
        <v>3</v>
      </c>
      <c r="HF445" t="s">
        <v>3</v>
      </c>
      <c r="HM445" t="s">
        <v>3</v>
      </c>
      <c r="HN445" t="s">
        <v>469</v>
      </c>
      <c r="HO445" t="s">
        <v>470</v>
      </c>
      <c r="HP445" t="s">
        <v>467</v>
      </c>
      <c r="HQ445" t="s">
        <v>467</v>
      </c>
      <c r="HS445">
        <v>0</v>
      </c>
      <c r="IK445">
        <v>0</v>
      </c>
    </row>
    <row r="446" spans="1:245" x14ac:dyDescent="0.2">
      <c r="A446">
        <v>17</v>
      </c>
      <c r="B446">
        <v>1</v>
      </c>
      <c r="C446">
        <f>ROW(SmtRes!A821)</f>
        <v>821</v>
      </c>
      <c r="D446">
        <f>ROW(EtalonRes!A805)</f>
        <v>805</v>
      </c>
      <c r="E446" t="s">
        <v>650</v>
      </c>
      <c r="F446" t="s">
        <v>651</v>
      </c>
      <c r="G446" t="s">
        <v>652</v>
      </c>
      <c r="H446" t="s">
        <v>618</v>
      </c>
      <c r="I446">
        <f t="shared" si="365"/>
        <v>1</v>
      </c>
      <c r="J446">
        <v>0</v>
      </c>
      <c r="K446">
        <f t="shared" si="366"/>
        <v>1</v>
      </c>
      <c r="O446">
        <f t="shared" si="367"/>
        <v>886.42</v>
      </c>
      <c r="P446">
        <f>SUMIF(SmtRes!AQ817:'SmtRes'!AQ821,"=1",SmtRes!DF817:'SmtRes'!DF821)</f>
        <v>0</v>
      </c>
      <c r="Q446">
        <f>SUMIF(SmtRes!AQ817:'SmtRes'!AQ821,"=1",SmtRes!DG817:'SmtRes'!DG821)</f>
        <v>67.61</v>
      </c>
      <c r="R446">
        <f>SUMIF(SmtRes!AQ817:'SmtRes'!AQ821,"=1",SmtRes!DH817:'SmtRes'!DH821)</f>
        <v>96.44</v>
      </c>
      <c r="S446">
        <f>SUMIF(SmtRes!AQ817:'SmtRes'!AQ821,"=1",SmtRes!DI817:'SmtRes'!DI821)</f>
        <v>722.37</v>
      </c>
      <c r="T446">
        <f t="shared" si="368"/>
        <v>0</v>
      </c>
      <c r="U446">
        <f>SUMIF(SmtRes!AQ817:'SmtRes'!AQ821,"=1",SmtRes!CV817:'SmtRes'!CV821)</f>
        <v>1.00044</v>
      </c>
      <c r="V446">
        <f>SUMIF(SmtRes!AQ817:'SmtRes'!AQ821,"=1",SmtRes!CW817:'SmtRes'!CW821)</f>
        <v>0.13356000000000001</v>
      </c>
      <c r="W446">
        <f t="shared" si="369"/>
        <v>0</v>
      </c>
      <c r="X446">
        <f t="shared" si="370"/>
        <v>794.25</v>
      </c>
      <c r="Y446">
        <f t="shared" si="370"/>
        <v>417.59</v>
      </c>
      <c r="AA446">
        <v>429088279</v>
      </c>
      <c r="AB446">
        <f t="shared" si="371"/>
        <v>768.67696100000001</v>
      </c>
      <c r="AC446">
        <f t="shared" si="372"/>
        <v>0</v>
      </c>
      <c r="AD446">
        <f>ROUND((((SUM(SmtRes!BR817:'SmtRes'!BR821))-(SUM(SmtRes!BS817:'SmtRes'!BS821)))+AE446),6)</f>
        <v>46.309258999999997</v>
      </c>
      <c r="AE446">
        <f>ROUND((SUM(SmtRes!BS817:'SmtRes'!BS821)),6)</f>
        <v>96.436998000000003</v>
      </c>
      <c r="AF446">
        <f>ROUND((SUM(SmtRes!BT817:'SmtRes'!BT821)),6)</f>
        <v>722.36770200000001</v>
      </c>
      <c r="AG446">
        <f t="shared" si="373"/>
        <v>0</v>
      </c>
      <c r="AH446">
        <f>(SUM(SmtRes!BU817:'SmtRes'!BU821))</f>
        <v>1.00044</v>
      </c>
      <c r="AI446">
        <f>(SUM(SmtRes!BV817:'SmtRes'!BV821))</f>
        <v>0.13355999999999998</v>
      </c>
      <c r="AJ446">
        <f t="shared" si="374"/>
        <v>0</v>
      </c>
      <c r="AK446">
        <v>3476.0808939999997</v>
      </c>
      <c r="AL446">
        <v>43.088994</v>
      </c>
      <c r="AM446">
        <v>183.76690000000002</v>
      </c>
      <c r="AN446">
        <v>382.68649999999997</v>
      </c>
      <c r="AO446">
        <v>2866.5385000000001</v>
      </c>
      <c r="AP446">
        <v>0</v>
      </c>
      <c r="AQ446">
        <v>3.97</v>
      </c>
      <c r="AR446">
        <v>0.53</v>
      </c>
      <c r="AS446">
        <v>0</v>
      </c>
      <c r="AT446">
        <v>97</v>
      </c>
      <c r="AU446">
        <v>51</v>
      </c>
      <c r="AV446">
        <v>1</v>
      </c>
      <c r="AW446">
        <v>1</v>
      </c>
      <c r="AZ446">
        <v>1</v>
      </c>
      <c r="BA446">
        <v>1</v>
      </c>
      <c r="BB446">
        <v>1</v>
      </c>
      <c r="BC446">
        <v>1</v>
      </c>
      <c r="BD446" t="s">
        <v>3</v>
      </c>
      <c r="BE446" t="s">
        <v>3</v>
      </c>
      <c r="BF446" t="s">
        <v>3</v>
      </c>
      <c r="BG446" t="s">
        <v>3</v>
      </c>
      <c r="BH446">
        <v>0</v>
      </c>
      <c r="BI446">
        <v>2</v>
      </c>
      <c r="BJ446" t="s">
        <v>653</v>
      </c>
      <c r="BM446">
        <v>108001</v>
      </c>
      <c r="BN446">
        <v>0</v>
      </c>
      <c r="BO446" t="s">
        <v>3</v>
      </c>
      <c r="BP446">
        <v>0</v>
      </c>
      <c r="BQ446">
        <v>3</v>
      </c>
      <c r="BR446">
        <v>0</v>
      </c>
      <c r="BS446">
        <v>1</v>
      </c>
      <c r="BT446">
        <v>1</v>
      </c>
      <c r="BU446">
        <v>1</v>
      </c>
      <c r="BV446">
        <v>1</v>
      </c>
      <c r="BW446">
        <v>1</v>
      </c>
      <c r="BX446">
        <v>1</v>
      </c>
      <c r="BY446" t="s">
        <v>3</v>
      </c>
      <c r="BZ446">
        <v>97</v>
      </c>
      <c r="CA446">
        <v>51</v>
      </c>
      <c r="CB446" t="s">
        <v>577</v>
      </c>
      <c r="CE446">
        <v>0</v>
      </c>
      <c r="CF446">
        <v>0</v>
      </c>
      <c r="CG446">
        <v>0</v>
      </c>
      <c r="CM446">
        <v>0</v>
      </c>
      <c r="CN446" t="s">
        <v>476</v>
      </c>
      <c r="CO446">
        <v>0</v>
      </c>
      <c r="CP446">
        <f t="shared" si="375"/>
        <v>886.42000000000007</v>
      </c>
      <c r="CQ446">
        <f>SUMIF(SmtRes!AQ817:'SmtRes'!AQ821,"=1",SmtRes!AA817:'SmtRes'!AA821)</f>
        <v>57.93</v>
      </c>
      <c r="CR446">
        <f>SUMIF(SmtRes!AQ817:'SmtRes'!AQ821,"=1",SmtRes!AB817:'SmtRes'!AB821)</f>
        <v>506.23</v>
      </c>
      <c r="CS446">
        <f>SUMIF(SmtRes!AQ817:'SmtRes'!AQ821,"=1",SmtRes!AC817:'SmtRes'!AC821)</f>
        <v>722.05</v>
      </c>
      <c r="CT446">
        <f>SUMIF(SmtRes!AQ817:'SmtRes'!AQ821,"=1",SmtRes!AD817:'SmtRes'!AD821)</f>
        <v>722.05</v>
      </c>
      <c r="CU446">
        <f t="shared" si="376"/>
        <v>0</v>
      </c>
      <c r="CV446">
        <f>SUMIF(SmtRes!AQ817:'SmtRes'!AQ821,"=1",SmtRes!BU817:'SmtRes'!BU821)</f>
        <v>1.00044</v>
      </c>
      <c r="CW446">
        <f>SUMIF(SmtRes!AQ817:'SmtRes'!AQ821,"=1",SmtRes!BV817:'SmtRes'!BV821)</f>
        <v>0.13355999999999998</v>
      </c>
      <c r="CX446">
        <f t="shared" si="377"/>
        <v>0</v>
      </c>
      <c r="CY446">
        <f t="shared" si="378"/>
        <v>794.24569999999994</v>
      </c>
      <c r="CZ446">
        <f t="shared" si="379"/>
        <v>417.59309999999999</v>
      </c>
      <c r="DC446" t="s">
        <v>3</v>
      </c>
      <c r="DD446" t="s">
        <v>181</v>
      </c>
      <c r="DE446" t="s">
        <v>477</v>
      </c>
      <c r="DF446" t="s">
        <v>477</v>
      </c>
      <c r="DG446" t="s">
        <v>477</v>
      </c>
      <c r="DH446" t="s">
        <v>3</v>
      </c>
      <c r="DI446" t="s">
        <v>477</v>
      </c>
      <c r="DJ446" t="s">
        <v>477</v>
      </c>
      <c r="DK446" t="s">
        <v>3</v>
      </c>
      <c r="DL446" t="s">
        <v>3</v>
      </c>
      <c r="DM446" t="s">
        <v>3</v>
      </c>
      <c r="DN446">
        <v>0</v>
      </c>
      <c r="DO446">
        <v>0</v>
      </c>
      <c r="DP446">
        <v>1</v>
      </c>
      <c r="DQ446">
        <v>1</v>
      </c>
      <c r="DU446">
        <v>1013</v>
      </c>
      <c r="DV446" t="s">
        <v>618</v>
      </c>
      <c r="DW446" t="s">
        <v>618</v>
      </c>
      <c r="DX446">
        <v>1</v>
      </c>
      <c r="DZ446" t="s">
        <v>3</v>
      </c>
      <c r="EA446" t="s">
        <v>3</v>
      </c>
      <c r="EB446" t="s">
        <v>3</v>
      </c>
      <c r="EC446" t="s">
        <v>3</v>
      </c>
      <c r="EE446">
        <v>416979905</v>
      </c>
      <c r="EF446">
        <v>3</v>
      </c>
      <c r="EG446" t="s">
        <v>466</v>
      </c>
      <c r="EH446">
        <v>0</v>
      </c>
      <c r="EI446" t="s">
        <v>3</v>
      </c>
      <c r="EJ446">
        <v>2</v>
      </c>
      <c r="EK446">
        <v>108001</v>
      </c>
      <c r="EL446" t="s">
        <v>467</v>
      </c>
      <c r="EM446" t="s">
        <v>468</v>
      </c>
      <c r="EO446" t="s">
        <v>478</v>
      </c>
      <c r="EQ446">
        <v>131584</v>
      </c>
      <c r="ER446">
        <v>0</v>
      </c>
      <c r="ES446">
        <v>0</v>
      </c>
      <c r="ET446">
        <v>0</v>
      </c>
      <c r="EU446">
        <v>0</v>
      </c>
      <c r="EV446">
        <v>0</v>
      </c>
      <c r="EW446">
        <v>3.97</v>
      </c>
      <c r="EX446">
        <v>0.53</v>
      </c>
      <c r="EY446">
        <v>0</v>
      </c>
      <c r="FQ446">
        <v>0</v>
      </c>
      <c r="FR446">
        <v>0</v>
      </c>
      <c r="FS446">
        <v>0</v>
      </c>
      <c r="FX446">
        <v>97</v>
      </c>
      <c r="FY446">
        <v>51</v>
      </c>
      <c r="GA446" t="s">
        <v>3</v>
      </c>
      <c r="GD446">
        <v>1</v>
      </c>
      <c r="GF446">
        <v>2067688597</v>
      </c>
      <c r="GG446">
        <v>2</v>
      </c>
      <c r="GH446">
        <v>1</v>
      </c>
      <c r="GI446">
        <v>-2</v>
      </c>
      <c r="GJ446">
        <v>0</v>
      </c>
      <c r="GK446">
        <v>0</v>
      </c>
      <c r="GL446">
        <f t="shared" si="380"/>
        <v>0</v>
      </c>
      <c r="GM446">
        <f t="shared" si="381"/>
        <v>2098.2600000000002</v>
      </c>
      <c r="GN446">
        <f t="shared" si="382"/>
        <v>0</v>
      </c>
      <c r="GO446">
        <f t="shared" si="383"/>
        <v>2098.2600000000002</v>
      </c>
      <c r="GP446">
        <f t="shared" si="384"/>
        <v>0</v>
      </c>
      <c r="GR446">
        <v>0</v>
      </c>
      <c r="GS446">
        <v>3</v>
      </c>
      <c r="GT446">
        <v>0</v>
      </c>
      <c r="GU446" t="s">
        <v>3</v>
      </c>
      <c r="GV446">
        <f t="shared" si="385"/>
        <v>0</v>
      </c>
      <c r="GW446">
        <v>1</v>
      </c>
      <c r="GX446">
        <f t="shared" si="386"/>
        <v>0</v>
      </c>
      <c r="HA446">
        <v>0</v>
      </c>
      <c r="HB446">
        <v>0</v>
      </c>
      <c r="HC446">
        <f t="shared" si="387"/>
        <v>0</v>
      </c>
      <c r="HE446" t="s">
        <v>3</v>
      </c>
      <c r="HF446" t="s">
        <v>3</v>
      </c>
      <c r="HM446" t="s">
        <v>3</v>
      </c>
      <c r="HN446" t="s">
        <v>469</v>
      </c>
      <c r="HO446" t="s">
        <v>470</v>
      </c>
      <c r="HP446" t="s">
        <v>467</v>
      </c>
      <c r="HQ446" t="s">
        <v>467</v>
      </c>
      <c r="HS446">
        <v>0</v>
      </c>
      <c r="IK446">
        <v>0</v>
      </c>
    </row>
    <row r="447" spans="1:245" x14ac:dyDescent="0.2">
      <c r="A447">
        <v>17</v>
      </c>
      <c r="B447">
        <v>1</v>
      </c>
      <c r="C447">
        <f>ROW(SmtRes!A826)</f>
        <v>826</v>
      </c>
      <c r="D447">
        <f>ROW(EtalonRes!A810)</f>
        <v>810</v>
      </c>
      <c r="E447" t="s">
        <v>654</v>
      </c>
      <c r="F447" t="s">
        <v>651</v>
      </c>
      <c r="G447" t="s">
        <v>655</v>
      </c>
      <c r="H447" t="s">
        <v>618</v>
      </c>
      <c r="I447">
        <f t="shared" si="365"/>
        <v>1</v>
      </c>
      <c r="J447">
        <v>0</v>
      </c>
      <c r="K447">
        <f t="shared" si="366"/>
        <v>1</v>
      </c>
      <c r="O447">
        <f t="shared" si="367"/>
        <v>2954.72</v>
      </c>
      <c r="P447">
        <f>SUMIF(SmtRes!AQ822:'SmtRes'!AQ826,"=1",SmtRes!DF822:'SmtRes'!DF826)</f>
        <v>0</v>
      </c>
      <c r="Q447">
        <f>SUMIF(SmtRes!AQ822:'SmtRes'!AQ826,"=1",SmtRes!DG822:'SmtRes'!DG826)</f>
        <v>225.37</v>
      </c>
      <c r="R447">
        <f>SUMIF(SmtRes!AQ822:'SmtRes'!AQ826,"=1",SmtRes!DH822:'SmtRes'!DH826)</f>
        <v>321.45999999999998</v>
      </c>
      <c r="S447">
        <f>SUMIF(SmtRes!AQ822:'SmtRes'!AQ826,"=1",SmtRes!DI822:'SmtRes'!DI826)</f>
        <v>2407.89</v>
      </c>
      <c r="T447">
        <f t="shared" si="368"/>
        <v>0</v>
      </c>
      <c r="U447">
        <f>SUMIF(SmtRes!AQ822:'SmtRes'!AQ826,"=1",SmtRes!CV822:'SmtRes'!CV826)</f>
        <v>3.3348</v>
      </c>
      <c r="V447">
        <f>SUMIF(SmtRes!AQ822:'SmtRes'!AQ826,"=1",SmtRes!CW822:'SmtRes'!CW826)</f>
        <v>0.44519999999999998</v>
      </c>
      <c r="W447">
        <f t="shared" si="369"/>
        <v>0</v>
      </c>
      <c r="X447">
        <f t="shared" si="370"/>
        <v>2647.47</v>
      </c>
      <c r="Y447">
        <f t="shared" si="370"/>
        <v>1391.97</v>
      </c>
      <c r="AA447">
        <v>429088279</v>
      </c>
      <c r="AB447">
        <f t="shared" si="371"/>
        <v>2562.2565359999999</v>
      </c>
      <c r="AC447">
        <f t="shared" si="372"/>
        <v>0</v>
      </c>
      <c r="AD447">
        <f>ROUND((((SUM(SmtRes!BR822:'SmtRes'!BR826))-(SUM(SmtRes!BS822:'SmtRes'!BS826)))+AE447),6)</f>
        <v>154.36419599999999</v>
      </c>
      <c r="AE447">
        <f>ROUND((SUM(SmtRes!BS822:'SmtRes'!BS826)),6)</f>
        <v>321.45666</v>
      </c>
      <c r="AF447">
        <f>ROUND((SUM(SmtRes!BT822:'SmtRes'!BT826)),6)</f>
        <v>2407.8923399999999</v>
      </c>
      <c r="AG447">
        <f t="shared" si="373"/>
        <v>0</v>
      </c>
      <c r="AH447">
        <f>(SUM(SmtRes!BU822:'SmtRes'!BU826))</f>
        <v>3.3348</v>
      </c>
      <c r="AI447">
        <f>(SUM(SmtRes!BV822:'SmtRes'!BV826))</f>
        <v>0.44519999999999998</v>
      </c>
      <c r="AJ447">
        <f t="shared" si="374"/>
        <v>0</v>
      </c>
      <c r="AK447">
        <v>3476.0808939999997</v>
      </c>
      <c r="AL447">
        <v>43.088994</v>
      </c>
      <c r="AM447">
        <v>183.76690000000002</v>
      </c>
      <c r="AN447">
        <v>382.68649999999997</v>
      </c>
      <c r="AO447">
        <v>2866.5385000000001</v>
      </c>
      <c r="AP447">
        <v>0</v>
      </c>
      <c r="AQ447">
        <v>3.97</v>
      </c>
      <c r="AR447">
        <v>0.53</v>
      </c>
      <c r="AS447">
        <v>0</v>
      </c>
      <c r="AT447">
        <v>97</v>
      </c>
      <c r="AU447">
        <v>51</v>
      </c>
      <c r="AV447">
        <v>1</v>
      </c>
      <c r="AW447">
        <v>1</v>
      </c>
      <c r="AZ447">
        <v>1</v>
      </c>
      <c r="BA447">
        <v>1</v>
      </c>
      <c r="BB447">
        <v>1</v>
      </c>
      <c r="BC447">
        <v>1</v>
      </c>
      <c r="BD447" t="s">
        <v>3</v>
      </c>
      <c r="BE447" t="s">
        <v>3</v>
      </c>
      <c r="BF447" t="s">
        <v>3</v>
      </c>
      <c r="BG447" t="s">
        <v>3</v>
      </c>
      <c r="BH447">
        <v>0</v>
      </c>
      <c r="BI447">
        <v>2</v>
      </c>
      <c r="BJ447" t="s">
        <v>653</v>
      </c>
      <c r="BM447">
        <v>108001</v>
      </c>
      <c r="BN447">
        <v>0</v>
      </c>
      <c r="BO447" t="s">
        <v>3</v>
      </c>
      <c r="BP447">
        <v>0</v>
      </c>
      <c r="BQ447">
        <v>3</v>
      </c>
      <c r="BR447">
        <v>0</v>
      </c>
      <c r="BS447">
        <v>1</v>
      </c>
      <c r="BT447">
        <v>1</v>
      </c>
      <c r="BU447">
        <v>1</v>
      </c>
      <c r="BV447">
        <v>1</v>
      </c>
      <c r="BW447">
        <v>1</v>
      </c>
      <c r="BX447">
        <v>1</v>
      </c>
      <c r="BY447" t="s">
        <v>3</v>
      </c>
      <c r="BZ447">
        <v>97</v>
      </c>
      <c r="CA447">
        <v>51</v>
      </c>
      <c r="CB447" t="s">
        <v>3</v>
      </c>
      <c r="CE447">
        <v>0</v>
      </c>
      <c r="CF447">
        <v>0</v>
      </c>
      <c r="CG447">
        <v>0</v>
      </c>
      <c r="CM447">
        <v>0</v>
      </c>
      <c r="CN447" t="s">
        <v>3</v>
      </c>
      <c r="CO447">
        <v>0</v>
      </c>
      <c r="CP447">
        <f t="shared" si="375"/>
        <v>2954.72</v>
      </c>
      <c r="CQ447">
        <f>SUMIF(SmtRes!AQ822:'SmtRes'!AQ826,"=1",SmtRes!AA822:'SmtRes'!AA826)</f>
        <v>57.93</v>
      </c>
      <c r="CR447">
        <f>SUMIF(SmtRes!AQ822:'SmtRes'!AQ826,"=1",SmtRes!AB822:'SmtRes'!AB826)</f>
        <v>506.23</v>
      </c>
      <c r="CS447">
        <f>SUMIF(SmtRes!AQ822:'SmtRes'!AQ826,"=1",SmtRes!AC822:'SmtRes'!AC826)</f>
        <v>722.05</v>
      </c>
      <c r="CT447">
        <f>SUMIF(SmtRes!AQ822:'SmtRes'!AQ826,"=1",SmtRes!AD822:'SmtRes'!AD826)</f>
        <v>722.05</v>
      </c>
      <c r="CU447">
        <f t="shared" si="376"/>
        <v>0</v>
      </c>
      <c r="CV447">
        <f>SUMIF(SmtRes!AQ822:'SmtRes'!AQ826,"=1",SmtRes!BU822:'SmtRes'!BU826)</f>
        <v>3.3348</v>
      </c>
      <c r="CW447">
        <f>SUMIF(SmtRes!AQ822:'SmtRes'!AQ826,"=1",SmtRes!BV822:'SmtRes'!BV826)</f>
        <v>0.44519999999999998</v>
      </c>
      <c r="CX447">
        <f t="shared" si="377"/>
        <v>0</v>
      </c>
      <c r="CY447">
        <f t="shared" si="378"/>
        <v>2647.4695000000002</v>
      </c>
      <c r="CZ447">
        <f t="shared" si="379"/>
        <v>1391.9684999999999</v>
      </c>
      <c r="DC447" t="s">
        <v>3</v>
      </c>
      <c r="DD447" t="s">
        <v>181</v>
      </c>
      <c r="DE447" t="s">
        <v>427</v>
      </c>
      <c r="DF447" t="s">
        <v>427</v>
      </c>
      <c r="DG447" t="s">
        <v>427</v>
      </c>
      <c r="DH447" t="s">
        <v>3</v>
      </c>
      <c r="DI447" t="s">
        <v>427</v>
      </c>
      <c r="DJ447" t="s">
        <v>427</v>
      </c>
      <c r="DK447" t="s">
        <v>3</v>
      </c>
      <c r="DL447" t="s">
        <v>3</v>
      </c>
      <c r="DM447" t="s">
        <v>3</v>
      </c>
      <c r="DN447">
        <v>0</v>
      </c>
      <c r="DO447">
        <v>0</v>
      </c>
      <c r="DP447">
        <v>1</v>
      </c>
      <c r="DQ447">
        <v>1</v>
      </c>
      <c r="DU447">
        <v>1013</v>
      </c>
      <c r="DV447" t="s">
        <v>618</v>
      </c>
      <c r="DW447" t="s">
        <v>618</v>
      </c>
      <c r="DX447">
        <v>1</v>
      </c>
      <c r="DZ447" t="s">
        <v>3</v>
      </c>
      <c r="EA447" t="s">
        <v>3</v>
      </c>
      <c r="EB447" t="s">
        <v>3</v>
      </c>
      <c r="EC447" t="s">
        <v>3</v>
      </c>
      <c r="EE447">
        <v>416979905</v>
      </c>
      <c r="EF447">
        <v>3</v>
      </c>
      <c r="EG447" t="s">
        <v>466</v>
      </c>
      <c r="EH447">
        <v>0</v>
      </c>
      <c r="EI447" t="s">
        <v>3</v>
      </c>
      <c r="EJ447">
        <v>2</v>
      </c>
      <c r="EK447">
        <v>108001</v>
      </c>
      <c r="EL447" t="s">
        <v>467</v>
      </c>
      <c r="EM447" t="s">
        <v>468</v>
      </c>
      <c r="EO447" t="s">
        <v>3</v>
      </c>
      <c r="EQ447">
        <v>131072</v>
      </c>
      <c r="ER447">
        <v>0</v>
      </c>
      <c r="ES447">
        <v>0</v>
      </c>
      <c r="ET447">
        <v>0</v>
      </c>
      <c r="EU447">
        <v>0</v>
      </c>
      <c r="EV447">
        <v>0</v>
      </c>
      <c r="EW447">
        <v>3.97</v>
      </c>
      <c r="EX447">
        <v>0.53</v>
      </c>
      <c r="EY447">
        <v>0</v>
      </c>
      <c r="FQ447">
        <v>0</v>
      </c>
      <c r="FR447">
        <v>0</v>
      </c>
      <c r="FS447">
        <v>0</v>
      </c>
      <c r="FX447">
        <v>97</v>
      </c>
      <c r="FY447">
        <v>51</v>
      </c>
      <c r="GA447" t="s">
        <v>3</v>
      </c>
      <c r="GD447">
        <v>1</v>
      </c>
      <c r="GF447">
        <v>-1449240563</v>
      </c>
      <c r="GG447">
        <v>2</v>
      </c>
      <c r="GH447">
        <v>1</v>
      </c>
      <c r="GI447">
        <v>-2</v>
      </c>
      <c r="GJ447">
        <v>0</v>
      </c>
      <c r="GK447">
        <v>0</v>
      </c>
      <c r="GL447">
        <f t="shared" si="380"/>
        <v>0</v>
      </c>
      <c r="GM447">
        <f t="shared" si="381"/>
        <v>6994.16</v>
      </c>
      <c r="GN447">
        <f t="shared" si="382"/>
        <v>0</v>
      </c>
      <c r="GO447">
        <f t="shared" si="383"/>
        <v>6994.16</v>
      </c>
      <c r="GP447">
        <f t="shared" si="384"/>
        <v>0</v>
      </c>
      <c r="GR447">
        <v>0</v>
      </c>
      <c r="GS447">
        <v>3</v>
      </c>
      <c r="GT447">
        <v>0</v>
      </c>
      <c r="GU447" t="s">
        <v>3</v>
      </c>
      <c r="GV447">
        <f t="shared" si="385"/>
        <v>0</v>
      </c>
      <c r="GW447">
        <v>1</v>
      </c>
      <c r="GX447">
        <f t="shared" si="386"/>
        <v>0</v>
      </c>
      <c r="HA447">
        <v>0</v>
      </c>
      <c r="HB447">
        <v>0</v>
      </c>
      <c r="HC447">
        <f t="shared" si="387"/>
        <v>0</v>
      </c>
      <c r="HE447" t="s">
        <v>3</v>
      </c>
      <c r="HF447" t="s">
        <v>3</v>
      </c>
      <c r="HM447" t="s">
        <v>3</v>
      </c>
      <c r="HN447" t="s">
        <v>469</v>
      </c>
      <c r="HO447" t="s">
        <v>470</v>
      </c>
      <c r="HP447" t="s">
        <v>467</v>
      </c>
      <c r="HQ447" t="s">
        <v>467</v>
      </c>
      <c r="HS447">
        <v>0</v>
      </c>
      <c r="IK447">
        <v>0</v>
      </c>
    </row>
    <row r="448" spans="1:245" x14ac:dyDescent="0.2">
      <c r="A448">
        <v>17</v>
      </c>
      <c r="B448">
        <v>1</v>
      </c>
      <c r="C448">
        <f>ROW(SmtRes!A831)</f>
        <v>831</v>
      </c>
      <c r="D448">
        <f>ROW(EtalonRes!A815)</f>
        <v>815</v>
      </c>
      <c r="E448" t="s">
        <v>656</v>
      </c>
      <c r="F448" t="s">
        <v>657</v>
      </c>
      <c r="G448" t="s">
        <v>658</v>
      </c>
      <c r="H448" t="s">
        <v>618</v>
      </c>
      <c r="I448">
        <f t="shared" si="365"/>
        <v>1</v>
      </c>
      <c r="J448">
        <v>0</v>
      </c>
      <c r="K448">
        <f t="shared" si="366"/>
        <v>1</v>
      </c>
      <c r="O448">
        <f t="shared" si="367"/>
        <v>1066.55</v>
      </c>
      <c r="P448">
        <f>SUMIF(SmtRes!AQ827:'SmtRes'!AQ831,"=1",SmtRes!DF827:'SmtRes'!DF831)</f>
        <v>0</v>
      </c>
      <c r="Q448">
        <f>SUMIF(SmtRes!AQ827:'SmtRes'!AQ831,"=1",SmtRes!DG827:'SmtRes'!DG831)</f>
        <v>67.61</v>
      </c>
      <c r="R448">
        <f>SUMIF(SmtRes!AQ827:'SmtRes'!AQ831,"=1",SmtRes!DH827:'SmtRes'!DH831)</f>
        <v>96.44</v>
      </c>
      <c r="S448">
        <f>SUMIF(SmtRes!AQ827:'SmtRes'!AQ831,"=1",SmtRes!DI827:'SmtRes'!DI831)</f>
        <v>902.5</v>
      </c>
      <c r="T448">
        <f t="shared" si="368"/>
        <v>0</v>
      </c>
      <c r="U448">
        <f>SUMIF(SmtRes!AQ827:'SmtRes'!AQ831,"=1",SmtRes!CV827:'SmtRes'!CV831)</f>
        <v>1.2499199999999999</v>
      </c>
      <c r="V448">
        <f>SUMIF(SmtRes!AQ827:'SmtRes'!AQ831,"=1",SmtRes!CW827:'SmtRes'!CW831)</f>
        <v>0.13356000000000001</v>
      </c>
      <c r="W448">
        <f t="shared" si="369"/>
        <v>0</v>
      </c>
      <c r="X448">
        <f t="shared" si="370"/>
        <v>968.97</v>
      </c>
      <c r="Y448">
        <f t="shared" si="370"/>
        <v>509.46</v>
      </c>
      <c r="AA448">
        <v>429088279</v>
      </c>
      <c r="AB448">
        <f t="shared" si="371"/>
        <v>948.81399499999998</v>
      </c>
      <c r="AC448">
        <f t="shared" si="372"/>
        <v>0</v>
      </c>
      <c r="AD448">
        <f>ROUND((((SUM(SmtRes!BR827:'SmtRes'!BR831))-(SUM(SmtRes!BS827:'SmtRes'!BS831)))+AE448),6)</f>
        <v>46.309258999999997</v>
      </c>
      <c r="AE448">
        <f>ROUND((SUM(SmtRes!BS827:'SmtRes'!BS831)),6)</f>
        <v>96.436998000000003</v>
      </c>
      <c r="AF448">
        <f>ROUND((SUM(SmtRes!BT827:'SmtRes'!BT831)),6)</f>
        <v>902.50473599999998</v>
      </c>
      <c r="AG448">
        <f t="shared" si="373"/>
        <v>0</v>
      </c>
      <c r="AH448">
        <f>(SUM(SmtRes!BU827:'SmtRes'!BU831))</f>
        <v>1.2499199999999999</v>
      </c>
      <c r="AI448">
        <f>(SUM(SmtRes!BV827:'SmtRes'!BV831))</f>
        <v>0.13355999999999998</v>
      </c>
      <c r="AJ448">
        <f t="shared" si="374"/>
        <v>0</v>
      </c>
      <c r="AK448">
        <v>4191.3407459999999</v>
      </c>
      <c r="AL448">
        <v>43.519346000000006</v>
      </c>
      <c r="AM448">
        <v>183.76690000000002</v>
      </c>
      <c r="AN448">
        <v>382.68649999999997</v>
      </c>
      <c r="AO448">
        <v>3581.3679999999999</v>
      </c>
      <c r="AP448">
        <v>0</v>
      </c>
      <c r="AQ448">
        <v>4.96</v>
      </c>
      <c r="AR448">
        <v>0.53</v>
      </c>
      <c r="AS448">
        <v>0</v>
      </c>
      <c r="AT448">
        <v>97</v>
      </c>
      <c r="AU448">
        <v>51</v>
      </c>
      <c r="AV448">
        <v>1</v>
      </c>
      <c r="AW448">
        <v>1</v>
      </c>
      <c r="AZ448">
        <v>1</v>
      </c>
      <c r="BA448">
        <v>1</v>
      </c>
      <c r="BB448">
        <v>1</v>
      </c>
      <c r="BC448">
        <v>1</v>
      </c>
      <c r="BD448" t="s">
        <v>3</v>
      </c>
      <c r="BE448" t="s">
        <v>3</v>
      </c>
      <c r="BF448" t="s">
        <v>3</v>
      </c>
      <c r="BG448" t="s">
        <v>3</v>
      </c>
      <c r="BH448">
        <v>0</v>
      </c>
      <c r="BI448">
        <v>2</v>
      </c>
      <c r="BJ448" t="s">
        <v>659</v>
      </c>
      <c r="BM448">
        <v>108001</v>
      </c>
      <c r="BN448">
        <v>0</v>
      </c>
      <c r="BO448" t="s">
        <v>3</v>
      </c>
      <c r="BP448">
        <v>0</v>
      </c>
      <c r="BQ448">
        <v>3</v>
      </c>
      <c r="BR448">
        <v>0</v>
      </c>
      <c r="BS448">
        <v>1</v>
      </c>
      <c r="BT448">
        <v>1</v>
      </c>
      <c r="BU448">
        <v>1</v>
      </c>
      <c r="BV448">
        <v>1</v>
      </c>
      <c r="BW448">
        <v>1</v>
      </c>
      <c r="BX448">
        <v>1</v>
      </c>
      <c r="BY448" t="s">
        <v>3</v>
      </c>
      <c r="BZ448">
        <v>97</v>
      </c>
      <c r="CA448">
        <v>51</v>
      </c>
      <c r="CB448" t="s">
        <v>577</v>
      </c>
      <c r="CE448">
        <v>0</v>
      </c>
      <c r="CF448">
        <v>0</v>
      </c>
      <c r="CG448">
        <v>0</v>
      </c>
      <c r="CM448">
        <v>0</v>
      </c>
      <c r="CN448" t="s">
        <v>476</v>
      </c>
      <c r="CO448">
        <v>0</v>
      </c>
      <c r="CP448">
        <f t="shared" si="375"/>
        <v>1066.55</v>
      </c>
      <c r="CQ448">
        <f>SUMIF(SmtRes!AQ827:'SmtRes'!AQ831,"=1",SmtRes!AA827:'SmtRes'!AA831)</f>
        <v>57.93</v>
      </c>
      <c r="CR448">
        <f>SUMIF(SmtRes!AQ827:'SmtRes'!AQ831,"=1",SmtRes!AB827:'SmtRes'!AB831)</f>
        <v>506.23</v>
      </c>
      <c r="CS448">
        <f>SUMIF(SmtRes!AQ827:'SmtRes'!AQ831,"=1",SmtRes!AC827:'SmtRes'!AC831)</f>
        <v>722.05</v>
      </c>
      <c r="CT448">
        <f>SUMIF(SmtRes!AQ827:'SmtRes'!AQ831,"=1",SmtRes!AD827:'SmtRes'!AD831)</f>
        <v>722.05</v>
      </c>
      <c r="CU448">
        <f t="shared" si="376"/>
        <v>0</v>
      </c>
      <c r="CV448">
        <f>SUMIF(SmtRes!AQ827:'SmtRes'!AQ831,"=1",SmtRes!BU827:'SmtRes'!BU831)</f>
        <v>1.2499199999999999</v>
      </c>
      <c r="CW448">
        <f>SUMIF(SmtRes!AQ827:'SmtRes'!AQ831,"=1",SmtRes!BV827:'SmtRes'!BV831)</f>
        <v>0.13355999999999998</v>
      </c>
      <c r="CX448">
        <f t="shared" si="377"/>
        <v>0</v>
      </c>
      <c r="CY448">
        <f t="shared" si="378"/>
        <v>968.97180000000003</v>
      </c>
      <c r="CZ448">
        <f t="shared" si="379"/>
        <v>509.45940000000002</v>
      </c>
      <c r="DC448" t="s">
        <v>3</v>
      </c>
      <c r="DD448" t="s">
        <v>181</v>
      </c>
      <c r="DE448" t="s">
        <v>477</v>
      </c>
      <c r="DF448" t="s">
        <v>477</v>
      </c>
      <c r="DG448" t="s">
        <v>477</v>
      </c>
      <c r="DH448" t="s">
        <v>3</v>
      </c>
      <c r="DI448" t="s">
        <v>477</v>
      </c>
      <c r="DJ448" t="s">
        <v>477</v>
      </c>
      <c r="DK448" t="s">
        <v>3</v>
      </c>
      <c r="DL448" t="s">
        <v>3</v>
      </c>
      <c r="DM448" t="s">
        <v>3</v>
      </c>
      <c r="DN448">
        <v>0</v>
      </c>
      <c r="DO448">
        <v>0</v>
      </c>
      <c r="DP448">
        <v>1</v>
      </c>
      <c r="DQ448">
        <v>1</v>
      </c>
      <c r="DU448">
        <v>1013</v>
      </c>
      <c r="DV448" t="s">
        <v>618</v>
      </c>
      <c r="DW448" t="s">
        <v>618</v>
      </c>
      <c r="DX448">
        <v>1</v>
      </c>
      <c r="DZ448" t="s">
        <v>3</v>
      </c>
      <c r="EA448" t="s">
        <v>3</v>
      </c>
      <c r="EB448" t="s">
        <v>3</v>
      </c>
      <c r="EC448" t="s">
        <v>3</v>
      </c>
      <c r="EE448">
        <v>416979905</v>
      </c>
      <c r="EF448">
        <v>3</v>
      </c>
      <c r="EG448" t="s">
        <v>466</v>
      </c>
      <c r="EH448">
        <v>0</v>
      </c>
      <c r="EI448" t="s">
        <v>3</v>
      </c>
      <c r="EJ448">
        <v>2</v>
      </c>
      <c r="EK448">
        <v>108001</v>
      </c>
      <c r="EL448" t="s">
        <v>467</v>
      </c>
      <c r="EM448" t="s">
        <v>468</v>
      </c>
      <c r="EO448" t="s">
        <v>478</v>
      </c>
      <c r="EQ448">
        <v>131584</v>
      </c>
      <c r="ER448">
        <v>0</v>
      </c>
      <c r="ES448">
        <v>0</v>
      </c>
      <c r="ET448">
        <v>0</v>
      </c>
      <c r="EU448">
        <v>0</v>
      </c>
      <c r="EV448">
        <v>0</v>
      </c>
      <c r="EW448">
        <v>4.96</v>
      </c>
      <c r="EX448">
        <v>0.53</v>
      </c>
      <c r="EY448">
        <v>0</v>
      </c>
      <c r="FQ448">
        <v>0</v>
      </c>
      <c r="FR448">
        <v>0</v>
      </c>
      <c r="FS448">
        <v>0</v>
      </c>
      <c r="FX448">
        <v>97</v>
      </c>
      <c r="FY448">
        <v>51</v>
      </c>
      <c r="GA448" t="s">
        <v>3</v>
      </c>
      <c r="GD448">
        <v>1</v>
      </c>
      <c r="GF448">
        <v>-994236689</v>
      </c>
      <c r="GG448">
        <v>2</v>
      </c>
      <c r="GH448">
        <v>1</v>
      </c>
      <c r="GI448">
        <v>-2</v>
      </c>
      <c r="GJ448">
        <v>0</v>
      </c>
      <c r="GK448">
        <v>0</v>
      </c>
      <c r="GL448">
        <f t="shared" si="380"/>
        <v>0</v>
      </c>
      <c r="GM448">
        <f t="shared" si="381"/>
        <v>2544.98</v>
      </c>
      <c r="GN448">
        <f t="shared" si="382"/>
        <v>0</v>
      </c>
      <c r="GO448">
        <f t="shared" si="383"/>
        <v>2544.98</v>
      </c>
      <c r="GP448">
        <f t="shared" si="384"/>
        <v>0</v>
      </c>
      <c r="GR448">
        <v>0</v>
      </c>
      <c r="GS448">
        <v>3</v>
      </c>
      <c r="GT448">
        <v>0</v>
      </c>
      <c r="GU448" t="s">
        <v>3</v>
      </c>
      <c r="GV448">
        <f t="shared" si="385"/>
        <v>0</v>
      </c>
      <c r="GW448">
        <v>1</v>
      </c>
      <c r="GX448">
        <f t="shared" si="386"/>
        <v>0</v>
      </c>
      <c r="HA448">
        <v>0</v>
      </c>
      <c r="HB448">
        <v>0</v>
      </c>
      <c r="HC448">
        <f t="shared" si="387"/>
        <v>0</v>
      </c>
      <c r="HE448" t="s">
        <v>3</v>
      </c>
      <c r="HF448" t="s">
        <v>3</v>
      </c>
      <c r="HM448" t="s">
        <v>3</v>
      </c>
      <c r="HN448" t="s">
        <v>469</v>
      </c>
      <c r="HO448" t="s">
        <v>470</v>
      </c>
      <c r="HP448" t="s">
        <v>467</v>
      </c>
      <c r="HQ448" t="s">
        <v>467</v>
      </c>
      <c r="HS448">
        <v>0</v>
      </c>
      <c r="IK448">
        <v>0</v>
      </c>
    </row>
    <row r="449" spans="1:245" x14ac:dyDescent="0.2">
      <c r="A449">
        <v>17</v>
      </c>
      <c r="B449">
        <v>1</v>
      </c>
      <c r="C449">
        <f>ROW(SmtRes!A836)</f>
        <v>836</v>
      </c>
      <c r="D449">
        <f>ROW(EtalonRes!A820)</f>
        <v>820</v>
      </c>
      <c r="E449" t="s">
        <v>660</v>
      </c>
      <c r="F449" t="s">
        <v>657</v>
      </c>
      <c r="G449" t="s">
        <v>661</v>
      </c>
      <c r="H449" t="s">
        <v>618</v>
      </c>
      <c r="I449">
        <f t="shared" si="365"/>
        <v>1</v>
      </c>
      <c r="J449">
        <v>0</v>
      </c>
      <c r="K449">
        <f t="shared" si="366"/>
        <v>1</v>
      </c>
      <c r="O449">
        <f t="shared" si="367"/>
        <v>3555.18</v>
      </c>
      <c r="P449">
        <f>SUMIF(SmtRes!AQ832:'SmtRes'!AQ836,"=1",SmtRes!DF832:'SmtRes'!DF836)</f>
        <v>0</v>
      </c>
      <c r="Q449">
        <f>SUMIF(SmtRes!AQ832:'SmtRes'!AQ836,"=1",SmtRes!DG832:'SmtRes'!DG836)</f>
        <v>225.37</v>
      </c>
      <c r="R449">
        <f>SUMIF(SmtRes!AQ832:'SmtRes'!AQ836,"=1",SmtRes!DH832:'SmtRes'!DH836)</f>
        <v>321.45999999999998</v>
      </c>
      <c r="S449">
        <f>SUMIF(SmtRes!AQ832:'SmtRes'!AQ836,"=1",SmtRes!DI832:'SmtRes'!DI836)</f>
        <v>3008.35</v>
      </c>
      <c r="T449">
        <f t="shared" si="368"/>
        <v>0</v>
      </c>
      <c r="U449">
        <f>SUMIF(SmtRes!AQ832:'SmtRes'!AQ836,"=1",SmtRes!CV832:'SmtRes'!CV836)</f>
        <v>4.1664000000000003</v>
      </c>
      <c r="V449">
        <f>SUMIF(SmtRes!AQ832:'SmtRes'!AQ836,"=1",SmtRes!CW832:'SmtRes'!CW836)</f>
        <v>0.44519999999999998</v>
      </c>
      <c r="W449">
        <f t="shared" si="369"/>
        <v>0</v>
      </c>
      <c r="X449">
        <f t="shared" si="370"/>
        <v>3229.92</v>
      </c>
      <c r="Y449">
        <f t="shared" si="370"/>
        <v>1698.2</v>
      </c>
      <c r="AA449">
        <v>429088279</v>
      </c>
      <c r="AB449">
        <f t="shared" si="371"/>
        <v>3162.7133159999998</v>
      </c>
      <c r="AC449">
        <f t="shared" si="372"/>
        <v>0</v>
      </c>
      <c r="AD449">
        <f>ROUND((((SUM(SmtRes!BR832:'SmtRes'!BR836))-(SUM(SmtRes!BS832:'SmtRes'!BS836)))+AE449),6)</f>
        <v>154.36419599999999</v>
      </c>
      <c r="AE449">
        <f>ROUND((SUM(SmtRes!BS832:'SmtRes'!BS836)),6)</f>
        <v>321.45666</v>
      </c>
      <c r="AF449">
        <f>ROUND((SUM(SmtRes!BT832:'SmtRes'!BT836)),6)</f>
        <v>3008.3491199999999</v>
      </c>
      <c r="AG449">
        <f t="shared" si="373"/>
        <v>0</v>
      </c>
      <c r="AH449">
        <f>(SUM(SmtRes!BU832:'SmtRes'!BU836))</f>
        <v>4.1663999999999994</v>
      </c>
      <c r="AI449">
        <f>(SUM(SmtRes!BV832:'SmtRes'!BV836))</f>
        <v>0.44519999999999998</v>
      </c>
      <c r="AJ449">
        <f t="shared" si="374"/>
        <v>0</v>
      </c>
      <c r="AK449">
        <v>4191.3407459999999</v>
      </c>
      <c r="AL449">
        <v>43.519346000000006</v>
      </c>
      <c r="AM449">
        <v>183.76690000000002</v>
      </c>
      <c r="AN449">
        <v>382.68649999999997</v>
      </c>
      <c r="AO449">
        <v>3581.3679999999999</v>
      </c>
      <c r="AP449">
        <v>0</v>
      </c>
      <c r="AQ449">
        <v>4.96</v>
      </c>
      <c r="AR449">
        <v>0.53</v>
      </c>
      <c r="AS449">
        <v>0</v>
      </c>
      <c r="AT449">
        <v>97</v>
      </c>
      <c r="AU449">
        <v>51</v>
      </c>
      <c r="AV449">
        <v>1</v>
      </c>
      <c r="AW449">
        <v>1</v>
      </c>
      <c r="AZ449">
        <v>1</v>
      </c>
      <c r="BA449">
        <v>1</v>
      </c>
      <c r="BB449">
        <v>1</v>
      </c>
      <c r="BC449">
        <v>1</v>
      </c>
      <c r="BD449" t="s">
        <v>3</v>
      </c>
      <c r="BE449" t="s">
        <v>3</v>
      </c>
      <c r="BF449" t="s">
        <v>3</v>
      </c>
      <c r="BG449" t="s">
        <v>3</v>
      </c>
      <c r="BH449">
        <v>0</v>
      </c>
      <c r="BI449">
        <v>2</v>
      </c>
      <c r="BJ449" t="s">
        <v>659</v>
      </c>
      <c r="BM449">
        <v>108001</v>
      </c>
      <c r="BN449">
        <v>0</v>
      </c>
      <c r="BO449" t="s">
        <v>3</v>
      </c>
      <c r="BP449">
        <v>0</v>
      </c>
      <c r="BQ449">
        <v>3</v>
      </c>
      <c r="BR449">
        <v>0</v>
      </c>
      <c r="BS449">
        <v>1</v>
      </c>
      <c r="BT449">
        <v>1</v>
      </c>
      <c r="BU449">
        <v>1</v>
      </c>
      <c r="BV449">
        <v>1</v>
      </c>
      <c r="BW449">
        <v>1</v>
      </c>
      <c r="BX449">
        <v>1</v>
      </c>
      <c r="BY449" t="s">
        <v>3</v>
      </c>
      <c r="BZ449">
        <v>97</v>
      </c>
      <c r="CA449">
        <v>51</v>
      </c>
      <c r="CB449" t="s">
        <v>3</v>
      </c>
      <c r="CE449">
        <v>0</v>
      </c>
      <c r="CF449">
        <v>0</v>
      </c>
      <c r="CG449">
        <v>0</v>
      </c>
      <c r="CM449">
        <v>0</v>
      </c>
      <c r="CN449" t="s">
        <v>3</v>
      </c>
      <c r="CO449">
        <v>0</v>
      </c>
      <c r="CP449">
        <f t="shared" si="375"/>
        <v>3555.18</v>
      </c>
      <c r="CQ449">
        <f>SUMIF(SmtRes!AQ832:'SmtRes'!AQ836,"=1",SmtRes!AA832:'SmtRes'!AA836)</f>
        <v>57.93</v>
      </c>
      <c r="CR449">
        <f>SUMIF(SmtRes!AQ832:'SmtRes'!AQ836,"=1",SmtRes!AB832:'SmtRes'!AB836)</f>
        <v>506.23</v>
      </c>
      <c r="CS449">
        <f>SUMIF(SmtRes!AQ832:'SmtRes'!AQ836,"=1",SmtRes!AC832:'SmtRes'!AC836)</f>
        <v>722.05</v>
      </c>
      <c r="CT449">
        <f>SUMIF(SmtRes!AQ832:'SmtRes'!AQ836,"=1",SmtRes!AD832:'SmtRes'!AD836)</f>
        <v>722.05</v>
      </c>
      <c r="CU449">
        <f t="shared" si="376"/>
        <v>0</v>
      </c>
      <c r="CV449">
        <f>SUMIF(SmtRes!AQ832:'SmtRes'!AQ836,"=1",SmtRes!BU832:'SmtRes'!BU836)</f>
        <v>4.1663999999999994</v>
      </c>
      <c r="CW449">
        <f>SUMIF(SmtRes!AQ832:'SmtRes'!AQ836,"=1",SmtRes!BV832:'SmtRes'!BV836)</f>
        <v>0.44519999999999998</v>
      </c>
      <c r="CX449">
        <f t="shared" si="377"/>
        <v>0</v>
      </c>
      <c r="CY449">
        <f t="shared" si="378"/>
        <v>3229.9157</v>
      </c>
      <c r="CZ449">
        <f t="shared" si="379"/>
        <v>1698.2030999999999</v>
      </c>
      <c r="DC449" t="s">
        <v>3</v>
      </c>
      <c r="DD449" t="s">
        <v>19</v>
      </c>
      <c r="DE449" t="s">
        <v>427</v>
      </c>
      <c r="DF449" t="s">
        <v>427</v>
      </c>
      <c r="DG449" t="s">
        <v>427</v>
      </c>
      <c r="DH449" t="s">
        <v>3</v>
      </c>
      <c r="DI449" t="s">
        <v>427</v>
      </c>
      <c r="DJ449" t="s">
        <v>427</v>
      </c>
      <c r="DK449" t="s">
        <v>3</v>
      </c>
      <c r="DL449" t="s">
        <v>3</v>
      </c>
      <c r="DM449" t="s">
        <v>3</v>
      </c>
      <c r="DN449">
        <v>0</v>
      </c>
      <c r="DO449">
        <v>0</v>
      </c>
      <c r="DP449">
        <v>1</v>
      </c>
      <c r="DQ449">
        <v>1</v>
      </c>
      <c r="DU449">
        <v>1013</v>
      </c>
      <c r="DV449" t="s">
        <v>618</v>
      </c>
      <c r="DW449" t="s">
        <v>618</v>
      </c>
      <c r="DX449">
        <v>1</v>
      </c>
      <c r="DZ449" t="s">
        <v>3</v>
      </c>
      <c r="EA449" t="s">
        <v>3</v>
      </c>
      <c r="EB449" t="s">
        <v>3</v>
      </c>
      <c r="EC449" t="s">
        <v>3</v>
      </c>
      <c r="EE449">
        <v>416979905</v>
      </c>
      <c r="EF449">
        <v>3</v>
      </c>
      <c r="EG449" t="s">
        <v>466</v>
      </c>
      <c r="EH449">
        <v>0</v>
      </c>
      <c r="EI449" t="s">
        <v>3</v>
      </c>
      <c r="EJ449">
        <v>2</v>
      </c>
      <c r="EK449">
        <v>108001</v>
      </c>
      <c r="EL449" t="s">
        <v>467</v>
      </c>
      <c r="EM449" t="s">
        <v>468</v>
      </c>
      <c r="EO449" t="s">
        <v>3</v>
      </c>
      <c r="EQ449">
        <v>131072</v>
      </c>
      <c r="ER449">
        <v>0</v>
      </c>
      <c r="ES449">
        <v>0</v>
      </c>
      <c r="ET449">
        <v>0</v>
      </c>
      <c r="EU449">
        <v>0</v>
      </c>
      <c r="EV449">
        <v>0</v>
      </c>
      <c r="EW449">
        <v>4.96</v>
      </c>
      <c r="EX449">
        <v>0.53</v>
      </c>
      <c r="EY449">
        <v>0</v>
      </c>
      <c r="FQ449">
        <v>0</v>
      </c>
      <c r="FR449">
        <v>0</v>
      </c>
      <c r="FS449">
        <v>0</v>
      </c>
      <c r="FX449">
        <v>97</v>
      </c>
      <c r="FY449">
        <v>51</v>
      </c>
      <c r="GA449" t="s">
        <v>3</v>
      </c>
      <c r="GD449">
        <v>1</v>
      </c>
      <c r="GF449">
        <v>2085187436</v>
      </c>
      <c r="GG449">
        <v>2</v>
      </c>
      <c r="GH449">
        <v>1</v>
      </c>
      <c r="GI449">
        <v>-2</v>
      </c>
      <c r="GJ449">
        <v>0</v>
      </c>
      <c r="GK449">
        <v>0</v>
      </c>
      <c r="GL449">
        <f t="shared" si="380"/>
        <v>0</v>
      </c>
      <c r="GM449">
        <f t="shared" si="381"/>
        <v>8483.2999999999993</v>
      </c>
      <c r="GN449">
        <f t="shared" si="382"/>
        <v>0</v>
      </c>
      <c r="GO449">
        <f t="shared" si="383"/>
        <v>8483.2999999999993</v>
      </c>
      <c r="GP449">
        <f t="shared" si="384"/>
        <v>0</v>
      </c>
      <c r="GR449">
        <v>0</v>
      </c>
      <c r="GS449">
        <v>3</v>
      </c>
      <c r="GT449">
        <v>0</v>
      </c>
      <c r="GU449" t="s">
        <v>3</v>
      </c>
      <c r="GV449">
        <f t="shared" si="385"/>
        <v>0</v>
      </c>
      <c r="GW449">
        <v>1</v>
      </c>
      <c r="GX449">
        <f t="shared" si="386"/>
        <v>0</v>
      </c>
      <c r="HA449">
        <v>0</v>
      </c>
      <c r="HB449">
        <v>0</v>
      </c>
      <c r="HC449">
        <f t="shared" si="387"/>
        <v>0</v>
      </c>
      <c r="HE449" t="s">
        <v>3</v>
      </c>
      <c r="HF449" t="s">
        <v>3</v>
      </c>
      <c r="HM449" t="s">
        <v>3</v>
      </c>
      <c r="HN449" t="s">
        <v>469</v>
      </c>
      <c r="HO449" t="s">
        <v>470</v>
      </c>
      <c r="HP449" t="s">
        <v>467</v>
      </c>
      <c r="HQ449" t="s">
        <v>467</v>
      </c>
      <c r="HS449">
        <v>0</v>
      </c>
      <c r="IK449">
        <v>0</v>
      </c>
    </row>
    <row r="450" spans="1:245" x14ac:dyDescent="0.2">
      <c r="A450">
        <v>19</v>
      </c>
      <c r="B450">
        <v>1</v>
      </c>
      <c r="F450" t="s">
        <v>3</v>
      </c>
      <c r="G450" t="s">
        <v>662</v>
      </c>
      <c r="H450" t="s">
        <v>3</v>
      </c>
      <c r="AA450">
        <v>1</v>
      </c>
      <c r="IK450">
        <v>0</v>
      </c>
    </row>
    <row r="451" spans="1:245" x14ac:dyDescent="0.2">
      <c r="A451">
        <v>17</v>
      </c>
      <c r="B451">
        <v>1</v>
      </c>
      <c r="C451">
        <f>ROW(SmtRes!A840)</f>
        <v>840</v>
      </c>
      <c r="D451">
        <f>ROW(EtalonRes!A824)</f>
        <v>824</v>
      </c>
      <c r="E451" t="s">
        <v>663</v>
      </c>
      <c r="F451" t="s">
        <v>664</v>
      </c>
      <c r="G451" t="s">
        <v>665</v>
      </c>
      <c r="H451" t="s">
        <v>439</v>
      </c>
      <c r="I451">
        <f t="shared" ref="I451:I456" si="388">ROUND(ROUND(1,4),7)</f>
        <v>1</v>
      </c>
      <c r="J451">
        <v>0</v>
      </c>
      <c r="K451">
        <f t="shared" ref="K451:K456" si="389">ROUND(ROUND(1,4),7)</f>
        <v>1</v>
      </c>
      <c r="O451">
        <f t="shared" ref="O451:O456" si="390">ROUND(CP451,2)</f>
        <v>518.75</v>
      </c>
      <c r="P451">
        <f>SUMIF(SmtRes!AQ837:'SmtRes'!AQ840,"=1",SmtRes!DF837:'SmtRes'!DF840)</f>
        <v>0</v>
      </c>
      <c r="Q451">
        <f>SUMIF(SmtRes!AQ837:'SmtRes'!AQ840,"=1",SmtRes!DG837:'SmtRes'!DG840)</f>
        <v>0</v>
      </c>
      <c r="R451">
        <f>SUMIF(SmtRes!AQ837:'SmtRes'!AQ840,"=1",SmtRes!DH837:'SmtRes'!DH840)</f>
        <v>0</v>
      </c>
      <c r="S451">
        <f>SUMIF(SmtRes!AQ837:'SmtRes'!AQ840,"=1",SmtRes!DI837:'SmtRes'!DI840)</f>
        <v>518.75</v>
      </c>
      <c r="T451">
        <f t="shared" ref="T451:T456" si="391">ROUND(CU451*I451,2)</f>
        <v>0</v>
      </c>
      <c r="U451">
        <f>SUMIF(SmtRes!AQ837:'SmtRes'!AQ840,"=1",SmtRes!CV837:'SmtRes'!CV840)</f>
        <v>0.76104000000000005</v>
      </c>
      <c r="V451">
        <f>SUMIF(SmtRes!AQ837:'SmtRes'!AQ840,"=1",SmtRes!CW837:'SmtRes'!CW840)</f>
        <v>0</v>
      </c>
      <c r="W451">
        <f t="shared" ref="W451:W456" si="392">ROUND(CX451*I451,2)</f>
        <v>0</v>
      </c>
      <c r="X451">
        <f t="shared" ref="X451:Y456" si="393">ROUND(CY451,2)</f>
        <v>503.19</v>
      </c>
      <c r="Y451">
        <f t="shared" si="393"/>
        <v>264.56</v>
      </c>
      <c r="AA451">
        <v>429088279</v>
      </c>
      <c r="AB451">
        <f t="shared" ref="AB451:AB456" si="394">ROUND((AC451+AD451+AF451),6)</f>
        <v>518.75149999999996</v>
      </c>
      <c r="AC451">
        <f t="shared" ref="AC451:AC456" si="395">ROUND((0),6)</f>
        <v>0</v>
      </c>
      <c r="AD451">
        <f t="shared" ref="AD451:AD456" si="396">ROUND((((0)-(0))+AE451),6)</f>
        <v>0</v>
      </c>
      <c r="AE451">
        <f t="shared" ref="AE451:AE456" si="397">ROUND((0),6)</f>
        <v>0</v>
      </c>
      <c r="AF451">
        <f>ROUND((SUM(SmtRes!BT837:'SmtRes'!BT840)),6)</f>
        <v>518.75149999999996</v>
      </c>
      <c r="AG451">
        <f t="shared" ref="AG451:AG456" si="398">ROUND((AP451),6)</f>
        <v>0</v>
      </c>
      <c r="AH451">
        <f>(SUM(SmtRes!BU837:'SmtRes'!BU840))</f>
        <v>0.76103999999999994</v>
      </c>
      <c r="AI451">
        <f>(0)</f>
        <v>0</v>
      </c>
      <c r="AJ451">
        <f t="shared" ref="AJ451:AJ456" si="399">(AS451)</f>
        <v>0</v>
      </c>
      <c r="AK451">
        <v>2160.1793939999998</v>
      </c>
      <c r="AL451">
        <v>101.64169400000002</v>
      </c>
      <c r="AM451">
        <v>0</v>
      </c>
      <c r="AN451">
        <v>0</v>
      </c>
      <c r="AO451">
        <v>2058.5376999999999</v>
      </c>
      <c r="AP451">
        <v>0</v>
      </c>
      <c r="AQ451">
        <v>3.02</v>
      </c>
      <c r="AR451">
        <v>0</v>
      </c>
      <c r="AS451">
        <v>0</v>
      </c>
      <c r="AT451">
        <v>97</v>
      </c>
      <c r="AU451">
        <v>51</v>
      </c>
      <c r="AV451">
        <v>1</v>
      </c>
      <c r="AW451">
        <v>1</v>
      </c>
      <c r="AZ451">
        <v>1</v>
      </c>
      <c r="BA451">
        <v>1</v>
      </c>
      <c r="BB451">
        <v>1</v>
      </c>
      <c r="BC451">
        <v>1</v>
      </c>
      <c r="BD451" t="s">
        <v>3</v>
      </c>
      <c r="BE451" t="s">
        <v>3</v>
      </c>
      <c r="BF451" t="s">
        <v>3</v>
      </c>
      <c r="BG451" t="s">
        <v>3</v>
      </c>
      <c r="BH451">
        <v>0</v>
      </c>
      <c r="BI451">
        <v>2</v>
      </c>
      <c r="BJ451" t="s">
        <v>666</v>
      </c>
      <c r="BM451">
        <v>108001</v>
      </c>
      <c r="BN451">
        <v>0</v>
      </c>
      <c r="BO451" t="s">
        <v>3</v>
      </c>
      <c r="BP451">
        <v>0</v>
      </c>
      <c r="BQ451">
        <v>3</v>
      </c>
      <c r="BR451">
        <v>0</v>
      </c>
      <c r="BS451">
        <v>1</v>
      </c>
      <c r="BT451">
        <v>1</v>
      </c>
      <c r="BU451">
        <v>1</v>
      </c>
      <c r="BV451">
        <v>1</v>
      </c>
      <c r="BW451">
        <v>1</v>
      </c>
      <c r="BX451">
        <v>1</v>
      </c>
      <c r="BY451" t="s">
        <v>3</v>
      </c>
      <c r="BZ451">
        <v>97</v>
      </c>
      <c r="CA451">
        <v>51</v>
      </c>
      <c r="CB451" t="s">
        <v>667</v>
      </c>
      <c r="CE451">
        <v>0</v>
      </c>
      <c r="CF451">
        <v>0</v>
      </c>
      <c r="CG451">
        <v>0</v>
      </c>
      <c r="CM451">
        <v>0</v>
      </c>
      <c r="CN451" t="s">
        <v>476</v>
      </c>
      <c r="CO451">
        <v>0</v>
      </c>
      <c r="CP451">
        <f t="shared" ref="CP451:CP456" si="400">(P451+Q451+S451+R451)</f>
        <v>518.75</v>
      </c>
      <c r="CQ451">
        <f>SUMIF(SmtRes!AQ837:'SmtRes'!AQ840,"=1",SmtRes!AA837:'SmtRes'!AA840)</f>
        <v>57.93</v>
      </c>
      <c r="CR451">
        <f>SUMIF(SmtRes!AQ837:'SmtRes'!AQ840,"=1",SmtRes!AB837:'SmtRes'!AB840)</f>
        <v>0</v>
      </c>
      <c r="CS451">
        <f>SUMIF(SmtRes!AQ837:'SmtRes'!AQ840,"=1",SmtRes!AC837:'SmtRes'!AC840)</f>
        <v>0</v>
      </c>
      <c r="CT451">
        <f>SUMIF(SmtRes!AQ837:'SmtRes'!AQ840,"=1",SmtRes!AD837:'SmtRes'!AD840)</f>
        <v>1363.27</v>
      </c>
      <c r="CU451">
        <f t="shared" ref="CU451:CU456" si="401">AG451</f>
        <v>0</v>
      </c>
      <c r="CV451">
        <f>SUMIF(SmtRes!AQ837:'SmtRes'!AQ840,"=1",SmtRes!BU837:'SmtRes'!BU840)</f>
        <v>0.76103999999999994</v>
      </c>
      <c r="CW451">
        <f>SUMIF(SmtRes!AQ837:'SmtRes'!AQ840,"=1",SmtRes!BV837:'SmtRes'!BV840)</f>
        <v>0</v>
      </c>
      <c r="CX451">
        <f t="shared" ref="CX451:CX456" si="402">AJ451</f>
        <v>0</v>
      </c>
      <c r="CY451">
        <f t="shared" ref="CY451:CY456" si="403">(((S451+R451)*AT451)/100)</f>
        <v>503.1875</v>
      </c>
      <c r="CZ451">
        <f t="shared" ref="CZ451:CZ456" si="404">(((S451+R451)*AU451)/100)</f>
        <v>264.5625</v>
      </c>
      <c r="DC451" t="s">
        <v>3</v>
      </c>
      <c r="DD451" t="s">
        <v>181</v>
      </c>
      <c r="DE451" t="s">
        <v>477</v>
      </c>
      <c r="DF451" t="s">
        <v>477</v>
      </c>
      <c r="DG451" t="s">
        <v>477</v>
      </c>
      <c r="DH451" t="s">
        <v>3</v>
      </c>
      <c r="DI451" t="s">
        <v>477</v>
      </c>
      <c r="DJ451" t="s">
        <v>477</v>
      </c>
      <c r="DK451" t="s">
        <v>3</v>
      </c>
      <c r="DL451" t="s">
        <v>3</v>
      </c>
      <c r="DM451" t="s">
        <v>3</v>
      </c>
      <c r="DN451">
        <v>0</v>
      </c>
      <c r="DO451">
        <v>0</v>
      </c>
      <c r="DP451">
        <v>1</v>
      </c>
      <c r="DQ451">
        <v>1</v>
      </c>
      <c r="DU451">
        <v>1013</v>
      </c>
      <c r="DV451" t="s">
        <v>439</v>
      </c>
      <c r="DW451" t="s">
        <v>439</v>
      </c>
      <c r="DX451">
        <v>1</v>
      </c>
      <c r="DZ451" t="s">
        <v>3</v>
      </c>
      <c r="EA451" t="s">
        <v>3</v>
      </c>
      <c r="EB451" t="s">
        <v>3</v>
      </c>
      <c r="EC451" t="s">
        <v>3</v>
      </c>
      <c r="EE451">
        <v>416979905</v>
      </c>
      <c r="EF451">
        <v>3</v>
      </c>
      <c r="EG451" t="s">
        <v>466</v>
      </c>
      <c r="EH451">
        <v>0</v>
      </c>
      <c r="EI451" t="s">
        <v>3</v>
      </c>
      <c r="EJ451">
        <v>2</v>
      </c>
      <c r="EK451">
        <v>108001</v>
      </c>
      <c r="EL451" t="s">
        <v>467</v>
      </c>
      <c r="EM451" t="s">
        <v>468</v>
      </c>
      <c r="EO451" t="s">
        <v>478</v>
      </c>
      <c r="EQ451">
        <v>131584</v>
      </c>
      <c r="ER451">
        <v>0</v>
      </c>
      <c r="ES451">
        <v>0</v>
      </c>
      <c r="ET451">
        <v>0</v>
      </c>
      <c r="EU451">
        <v>0</v>
      </c>
      <c r="EV451">
        <v>0</v>
      </c>
      <c r="EW451">
        <v>3.02</v>
      </c>
      <c r="EX451">
        <v>0</v>
      </c>
      <c r="EY451">
        <v>0</v>
      </c>
      <c r="FQ451">
        <v>0</v>
      </c>
      <c r="FR451">
        <v>0</v>
      </c>
      <c r="FS451">
        <v>0</v>
      </c>
      <c r="FX451">
        <v>97</v>
      </c>
      <c r="FY451">
        <v>51</v>
      </c>
      <c r="GA451" t="s">
        <v>3</v>
      </c>
      <c r="GD451">
        <v>1</v>
      </c>
      <c r="GF451">
        <v>73750298</v>
      </c>
      <c r="GG451">
        <v>2</v>
      </c>
      <c r="GH451">
        <v>1</v>
      </c>
      <c r="GI451">
        <v>-2</v>
      </c>
      <c r="GJ451">
        <v>0</v>
      </c>
      <c r="GK451">
        <v>0</v>
      </c>
      <c r="GL451">
        <f t="shared" ref="GL451:GL456" si="405">ROUND(IF(AND(BH451=3,BI451=3,FS451&lt;&gt;0),P451,0),2)</f>
        <v>0</v>
      </c>
      <c r="GM451">
        <f t="shared" ref="GM451:GM456" si="406">ROUND(O451+X451+Y451,2)+GX451</f>
        <v>1286.5</v>
      </c>
      <c r="GN451">
        <f t="shared" ref="GN451:GN456" si="407">IF(OR(BI451=0,BI451=1),GM451-GX451,0)</f>
        <v>0</v>
      </c>
      <c r="GO451">
        <f t="shared" ref="GO451:GO456" si="408">IF(BI451=2,GM451-GX451,0)</f>
        <v>1286.5</v>
      </c>
      <c r="GP451">
        <f t="shared" ref="GP451:GP456" si="409">IF(BI451=4,GM451-GX451,0)</f>
        <v>0</v>
      </c>
      <c r="GR451">
        <v>0</v>
      </c>
      <c r="GS451">
        <v>3</v>
      </c>
      <c r="GT451">
        <v>0</v>
      </c>
      <c r="GU451" t="s">
        <v>3</v>
      </c>
      <c r="GV451">
        <f t="shared" ref="GV451:GV456" si="410">ROUND((GT451),6)</f>
        <v>0</v>
      </c>
      <c r="GW451">
        <v>1</v>
      </c>
      <c r="GX451">
        <f t="shared" ref="GX451:GX456" si="411">ROUND(HC451*I451,2)</f>
        <v>0</v>
      </c>
      <c r="HA451">
        <v>0</v>
      </c>
      <c r="HB451">
        <v>0</v>
      </c>
      <c r="HC451">
        <f t="shared" ref="HC451:HC456" si="412">GV451*GW451</f>
        <v>0</v>
      </c>
      <c r="HE451" t="s">
        <v>3</v>
      </c>
      <c r="HF451" t="s">
        <v>3</v>
      </c>
      <c r="HM451" t="s">
        <v>3</v>
      </c>
      <c r="HN451" t="s">
        <v>469</v>
      </c>
      <c r="HO451" t="s">
        <v>470</v>
      </c>
      <c r="HP451" t="s">
        <v>467</v>
      </c>
      <c r="HQ451" t="s">
        <v>467</v>
      </c>
      <c r="HS451">
        <v>0</v>
      </c>
      <c r="IK451">
        <v>0</v>
      </c>
    </row>
    <row r="452" spans="1:245" x14ac:dyDescent="0.2">
      <c r="A452">
        <v>17</v>
      </c>
      <c r="B452">
        <v>1</v>
      </c>
      <c r="C452">
        <f>ROW(SmtRes!A844)</f>
        <v>844</v>
      </c>
      <c r="D452">
        <f>ROW(EtalonRes!A828)</f>
        <v>828</v>
      </c>
      <c r="E452" t="s">
        <v>668</v>
      </c>
      <c r="F452" t="s">
        <v>664</v>
      </c>
      <c r="G452" t="s">
        <v>669</v>
      </c>
      <c r="H452" t="s">
        <v>439</v>
      </c>
      <c r="I452">
        <f t="shared" si="388"/>
        <v>1</v>
      </c>
      <c r="J452">
        <v>0</v>
      </c>
      <c r="K452">
        <f t="shared" si="389"/>
        <v>1</v>
      </c>
      <c r="O452">
        <f t="shared" si="390"/>
        <v>1729.17</v>
      </c>
      <c r="P452">
        <f>SUMIF(SmtRes!AQ841:'SmtRes'!AQ844,"=1",SmtRes!DF841:'SmtRes'!DF844)</f>
        <v>0</v>
      </c>
      <c r="Q452">
        <f>SUMIF(SmtRes!AQ841:'SmtRes'!AQ844,"=1",SmtRes!DG841:'SmtRes'!DG844)</f>
        <v>0</v>
      </c>
      <c r="R452">
        <f>SUMIF(SmtRes!AQ841:'SmtRes'!AQ844,"=1",SmtRes!DH841:'SmtRes'!DH844)</f>
        <v>0</v>
      </c>
      <c r="S452">
        <f>SUMIF(SmtRes!AQ841:'SmtRes'!AQ844,"=1",SmtRes!DI841:'SmtRes'!DI844)</f>
        <v>1729.17</v>
      </c>
      <c r="T452">
        <f t="shared" si="391"/>
        <v>0</v>
      </c>
      <c r="U452">
        <f>SUMIF(SmtRes!AQ841:'SmtRes'!AQ844,"=1",SmtRes!CV841:'SmtRes'!CV844)</f>
        <v>2.5367999999999999</v>
      </c>
      <c r="V452">
        <f>SUMIF(SmtRes!AQ841:'SmtRes'!AQ844,"=1",SmtRes!CW841:'SmtRes'!CW844)</f>
        <v>0</v>
      </c>
      <c r="W452">
        <f t="shared" si="392"/>
        <v>0</v>
      </c>
      <c r="X452">
        <f t="shared" si="393"/>
        <v>1677.29</v>
      </c>
      <c r="Y452">
        <f t="shared" si="393"/>
        <v>881.88</v>
      </c>
      <c r="AA452">
        <v>429088279</v>
      </c>
      <c r="AB452">
        <f t="shared" si="394"/>
        <v>1729.171668</v>
      </c>
      <c r="AC452">
        <f t="shared" si="395"/>
        <v>0</v>
      </c>
      <c r="AD452">
        <f t="shared" si="396"/>
        <v>0</v>
      </c>
      <c r="AE452">
        <f t="shared" si="397"/>
        <v>0</v>
      </c>
      <c r="AF452">
        <f>ROUND((SUM(SmtRes!BT841:'SmtRes'!BT844)),6)</f>
        <v>1729.171668</v>
      </c>
      <c r="AG452">
        <f t="shared" si="398"/>
        <v>0</v>
      </c>
      <c r="AH452">
        <f>(SUM(SmtRes!BU841:'SmtRes'!BU844))</f>
        <v>2.5367999999999999</v>
      </c>
      <c r="AI452">
        <f>(0)</f>
        <v>0</v>
      </c>
      <c r="AJ452">
        <f t="shared" si="399"/>
        <v>0</v>
      </c>
      <c r="AK452">
        <v>2160.1793939999998</v>
      </c>
      <c r="AL452">
        <v>101.64169400000002</v>
      </c>
      <c r="AM452">
        <v>0</v>
      </c>
      <c r="AN452">
        <v>0</v>
      </c>
      <c r="AO452">
        <v>2058.5376999999999</v>
      </c>
      <c r="AP452">
        <v>0</v>
      </c>
      <c r="AQ452">
        <v>3.02</v>
      </c>
      <c r="AR452">
        <v>0</v>
      </c>
      <c r="AS452">
        <v>0</v>
      </c>
      <c r="AT452">
        <v>97</v>
      </c>
      <c r="AU452">
        <v>51</v>
      </c>
      <c r="AV452">
        <v>1</v>
      </c>
      <c r="AW452">
        <v>1</v>
      </c>
      <c r="AZ452">
        <v>1</v>
      </c>
      <c r="BA452">
        <v>1</v>
      </c>
      <c r="BB452">
        <v>1</v>
      </c>
      <c r="BC452">
        <v>1</v>
      </c>
      <c r="BD452" t="s">
        <v>3</v>
      </c>
      <c r="BE452" t="s">
        <v>3</v>
      </c>
      <c r="BF452" t="s">
        <v>3</v>
      </c>
      <c r="BG452" t="s">
        <v>3</v>
      </c>
      <c r="BH452">
        <v>0</v>
      </c>
      <c r="BI452">
        <v>2</v>
      </c>
      <c r="BJ452" t="s">
        <v>666</v>
      </c>
      <c r="BM452">
        <v>108001</v>
      </c>
      <c r="BN452">
        <v>0</v>
      </c>
      <c r="BO452" t="s">
        <v>3</v>
      </c>
      <c r="BP452">
        <v>0</v>
      </c>
      <c r="BQ452">
        <v>3</v>
      </c>
      <c r="BR452">
        <v>0</v>
      </c>
      <c r="BS452">
        <v>1</v>
      </c>
      <c r="BT452">
        <v>1</v>
      </c>
      <c r="BU452">
        <v>1</v>
      </c>
      <c r="BV452">
        <v>1</v>
      </c>
      <c r="BW452">
        <v>1</v>
      </c>
      <c r="BX452">
        <v>1</v>
      </c>
      <c r="BY452" t="s">
        <v>3</v>
      </c>
      <c r="BZ452">
        <v>97</v>
      </c>
      <c r="CA452">
        <v>51</v>
      </c>
      <c r="CB452" t="s">
        <v>3</v>
      </c>
      <c r="CE452">
        <v>0</v>
      </c>
      <c r="CF452">
        <v>0</v>
      </c>
      <c r="CG452">
        <v>0</v>
      </c>
      <c r="CM452">
        <v>0</v>
      </c>
      <c r="CN452" t="s">
        <v>3</v>
      </c>
      <c r="CO452">
        <v>0</v>
      </c>
      <c r="CP452">
        <f t="shared" si="400"/>
        <v>1729.17</v>
      </c>
      <c r="CQ452">
        <f>SUMIF(SmtRes!AQ841:'SmtRes'!AQ844,"=1",SmtRes!AA841:'SmtRes'!AA844)</f>
        <v>57.93</v>
      </c>
      <c r="CR452">
        <f>SUMIF(SmtRes!AQ841:'SmtRes'!AQ844,"=1",SmtRes!AB841:'SmtRes'!AB844)</f>
        <v>0</v>
      </c>
      <c r="CS452">
        <f>SUMIF(SmtRes!AQ841:'SmtRes'!AQ844,"=1",SmtRes!AC841:'SmtRes'!AC844)</f>
        <v>0</v>
      </c>
      <c r="CT452">
        <f>SUMIF(SmtRes!AQ841:'SmtRes'!AQ844,"=1",SmtRes!AD841:'SmtRes'!AD844)</f>
        <v>1363.27</v>
      </c>
      <c r="CU452">
        <f t="shared" si="401"/>
        <v>0</v>
      </c>
      <c r="CV452">
        <f>SUMIF(SmtRes!AQ841:'SmtRes'!AQ844,"=1",SmtRes!BU841:'SmtRes'!BU844)</f>
        <v>2.5367999999999999</v>
      </c>
      <c r="CW452">
        <f>SUMIF(SmtRes!AQ841:'SmtRes'!AQ844,"=1",SmtRes!BV841:'SmtRes'!BV844)</f>
        <v>0</v>
      </c>
      <c r="CX452">
        <f t="shared" si="402"/>
        <v>0</v>
      </c>
      <c r="CY452">
        <f t="shared" si="403"/>
        <v>1677.2949000000001</v>
      </c>
      <c r="CZ452">
        <f t="shared" si="404"/>
        <v>881.87670000000003</v>
      </c>
      <c r="DC452" t="s">
        <v>3</v>
      </c>
      <c r="DD452" t="s">
        <v>181</v>
      </c>
      <c r="DE452" t="s">
        <v>427</v>
      </c>
      <c r="DF452" t="s">
        <v>427</v>
      </c>
      <c r="DG452" t="s">
        <v>427</v>
      </c>
      <c r="DH452" t="s">
        <v>3</v>
      </c>
      <c r="DI452" t="s">
        <v>427</v>
      </c>
      <c r="DJ452" t="s">
        <v>427</v>
      </c>
      <c r="DK452" t="s">
        <v>3</v>
      </c>
      <c r="DL452" t="s">
        <v>3</v>
      </c>
      <c r="DM452" t="s">
        <v>3</v>
      </c>
      <c r="DN452">
        <v>0</v>
      </c>
      <c r="DO452">
        <v>0</v>
      </c>
      <c r="DP452">
        <v>1</v>
      </c>
      <c r="DQ452">
        <v>1</v>
      </c>
      <c r="DU452">
        <v>1013</v>
      </c>
      <c r="DV452" t="s">
        <v>439</v>
      </c>
      <c r="DW452" t="s">
        <v>439</v>
      </c>
      <c r="DX452">
        <v>1</v>
      </c>
      <c r="DZ452" t="s">
        <v>3</v>
      </c>
      <c r="EA452" t="s">
        <v>3</v>
      </c>
      <c r="EB452" t="s">
        <v>3</v>
      </c>
      <c r="EC452" t="s">
        <v>3</v>
      </c>
      <c r="EE452">
        <v>416979905</v>
      </c>
      <c r="EF452">
        <v>3</v>
      </c>
      <c r="EG452" t="s">
        <v>466</v>
      </c>
      <c r="EH452">
        <v>0</v>
      </c>
      <c r="EI452" t="s">
        <v>3</v>
      </c>
      <c r="EJ452">
        <v>2</v>
      </c>
      <c r="EK452">
        <v>108001</v>
      </c>
      <c r="EL452" t="s">
        <v>467</v>
      </c>
      <c r="EM452" t="s">
        <v>468</v>
      </c>
      <c r="EO452" t="s">
        <v>3</v>
      </c>
      <c r="EQ452">
        <v>131072</v>
      </c>
      <c r="ER452">
        <v>0</v>
      </c>
      <c r="ES452">
        <v>0</v>
      </c>
      <c r="ET452">
        <v>0</v>
      </c>
      <c r="EU452">
        <v>0</v>
      </c>
      <c r="EV452">
        <v>0</v>
      </c>
      <c r="EW452">
        <v>3.02</v>
      </c>
      <c r="EX452">
        <v>0</v>
      </c>
      <c r="EY452">
        <v>0</v>
      </c>
      <c r="FQ452">
        <v>0</v>
      </c>
      <c r="FR452">
        <v>0</v>
      </c>
      <c r="FS452">
        <v>0</v>
      </c>
      <c r="FX452">
        <v>97</v>
      </c>
      <c r="FY452">
        <v>51</v>
      </c>
      <c r="GA452" t="s">
        <v>3</v>
      </c>
      <c r="GD452">
        <v>1</v>
      </c>
      <c r="GF452">
        <v>-1052467115</v>
      </c>
      <c r="GG452">
        <v>2</v>
      </c>
      <c r="GH452">
        <v>1</v>
      </c>
      <c r="GI452">
        <v>-2</v>
      </c>
      <c r="GJ452">
        <v>0</v>
      </c>
      <c r="GK452">
        <v>0</v>
      </c>
      <c r="GL452">
        <f t="shared" si="405"/>
        <v>0</v>
      </c>
      <c r="GM452">
        <f t="shared" si="406"/>
        <v>4288.34</v>
      </c>
      <c r="GN452">
        <f t="shared" si="407"/>
        <v>0</v>
      </c>
      <c r="GO452">
        <f t="shared" si="408"/>
        <v>4288.34</v>
      </c>
      <c r="GP452">
        <f t="shared" si="409"/>
        <v>0</v>
      </c>
      <c r="GR452">
        <v>0</v>
      </c>
      <c r="GS452">
        <v>3</v>
      </c>
      <c r="GT452">
        <v>0</v>
      </c>
      <c r="GU452" t="s">
        <v>3</v>
      </c>
      <c r="GV452">
        <f t="shared" si="410"/>
        <v>0</v>
      </c>
      <c r="GW452">
        <v>1</v>
      </c>
      <c r="GX452">
        <f t="shared" si="411"/>
        <v>0</v>
      </c>
      <c r="HA452">
        <v>0</v>
      </c>
      <c r="HB452">
        <v>0</v>
      </c>
      <c r="HC452">
        <f t="shared" si="412"/>
        <v>0</v>
      </c>
      <c r="HE452" t="s">
        <v>3</v>
      </c>
      <c r="HF452" t="s">
        <v>3</v>
      </c>
      <c r="HM452" t="s">
        <v>3</v>
      </c>
      <c r="HN452" t="s">
        <v>469</v>
      </c>
      <c r="HO452" t="s">
        <v>470</v>
      </c>
      <c r="HP452" t="s">
        <v>467</v>
      </c>
      <c r="HQ452" t="s">
        <v>467</v>
      </c>
      <c r="HS452">
        <v>0</v>
      </c>
      <c r="IK452">
        <v>0</v>
      </c>
    </row>
    <row r="453" spans="1:245" x14ac:dyDescent="0.2">
      <c r="A453">
        <v>17</v>
      </c>
      <c r="B453">
        <v>1</v>
      </c>
      <c r="C453">
        <f>ROW(SmtRes!A848)</f>
        <v>848</v>
      </c>
      <c r="D453">
        <f>ROW(EtalonRes!A832)</f>
        <v>832</v>
      </c>
      <c r="E453" t="s">
        <v>670</v>
      </c>
      <c r="F453" t="s">
        <v>671</v>
      </c>
      <c r="G453" t="s">
        <v>672</v>
      </c>
      <c r="H453" t="s">
        <v>439</v>
      </c>
      <c r="I453">
        <f t="shared" si="388"/>
        <v>1</v>
      </c>
      <c r="J453">
        <v>0</v>
      </c>
      <c r="K453">
        <f t="shared" si="389"/>
        <v>1</v>
      </c>
      <c r="O453">
        <f t="shared" si="390"/>
        <v>696.91</v>
      </c>
      <c r="P453">
        <f>SUMIF(SmtRes!AQ845:'SmtRes'!AQ848,"=1",SmtRes!DF845:'SmtRes'!DF848)</f>
        <v>0</v>
      </c>
      <c r="Q453">
        <f>SUMIF(SmtRes!AQ845:'SmtRes'!AQ848,"=1",SmtRes!DG845:'SmtRes'!DG848)</f>
        <v>0</v>
      </c>
      <c r="R453">
        <f>SUMIF(SmtRes!AQ845:'SmtRes'!AQ848,"=1",SmtRes!DH845:'SmtRes'!DH848)</f>
        <v>0</v>
      </c>
      <c r="S453">
        <f>SUMIF(SmtRes!AQ845:'SmtRes'!AQ848,"=1",SmtRes!DI845:'SmtRes'!DI848)</f>
        <v>696.91</v>
      </c>
      <c r="T453">
        <f t="shared" si="391"/>
        <v>0</v>
      </c>
      <c r="U453">
        <f>SUMIF(SmtRes!AQ845:'SmtRes'!AQ848,"=1",SmtRes!CV845:'SmtRes'!CV848)</f>
        <v>0.94752000000000003</v>
      </c>
      <c r="V453">
        <f>SUMIF(SmtRes!AQ845:'SmtRes'!AQ848,"=1",SmtRes!CW845:'SmtRes'!CW848)</f>
        <v>0</v>
      </c>
      <c r="W453">
        <f t="shared" si="392"/>
        <v>0</v>
      </c>
      <c r="X453">
        <f t="shared" si="393"/>
        <v>676</v>
      </c>
      <c r="Y453">
        <f t="shared" si="393"/>
        <v>355.42</v>
      </c>
      <c r="AA453">
        <v>429088279</v>
      </c>
      <c r="AB453">
        <f t="shared" si="394"/>
        <v>696.91517299999998</v>
      </c>
      <c r="AC453">
        <f t="shared" si="395"/>
        <v>0</v>
      </c>
      <c r="AD453">
        <f t="shared" si="396"/>
        <v>0</v>
      </c>
      <c r="AE453">
        <f t="shared" si="397"/>
        <v>0</v>
      </c>
      <c r="AF453">
        <f>ROUND((SUM(SmtRes!BT845:'SmtRes'!BT848)),6)</f>
        <v>696.91517299999998</v>
      </c>
      <c r="AG453">
        <f t="shared" si="398"/>
        <v>0</v>
      </c>
      <c r="AH453">
        <f>(SUM(SmtRes!BU845:'SmtRes'!BU848))</f>
        <v>0.94751999999999992</v>
      </c>
      <c r="AI453">
        <f>(0)</f>
        <v>0</v>
      </c>
      <c r="AJ453">
        <f t="shared" si="399"/>
        <v>0</v>
      </c>
      <c r="AK453">
        <v>2893.4461179999998</v>
      </c>
      <c r="AL453">
        <v>127.90971800000001</v>
      </c>
      <c r="AM453">
        <v>0</v>
      </c>
      <c r="AN453">
        <v>0</v>
      </c>
      <c r="AO453">
        <v>2765.5364</v>
      </c>
      <c r="AP453">
        <v>0</v>
      </c>
      <c r="AQ453">
        <v>3.76</v>
      </c>
      <c r="AR453">
        <v>0</v>
      </c>
      <c r="AS453">
        <v>0</v>
      </c>
      <c r="AT453">
        <v>97</v>
      </c>
      <c r="AU453">
        <v>51</v>
      </c>
      <c r="AV453">
        <v>1</v>
      </c>
      <c r="AW453">
        <v>1</v>
      </c>
      <c r="AZ453">
        <v>1</v>
      </c>
      <c r="BA453">
        <v>1</v>
      </c>
      <c r="BB453">
        <v>1</v>
      </c>
      <c r="BC453">
        <v>1</v>
      </c>
      <c r="BD453" t="s">
        <v>3</v>
      </c>
      <c r="BE453" t="s">
        <v>3</v>
      </c>
      <c r="BF453" t="s">
        <v>3</v>
      </c>
      <c r="BG453" t="s">
        <v>3</v>
      </c>
      <c r="BH453">
        <v>0</v>
      </c>
      <c r="BI453">
        <v>2</v>
      </c>
      <c r="BJ453" t="s">
        <v>673</v>
      </c>
      <c r="BM453">
        <v>108001</v>
      </c>
      <c r="BN453">
        <v>0</v>
      </c>
      <c r="BO453" t="s">
        <v>3</v>
      </c>
      <c r="BP453">
        <v>0</v>
      </c>
      <c r="BQ453">
        <v>3</v>
      </c>
      <c r="BR453">
        <v>0</v>
      </c>
      <c r="BS453">
        <v>1</v>
      </c>
      <c r="BT453">
        <v>1</v>
      </c>
      <c r="BU453">
        <v>1</v>
      </c>
      <c r="BV453">
        <v>1</v>
      </c>
      <c r="BW453">
        <v>1</v>
      </c>
      <c r="BX453">
        <v>1</v>
      </c>
      <c r="BY453" t="s">
        <v>3</v>
      </c>
      <c r="BZ453">
        <v>97</v>
      </c>
      <c r="CA453">
        <v>51</v>
      </c>
      <c r="CB453" t="s">
        <v>577</v>
      </c>
      <c r="CE453">
        <v>0</v>
      </c>
      <c r="CF453">
        <v>0</v>
      </c>
      <c r="CG453">
        <v>0</v>
      </c>
      <c r="CM453">
        <v>0</v>
      </c>
      <c r="CN453" t="s">
        <v>476</v>
      </c>
      <c r="CO453">
        <v>0</v>
      </c>
      <c r="CP453">
        <f t="shared" si="400"/>
        <v>696.91</v>
      </c>
      <c r="CQ453">
        <f>SUMIF(SmtRes!AQ845:'SmtRes'!AQ848,"=1",SmtRes!AA845:'SmtRes'!AA848)</f>
        <v>57.93</v>
      </c>
      <c r="CR453">
        <f>SUMIF(SmtRes!AQ845:'SmtRes'!AQ848,"=1",SmtRes!AB845:'SmtRes'!AB848)</f>
        <v>0</v>
      </c>
      <c r="CS453">
        <f>SUMIF(SmtRes!AQ845:'SmtRes'!AQ848,"=1",SmtRes!AC845:'SmtRes'!AC848)</f>
        <v>0</v>
      </c>
      <c r="CT453">
        <f>SUMIF(SmtRes!AQ845:'SmtRes'!AQ848,"=1",SmtRes!AD845:'SmtRes'!AD848)</f>
        <v>1471.03</v>
      </c>
      <c r="CU453">
        <f t="shared" si="401"/>
        <v>0</v>
      </c>
      <c r="CV453">
        <f>SUMIF(SmtRes!AQ845:'SmtRes'!AQ848,"=1",SmtRes!BU845:'SmtRes'!BU848)</f>
        <v>0.94751999999999992</v>
      </c>
      <c r="CW453">
        <f>SUMIF(SmtRes!AQ845:'SmtRes'!AQ848,"=1",SmtRes!BV845:'SmtRes'!BV848)</f>
        <v>0</v>
      </c>
      <c r="CX453">
        <f t="shared" si="402"/>
        <v>0</v>
      </c>
      <c r="CY453">
        <f t="shared" si="403"/>
        <v>676.0027</v>
      </c>
      <c r="CZ453">
        <f t="shared" si="404"/>
        <v>355.42409999999995</v>
      </c>
      <c r="DC453" t="s">
        <v>3</v>
      </c>
      <c r="DD453" t="s">
        <v>181</v>
      </c>
      <c r="DE453" t="s">
        <v>477</v>
      </c>
      <c r="DF453" t="s">
        <v>477</v>
      </c>
      <c r="DG453" t="s">
        <v>477</v>
      </c>
      <c r="DH453" t="s">
        <v>3</v>
      </c>
      <c r="DI453" t="s">
        <v>477</v>
      </c>
      <c r="DJ453" t="s">
        <v>477</v>
      </c>
      <c r="DK453" t="s">
        <v>3</v>
      </c>
      <c r="DL453" t="s">
        <v>3</v>
      </c>
      <c r="DM453" t="s">
        <v>3</v>
      </c>
      <c r="DN453">
        <v>0</v>
      </c>
      <c r="DO453">
        <v>0</v>
      </c>
      <c r="DP453">
        <v>1</v>
      </c>
      <c r="DQ453">
        <v>1</v>
      </c>
      <c r="DU453">
        <v>1013</v>
      </c>
      <c r="DV453" t="s">
        <v>439</v>
      </c>
      <c r="DW453" t="s">
        <v>439</v>
      </c>
      <c r="DX453">
        <v>1</v>
      </c>
      <c r="DZ453" t="s">
        <v>3</v>
      </c>
      <c r="EA453" t="s">
        <v>3</v>
      </c>
      <c r="EB453" t="s">
        <v>3</v>
      </c>
      <c r="EC453" t="s">
        <v>3</v>
      </c>
      <c r="EE453">
        <v>416979905</v>
      </c>
      <c r="EF453">
        <v>3</v>
      </c>
      <c r="EG453" t="s">
        <v>466</v>
      </c>
      <c r="EH453">
        <v>0</v>
      </c>
      <c r="EI453" t="s">
        <v>3</v>
      </c>
      <c r="EJ453">
        <v>2</v>
      </c>
      <c r="EK453">
        <v>108001</v>
      </c>
      <c r="EL453" t="s">
        <v>467</v>
      </c>
      <c r="EM453" t="s">
        <v>468</v>
      </c>
      <c r="EO453" t="s">
        <v>478</v>
      </c>
      <c r="EQ453">
        <v>131584</v>
      </c>
      <c r="ER453">
        <v>0</v>
      </c>
      <c r="ES453">
        <v>0</v>
      </c>
      <c r="ET453">
        <v>0</v>
      </c>
      <c r="EU453">
        <v>0</v>
      </c>
      <c r="EV453">
        <v>0</v>
      </c>
      <c r="EW453">
        <v>3.76</v>
      </c>
      <c r="EX453">
        <v>0</v>
      </c>
      <c r="EY453">
        <v>0</v>
      </c>
      <c r="FQ453">
        <v>0</v>
      </c>
      <c r="FR453">
        <v>0</v>
      </c>
      <c r="FS453">
        <v>0</v>
      </c>
      <c r="FX453">
        <v>97</v>
      </c>
      <c r="FY453">
        <v>51</v>
      </c>
      <c r="GA453" t="s">
        <v>3</v>
      </c>
      <c r="GD453">
        <v>1</v>
      </c>
      <c r="GF453">
        <v>806836462</v>
      </c>
      <c r="GG453">
        <v>2</v>
      </c>
      <c r="GH453">
        <v>1</v>
      </c>
      <c r="GI453">
        <v>-2</v>
      </c>
      <c r="GJ453">
        <v>0</v>
      </c>
      <c r="GK453">
        <v>0</v>
      </c>
      <c r="GL453">
        <f t="shared" si="405"/>
        <v>0</v>
      </c>
      <c r="GM453">
        <f t="shared" si="406"/>
        <v>1728.33</v>
      </c>
      <c r="GN453">
        <f t="shared" si="407"/>
        <v>0</v>
      </c>
      <c r="GO453">
        <f t="shared" si="408"/>
        <v>1728.33</v>
      </c>
      <c r="GP453">
        <f t="shared" si="409"/>
        <v>0</v>
      </c>
      <c r="GR453">
        <v>0</v>
      </c>
      <c r="GS453">
        <v>3</v>
      </c>
      <c r="GT453">
        <v>0</v>
      </c>
      <c r="GU453" t="s">
        <v>3</v>
      </c>
      <c r="GV453">
        <f t="shared" si="410"/>
        <v>0</v>
      </c>
      <c r="GW453">
        <v>1</v>
      </c>
      <c r="GX453">
        <f t="shared" si="411"/>
        <v>0</v>
      </c>
      <c r="HA453">
        <v>0</v>
      </c>
      <c r="HB453">
        <v>0</v>
      </c>
      <c r="HC453">
        <f t="shared" si="412"/>
        <v>0</v>
      </c>
      <c r="HE453" t="s">
        <v>3</v>
      </c>
      <c r="HF453" t="s">
        <v>3</v>
      </c>
      <c r="HM453" t="s">
        <v>3</v>
      </c>
      <c r="HN453" t="s">
        <v>469</v>
      </c>
      <c r="HO453" t="s">
        <v>470</v>
      </c>
      <c r="HP453" t="s">
        <v>467</v>
      </c>
      <c r="HQ453" t="s">
        <v>467</v>
      </c>
      <c r="HS453">
        <v>0</v>
      </c>
      <c r="IK453">
        <v>0</v>
      </c>
    </row>
    <row r="454" spans="1:245" x14ac:dyDescent="0.2">
      <c r="A454">
        <v>17</v>
      </c>
      <c r="B454">
        <v>1</v>
      </c>
      <c r="C454">
        <f>ROW(SmtRes!A852)</f>
        <v>852</v>
      </c>
      <c r="D454">
        <f>ROW(EtalonRes!A836)</f>
        <v>836</v>
      </c>
      <c r="E454" t="s">
        <v>674</v>
      </c>
      <c r="F454" t="s">
        <v>671</v>
      </c>
      <c r="G454" t="s">
        <v>675</v>
      </c>
      <c r="H454" t="s">
        <v>439</v>
      </c>
      <c r="I454">
        <f t="shared" si="388"/>
        <v>1</v>
      </c>
      <c r="J454">
        <v>0</v>
      </c>
      <c r="K454">
        <f t="shared" si="389"/>
        <v>1</v>
      </c>
      <c r="O454">
        <f t="shared" si="390"/>
        <v>2323.0500000000002</v>
      </c>
      <c r="P454">
        <f>SUMIF(SmtRes!AQ849:'SmtRes'!AQ852,"=1",SmtRes!DF849:'SmtRes'!DF852)</f>
        <v>0</v>
      </c>
      <c r="Q454">
        <f>SUMIF(SmtRes!AQ849:'SmtRes'!AQ852,"=1",SmtRes!DG849:'SmtRes'!DG852)</f>
        <v>0</v>
      </c>
      <c r="R454">
        <f>SUMIF(SmtRes!AQ849:'SmtRes'!AQ852,"=1",SmtRes!DH849:'SmtRes'!DH852)</f>
        <v>0</v>
      </c>
      <c r="S454">
        <f>SUMIF(SmtRes!AQ849:'SmtRes'!AQ852,"=1",SmtRes!DI849:'SmtRes'!DI852)</f>
        <v>2323.0500000000002</v>
      </c>
      <c r="T454">
        <f t="shared" si="391"/>
        <v>0</v>
      </c>
      <c r="U454">
        <f>SUMIF(SmtRes!AQ849:'SmtRes'!AQ852,"=1",SmtRes!CV849:'SmtRes'!CV852)</f>
        <v>3.1583999999999999</v>
      </c>
      <c r="V454">
        <f>SUMIF(SmtRes!AQ849:'SmtRes'!AQ852,"=1",SmtRes!CW849:'SmtRes'!CW852)</f>
        <v>0</v>
      </c>
      <c r="W454">
        <f t="shared" si="392"/>
        <v>0</v>
      </c>
      <c r="X454">
        <f t="shared" si="393"/>
        <v>2253.36</v>
      </c>
      <c r="Y454">
        <f t="shared" si="393"/>
        <v>1184.76</v>
      </c>
      <c r="AA454">
        <v>429088279</v>
      </c>
      <c r="AB454">
        <f t="shared" si="394"/>
        <v>2323.0505760000001</v>
      </c>
      <c r="AC454">
        <f t="shared" si="395"/>
        <v>0</v>
      </c>
      <c r="AD454">
        <f t="shared" si="396"/>
        <v>0</v>
      </c>
      <c r="AE454">
        <f t="shared" si="397"/>
        <v>0</v>
      </c>
      <c r="AF454">
        <f>ROUND((SUM(SmtRes!BT849:'SmtRes'!BT852)),6)</f>
        <v>2323.0505760000001</v>
      </c>
      <c r="AG454">
        <f t="shared" si="398"/>
        <v>0</v>
      </c>
      <c r="AH454">
        <f>(SUM(SmtRes!BU849:'SmtRes'!BU852))</f>
        <v>3.1583999999999999</v>
      </c>
      <c r="AI454">
        <f>(0)</f>
        <v>0</v>
      </c>
      <c r="AJ454">
        <f t="shared" si="399"/>
        <v>0</v>
      </c>
      <c r="AK454">
        <v>2893.4461179999998</v>
      </c>
      <c r="AL454">
        <v>127.90971800000001</v>
      </c>
      <c r="AM454">
        <v>0</v>
      </c>
      <c r="AN454">
        <v>0</v>
      </c>
      <c r="AO454">
        <v>2765.5364</v>
      </c>
      <c r="AP454">
        <v>0</v>
      </c>
      <c r="AQ454">
        <v>3.76</v>
      </c>
      <c r="AR454">
        <v>0</v>
      </c>
      <c r="AS454">
        <v>0</v>
      </c>
      <c r="AT454">
        <v>97</v>
      </c>
      <c r="AU454">
        <v>51</v>
      </c>
      <c r="AV454">
        <v>1</v>
      </c>
      <c r="AW454">
        <v>1</v>
      </c>
      <c r="AZ454">
        <v>1</v>
      </c>
      <c r="BA454">
        <v>1</v>
      </c>
      <c r="BB454">
        <v>1</v>
      </c>
      <c r="BC454">
        <v>1</v>
      </c>
      <c r="BD454" t="s">
        <v>3</v>
      </c>
      <c r="BE454" t="s">
        <v>3</v>
      </c>
      <c r="BF454" t="s">
        <v>3</v>
      </c>
      <c r="BG454" t="s">
        <v>3</v>
      </c>
      <c r="BH454">
        <v>0</v>
      </c>
      <c r="BI454">
        <v>2</v>
      </c>
      <c r="BJ454" t="s">
        <v>673</v>
      </c>
      <c r="BM454">
        <v>108001</v>
      </c>
      <c r="BN454">
        <v>0</v>
      </c>
      <c r="BO454" t="s">
        <v>3</v>
      </c>
      <c r="BP454">
        <v>0</v>
      </c>
      <c r="BQ454">
        <v>3</v>
      </c>
      <c r="BR454">
        <v>0</v>
      </c>
      <c r="BS454">
        <v>1</v>
      </c>
      <c r="BT454">
        <v>1</v>
      </c>
      <c r="BU454">
        <v>1</v>
      </c>
      <c r="BV454">
        <v>1</v>
      </c>
      <c r="BW454">
        <v>1</v>
      </c>
      <c r="BX454">
        <v>1</v>
      </c>
      <c r="BY454" t="s">
        <v>3</v>
      </c>
      <c r="BZ454">
        <v>97</v>
      </c>
      <c r="CA454">
        <v>51</v>
      </c>
      <c r="CB454" t="s">
        <v>3</v>
      </c>
      <c r="CE454">
        <v>0</v>
      </c>
      <c r="CF454">
        <v>0</v>
      </c>
      <c r="CG454">
        <v>0</v>
      </c>
      <c r="CM454">
        <v>0</v>
      </c>
      <c r="CN454" t="s">
        <v>3</v>
      </c>
      <c r="CO454">
        <v>0</v>
      </c>
      <c r="CP454">
        <f t="shared" si="400"/>
        <v>2323.0500000000002</v>
      </c>
      <c r="CQ454">
        <f>SUMIF(SmtRes!AQ849:'SmtRes'!AQ852,"=1",SmtRes!AA849:'SmtRes'!AA852)</f>
        <v>57.93</v>
      </c>
      <c r="CR454">
        <f>SUMIF(SmtRes!AQ849:'SmtRes'!AQ852,"=1",SmtRes!AB849:'SmtRes'!AB852)</f>
        <v>0</v>
      </c>
      <c r="CS454">
        <f>SUMIF(SmtRes!AQ849:'SmtRes'!AQ852,"=1",SmtRes!AC849:'SmtRes'!AC852)</f>
        <v>0</v>
      </c>
      <c r="CT454">
        <f>SUMIF(SmtRes!AQ849:'SmtRes'!AQ852,"=1",SmtRes!AD849:'SmtRes'!AD852)</f>
        <v>1471.03</v>
      </c>
      <c r="CU454">
        <f t="shared" si="401"/>
        <v>0</v>
      </c>
      <c r="CV454">
        <f>SUMIF(SmtRes!AQ849:'SmtRes'!AQ852,"=1",SmtRes!BU849:'SmtRes'!BU852)</f>
        <v>3.1583999999999999</v>
      </c>
      <c r="CW454">
        <f>SUMIF(SmtRes!AQ849:'SmtRes'!AQ852,"=1",SmtRes!BV849:'SmtRes'!BV852)</f>
        <v>0</v>
      </c>
      <c r="CX454">
        <f t="shared" si="402"/>
        <v>0</v>
      </c>
      <c r="CY454">
        <f t="shared" si="403"/>
        <v>2253.3585000000003</v>
      </c>
      <c r="CZ454">
        <f t="shared" si="404"/>
        <v>1184.7555</v>
      </c>
      <c r="DC454" t="s">
        <v>3</v>
      </c>
      <c r="DD454" t="s">
        <v>19</v>
      </c>
      <c r="DE454" t="s">
        <v>427</v>
      </c>
      <c r="DF454" t="s">
        <v>427</v>
      </c>
      <c r="DG454" t="s">
        <v>427</v>
      </c>
      <c r="DH454" t="s">
        <v>3</v>
      </c>
      <c r="DI454" t="s">
        <v>427</v>
      </c>
      <c r="DJ454" t="s">
        <v>427</v>
      </c>
      <c r="DK454" t="s">
        <v>3</v>
      </c>
      <c r="DL454" t="s">
        <v>3</v>
      </c>
      <c r="DM454" t="s">
        <v>3</v>
      </c>
      <c r="DN454">
        <v>0</v>
      </c>
      <c r="DO454">
        <v>0</v>
      </c>
      <c r="DP454">
        <v>1</v>
      </c>
      <c r="DQ454">
        <v>1</v>
      </c>
      <c r="DU454">
        <v>1013</v>
      </c>
      <c r="DV454" t="s">
        <v>439</v>
      </c>
      <c r="DW454" t="s">
        <v>439</v>
      </c>
      <c r="DX454">
        <v>1</v>
      </c>
      <c r="DZ454" t="s">
        <v>3</v>
      </c>
      <c r="EA454" t="s">
        <v>3</v>
      </c>
      <c r="EB454" t="s">
        <v>3</v>
      </c>
      <c r="EC454" t="s">
        <v>3</v>
      </c>
      <c r="EE454">
        <v>416979905</v>
      </c>
      <c r="EF454">
        <v>3</v>
      </c>
      <c r="EG454" t="s">
        <v>466</v>
      </c>
      <c r="EH454">
        <v>0</v>
      </c>
      <c r="EI454" t="s">
        <v>3</v>
      </c>
      <c r="EJ454">
        <v>2</v>
      </c>
      <c r="EK454">
        <v>108001</v>
      </c>
      <c r="EL454" t="s">
        <v>467</v>
      </c>
      <c r="EM454" t="s">
        <v>468</v>
      </c>
      <c r="EO454" t="s">
        <v>3</v>
      </c>
      <c r="EQ454">
        <v>131072</v>
      </c>
      <c r="ER454">
        <v>0</v>
      </c>
      <c r="ES454">
        <v>0</v>
      </c>
      <c r="ET454">
        <v>0</v>
      </c>
      <c r="EU454">
        <v>0</v>
      </c>
      <c r="EV454">
        <v>0</v>
      </c>
      <c r="EW454">
        <v>3.76</v>
      </c>
      <c r="EX454">
        <v>0</v>
      </c>
      <c r="EY454">
        <v>0</v>
      </c>
      <c r="FQ454">
        <v>0</v>
      </c>
      <c r="FR454">
        <v>0</v>
      </c>
      <c r="FS454">
        <v>0</v>
      </c>
      <c r="FX454">
        <v>97</v>
      </c>
      <c r="FY454">
        <v>51</v>
      </c>
      <c r="GA454" t="s">
        <v>3</v>
      </c>
      <c r="GD454">
        <v>1</v>
      </c>
      <c r="GF454">
        <v>-745510744</v>
      </c>
      <c r="GG454">
        <v>2</v>
      </c>
      <c r="GH454">
        <v>1</v>
      </c>
      <c r="GI454">
        <v>-2</v>
      </c>
      <c r="GJ454">
        <v>0</v>
      </c>
      <c r="GK454">
        <v>0</v>
      </c>
      <c r="GL454">
        <f t="shared" si="405"/>
        <v>0</v>
      </c>
      <c r="GM454">
        <f t="shared" si="406"/>
        <v>5761.17</v>
      </c>
      <c r="GN454">
        <f t="shared" si="407"/>
        <v>0</v>
      </c>
      <c r="GO454">
        <f t="shared" si="408"/>
        <v>5761.17</v>
      </c>
      <c r="GP454">
        <f t="shared" si="409"/>
        <v>0</v>
      </c>
      <c r="GR454">
        <v>0</v>
      </c>
      <c r="GS454">
        <v>3</v>
      </c>
      <c r="GT454">
        <v>0</v>
      </c>
      <c r="GU454" t="s">
        <v>3</v>
      </c>
      <c r="GV454">
        <f t="shared" si="410"/>
        <v>0</v>
      </c>
      <c r="GW454">
        <v>1</v>
      </c>
      <c r="GX454">
        <f t="shared" si="411"/>
        <v>0</v>
      </c>
      <c r="HA454">
        <v>0</v>
      </c>
      <c r="HB454">
        <v>0</v>
      </c>
      <c r="HC454">
        <f t="shared" si="412"/>
        <v>0</v>
      </c>
      <c r="HE454" t="s">
        <v>3</v>
      </c>
      <c r="HF454" t="s">
        <v>3</v>
      </c>
      <c r="HM454" t="s">
        <v>3</v>
      </c>
      <c r="HN454" t="s">
        <v>469</v>
      </c>
      <c r="HO454" t="s">
        <v>470</v>
      </c>
      <c r="HP454" t="s">
        <v>467</v>
      </c>
      <c r="HQ454" t="s">
        <v>467</v>
      </c>
      <c r="HS454">
        <v>0</v>
      </c>
      <c r="IK454">
        <v>0</v>
      </c>
    </row>
    <row r="455" spans="1:245" x14ac:dyDescent="0.2">
      <c r="A455">
        <v>17</v>
      </c>
      <c r="B455">
        <v>1</v>
      </c>
      <c r="C455">
        <f>ROW(SmtRes!A856)</f>
        <v>856</v>
      </c>
      <c r="D455">
        <f>ROW(EtalonRes!A840)</f>
        <v>840</v>
      </c>
      <c r="E455" t="s">
        <v>676</v>
      </c>
      <c r="F455" t="s">
        <v>677</v>
      </c>
      <c r="G455" t="s">
        <v>678</v>
      </c>
      <c r="H455" t="s">
        <v>439</v>
      </c>
      <c r="I455">
        <f t="shared" si="388"/>
        <v>1</v>
      </c>
      <c r="J455">
        <v>0</v>
      </c>
      <c r="K455">
        <f t="shared" si="389"/>
        <v>1</v>
      </c>
      <c r="O455">
        <f t="shared" si="390"/>
        <v>930.45</v>
      </c>
      <c r="P455">
        <f>SUMIF(SmtRes!AQ853:'SmtRes'!AQ856,"=1",SmtRes!DF853:'SmtRes'!DF856)</f>
        <v>0</v>
      </c>
      <c r="Q455">
        <f>SUMIF(SmtRes!AQ853:'SmtRes'!AQ856,"=1",SmtRes!DG853:'SmtRes'!DG856)</f>
        <v>0</v>
      </c>
      <c r="R455">
        <f>SUMIF(SmtRes!AQ853:'SmtRes'!AQ856,"=1",SmtRes!DH853:'SmtRes'!DH856)</f>
        <v>0</v>
      </c>
      <c r="S455">
        <f>SUMIF(SmtRes!AQ853:'SmtRes'!AQ856,"=1",SmtRes!DI853:'SmtRes'!DI856)</f>
        <v>930.45</v>
      </c>
      <c r="T455">
        <f t="shared" si="391"/>
        <v>0</v>
      </c>
      <c r="U455">
        <f>SUMIF(SmtRes!AQ853:'SmtRes'!AQ856,"=1",SmtRes!CV853:'SmtRes'!CV856)</f>
        <v>1.2650399999999999</v>
      </c>
      <c r="V455">
        <f>SUMIF(SmtRes!AQ853:'SmtRes'!AQ856,"=1",SmtRes!CW853:'SmtRes'!CW856)</f>
        <v>0</v>
      </c>
      <c r="W455">
        <f t="shared" si="392"/>
        <v>0</v>
      </c>
      <c r="X455">
        <f t="shared" si="393"/>
        <v>902.54</v>
      </c>
      <c r="Y455">
        <f t="shared" si="393"/>
        <v>474.53</v>
      </c>
      <c r="AA455">
        <v>429088279</v>
      </c>
      <c r="AB455">
        <f t="shared" si="394"/>
        <v>930.45589600000005</v>
      </c>
      <c r="AC455">
        <f t="shared" si="395"/>
        <v>0</v>
      </c>
      <c r="AD455">
        <f t="shared" si="396"/>
        <v>0</v>
      </c>
      <c r="AE455">
        <f t="shared" si="397"/>
        <v>0</v>
      </c>
      <c r="AF455">
        <f>ROUND((SUM(SmtRes!BT853:'SmtRes'!BT856)),6)</f>
        <v>930.45589600000005</v>
      </c>
      <c r="AG455">
        <f t="shared" si="398"/>
        <v>0</v>
      </c>
      <c r="AH455">
        <f>(SUM(SmtRes!BU853:'SmtRes'!BU856))</f>
        <v>1.2650399999999997</v>
      </c>
      <c r="AI455">
        <f>(0)</f>
        <v>0</v>
      </c>
      <c r="AJ455">
        <f t="shared" si="399"/>
        <v>0</v>
      </c>
      <c r="AK455">
        <v>3857.5901239999994</v>
      </c>
      <c r="AL455">
        <v>165.30482400000002</v>
      </c>
      <c r="AM455">
        <v>0</v>
      </c>
      <c r="AN455">
        <v>0</v>
      </c>
      <c r="AO455">
        <v>3692.2852999999996</v>
      </c>
      <c r="AP455">
        <v>0</v>
      </c>
      <c r="AQ455">
        <v>5.0199999999999996</v>
      </c>
      <c r="AR455">
        <v>0</v>
      </c>
      <c r="AS455">
        <v>0</v>
      </c>
      <c r="AT455">
        <v>97</v>
      </c>
      <c r="AU455">
        <v>51</v>
      </c>
      <c r="AV455">
        <v>1</v>
      </c>
      <c r="AW455">
        <v>1</v>
      </c>
      <c r="AZ455">
        <v>1</v>
      </c>
      <c r="BA455">
        <v>1</v>
      </c>
      <c r="BB455">
        <v>1</v>
      </c>
      <c r="BC455">
        <v>1</v>
      </c>
      <c r="BD455" t="s">
        <v>3</v>
      </c>
      <c r="BE455" t="s">
        <v>3</v>
      </c>
      <c r="BF455" t="s">
        <v>3</v>
      </c>
      <c r="BG455" t="s">
        <v>3</v>
      </c>
      <c r="BH455">
        <v>0</v>
      </c>
      <c r="BI455">
        <v>2</v>
      </c>
      <c r="BJ455" t="s">
        <v>679</v>
      </c>
      <c r="BM455">
        <v>108001</v>
      </c>
      <c r="BN455">
        <v>0</v>
      </c>
      <c r="BO455" t="s">
        <v>3</v>
      </c>
      <c r="BP455">
        <v>0</v>
      </c>
      <c r="BQ455">
        <v>3</v>
      </c>
      <c r="BR455">
        <v>0</v>
      </c>
      <c r="BS455">
        <v>1</v>
      </c>
      <c r="BT455">
        <v>1</v>
      </c>
      <c r="BU455">
        <v>1</v>
      </c>
      <c r="BV455">
        <v>1</v>
      </c>
      <c r="BW455">
        <v>1</v>
      </c>
      <c r="BX455">
        <v>1</v>
      </c>
      <c r="BY455" t="s">
        <v>3</v>
      </c>
      <c r="BZ455">
        <v>97</v>
      </c>
      <c r="CA455">
        <v>51</v>
      </c>
      <c r="CB455" t="s">
        <v>577</v>
      </c>
      <c r="CE455">
        <v>0</v>
      </c>
      <c r="CF455">
        <v>0</v>
      </c>
      <c r="CG455">
        <v>0</v>
      </c>
      <c r="CM455">
        <v>0</v>
      </c>
      <c r="CN455" t="s">
        <v>476</v>
      </c>
      <c r="CO455">
        <v>0</v>
      </c>
      <c r="CP455">
        <f t="shared" si="400"/>
        <v>930.45</v>
      </c>
      <c r="CQ455">
        <f>SUMIF(SmtRes!AQ853:'SmtRes'!AQ856,"=1",SmtRes!AA853:'SmtRes'!AA856)</f>
        <v>57.93</v>
      </c>
      <c r="CR455">
        <f>SUMIF(SmtRes!AQ853:'SmtRes'!AQ856,"=1",SmtRes!AB853:'SmtRes'!AB856)</f>
        <v>0</v>
      </c>
      <c r="CS455">
        <f>SUMIF(SmtRes!AQ853:'SmtRes'!AQ856,"=1",SmtRes!AC853:'SmtRes'!AC856)</f>
        <v>0</v>
      </c>
      <c r="CT455">
        <f>SUMIF(SmtRes!AQ853:'SmtRes'!AQ856,"=1",SmtRes!AD853:'SmtRes'!AD856)</f>
        <v>1471.03</v>
      </c>
      <c r="CU455">
        <f t="shared" si="401"/>
        <v>0</v>
      </c>
      <c r="CV455">
        <f>SUMIF(SmtRes!AQ853:'SmtRes'!AQ856,"=1",SmtRes!BU853:'SmtRes'!BU856)</f>
        <v>1.2650399999999997</v>
      </c>
      <c r="CW455">
        <f>SUMIF(SmtRes!AQ853:'SmtRes'!AQ856,"=1",SmtRes!BV853:'SmtRes'!BV856)</f>
        <v>0</v>
      </c>
      <c r="CX455">
        <f t="shared" si="402"/>
        <v>0</v>
      </c>
      <c r="CY455">
        <f t="shared" si="403"/>
        <v>902.53650000000005</v>
      </c>
      <c r="CZ455">
        <f t="shared" si="404"/>
        <v>474.52950000000004</v>
      </c>
      <c r="DC455" t="s">
        <v>3</v>
      </c>
      <c r="DD455" t="s">
        <v>181</v>
      </c>
      <c r="DE455" t="s">
        <v>477</v>
      </c>
      <c r="DF455" t="s">
        <v>477</v>
      </c>
      <c r="DG455" t="s">
        <v>477</v>
      </c>
      <c r="DH455" t="s">
        <v>3</v>
      </c>
      <c r="DI455" t="s">
        <v>477</v>
      </c>
      <c r="DJ455" t="s">
        <v>477</v>
      </c>
      <c r="DK455" t="s">
        <v>3</v>
      </c>
      <c r="DL455" t="s">
        <v>3</v>
      </c>
      <c r="DM455" t="s">
        <v>3</v>
      </c>
      <c r="DN455">
        <v>0</v>
      </c>
      <c r="DO455">
        <v>0</v>
      </c>
      <c r="DP455">
        <v>1</v>
      </c>
      <c r="DQ455">
        <v>1</v>
      </c>
      <c r="DU455">
        <v>1013</v>
      </c>
      <c r="DV455" t="s">
        <v>439</v>
      </c>
      <c r="DW455" t="s">
        <v>439</v>
      </c>
      <c r="DX455">
        <v>1</v>
      </c>
      <c r="DZ455" t="s">
        <v>3</v>
      </c>
      <c r="EA455" t="s">
        <v>3</v>
      </c>
      <c r="EB455" t="s">
        <v>3</v>
      </c>
      <c r="EC455" t="s">
        <v>3</v>
      </c>
      <c r="EE455">
        <v>416979905</v>
      </c>
      <c r="EF455">
        <v>3</v>
      </c>
      <c r="EG455" t="s">
        <v>466</v>
      </c>
      <c r="EH455">
        <v>0</v>
      </c>
      <c r="EI455" t="s">
        <v>3</v>
      </c>
      <c r="EJ455">
        <v>2</v>
      </c>
      <c r="EK455">
        <v>108001</v>
      </c>
      <c r="EL455" t="s">
        <v>467</v>
      </c>
      <c r="EM455" t="s">
        <v>468</v>
      </c>
      <c r="EO455" t="s">
        <v>478</v>
      </c>
      <c r="EQ455">
        <v>131584</v>
      </c>
      <c r="ER455">
        <v>0</v>
      </c>
      <c r="ES455">
        <v>0</v>
      </c>
      <c r="ET455">
        <v>0</v>
      </c>
      <c r="EU455">
        <v>0</v>
      </c>
      <c r="EV455">
        <v>0</v>
      </c>
      <c r="EW455">
        <v>5.0199999999999996</v>
      </c>
      <c r="EX455">
        <v>0</v>
      </c>
      <c r="EY455">
        <v>0</v>
      </c>
      <c r="FQ455">
        <v>0</v>
      </c>
      <c r="FR455">
        <v>0</v>
      </c>
      <c r="FS455">
        <v>0</v>
      </c>
      <c r="FX455">
        <v>97</v>
      </c>
      <c r="FY455">
        <v>51</v>
      </c>
      <c r="GA455" t="s">
        <v>3</v>
      </c>
      <c r="GD455">
        <v>1</v>
      </c>
      <c r="GF455">
        <v>1585197708</v>
      </c>
      <c r="GG455">
        <v>2</v>
      </c>
      <c r="GH455">
        <v>1</v>
      </c>
      <c r="GI455">
        <v>-2</v>
      </c>
      <c r="GJ455">
        <v>0</v>
      </c>
      <c r="GK455">
        <v>0</v>
      </c>
      <c r="GL455">
        <f t="shared" si="405"/>
        <v>0</v>
      </c>
      <c r="GM455">
        <f t="shared" si="406"/>
        <v>2307.52</v>
      </c>
      <c r="GN455">
        <f t="shared" si="407"/>
        <v>0</v>
      </c>
      <c r="GO455">
        <f t="shared" si="408"/>
        <v>2307.52</v>
      </c>
      <c r="GP455">
        <f t="shared" si="409"/>
        <v>0</v>
      </c>
      <c r="GR455">
        <v>0</v>
      </c>
      <c r="GS455">
        <v>3</v>
      </c>
      <c r="GT455">
        <v>0</v>
      </c>
      <c r="GU455" t="s">
        <v>3</v>
      </c>
      <c r="GV455">
        <f t="shared" si="410"/>
        <v>0</v>
      </c>
      <c r="GW455">
        <v>1</v>
      </c>
      <c r="GX455">
        <f t="shared" si="411"/>
        <v>0</v>
      </c>
      <c r="HA455">
        <v>0</v>
      </c>
      <c r="HB455">
        <v>0</v>
      </c>
      <c r="HC455">
        <f t="shared" si="412"/>
        <v>0</v>
      </c>
      <c r="HE455" t="s">
        <v>3</v>
      </c>
      <c r="HF455" t="s">
        <v>3</v>
      </c>
      <c r="HM455" t="s">
        <v>3</v>
      </c>
      <c r="HN455" t="s">
        <v>469</v>
      </c>
      <c r="HO455" t="s">
        <v>470</v>
      </c>
      <c r="HP455" t="s">
        <v>467</v>
      </c>
      <c r="HQ455" t="s">
        <v>467</v>
      </c>
      <c r="HS455">
        <v>0</v>
      </c>
      <c r="IK455">
        <v>0</v>
      </c>
    </row>
    <row r="456" spans="1:245" x14ac:dyDescent="0.2">
      <c r="A456">
        <v>17</v>
      </c>
      <c r="B456">
        <v>1</v>
      </c>
      <c r="C456">
        <f>ROW(SmtRes!A860)</f>
        <v>860</v>
      </c>
      <c r="D456">
        <f>ROW(EtalonRes!A844)</f>
        <v>844</v>
      </c>
      <c r="E456" t="s">
        <v>680</v>
      </c>
      <c r="F456" t="s">
        <v>677</v>
      </c>
      <c r="G456" t="s">
        <v>681</v>
      </c>
      <c r="H456" t="s">
        <v>439</v>
      </c>
      <c r="I456">
        <f t="shared" si="388"/>
        <v>1</v>
      </c>
      <c r="J456">
        <v>0</v>
      </c>
      <c r="K456">
        <f t="shared" si="389"/>
        <v>1</v>
      </c>
      <c r="O456">
        <f t="shared" si="390"/>
        <v>3101.52</v>
      </c>
      <c r="P456">
        <f>SUMIF(SmtRes!AQ857:'SmtRes'!AQ860,"=1",SmtRes!DF857:'SmtRes'!DF860)</f>
        <v>0</v>
      </c>
      <c r="Q456">
        <f>SUMIF(SmtRes!AQ857:'SmtRes'!AQ860,"=1",SmtRes!DG857:'SmtRes'!DG860)</f>
        <v>0</v>
      </c>
      <c r="R456">
        <f>SUMIF(SmtRes!AQ857:'SmtRes'!AQ860,"=1",SmtRes!DH857:'SmtRes'!DH860)</f>
        <v>0</v>
      </c>
      <c r="S456">
        <f>SUMIF(SmtRes!AQ857:'SmtRes'!AQ860,"=1",SmtRes!DI857:'SmtRes'!DI860)</f>
        <v>3101.52</v>
      </c>
      <c r="T456">
        <f t="shared" si="391"/>
        <v>0</v>
      </c>
      <c r="U456">
        <f>SUMIF(SmtRes!AQ857:'SmtRes'!AQ860,"=1",SmtRes!CV857:'SmtRes'!CV860)</f>
        <v>4.2168000000000001</v>
      </c>
      <c r="V456">
        <f>SUMIF(SmtRes!AQ857:'SmtRes'!AQ860,"=1",SmtRes!CW857:'SmtRes'!CW860)</f>
        <v>0</v>
      </c>
      <c r="W456">
        <f t="shared" si="392"/>
        <v>0</v>
      </c>
      <c r="X456">
        <f t="shared" si="393"/>
        <v>3008.47</v>
      </c>
      <c r="Y456">
        <f t="shared" si="393"/>
        <v>1581.78</v>
      </c>
      <c r="AA456">
        <v>429088279</v>
      </c>
      <c r="AB456">
        <f t="shared" si="394"/>
        <v>3101.519652</v>
      </c>
      <c r="AC456">
        <f t="shared" si="395"/>
        <v>0</v>
      </c>
      <c r="AD456">
        <f t="shared" si="396"/>
        <v>0</v>
      </c>
      <c r="AE456">
        <f t="shared" si="397"/>
        <v>0</v>
      </c>
      <c r="AF456">
        <f>ROUND((SUM(SmtRes!BT857:'SmtRes'!BT860)),6)</f>
        <v>3101.519652</v>
      </c>
      <c r="AG456">
        <f t="shared" si="398"/>
        <v>0</v>
      </c>
      <c r="AH456">
        <f>(SUM(SmtRes!BU857:'SmtRes'!BU860))</f>
        <v>4.2167999999999992</v>
      </c>
      <c r="AI456">
        <f>(0)</f>
        <v>0</v>
      </c>
      <c r="AJ456">
        <f t="shared" si="399"/>
        <v>0</v>
      </c>
      <c r="AK456">
        <v>3857.5901239999994</v>
      </c>
      <c r="AL456">
        <v>165.30482400000002</v>
      </c>
      <c r="AM456">
        <v>0</v>
      </c>
      <c r="AN456">
        <v>0</v>
      </c>
      <c r="AO456">
        <v>3692.2852999999996</v>
      </c>
      <c r="AP456">
        <v>0</v>
      </c>
      <c r="AQ456">
        <v>5.0199999999999996</v>
      </c>
      <c r="AR456">
        <v>0</v>
      </c>
      <c r="AS456">
        <v>0</v>
      </c>
      <c r="AT456">
        <v>97</v>
      </c>
      <c r="AU456">
        <v>51</v>
      </c>
      <c r="AV456">
        <v>1</v>
      </c>
      <c r="AW456">
        <v>1</v>
      </c>
      <c r="AZ456">
        <v>1</v>
      </c>
      <c r="BA456">
        <v>1</v>
      </c>
      <c r="BB456">
        <v>1</v>
      </c>
      <c r="BC456">
        <v>1</v>
      </c>
      <c r="BD456" t="s">
        <v>3</v>
      </c>
      <c r="BE456" t="s">
        <v>3</v>
      </c>
      <c r="BF456" t="s">
        <v>3</v>
      </c>
      <c r="BG456" t="s">
        <v>3</v>
      </c>
      <c r="BH456">
        <v>0</v>
      </c>
      <c r="BI456">
        <v>2</v>
      </c>
      <c r="BJ456" t="s">
        <v>679</v>
      </c>
      <c r="BM456">
        <v>108001</v>
      </c>
      <c r="BN456">
        <v>0</v>
      </c>
      <c r="BO456" t="s">
        <v>3</v>
      </c>
      <c r="BP456">
        <v>0</v>
      </c>
      <c r="BQ456">
        <v>3</v>
      </c>
      <c r="BR456">
        <v>0</v>
      </c>
      <c r="BS456">
        <v>1</v>
      </c>
      <c r="BT456">
        <v>1</v>
      </c>
      <c r="BU456">
        <v>1</v>
      </c>
      <c r="BV456">
        <v>1</v>
      </c>
      <c r="BW456">
        <v>1</v>
      </c>
      <c r="BX456">
        <v>1</v>
      </c>
      <c r="BY456" t="s">
        <v>3</v>
      </c>
      <c r="BZ456">
        <v>97</v>
      </c>
      <c r="CA456">
        <v>51</v>
      </c>
      <c r="CB456" t="s">
        <v>3</v>
      </c>
      <c r="CE456">
        <v>0</v>
      </c>
      <c r="CF456">
        <v>0</v>
      </c>
      <c r="CG456">
        <v>0</v>
      </c>
      <c r="CM456">
        <v>0</v>
      </c>
      <c r="CN456" t="s">
        <v>3</v>
      </c>
      <c r="CO456">
        <v>0</v>
      </c>
      <c r="CP456">
        <f t="shared" si="400"/>
        <v>3101.52</v>
      </c>
      <c r="CQ456">
        <f>SUMIF(SmtRes!AQ857:'SmtRes'!AQ860,"=1",SmtRes!AA857:'SmtRes'!AA860)</f>
        <v>57.93</v>
      </c>
      <c r="CR456">
        <f>SUMIF(SmtRes!AQ857:'SmtRes'!AQ860,"=1",SmtRes!AB857:'SmtRes'!AB860)</f>
        <v>0</v>
      </c>
      <c r="CS456">
        <f>SUMIF(SmtRes!AQ857:'SmtRes'!AQ860,"=1",SmtRes!AC857:'SmtRes'!AC860)</f>
        <v>0</v>
      </c>
      <c r="CT456">
        <f>SUMIF(SmtRes!AQ857:'SmtRes'!AQ860,"=1",SmtRes!AD857:'SmtRes'!AD860)</f>
        <v>1471.03</v>
      </c>
      <c r="CU456">
        <f t="shared" si="401"/>
        <v>0</v>
      </c>
      <c r="CV456">
        <f>SUMIF(SmtRes!AQ857:'SmtRes'!AQ860,"=1",SmtRes!BU857:'SmtRes'!BU860)</f>
        <v>4.2167999999999992</v>
      </c>
      <c r="CW456">
        <f>SUMIF(SmtRes!AQ857:'SmtRes'!AQ860,"=1",SmtRes!BV857:'SmtRes'!BV860)</f>
        <v>0</v>
      </c>
      <c r="CX456">
        <f t="shared" si="402"/>
        <v>0</v>
      </c>
      <c r="CY456">
        <f t="shared" si="403"/>
        <v>3008.4744000000001</v>
      </c>
      <c r="CZ456">
        <f t="shared" si="404"/>
        <v>1581.7751999999998</v>
      </c>
      <c r="DC456" t="s">
        <v>3</v>
      </c>
      <c r="DD456" t="s">
        <v>181</v>
      </c>
      <c r="DE456" t="s">
        <v>427</v>
      </c>
      <c r="DF456" t="s">
        <v>427</v>
      </c>
      <c r="DG456" t="s">
        <v>427</v>
      </c>
      <c r="DH456" t="s">
        <v>3</v>
      </c>
      <c r="DI456" t="s">
        <v>427</v>
      </c>
      <c r="DJ456" t="s">
        <v>427</v>
      </c>
      <c r="DK456" t="s">
        <v>3</v>
      </c>
      <c r="DL456" t="s">
        <v>3</v>
      </c>
      <c r="DM456" t="s">
        <v>3</v>
      </c>
      <c r="DN456">
        <v>0</v>
      </c>
      <c r="DO456">
        <v>0</v>
      </c>
      <c r="DP456">
        <v>1</v>
      </c>
      <c r="DQ456">
        <v>1</v>
      </c>
      <c r="DU456">
        <v>1013</v>
      </c>
      <c r="DV456" t="s">
        <v>439</v>
      </c>
      <c r="DW456" t="s">
        <v>439</v>
      </c>
      <c r="DX456">
        <v>1</v>
      </c>
      <c r="DZ456" t="s">
        <v>3</v>
      </c>
      <c r="EA456" t="s">
        <v>3</v>
      </c>
      <c r="EB456" t="s">
        <v>3</v>
      </c>
      <c r="EC456" t="s">
        <v>3</v>
      </c>
      <c r="EE456">
        <v>416979905</v>
      </c>
      <c r="EF456">
        <v>3</v>
      </c>
      <c r="EG456" t="s">
        <v>466</v>
      </c>
      <c r="EH456">
        <v>0</v>
      </c>
      <c r="EI456" t="s">
        <v>3</v>
      </c>
      <c r="EJ456">
        <v>2</v>
      </c>
      <c r="EK456">
        <v>108001</v>
      </c>
      <c r="EL456" t="s">
        <v>467</v>
      </c>
      <c r="EM456" t="s">
        <v>468</v>
      </c>
      <c r="EO456" t="s">
        <v>3</v>
      </c>
      <c r="EQ456">
        <v>131072</v>
      </c>
      <c r="ER456">
        <v>0</v>
      </c>
      <c r="ES456">
        <v>0</v>
      </c>
      <c r="ET456">
        <v>0</v>
      </c>
      <c r="EU456">
        <v>0</v>
      </c>
      <c r="EV456">
        <v>0</v>
      </c>
      <c r="EW456">
        <v>5.0199999999999996</v>
      </c>
      <c r="EX456">
        <v>0</v>
      </c>
      <c r="EY456">
        <v>0</v>
      </c>
      <c r="FQ456">
        <v>0</v>
      </c>
      <c r="FR456">
        <v>0</v>
      </c>
      <c r="FS456">
        <v>0</v>
      </c>
      <c r="FX456">
        <v>97</v>
      </c>
      <c r="FY456">
        <v>51</v>
      </c>
      <c r="GA456" t="s">
        <v>3</v>
      </c>
      <c r="GD456">
        <v>1</v>
      </c>
      <c r="GF456">
        <v>1809797337</v>
      </c>
      <c r="GG456">
        <v>2</v>
      </c>
      <c r="GH456">
        <v>1</v>
      </c>
      <c r="GI456">
        <v>-2</v>
      </c>
      <c r="GJ456">
        <v>0</v>
      </c>
      <c r="GK456">
        <v>0</v>
      </c>
      <c r="GL456">
        <f t="shared" si="405"/>
        <v>0</v>
      </c>
      <c r="GM456">
        <f t="shared" si="406"/>
        <v>7691.77</v>
      </c>
      <c r="GN456">
        <f t="shared" si="407"/>
        <v>0</v>
      </c>
      <c r="GO456">
        <f t="shared" si="408"/>
        <v>7691.77</v>
      </c>
      <c r="GP456">
        <f t="shared" si="409"/>
        <v>0</v>
      </c>
      <c r="GR456">
        <v>0</v>
      </c>
      <c r="GS456">
        <v>3</v>
      </c>
      <c r="GT456">
        <v>0</v>
      </c>
      <c r="GU456" t="s">
        <v>3</v>
      </c>
      <c r="GV456">
        <f t="shared" si="410"/>
        <v>0</v>
      </c>
      <c r="GW456">
        <v>1</v>
      </c>
      <c r="GX456">
        <f t="shared" si="411"/>
        <v>0</v>
      </c>
      <c r="HA456">
        <v>0</v>
      </c>
      <c r="HB456">
        <v>0</v>
      </c>
      <c r="HC456">
        <f t="shared" si="412"/>
        <v>0</v>
      </c>
      <c r="HE456" t="s">
        <v>3</v>
      </c>
      <c r="HF456" t="s">
        <v>3</v>
      </c>
      <c r="HM456" t="s">
        <v>3</v>
      </c>
      <c r="HN456" t="s">
        <v>469</v>
      </c>
      <c r="HO456" t="s">
        <v>470</v>
      </c>
      <c r="HP456" t="s">
        <v>467</v>
      </c>
      <c r="HQ456" t="s">
        <v>467</v>
      </c>
      <c r="HS456">
        <v>0</v>
      </c>
      <c r="IK456">
        <v>0</v>
      </c>
    </row>
    <row r="457" spans="1:245" x14ac:dyDescent="0.2">
      <c r="A457">
        <v>19</v>
      </c>
      <c r="B457">
        <v>1</v>
      </c>
      <c r="F457" t="s">
        <v>3</v>
      </c>
      <c r="G457" t="s">
        <v>682</v>
      </c>
      <c r="H457" t="s">
        <v>3</v>
      </c>
      <c r="AA457">
        <v>1</v>
      </c>
      <c r="IK457">
        <v>0</v>
      </c>
    </row>
    <row r="458" spans="1:245" x14ac:dyDescent="0.2">
      <c r="A458">
        <v>17</v>
      </c>
      <c r="B458">
        <v>1</v>
      </c>
      <c r="C458">
        <f>ROW(SmtRes!A864)</f>
        <v>864</v>
      </c>
      <c r="D458">
        <f>ROW(EtalonRes!A848)</f>
        <v>848</v>
      </c>
      <c r="E458" t="s">
        <v>683</v>
      </c>
      <c r="F458" t="s">
        <v>684</v>
      </c>
      <c r="G458" t="s">
        <v>685</v>
      </c>
      <c r="H458" t="s">
        <v>439</v>
      </c>
      <c r="I458">
        <f t="shared" ref="I458:I463" si="413">ROUND(ROUND(1,4),7)</f>
        <v>1</v>
      </c>
      <c r="J458">
        <v>0</v>
      </c>
      <c r="K458">
        <f t="shared" ref="K458:K463" si="414">ROUND(ROUND(1,4),7)</f>
        <v>1</v>
      </c>
      <c r="O458">
        <f t="shared" ref="O458:O463" si="415">ROUND(CP458,2)</f>
        <v>563.41</v>
      </c>
      <c r="P458">
        <f>SUMIF(SmtRes!AQ861:'SmtRes'!AQ864,"=1",SmtRes!DF861:'SmtRes'!DF864)</f>
        <v>0</v>
      </c>
      <c r="Q458">
        <f>SUMIF(SmtRes!AQ861:'SmtRes'!AQ864,"=1",SmtRes!DG861:'SmtRes'!DG864)</f>
        <v>0</v>
      </c>
      <c r="R458">
        <f>SUMIF(SmtRes!AQ861:'SmtRes'!AQ864,"=1",SmtRes!DH861:'SmtRes'!DH864)</f>
        <v>0</v>
      </c>
      <c r="S458">
        <f>SUMIF(SmtRes!AQ861:'SmtRes'!AQ864,"=1",SmtRes!DI861:'SmtRes'!DI864)</f>
        <v>563.41000000000008</v>
      </c>
      <c r="T458">
        <f t="shared" ref="T458:T463" si="416">ROUND(CU458*I458,2)</f>
        <v>0</v>
      </c>
      <c r="U458">
        <f>SUMIF(SmtRes!AQ861:'SmtRes'!AQ864,"=1",SmtRes!CV861:'SmtRes'!CV864)</f>
        <v>0.82655999999999996</v>
      </c>
      <c r="V458">
        <f>SUMIF(SmtRes!AQ861:'SmtRes'!AQ864,"=1",SmtRes!CW861:'SmtRes'!CW864)</f>
        <v>0</v>
      </c>
      <c r="W458">
        <f t="shared" ref="W458:W463" si="417">ROUND(CX458*I458,2)</f>
        <v>0</v>
      </c>
      <c r="X458">
        <f t="shared" ref="X458:Y463" si="418">ROUND(CY458,2)</f>
        <v>546.51</v>
      </c>
      <c r="Y458">
        <f t="shared" si="418"/>
        <v>287.33999999999997</v>
      </c>
      <c r="AA458">
        <v>429088279</v>
      </c>
      <c r="AB458">
        <f t="shared" ref="AB458:AB463" si="419">ROUND((AC458+AD458+AF458),6)</f>
        <v>563.41222600000003</v>
      </c>
      <c r="AC458">
        <f t="shared" ref="AC458:AC463" si="420">ROUND((0),6)</f>
        <v>0</v>
      </c>
      <c r="AD458">
        <f t="shared" ref="AD458:AD463" si="421">ROUND((((0)-(0))+AE458),6)</f>
        <v>0</v>
      </c>
      <c r="AE458">
        <f t="shared" ref="AE458:AE463" si="422">ROUND((0),6)</f>
        <v>0</v>
      </c>
      <c r="AF458">
        <f>ROUND((SUM(SmtRes!BT861:'SmtRes'!BT864)),6)</f>
        <v>563.41222600000003</v>
      </c>
      <c r="AG458">
        <f t="shared" ref="AG458:AG463" si="423">ROUND((AP458),6)</f>
        <v>0</v>
      </c>
      <c r="AH458">
        <f>(SUM(SmtRes!BU861:'SmtRes'!BU864))</f>
        <v>0.82655999999999985</v>
      </c>
      <c r="AI458">
        <f>(0)</f>
        <v>0</v>
      </c>
      <c r="AJ458">
        <f t="shared" ref="AJ458:AJ463" si="424">(AS458)</f>
        <v>0</v>
      </c>
      <c r="AK458">
        <v>2339.3700439999993</v>
      </c>
      <c r="AL458">
        <v>103.60724400000001</v>
      </c>
      <c r="AM458">
        <v>0</v>
      </c>
      <c r="AN458">
        <v>0</v>
      </c>
      <c r="AO458">
        <v>2235.7627999999995</v>
      </c>
      <c r="AP458">
        <v>0</v>
      </c>
      <c r="AQ458">
        <v>3.28</v>
      </c>
      <c r="AR458">
        <v>0</v>
      </c>
      <c r="AS458">
        <v>0</v>
      </c>
      <c r="AT458">
        <v>97</v>
      </c>
      <c r="AU458">
        <v>51</v>
      </c>
      <c r="AV458">
        <v>1</v>
      </c>
      <c r="AW458">
        <v>1</v>
      </c>
      <c r="AZ458">
        <v>1</v>
      </c>
      <c r="BA458">
        <v>1</v>
      </c>
      <c r="BB458">
        <v>1</v>
      </c>
      <c r="BC458">
        <v>1</v>
      </c>
      <c r="BD458" t="s">
        <v>3</v>
      </c>
      <c r="BE458" t="s">
        <v>3</v>
      </c>
      <c r="BF458" t="s">
        <v>3</v>
      </c>
      <c r="BG458" t="s">
        <v>3</v>
      </c>
      <c r="BH458">
        <v>0</v>
      </c>
      <c r="BI458">
        <v>2</v>
      </c>
      <c r="BJ458" t="s">
        <v>686</v>
      </c>
      <c r="BM458">
        <v>108001</v>
      </c>
      <c r="BN458">
        <v>0</v>
      </c>
      <c r="BO458" t="s">
        <v>3</v>
      </c>
      <c r="BP458">
        <v>0</v>
      </c>
      <c r="BQ458">
        <v>3</v>
      </c>
      <c r="BR458">
        <v>0</v>
      </c>
      <c r="BS458">
        <v>1</v>
      </c>
      <c r="BT458">
        <v>1</v>
      </c>
      <c r="BU458">
        <v>1</v>
      </c>
      <c r="BV458">
        <v>1</v>
      </c>
      <c r="BW458">
        <v>1</v>
      </c>
      <c r="BX458">
        <v>1</v>
      </c>
      <c r="BY458" t="s">
        <v>3</v>
      </c>
      <c r="BZ458">
        <v>97</v>
      </c>
      <c r="CA458">
        <v>51</v>
      </c>
      <c r="CB458" t="s">
        <v>577</v>
      </c>
      <c r="CE458">
        <v>0</v>
      </c>
      <c r="CF458">
        <v>0</v>
      </c>
      <c r="CG458">
        <v>0</v>
      </c>
      <c r="CM458">
        <v>0</v>
      </c>
      <c r="CN458" t="s">
        <v>476</v>
      </c>
      <c r="CO458">
        <v>0</v>
      </c>
      <c r="CP458">
        <f t="shared" ref="CP458:CP463" si="425">(P458+Q458+S458+R458)</f>
        <v>563.41000000000008</v>
      </c>
      <c r="CQ458">
        <f>SUMIF(SmtRes!AQ861:'SmtRes'!AQ864,"=1",SmtRes!AA861:'SmtRes'!AA864)</f>
        <v>57.93</v>
      </c>
      <c r="CR458">
        <f>SUMIF(SmtRes!AQ861:'SmtRes'!AQ864,"=1",SmtRes!AB861:'SmtRes'!AB864)</f>
        <v>0</v>
      </c>
      <c r="CS458">
        <f>SUMIF(SmtRes!AQ861:'SmtRes'!AQ864,"=1",SmtRes!AC861:'SmtRes'!AC864)</f>
        <v>0</v>
      </c>
      <c r="CT458">
        <f>SUMIF(SmtRes!AQ861:'SmtRes'!AQ864,"=1",SmtRes!AD861:'SmtRes'!AD864)</f>
        <v>1363.27</v>
      </c>
      <c r="CU458">
        <f t="shared" ref="CU458:CU463" si="426">AG458</f>
        <v>0</v>
      </c>
      <c r="CV458">
        <f>SUMIF(SmtRes!AQ861:'SmtRes'!AQ864,"=1",SmtRes!BU861:'SmtRes'!BU864)</f>
        <v>0.82655999999999985</v>
      </c>
      <c r="CW458">
        <f>SUMIF(SmtRes!AQ861:'SmtRes'!AQ864,"=1",SmtRes!BV861:'SmtRes'!BV864)</f>
        <v>0</v>
      </c>
      <c r="CX458">
        <f t="shared" ref="CX458:CX463" si="427">AJ458</f>
        <v>0</v>
      </c>
      <c r="CY458">
        <f t="shared" ref="CY458:CY463" si="428">(((S458+R458)*AT458)/100)</f>
        <v>546.50770000000011</v>
      </c>
      <c r="CZ458">
        <f t="shared" ref="CZ458:CZ463" si="429">(((S458+R458)*AU458)/100)</f>
        <v>287.33910000000003</v>
      </c>
      <c r="DC458" t="s">
        <v>3</v>
      </c>
      <c r="DD458" t="s">
        <v>181</v>
      </c>
      <c r="DE458" t="s">
        <v>477</v>
      </c>
      <c r="DF458" t="s">
        <v>477</v>
      </c>
      <c r="DG458" t="s">
        <v>477</v>
      </c>
      <c r="DH458" t="s">
        <v>3</v>
      </c>
      <c r="DI458" t="s">
        <v>477</v>
      </c>
      <c r="DJ458" t="s">
        <v>477</v>
      </c>
      <c r="DK458" t="s">
        <v>3</v>
      </c>
      <c r="DL458" t="s">
        <v>3</v>
      </c>
      <c r="DM458" t="s">
        <v>3</v>
      </c>
      <c r="DN458">
        <v>0</v>
      </c>
      <c r="DO458">
        <v>0</v>
      </c>
      <c r="DP458">
        <v>1</v>
      </c>
      <c r="DQ458">
        <v>1</v>
      </c>
      <c r="DU458">
        <v>1013</v>
      </c>
      <c r="DV458" t="s">
        <v>439</v>
      </c>
      <c r="DW458" t="s">
        <v>439</v>
      </c>
      <c r="DX458">
        <v>1</v>
      </c>
      <c r="DZ458" t="s">
        <v>3</v>
      </c>
      <c r="EA458" t="s">
        <v>3</v>
      </c>
      <c r="EB458" t="s">
        <v>3</v>
      </c>
      <c r="EC458" t="s">
        <v>3</v>
      </c>
      <c r="EE458">
        <v>416979905</v>
      </c>
      <c r="EF458">
        <v>3</v>
      </c>
      <c r="EG458" t="s">
        <v>466</v>
      </c>
      <c r="EH458">
        <v>0</v>
      </c>
      <c r="EI458" t="s">
        <v>3</v>
      </c>
      <c r="EJ458">
        <v>2</v>
      </c>
      <c r="EK458">
        <v>108001</v>
      </c>
      <c r="EL458" t="s">
        <v>467</v>
      </c>
      <c r="EM458" t="s">
        <v>468</v>
      </c>
      <c r="EO458" t="s">
        <v>478</v>
      </c>
      <c r="EQ458">
        <v>131584</v>
      </c>
      <c r="ER458">
        <v>0</v>
      </c>
      <c r="ES458">
        <v>0</v>
      </c>
      <c r="ET458">
        <v>0</v>
      </c>
      <c r="EU458">
        <v>0</v>
      </c>
      <c r="EV458">
        <v>0</v>
      </c>
      <c r="EW458">
        <v>3.28</v>
      </c>
      <c r="EX458">
        <v>0</v>
      </c>
      <c r="EY458">
        <v>0</v>
      </c>
      <c r="FQ458">
        <v>0</v>
      </c>
      <c r="FR458">
        <v>0</v>
      </c>
      <c r="FS458">
        <v>0</v>
      </c>
      <c r="FX458">
        <v>97</v>
      </c>
      <c r="FY458">
        <v>51</v>
      </c>
      <c r="GA458" t="s">
        <v>3</v>
      </c>
      <c r="GD458">
        <v>1</v>
      </c>
      <c r="GF458">
        <v>1036896849</v>
      </c>
      <c r="GG458">
        <v>2</v>
      </c>
      <c r="GH458">
        <v>1</v>
      </c>
      <c r="GI458">
        <v>-2</v>
      </c>
      <c r="GJ458">
        <v>0</v>
      </c>
      <c r="GK458">
        <v>0</v>
      </c>
      <c r="GL458">
        <f t="shared" ref="GL458:GL463" si="430">ROUND(IF(AND(BH458=3,BI458=3,FS458&lt;&gt;0),P458,0),2)</f>
        <v>0</v>
      </c>
      <c r="GM458">
        <f t="shared" ref="GM458:GM463" si="431">ROUND(O458+X458+Y458,2)+GX458</f>
        <v>1397.26</v>
      </c>
      <c r="GN458">
        <f t="shared" ref="GN458:GN463" si="432">IF(OR(BI458=0,BI458=1),GM458-GX458,0)</f>
        <v>0</v>
      </c>
      <c r="GO458">
        <f t="shared" ref="GO458:GO463" si="433">IF(BI458=2,GM458-GX458,0)</f>
        <v>1397.26</v>
      </c>
      <c r="GP458">
        <f t="shared" ref="GP458:GP463" si="434">IF(BI458=4,GM458-GX458,0)</f>
        <v>0</v>
      </c>
      <c r="GR458">
        <v>0</v>
      </c>
      <c r="GS458">
        <v>3</v>
      </c>
      <c r="GT458">
        <v>0</v>
      </c>
      <c r="GU458" t="s">
        <v>3</v>
      </c>
      <c r="GV458">
        <f t="shared" ref="GV458:GV463" si="435">ROUND((GT458),6)</f>
        <v>0</v>
      </c>
      <c r="GW458">
        <v>1</v>
      </c>
      <c r="GX458">
        <f t="shared" ref="GX458:GX463" si="436">ROUND(HC458*I458,2)</f>
        <v>0</v>
      </c>
      <c r="HA458">
        <v>0</v>
      </c>
      <c r="HB458">
        <v>0</v>
      </c>
      <c r="HC458">
        <f t="shared" ref="HC458:HC463" si="437">GV458*GW458</f>
        <v>0</v>
      </c>
      <c r="HE458" t="s">
        <v>3</v>
      </c>
      <c r="HF458" t="s">
        <v>3</v>
      </c>
      <c r="HM458" t="s">
        <v>3</v>
      </c>
      <c r="HN458" t="s">
        <v>469</v>
      </c>
      <c r="HO458" t="s">
        <v>470</v>
      </c>
      <c r="HP458" t="s">
        <v>467</v>
      </c>
      <c r="HQ458" t="s">
        <v>467</v>
      </c>
      <c r="HS458">
        <v>0</v>
      </c>
      <c r="IK458">
        <v>0</v>
      </c>
    </row>
    <row r="459" spans="1:245" x14ac:dyDescent="0.2">
      <c r="A459">
        <v>17</v>
      </c>
      <c r="B459">
        <v>1</v>
      </c>
      <c r="C459">
        <f>ROW(SmtRes!A868)</f>
        <v>868</v>
      </c>
      <c r="D459">
        <f>ROW(EtalonRes!A852)</f>
        <v>852</v>
      </c>
      <c r="E459" t="s">
        <v>687</v>
      </c>
      <c r="F459" t="s">
        <v>684</v>
      </c>
      <c r="G459" t="s">
        <v>688</v>
      </c>
      <c r="H459" t="s">
        <v>439</v>
      </c>
      <c r="I459">
        <f t="shared" si="413"/>
        <v>1</v>
      </c>
      <c r="J459">
        <v>0</v>
      </c>
      <c r="K459">
        <f t="shared" si="414"/>
        <v>1</v>
      </c>
      <c r="O459">
        <f t="shared" si="415"/>
        <v>1878.04</v>
      </c>
      <c r="P459">
        <f>SUMIF(SmtRes!AQ865:'SmtRes'!AQ868,"=1",SmtRes!DF865:'SmtRes'!DF868)</f>
        <v>0</v>
      </c>
      <c r="Q459">
        <f>SUMIF(SmtRes!AQ865:'SmtRes'!AQ868,"=1",SmtRes!DG865:'SmtRes'!DG868)</f>
        <v>0</v>
      </c>
      <c r="R459">
        <f>SUMIF(SmtRes!AQ865:'SmtRes'!AQ868,"=1",SmtRes!DH865:'SmtRes'!DH868)</f>
        <v>0</v>
      </c>
      <c r="S459">
        <f>SUMIF(SmtRes!AQ865:'SmtRes'!AQ868,"=1",SmtRes!DI865:'SmtRes'!DI868)</f>
        <v>1878.04</v>
      </c>
      <c r="T459">
        <f t="shared" si="416"/>
        <v>0</v>
      </c>
      <c r="U459">
        <f>SUMIF(SmtRes!AQ865:'SmtRes'!AQ868,"=1",SmtRes!CV865:'SmtRes'!CV868)</f>
        <v>2.7551999999999999</v>
      </c>
      <c r="V459">
        <f>SUMIF(SmtRes!AQ865:'SmtRes'!AQ868,"=1",SmtRes!CW865:'SmtRes'!CW868)</f>
        <v>0</v>
      </c>
      <c r="W459">
        <f t="shared" si="417"/>
        <v>0</v>
      </c>
      <c r="X459">
        <f t="shared" si="418"/>
        <v>1821.7</v>
      </c>
      <c r="Y459">
        <f t="shared" si="418"/>
        <v>957.8</v>
      </c>
      <c r="AA459">
        <v>429088279</v>
      </c>
      <c r="AB459">
        <f t="shared" si="419"/>
        <v>1878.0407520000001</v>
      </c>
      <c r="AC459">
        <f t="shared" si="420"/>
        <v>0</v>
      </c>
      <c r="AD459">
        <f t="shared" si="421"/>
        <v>0</v>
      </c>
      <c r="AE459">
        <f t="shared" si="422"/>
        <v>0</v>
      </c>
      <c r="AF459">
        <f>ROUND((SUM(SmtRes!BT865:'SmtRes'!BT868)),6)</f>
        <v>1878.0407520000001</v>
      </c>
      <c r="AG459">
        <f t="shared" si="423"/>
        <v>0</v>
      </c>
      <c r="AH459">
        <f>(SUM(SmtRes!BU865:'SmtRes'!BU868))</f>
        <v>2.7551999999999999</v>
      </c>
      <c r="AI459">
        <f>(0)</f>
        <v>0</v>
      </c>
      <c r="AJ459">
        <f t="shared" si="424"/>
        <v>0</v>
      </c>
      <c r="AK459">
        <v>2339.3700439999993</v>
      </c>
      <c r="AL459">
        <v>103.60724400000001</v>
      </c>
      <c r="AM459">
        <v>0</v>
      </c>
      <c r="AN459">
        <v>0</v>
      </c>
      <c r="AO459">
        <v>2235.7627999999995</v>
      </c>
      <c r="AP459">
        <v>0</v>
      </c>
      <c r="AQ459">
        <v>3.28</v>
      </c>
      <c r="AR459">
        <v>0</v>
      </c>
      <c r="AS459">
        <v>0</v>
      </c>
      <c r="AT459">
        <v>97</v>
      </c>
      <c r="AU459">
        <v>51</v>
      </c>
      <c r="AV459">
        <v>1</v>
      </c>
      <c r="AW459">
        <v>1</v>
      </c>
      <c r="AZ459">
        <v>1</v>
      </c>
      <c r="BA459">
        <v>1</v>
      </c>
      <c r="BB459">
        <v>1</v>
      </c>
      <c r="BC459">
        <v>1</v>
      </c>
      <c r="BD459" t="s">
        <v>3</v>
      </c>
      <c r="BE459" t="s">
        <v>3</v>
      </c>
      <c r="BF459" t="s">
        <v>3</v>
      </c>
      <c r="BG459" t="s">
        <v>3</v>
      </c>
      <c r="BH459">
        <v>0</v>
      </c>
      <c r="BI459">
        <v>2</v>
      </c>
      <c r="BJ459" t="s">
        <v>686</v>
      </c>
      <c r="BM459">
        <v>108001</v>
      </c>
      <c r="BN459">
        <v>0</v>
      </c>
      <c r="BO459" t="s">
        <v>3</v>
      </c>
      <c r="BP459">
        <v>0</v>
      </c>
      <c r="BQ459">
        <v>3</v>
      </c>
      <c r="BR459">
        <v>0</v>
      </c>
      <c r="BS459">
        <v>1</v>
      </c>
      <c r="BT459">
        <v>1</v>
      </c>
      <c r="BU459">
        <v>1</v>
      </c>
      <c r="BV459">
        <v>1</v>
      </c>
      <c r="BW459">
        <v>1</v>
      </c>
      <c r="BX459">
        <v>1</v>
      </c>
      <c r="BY459" t="s">
        <v>3</v>
      </c>
      <c r="BZ459">
        <v>97</v>
      </c>
      <c r="CA459">
        <v>51</v>
      </c>
      <c r="CB459" t="s">
        <v>3</v>
      </c>
      <c r="CE459">
        <v>0</v>
      </c>
      <c r="CF459">
        <v>0</v>
      </c>
      <c r="CG459">
        <v>0</v>
      </c>
      <c r="CM459">
        <v>0</v>
      </c>
      <c r="CN459" t="s">
        <v>3</v>
      </c>
      <c r="CO459">
        <v>0</v>
      </c>
      <c r="CP459">
        <f t="shared" si="425"/>
        <v>1878.04</v>
      </c>
      <c r="CQ459">
        <f>SUMIF(SmtRes!AQ865:'SmtRes'!AQ868,"=1",SmtRes!AA865:'SmtRes'!AA868)</f>
        <v>57.93</v>
      </c>
      <c r="CR459">
        <f>SUMIF(SmtRes!AQ865:'SmtRes'!AQ868,"=1",SmtRes!AB865:'SmtRes'!AB868)</f>
        <v>0</v>
      </c>
      <c r="CS459">
        <f>SUMIF(SmtRes!AQ865:'SmtRes'!AQ868,"=1",SmtRes!AC865:'SmtRes'!AC868)</f>
        <v>0</v>
      </c>
      <c r="CT459">
        <f>SUMIF(SmtRes!AQ865:'SmtRes'!AQ868,"=1",SmtRes!AD865:'SmtRes'!AD868)</f>
        <v>1363.27</v>
      </c>
      <c r="CU459">
        <f t="shared" si="426"/>
        <v>0</v>
      </c>
      <c r="CV459">
        <f>SUMIF(SmtRes!AQ865:'SmtRes'!AQ868,"=1",SmtRes!BU865:'SmtRes'!BU868)</f>
        <v>2.7551999999999999</v>
      </c>
      <c r="CW459">
        <f>SUMIF(SmtRes!AQ865:'SmtRes'!AQ868,"=1",SmtRes!BV865:'SmtRes'!BV868)</f>
        <v>0</v>
      </c>
      <c r="CX459">
        <f t="shared" si="427"/>
        <v>0</v>
      </c>
      <c r="CY459">
        <f t="shared" si="428"/>
        <v>1821.6988000000001</v>
      </c>
      <c r="CZ459">
        <f t="shared" si="429"/>
        <v>957.80039999999997</v>
      </c>
      <c r="DC459" t="s">
        <v>3</v>
      </c>
      <c r="DD459" t="s">
        <v>19</v>
      </c>
      <c r="DE459" t="s">
        <v>427</v>
      </c>
      <c r="DF459" t="s">
        <v>427</v>
      </c>
      <c r="DG459" t="s">
        <v>427</v>
      </c>
      <c r="DH459" t="s">
        <v>3</v>
      </c>
      <c r="DI459" t="s">
        <v>427</v>
      </c>
      <c r="DJ459" t="s">
        <v>427</v>
      </c>
      <c r="DK459" t="s">
        <v>3</v>
      </c>
      <c r="DL459" t="s">
        <v>3</v>
      </c>
      <c r="DM459" t="s">
        <v>3</v>
      </c>
      <c r="DN459">
        <v>0</v>
      </c>
      <c r="DO459">
        <v>0</v>
      </c>
      <c r="DP459">
        <v>1</v>
      </c>
      <c r="DQ459">
        <v>1</v>
      </c>
      <c r="DU459">
        <v>1013</v>
      </c>
      <c r="DV459" t="s">
        <v>439</v>
      </c>
      <c r="DW459" t="s">
        <v>439</v>
      </c>
      <c r="DX459">
        <v>1</v>
      </c>
      <c r="DZ459" t="s">
        <v>3</v>
      </c>
      <c r="EA459" t="s">
        <v>3</v>
      </c>
      <c r="EB459" t="s">
        <v>3</v>
      </c>
      <c r="EC459" t="s">
        <v>3</v>
      </c>
      <c r="EE459">
        <v>416979905</v>
      </c>
      <c r="EF459">
        <v>3</v>
      </c>
      <c r="EG459" t="s">
        <v>466</v>
      </c>
      <c r="EH459">
        <v>0</v>
      </c>
      <c r="EI459" t="s">
        <v>3</v>
      </c>
      <c r="EJ459">
        <v>2</v>
      </c>
      <c r="EK459">
        <v>108001</v>
      </c>
      <c r="EL459" t="s">
        <v>467</v>
      </c>
      <c r="EM459" t="s">
        <v>468</v>
      </c>
      <c r="EO459" t="s">
        <v>3</v>
      </c>
      <c r="EQ459">
        <v>131072</v>
      </c>
      <c r="ER459">
        <v>0</v>
      </c>
      <c r="ES459">
        <v>0</v>
      </c>
      <c r="ET459">
        <v>0</v>
      </c>
      <c r="EU459">
        <v>0</v>
      </c>
      <c r="EV459">
        <v>0</v>
      </c>
      <c r="EW459">
        <v>3.28</v>
      </c>
      <c r="EX459">
        <v>0</v>
      </c>
      <c r="EY459">
        <v>0</v>
      </c>
      <c r="FQ459">
        <v>0</v>
      </c>
      <c r="FR459">
        <v>0</v>
      </c>
      <c r="FS459">
        <v>0</v>
      </c>
      <c r="FX459">
        <v>97</v>
      </c>
      <c r="FY459">
        <v>51</v>
      </c>
      <c r="GA459" t="s">
        <v>3</v>
      </c>
      <c r="GD459">
        <v>1</v>
      </c>
      <c r="GF459">
        <v>-1402221072</v>
      </c>
      <c r="GG459">
        <v>2</v>
      </c>
      <c r="GH459">
        <v>1</v>
      </c>
      <c r="GI459">
        <v>-2</v>
      </c>
      <c r="GJ459">
        <v>0</v>
      </c>
      <c r="GK459">
        <v>0</v>
      </c>
      <c r="GL459">
        <f t="shared" si="430"/>
        <v>0</v>
      </c>
      <c r="GM459">
        <f t="shared" si="431"/>
        <v>4657.54</v>
      </c>
      <c r="GN459">
        <f t="shared" si="432"/>
        <v>0</v>
      </c>
      <c r="GO459">
        <f t="shared" si="433"/>
        <v>4657.54</v>
      </c>
      <c r="GP459">
        <f t="shared" si="434"/>
        <v>0</v>
      </c>
      <c r="GR459">
        <v>0</v>
      </c>
      <c r="GS459">
        <v>3</v>
      </c>
      <c r="GT459">
        <v>0</v>
      </c>
      <c r="GU459" t="s">
        <v>3</v>
      </c>
      <c r="GV459">
        <f t="shared" si="435"/>
        <v>0</v>
      </c>
      <c r="GW459">
        <v>1</v>
      </c>
      <c r="GX459">
        <f t="shared" si="436"/>
        <v>0</v>
      </c>
      <c r="HA459">
        <v>0</v>
      </c>
      <c r="HB459">
        <v>0</v>
      </c>
      <c r="HC459">
        <f t="shared" si="437"/>
        <v>0</v>
      </c>
      <c r="HE459" t="s">
        <v>3</v>
      </c>
      <c r="HF459" t="s">
        <v>3</v>
      </c>
      <c r="HM459" t="s">
        <v>3</v>
      </c>
      <c r="HN459" t="s">
        <v>469</v>
      </c>
      <c r="HO459" t="s">
        <v>470</v>
      </c>
      <c r="HP459" t="s">
        <v>467</v>
      </c>
      <c r="HQ459" t="s">
        <v>467</v>
      </c>
      <c r="HS459">
        <v>0</v>
      </c>
      <c r="IK459">
        <v>0</v>
      </c>
    </row>
    <row r="460" spans="1:245" x14ac:dyDescent="0.2">
      <c r="A460">
        <v>17</v>
      </c>
      <c r="B460">
        <v>1</v>
      </c>
      <c r="C460">
        <f>ROW(SmtRes!A872)</f>
        <v>872</v>
      </c>
      <c r="D460">
        <f>ROW(EtalonRes!A856)</f>
        <v>856</v>
      </c>
      <c r="E460" t="s">
        <v>689</v>
      </c>
      <c r="F460" t="s">
        <v>690</v>
      </c>
      <c r="G460" t="s">
        <v>691</v>
      </c>
      <c r="H460" t="s">
        <v>439</v>
      </c>
      <c r="I460">
        <f t="shared" si="413"/>
        <v>1</v>
      </c>
      <c r="J460">
        <v>0</v>
      </c>
      <c r="K460">
        <f t="shared" si="414"/>
        <v>1</v>
      </c>
      <c r="O460">
        <f t="shared" si="415"/>
        <v>759.93</v>
      </c>
      <c r="P460">
        <f>SUMIF(SmtRes!AQ869:'SmtRes'!AQ872,"=1",SmtRes!DF869:'SmtRes'!DF872)</f>
        <v>0</v>
      </c>
      <c r="Q460">
        <f>SUMIF(SmtRes!AQ869:'SmtRes'!AQ872,"=1",SmtRes!DG869:'SmtRes'!DG872)</f>
        <v>0</v>
      </c>
      <c r="R460">
        <f>SUMIF(SmtRes!AQ869:'SmtRes'!AQ872,"=1",SmtRes!DH869:'SmtRes'!DH872)</f>
        <v>0</v>
      </c>
      <c r="S460">
        <f>SUMIF(SmtRes!AQ869:'SmtRes'!AQ872,"=1",SmtRes!DI869:'SmtRes'!DI872)</f>
        <v>759.93000000000006</v>
      </c>
      <c r="T460">
        <f t="shared" si="416"/>
        <v>0</v>
      </c>
      <c r="U460">
        <f>SUMIF(SmtRes!AQ869:'SmtRes'!AQ872,"=1",SmtRes!CV869:'SmtRes'!CV872)</f>
        <v>1.0331999999999999</v>
      </c>
      <c r="V460">
        <f>SUMIF(SmtRes!AQ869:'SmtRes'!AQ872,"=1",SmtRes!CW869:'SmtRes'!CW872)</f>
        <v>0</v>
      </c>
      <c r="W460">
        <f t="shared" si="417"/>
        <v>0</v>
      </c>
      <c r="X460">
        <f t="shared" si="418"/>
        <v>737.13</v>
      </c>
      <c r="Y460">
        <f t="shared" si="418"/>
        <v>387.56</v>
      </c>
      <c r="AA460">
        <v>429088279</v>
      </c>
      <c r="AB460">
        <f t="shared" si="419"/>
        <v>759.93409799999995</v>
      </c>
      <c r="AC460">
        <f t="shared" si="420"/>
        <v>0</v>
      </c>
      <c r="AD460">
        <f t="shared" si="421"/>
        <v>0</v>
      </c>
      <c r="AE460">
        <f t="shared" si="422"/>
        <v>0</v>
      </c>
      <c r="AF460">
        <f>ROUND((SUM(SmtRes!BT869:'SmtRes'!BT872)),6)</f>
        <v>759.93409799999995</v>
      </c>
      <c r="AG460">
        <f t="shared" si="423"/>
        <v>0</v>
      </c>
      <c r="AH460">
        <f>(SUM(SmtRes!BU869:'SmtRes'!BU872))</f>
        <v>1.0331999999999997</v>
      </c>
      <c r="AI460">
        <f>(0)</f>
        <v>0</v>
      </c>
      <c r="AJ460">
        <f t="shared" si="424"/>
        <v>0</v>
      </c>
      <c r="AK460">
        <v>3146.5543720000001</v>
      </c>
      <c r="AL460">
        <v>130.94287200000002</v>
      </c>
      <c r="AM460">
        <v>0</v>
      </c>
      <c r="AN460">
        <v>0</v>
      </c>
      <c r="AO460">
        <v>3015.6115</v>
      </c>
      <c r="AP460">
        <v>0</v>
      </c>
      <c r="AQ460">
        <v>4.0999999999999996</v>
      </c>
      <c r="AR460">
        <v>0</v>
      </c>
      <c r="AS460">
        <v>0</v>
      </c>
      <c r="AT460">
        <v>97</v>
      </c>
      <c r="AU460">
        <v>51</v>
      </c>
      <c r="AV460">
        <v>1</v>
      </c>
      <c r="AW460">
        <v>1</v>
      </c>
      <c r="AZ460">
        <v>1</v>
      </c>
      <c r="BA460">
        <v>1</v>
      </c>
      <c r="BB460">
        <v>1</v>
      </c>
      <c r="BC460">
        <v>1</v>
      </c>
      <c r="BD460" t="s">
        <v>3</v>
      </c>
      <c r="BE460" t="s">
        <v>3</v>
      </c>
      <c r="BF460" t="s">
        <v>3</v>
      </c>
      <c r="BG460" t="s">
        <v>3</v>
      </c>
      <c r="BH460">
        <v>0</v>
      </c>
      <c r="BI460">
        <v>2</v>
      </c>
      <c r="BJ460" t="s">
        <v>692</v>
      </c>
      <c r="BM460">
        <v>108001</v>
      </c>
      <c r="BN460">
        <v>0</v>
      </c>
      <c r="BO460" t="s">
        <v>3</v>
      </c>
      <c r="BP460">
        <v>0</v>
      </c>
      <c r="BQ460">
        <v>3</v>
      </c>
      <c r="BR460">
        <v>0</v>
      </c>
      <c r="BS460">
        <v>1</v>
      </c>
      <c r="BT460">
        <v>1</v>
      </c>
      <c r="BU460">
        <v>1</v>
      </c>
      <c r="BV460">
        <v>1</v>
      </c>
      <c r="BW460">
        <v>1</v>
      </c>
      <c r="BX460">
        <v>1</v>
      </c>
      <c r="BY460" t="s">
        <v>3</v>
      </c>
      <c r="BZ460">
        <v>97</v>
      </c>
      <c r="CA460">
        <v>51</v>
      </c>
      <c r="CB460" t="s">
        <v>577</v>
      </c>
      <c r="CE460">
        <v>0</v>
      </c>
      <c r="CF460">
        <v>0</v>
      </c>
      <c r="CG460">
        <v>0</v>
      </c>
      <c r="CM460">
        <v>0</v>
      </c>
      <c r="CN460" t="s">
        <v>476</v>
      </c>
      <c r="CO460">
        <v>0</v>
      </c>
      <c r="CP460">
        <f t="shared" si="425"/>
        <v>759.93000000000006</v>
      </c>
      <c r="CQ460">
        <f>SUMIF(SmtRes!AQ869:'SmtRes'!AQ872,"=1",SmtRes!AA869:'SmtRes'!AA872)</f>
        <v>57.93</v>
      </c>
      <c r="CR460">
        <f>SUMIF(SmtRes!AQ869:'SmtRes'!AQ872,"=1",SmtRes!AB869:'SmtRes'!AB872)</f>
        <v>0</v>
      </c>
      <c r="CS460">
        <f>SUMIF(SmtRes!AQ869:'SmtRes'!AQ872,"=1",SmtRes!AC869:'SmtRes'!AC872)</f>
        <v>0</v>
      </c>
      <c r="CT460">
        <f>SUMIF(SmtRes!AQ869:'SmtRes'!AQ872,"=1",SmtRes!AD869:'SmtRes'!AD872)</f>
        <v>1471.03</v>
      </c>
      <c r="CU460">
        <f t="shared" si="426"/>
        <v>0</v>
      </c>
      <c r="CV460">
        <f>SUMIF(SmtRes!AQ869:'SmtRes'!AQ872,"=1",SmtRes!BU869:'SmtRes'!BU872)</f>
        <v>1.0331999999999997</v>
      </c>
      <c r="CW460">
        <f>SUMIF(SmtRes!AQ869:'SmtRes'!AQ872,"=1",SmtRes!BV869:'SmtRes'!BV872)</f>
        <v>0</v>
      </c>
      <c r="CX460">
        <f t="shared" si="427"/>
        <v>0</v>
      </c>
      <c r="CY460">
        <f t="shared" si="428"/>
        <v>737.13210000000004</v>
      </c>
      <c r="CZ460">
        <f t="shared" si="429"/>
        <v>387.5643</v>
      </c>
      <c r="DC460" t="s">
        <v>3</v>
      </c>
      <c r="DD460" t="s">
        <v>181</v>
      </c>
      <c r="DE460" t="s">
        <v>477</v>
      </c>
      <c r="DF460" t="s">
        <v>477</v>
      </c>
      <c r="DG460" t="s">
        <v>477</v>
      </c>
      <c r="DH460" t="s">
        <v>3</v>
      </c>
      <c r="DI460" t="s">
        <v>477</v>
      </c>
      <c r="DJ460" t="s">
        <v>477</v>
      </c>
      <c r="DK460" t="s">
        <v>3</v>
      </c>
      <c r="DL460" t="s">
        <v>3</v>
      </c>
      <c r="DM460" t="s">
        <v>3</v>
      </c>
      <c r="DN460">
        <v>0</v>
      </c>
      <c r="DO460">
        <v>0</v>
      </c>
      <c r="DP460">
        <v>1</v>
      </c>
      <c r="DQ460">
        <v>1</v>
      </c>
      <c r="DU460">
        <v>1013</v>
      </c>
      <c r="DV460" t="s">
        <v>439</v>
      </c>
      <c r="DW460" t="s">
        <v>439</v>
      </c>
      <c r="DX460">
        <v>1</v>
      </c>
      <c r="DZ460" t="s">
        <v>3</v>
      </c>
      <c r="EA460" t="s">
        <v>3</v>
      </c>
      <c r="EB460" t="s">
        <v>3</v>
      </c>
      <c r="EC460" t="s">
        <v>3</v>
      </c>
      <c r="EE460">
        <v>416979905</v>
      </c>
      <c r="EF460">
        <v>3</v>
      </c>
      <c r="EG460" t="s">
        <v>466</v>
      </c>
      <c r="EH460">
        <v>0</v>
      </c>
      <c r="EI460" t="s">
        <v>3</v>
      </c>
      <c r="EJ460">
        <v>2</v>
      </c>
      <c r="EK460">
        <v>108001</v>
      </c>
      <c r="EL460" t="s">
        <v>467</v>
      </c>
      <c r="EM460" t="s">
        <v>468</v>
      </c>
      <c r="EO460" t="s">
        <v>478</v>
      </c>
      <c r="EQ460">
        <v>131584</v>
      </c>
      <c r="ER460">
        <v>0</v>
      </c>
      <c r="ES460">
        <v>0</v>
      </c>
      <c r="ET460">
        <v>0</v>
      </c>
      <c r="EU460">
        <v>0</v>
      </c>
      <c r="EV460">
        <v>0</v>
      </c>
      <c r="EW460">
        <v>4.0999999999999996</v>
      </c>
      <c r="EX460">
        <v>0</v>
      </c>
      <c r="EY460">
        <v>0</v>
      </c>
      <c r="FQ460">
        <v>0</v>
      </c>
      <c r="FR460">
        <v>0</v>
      </c>
      <c r="FS460">
        <v>0</v>
      </c>
      <c r="FX460">
        <v>97</v>
      </c>
      <c r="FY460">
        <v>51</v>
      </c>
      <c r="GA460" t="s">
        <v>3</v>
      </c>
      <c r="GD460">
        <v>1</v>
      </c>
      <c r="GF460">
        <v>1288690922</v>
      </c>
      <c r="GG460">
        <v>2</v>
      </c>
      <c r="GH460">
        <v>1</v>
      </c>
      <c r="GI460">
        <v>-2</v>
      </c>
      <c r="GJ460">
        <v>0</v>
      </c>
      <c r="GK460">
        <v>0</v>
      </c>
      <c r="GL460">
        <f t="shared" si="430"/>
        <v>0</v>
      </c>
      <c r="GM460">
        <f t="shared" si="431"/>
        <v>1884.62</v>
      </c>
      <c r="GN460">
        <f t="shared" si="432"/>
        <v>0</v>
      </c>
      <c r="GO460">
        <f t="shared" si="433"/>
        <v>1884.62</v>
      </c>
      <c r="GP460">
        <f t="shared" si="434"/>
        <v>0</v>
      </c>
      <c r="GR460">
        <v>0</v>
      </c>
      <c r="GS460">
        <v>3</v>
      </c>
      <c r="GT460">
        <v>0</v>
      </c>
      <c r="GU460" t="s">
        <v>3</v>
      </c>
      <c r="GV460">
        <f t="shared" si="435"/>
        <v>0</v>
      </c>
      <c r="GW460">
        <v>1</v>
      </c>
      <c r="GX460">
        <f t="shared" si="436"/>
        <v>0</v>
      </c>
      <c r="HA460">
        <v>0</v>
      </c>
      <c r="HB460">
        <v>0</v>
      </c>
      <c r="HC460">
        <f t="shared" si="437"/>
        <v>0</v>
      </c>
      <c r="HE460" t="s">
        <v>3</v>
      </c>
      <c r="HF460" t="s">
        <v>3</v>
      </c>
      <c r="HM460" t="s">
        <v>3</v>
      </c>
      <c r="HN460" t="s">
        <v>469</v>
      </c>
      <c r="HO460" t="s">
        <v>470</v>
      </c>
      <c r="HP460" t="s">
        <v>467</v>
      </c>
      <c r="HQ460" t="s">
        <v>467</v>
      </c>
      <c r="HS460">
        <v>0</v>
      </c>
      <c r="IK460">
        <v>0</v>
      </c>
    </row>
    <row r="461" spans="1:245" x14ac:dyDescent="0.2">
      <c r="A461">
        <v>17</v>
      </c>
      <c r="B461">
        <v>1</v>
      </c>
      <c r="C461">
        <f>ROW(SmtRes!A876)</f>
        <v>876</v>
      </c>
      <c r="D461">
        <f>ROW(EtalonRes!A860)</f>
        <v>860</v>
      </c>
      <c r="E461" t="s">
        <v>693</v>
      </c>
      <c r="F461" t="s">
        <v>690</v>
      </c>
      <c r="G461" t="s">
        <v>694</v>
      </c>
      <c r="H461" t="s">
        <v>439</v>
      </c>
      <c r="I461">
        <f t="shared" si="413"/>
        <v>1</v>
      </c>
      <c r="J461">
        <v>0</v>
      </c>
      <c r="K461">
        <f t="shared" si="414"/>
        <v>1</v>
      </c>
      <c r="O461">
        <f t="shared" si="415"/>
        <v>2533.11</v>
      </c>
      <c r="P461">
        <f>SUMIF(SmtRes!AQ873:'SmtRes'!AQ876,"=1",SmtRes!DF873:'SmtRes'!DF876)</f>
        <v>0</v>
      </c>
      <c r="Q461">
        <f>SUMIF(SmtRes!AQ873:'SmtRes'!AQ876,"=1",SmtRes!DG873:'SmtRes'!DG876)</f>
        <v>0</v>
      </c>
      <c r="R461">
        <f>SUMIF(SmtRes!AQ873:'SmtRes'!AQ876,"=1",SmtRes!DH873:'SmtRes'!DH876)</f>
        <v>0</v>
      </c>
      <c r="S461">
        <f>SUMIF(SmtRes!AQ873:'SmtRes'!AQ876,"=1",SmtRes!DI873:'SmtRes'!DI876)</f>
        <v>2533.11</v>
      </c>
      <c r="T461">
        <f t="shared" si="416"/>
        <v>0</v>
      </c>
      <c r="U461">
        <f>SUMIF(SmtRes!AQ873:'SmtRes'!AQ876,"=1",SmtRes!CV873:'SmtRes'!CV876)</f>
        <v>3.444</v>
      </c>
      <c r="V461">
        <f>SUMIF(SmtRes!AQ873:'SmtRes'!AQ876,"=1",SmtRes!CW873:'SmtRes'!CW876)</f>
        <v>0</v>
      </c>
      <c r="W461">
        <f t="shared" si="417"/>
        <v>0</v>
      </c>
      <c r="X461">
        <f t="shared" si="418"/>
        <v>2457.12</v>
      </c>
      <c r="Y461">
        <f t="shared" si="418"/>
        <v>1291.8900000000001</v>
      </c>
      <c r="AA461">
        <v>429088279</v>
      </c>
      <c r="AB461">
        <f t="shared" si="419"/>
        <v>2533.11366</v>
      </c>
      <c r="AC461">
        <f t="shared" si="420"/>
        <v>0</v>
      </c>
      <c r="AD461">
        <f t="shared" si="421"/>
        <v>0</v>
      </c>
      <c r="AE461">
        <f t="shared" si="422"/>
        <v>0</v>
      </c>
      <c r="AF461">
        <f>ROUND((SUM(SmtRes!BT873:'SmtRes'!BT876)),6)</f>
        <v>2533.11366</v>
      </c>
      <c r="AG461">
        <f t="shared" si="423"/>
        <v>0</v>
      </c>
      <c r="AH461">
        <f>(SUM(SmtRes!BU873:'SmtRes'!BU876))</f>
        <v>3.4439999999999995</v>
      </c>
      <c r="AI461">
        <f>(0)</f>
        <v>0</v>
      </c>
      <c r="AJ461">
        <f t="shared" si="424"/>
        <v>0</v>
      </c>
      <c r="AK461">
        <v>3146.5543720000001</v>
      </c>
      <c r="AL461">
        <v>130.94287200000002</v>
      </c>
      <c r="AM461">
        <v>0</v>
      </c>
      <c r="AN461">
        <v>0</v>
      </c>
      <c r="AO461">
        <v>3015.6115</v>
      </c>
      <c r="AP461">
        <v>0</v>
      </c>
      <c r="AQ461">
        <v>4.0999999999999996</v>
      </c>
      <c r="AR461">
        <v>0</v>
      </c>
      <c r="AS461">
        <v>0</v>
      </c>
      <c r="AT461">
        <v>97</v>
      </c>
      <c r="AU461">
        <v>51</v>
      </c>
      <c r="AV461">
        <v>1</v>
      </c>
      <c r="AW461">
        <v>1</v>
      </c>
      <c r="AZ461">
        <v>1</v>
      </c>
      <c r="BA461">
        <v>1</v>
      </c>
      <c r="BB461">
        <v>1</v>
      </c>
      <c r="BC461">
        <v>1</v>
      </c>
      <c r="BD461" t="s">
        <v>3</v>
      </c>
      <c r="BE461" t="s">
        <v>3</v>
      </c>
      <c r="BF461" t="s">
        <v>3</v>
      </c>
      <c r="BG461" t="s">
        <v>3</v>
      </c>
      <c r="BH461">
        <v>0</v>
      </c>
      <c r="BI461">
        <v>2</v>
      </c>
      <c r="BJ461" t="s">
        <v>692</v>
      </c>
      <c r="BM461">
        <v>108001</v>
      </c>
      <c r="BN461">
        <v>0</v>
      </c>
      <c r="BO461" t="s">
        <v>3</v>
      </c>
      <c r="BP461">
        <v>0</v>
      </c>
      <c r="BQ461">
        <v>3</v>
      </c>
      <c r="BR461">
        <v>0</v>
      </c>
      <c r="BS461">
        <v>1</v>
      </c>
      <c r="BT461">
        <v>1</v>
      </c>
      <c r="BU461">
        <v>1</v>
      </c>
      <c r="BV461">
        <v>1</v>
      </c>
      <c r="BW461">
        <v>1</v>
      </c>
      <c r="BX461">
        <v>1</v>
      </c>
      <c r="BY461" t="s">
        <v>3</v>
      </c>
      <c r="BZ461">
        <v>97</v>
      </c>
      <c r="CA461">
        <v>51</v>
      </c>
      <c r="CB461" t="s">
        <v>3</v>
      </c>
      <c r="CE461">
        <v>0</v>
      </c>
      <c r="CF461">
        <v>0</v>
      </c>
      <c r="CG461">
        <v>0</v>
      </c>
      <c r="CM461">
        <v>0</v>
      </c>
      <c r="CN461" t="s">
        <v>3</v>
      </c>
      <c r="CO461">
        <v>0</v>
      </c>
      <c r="CP461">
        <f t="shared" si="425"/>
        <v>2533.11</v>
      </c>
      <c r="CQ461">
        <f>SUMIF(SmtRes!AQ873:'SmtRes'!AQ876,"=1",SmtRes!AA873:'SmtRes'!AA876)</f>
        <v>57.93</v>
      </c>
      <c r="CR461">
        <f>SUMIF(SmtRes!AQ873:'SmtRes'!AQ876,"=1",SmtRes!AB873:'SmtRes'!AB876)</f>
        <v>0</v>
      </c>
      <c r="CS461">
        <f>SUMIF(SmtRes!AQ873:'SmtRes'!AQ876,"=1",SmtRes!AC873:'SmtRes'!AC876)</f>
        <v>0</v>
      </c>
      <c r="CT461">
        <f>SUMIF(SmtRes!AQ873:'SmtRes'!AQ876,"=1",SmtRes!AD873:'SmtRes'!AD876)</f>
        <v>1471.03</v>
      </c>
      <c r="CU461">
        <f t="shared" si="426"/>
        <v>0</v>
      </c>
      <c r="CV461">
        <f>SUMIF(SmtRes!AQ873:'SmtRes'!AQ876,"=1",SmtRes!BU873:'SmtRes'!BU876)</f>
        <v>3.4439999999999995</v>
      </c>
      <c r="CW461">
        <f>SUMIF(SmtRes!AQ873:'SmtRes'!AQ876,"=1",SmtRes!BV873:'SmtRes'!BV876)</f>
        <v>0</v>
      </c>
      <c r="CX461">
        <f t="shared" si="427"/>
        <v>0</v>
      </c>
      <c r="CY461">
        <f t="shared" si="428"/>
        <v>2457.1167</v>
      </c>
      <c r="CZ461">
        <f t="shared" si="429"/>
        <v>1291.8860999999999</v>
      </c>
      <c r="DC461" t="s">
        <v>3</v>
      </c>
      <c r="DD461" t="s">
        <v>181</v>
      </c>
      <c r="DE461" t="s">
        <v>427</v>
      </c>
      <c r="DF461" t="s">
        <v>427</v>
      </c>
      <c r="DG461" t="s">
        <v>427</v>
      </c>
      <c r="DH461" t="s">
        <v>3</v>
      </c>
      <c r="DI461" t="s">
        <v>427</v>
      </c>
      <c r="DJ461" t="s">
        <v>427</v>
      </c>
      <c r="DK461" t="s">
        <v>3</v>
      </c>
      <c r="DL461" t="s">
        <v>3</v>
      </c>
      <c r="DM461" t="s">
        <v>3</v>
      </c>
      <c r="DN461">
        <v>0</v>
      </c>
      <c r="DO461">
        <v>0</v>
      </c>
      <c r="DP461">
        <v>1</v>
      </c>
      <c r="DQ461">
        <v>1</v>
      </c>
      <c r="DU461">
        <v>1013</v>
      </c>
      <c r="DV461" t="s">
        <v>439</v>
      </c>
      <c r="DW461" t="s">
        <v>439</v>
      </c>
      <c r="DX461">
        <v>1</v>
      </c>
      <c r="DZ461" t="s">
        <v>3</v>
      </c>
      <c r="EA461" t="s">
        <v>3</v>
      </c>
      <c r="EB461" t="s">
        <v>3</v>
      </c>
      <c r="EC461" t="s">
        <v>3</v>
      </c>
      <c r="EE461">
        <v>416979905</v>
      </c>
      <c r="EF461">
        <v>3</v>
      </c>
      <c r="EG461" t="s">
        <v>466</v>
      </c>
      <c r="EH461">
        <v>0</v>
      </c>
      <c r="EI461" t="s">
        <v>3</v>
      </c>
      <c r="EJ461">
        <v>2</v>
      </c>
      <c r="EK461">
        <v>108001</v>
      </c>
      <c r="EL461" t="s">
        <v>467</v>
      </c>
      <c r="EM461" t="s">
        <v>468</v>
      </c>
      <c r="EO461" t="s">
        <v>3</v>
      </c>
      <c r="EQ461">
        <v>131072</v>
      </c>
      <c r="ER461">
        <v>0</v>
      </c>
      <c r="ES461">
        <v>0</v>
      </c>
      <c r="ET461">
        <v>0</v>
      </c>
      <c r="EU461">
        <v>0</v>
      </c>
      <c r="EV461">
        <v>0</v>
      </c>
      <c r="EW461">
        <v>4.0999999999999996</v>
      </c>
      <c r="EX461">
        <v>0</v>
      </c>
      <c r="EY461">
        <v>0</v>
      </c>
      <c r="FQ461">
        <v>0</v>
      </c>
      <c r="FR461">
        <v>0</v>
      </c>
      <c r="FS461">
        <v>0</v>
      </c>
      <c r="FX461">
        <v>97</v>
      </c>
      <c r="FY461">
        <v>51</v>
      </c>
      <c r="GA461" t="s">
        <v>3</v>
      </c>
      <c r="GD461">
        <v>1</v>
      </c>
      <c r="GF461">
        <v>-537849653</v>
      </c>
      <c r="GG461">
        <v>2</v>
      </c>
      <c r="GH461">
        <v>1</v>
      </c>
      <c r="GI461">
        <v>-2</v>
      </c>
      <c r="GJ461">
        <v>0</v>
      </c>
      <c r="GK461">
        <v>0</v>
      </c>
      <c r="GL461">
        <f t="shared" si="430"/>
        <v>0</v>
      </c>
      <c r="GM461">
        <f t="shared" si="431"/>
        <v>6282.12</v>
      </c>
      <c r="GN461">
        <f t="shared" si="432"/>
        <v>0</v>
      </c>
      <c r="GO461">
        <f t="shared" si="433"/>
        <v>6282.12</v>
      </c>
      <c r="GP461">
        <f t="shared" si="434"/>
        <v>0</v>
      </c>
      <c r="GR461">
        <v>0</v>
      </c>
      <c r="GS461">
        <v>3</v>
      </c>
      <c r="GT461">
        <v>0</v>
      </c>
      <c r="GU461" t="s">
        <v>3</v>
      </c>
      <c r="GV461">
        <f t="shared" si="435"/>
        <v>0</v>
      </c>
      <c r="GW461">
        <v>1</v>
      </c>
      <c r="GX461">
        <f t="shared" si="436"/>
        <v>0</v>
      </c>
      <c r="HA461">
        <v>0</v>
      </c>
      <c r="HB461">
        <v>0</v>
      </c>
      <c r="HC461">
        <f t="shared" si="437"/>
        <v>0</v>
      </c>
      <c r="HE461" t="s">
        <v>3</v>
      </c>
      <c r="HF461" t="s">
        <v>3</v>
      </c>
      <c r="HM461" t="s">
        <v>3</v>
      </c>
      <c r="HN461" t="s">
        <v>469</v>
      </c>
      <c r="HO461" t="s">
        <v>470</v>
      </c>
      <c r="HP461" t="s">
        <v>467</v>
      </c>
      <c r="HQ461" t="s">
        <v>467</v>
      </c>
      <c r="HS461">
        <v>0</v>
      </c>
      <c r="IK461">
        <v>0</v>
      </c>
    </row>
    <row r="462" spans="1:245" x14ac:dyDescent="0.2">
      <c r="A462">
        <v>17</v>
      </c>
      <c r="B462">
        <v>1</v>
      </c>
      <c r="C462">
        <f>ROW(SmtRes!A880)</f>
        <v>880</v>
      </c>
      <c r="D462">
        <f>ROW(EtalonRes!A864)</f>
        <v>864</v>
      </c>
      <c r="E462" t="s">
        <v>695</v>
      </c>
      <c r="F462" t="s">
        <v>696</v>
      </c>
      <c r="G462" t="s">
        <v>697</v>
      </c>
      <c r="H462" t="s">
        <v>439</v>
      </c>
      <c r="I462">
        <f t="shared" si="413"/>
        <v>1</v>
      </c>
      <c r="J462">
        <v>0</v>
      </c>
      <c r="K462">
        <f t="shared" si="414"/>
        <v>1</v>
      </c>
      <c r="O462">
        <f t="shared" si="415"/>
        <v>1015.72</v>
      </c>
      <c r="P462">
        <f>SUMIF(SmtRes!AQ877:'SmtRes'!AQ880,"=1",SmtRes!DF877:'SmtRes'!DF880)</f>
        <v>0</v>
      </c>
      <c r="Q462">
        <f>SUMIF(SmtRes!AQ877:'SmtRes'!AQ880,"=1",SmtRes!DG877:'SmtRes'!DG880)</f>
        <v>0</v>
      </c>
      <c r="R462">
        <f>SUMIF(SmtRes!AQ877:'SmtRes'!AQ880,"=1",SmtRes!DH877:'SmtRes'!DH880)</f>
        <v>0</v>
      </c>
      <c r="S462">
        <f>SUMIF(SmtRes!AQ877:'SmtRes'!AQ880,"=1",SmtRes!DI877:'SmtRes'!DI880)</f>
        <v>1015.72</v>
      </c>
      <c r="T462">
        <f t="shared" si="416"/>
        <v>0</v>
      </c>
      <c r="U462">
        <f>SUMIF(SmtRes!AQ877:'SmtRes'!AQ880,"=1",SmtRes!CV877:'SmtRes'!CV880)</f>
        <v>1.38096</v>
      </c>
      <c r="V462">
        <f>SUMIF(SmtRes!AQ877:'SmtRes'!AQ880,"=1",SmtRes!CW877:'SmtRes'!CW880)</f>
        <v>0</v>
      </c>
      <c r="W462">
        <f t="shared" si="417"/>
        <v>0</v>
      </c>
      <c r="X462">
        <f t="shared" si="418"/>
        <v>985.25</v>
      </c>
      <c r="Y462">
        <f t="shared" si="418"/>
        <v>518.02</v>
      </c>
      <c r="AA462">
        <v>429088279</v>
      </c>
      <c r="AB462">
        <f t="shared" si="419"/>
        <v>1015.716794</v>
      </c>
      <c r="AC462">
        <f t="shared" si="420"/>
        <v>0</v>
      </c>
      <c r="AD462">
        <f t="shared" si="421"/>
        <v>0</v>
      </c>
      <c r="AE462">
        <f t="shared" si="422"/>
        <v>0</v>
      </c>
      <c r="AF462">
        <f>ROUND((SUM(SmtRes!BT877:'SmtRes'!BT880)),6)</f>
        <v>1015.716794</v>
      </c>
      <c r="AG462">
        <f t="shared" si="423"/>
        <v>0</v>
      </c>
      <c r="AH462">
        <f>(SUM(SmtRes!BU877:'SmtRes'!BU880))</f>
        <v>1.38096</v>
      </c>
      <c r="AI462">
        <f>(0)</f>
        <v>0</v>
      </c>
      <c r="AJ462">
        <f t="shared" si="424"/>
        <v>0</v>
      </c>
      <c r="AK462">
        <v>4200.9009000000005</v>
      </c>
      <c r="AL462">
        <v>170.27870000000001</v>
      </c>
      <c r="AM462">
        <v>0</v>
      </c>
      <c r="AN462">
        <v>0</v>
      </c>
      <c r="AO462">
        <v>4030.6222000000002</v>
      </c>
      <c r="AP462">
        <v>0</v>
      </c>
      <c r="AQ462">
        <v>5.48</v>
      </c>
      <c r="AR462">
        <v>0</v>
      </c>
      <c r="AS462">
        <v>0</v>
      </c>
      <c r="AT462">
        <v>97</v>
      </c>
      <c r="AU462">
        <v>51</v>
      </c>
      <c r="AV462">
        <v>1</v>
      </c>
      <c r="AW462">
        <v>1</v>
      </c>
      <c r="AZ462">
        <v>1</v>
      </c>
      <c r="BA462">
        <v>1</v>
      </c>
      <c r="BB462">
        <v>1</v>
      </c>
      <c r="BC462">
        <v>1</v>
      </c>
      <c r="BD462" t="s">
        <v>3</v>
      </c>
      <c r="BE462" t="s">
        <v>3</v>
      </c>
      <c r="BF462" t="s">
        <v>3</v>
      </c>
      <c r="BG462" t="s">
        <v>3</v>
      </c>
      <c r="BH462">
        <v>0</v>
      </c>
      <c r="BI462">
        <v>2</v>
      </c>
      <c r="BJ462" t="s">
        <v>698</v>
      </c>
      <c r="BM462">
        <v>108001</v>
      </c>
      <c r="BN462">
        <v>0</v>
      </c>
      <c r="BO462" t="s">
        <v>3</v>
      </c>
      <c r="BP462">
        <v>0</v>
      </c>
      <c r="BQ462">
        <v>3</v>
      </c>
      <c r="BR462">
        <v>0</v>
      </c>
      <c r="BS462">
        <v>1</v>
      </c>
      <c r="BT462">
        <v>1</v>
      </c>
      <c r="BU462">
        <v>1</v>
      </c>
      <c r="BV462">
        <v>1</v>
      </c>
      <c r="BW462">
        <v>1</v>
      </c>
      <c r="BX462">
        <v>1</v>
      </c>
      <c r="BY462" t="s">
        <v>3</v>
      </c>
      <c r="BZ462">
        <v>97</v>
      </c>
      <c r="CA462">
        <v>51</v>
      </c>
      <c r="CB462" t="s">
        <v>577</v>
      </c>
      <c r="CE462">
        <v>0</v>
      </c>
      <c r="CF462">
        <v>0</v>
      </c>
      <c r="CG462">
        <v>0</v>
      </c>
      <c r="CM462">
        <v>0</v>
      </c>
      <c r="CN462" t="s">
        <v>476</v>
      </c>
      <c r="CO462">
        <v>0</v>
      </c>
      <c r="CP462">
        <f t="shared" si="425"/>
        <v>1015.72</v>
      </c>
      <c r="CQ462">
        <f>SUMIF(SmtRes!AQ877:'SmtRes'!AQ880,"=1",SmtRes!AA877:'SmtRes'!AA880)</f>
        <v>57.93</v>
      </c>
      <c r="CR462">
        <f>SUMIF(SmtRes!AQ877:'SmtRes'!AQ880,"=1",SmtRes!AB877:'SmtRes'!AB880)</f>
        <v>0</v>
      </c>
      <c r="CS462">
        <f>SUMIF(SmtRes!AQ877:'SmtRes'!AQ880,"=1",SmtRes!AC877:'SmtRes'!AC880)</f>
        <v>0</v>
      </c>
      <c r="CT462">
        <f>SUMIF(SmtRes!AQ877:'SmtRes'!AQ880,"=1",SmtRes!AD877:'SmtRes'!AD880)</f>
        <v>1471.03</v>
      </c>
      <c r="CU462">
        <f t="shared" si="426"/>
        <v>0</v>
      </c>
      <c r="CV462">
        <f>SUMIF(SmtRes!AQ877:'SmtRes'!AQ880,"=1",SmtRes!BU877:'SmtRes'!BU880)</f>
        <v>1.38096</v>
      </c>
      <c r="CW462">
        <f>SUMIF(SmtRes!AQ877:'SmtRes'!AQ880,"=1",SmtRes!BV877:'SmtRes'!BV880)</f>
        <v>0</v>
      </c>
      <c r="CX462">
        <f t="shared" si="427"/>
        <v>0</v>
      </c>
      <c r="CY462">
        <f t="shared" si="428"/>
        <v>985.24839999999995</v>
      </c>
      <c r="CZ462">
        <f t="shared" si="429"/>
        <v>518.0172</v>
      </c>
      <c r="DC462" t="s">
        <v>3</v>
      </c>
      <c r="DD462" t="s">
        <v>181</v>
      </c>
      <c r="DE462" t="s">
        <v>477</v>
      </c>
      <c r="DF462" t="s">
        <v>477</v>
      </c>
      <c r="DG462" t="s">
        <v>477</v>
      </c>
      <c r="DH462" t="s">
        <v>3</v>
      </c>
      <c r="DI462" t="s">
        <v>477</v>
      </c>
      <c r="DJ462" t="s">
        <v>477</v>
      </c>
      <c r="DK462" t="s">
        <v>3</v>
      </c>
      <c r="DL462" t="s">
        <v>3</v>
      </c>
      <c r="DM462" t="s">
        <v>3</v>
      </c>
      <c r="DN462">
        <v>0</v>
      </c>
      <c r="DO462">
        <v>0</v>
      </c>
      <c r="DP462">
        <v>1</v>
      </c>
      <c r="DQ462">
        <v>1</v>
      </c>
      <c r="DU462">
        <v>1013</v>
      </c>
      <c r="DV462" t="s">
        <v>439</v>
      </c>
      <c r="DW462" t="s">
        <v>439</v>
      </c>
      <c r="DX462">
        <v>1</v>
      </c>
      <c r="DZ462" t="s">
        <v>3</v>
      </c>
      <c r="EA462" t="s">
        <v>3</v>
      </c>
      <c r="EB462" t="s">
        <v>3</v>
      </c>
      <c r="EC462" t="s">
        <v>3</v>
      </c>
      <c r="EE462">
        <v>416979905</v>
      </c>
      <c r="EF462">
        <v>3</v>
      </c>
      <c r="EG462" t="s">
        <v>466</v>
      </c>
      <c r="EH462">
        <v>0</v>
      </c>
      <c r="EI462" t="s">
        <v>3</v>
      </c>
      <c r="EJ462">
        <v>2</v>
      </c>
      <c r="EK462">
        <v>108001</v>
      </c>
      <c r="EL462" t="s">
        <v>467</v>
      </c>
      <c r="EM462" t="s">
        <v>468</v>
      </c>
      <c r="EO462" t="s">
        <v>478</v>
      </c>
      <c r="EQ462">
        <v>131584</v>
      </c>
      <c r="ER462">
        <v>0</v>
      </c>
      <c r="ES462">
        <v>0</v>
      </c>
      <c r="ET462">
        <v>0</v>
      </c>
      <c r="EU462">
        <v>0</v>
      </c>
      <c r="EV462">
        <v>0</v>
      </c>
      <c r="EW462">
        <v>5.48</v>
      </c>
      <c r="EX462">
        <v>0</v>
      </c>
      <c r="EY462">
        <v>0</v>
      </c>
      <c r="FQ462">
        <v>0</v>
      </c>
      <c r="FR462">
        <v>0</v>
      </c>
      <c r="FS462">
        <v>0</v>
      </c>
      <c r="FX462">
        <v>97</v>
      </c>
      <c r="FY462">
        <v>51</v>
      </c>
      <c r="GA462" t="s">
        <v>3</v>
      </c>
      <c r="GD462">
        <v>1</v>
      </c>
      <c r="GF462">
        <v>-1476887790</v>
      </c>
      <c r="GG462">
        <v>2</v>
      </c>
      <c r="GH462">
        <v>1</v>
      </c>
      <c r="GI462">
        <v>-2</v>
      </c>
      <c r="GJ462">
        <v>0</v>
      </c>
      <c r="GK462">
        <v>0</v>
      </c>
      <c r="GL462">
        <f t="shared" si="430"/>
        <v>0</v>
      </c>
      <c r="GM462">
        <f t="shared" si="431"/>
        <v>2518.9899999999998</v>
      </c>
      <c r="GN462">
        <f t="shared" si="432"/>
        <v>0</v>
      </c>
      <c r="GO462">
        <f t="shared" si="433"/>
        <v>2518.9899999999998</v>
      </c>
      <c r="GP462">
        <f t="shared" si="434"/>
        <v>0</v>
      </c>
      <c r="GR462">
        <v>0</v>
      </c>
      <c r="GS462">
        <v>3</v>
      </c>
      <c r="GT462">
        <v>0</v>
      </c>
      <c r="GU462" t="s">
        <v>3</v>
      </c>
      <c r="GV462">
        <f t="shared" si="435"/>
        <v>0</v>
      </c>
      <c r="GW462">
        <v>1</v>
      </c>
      <c r="GX462">
        <f t="shared" si="436"/>
        <v>0</v>
      </c>
      <c r="HA462">
        <v>0</v>
      </c>
      <c r="HB462">
        <v>0</v>
      </c>
      <c r="HC462">
        <f t="shared" si="437"/>
        <v>0</v>
      </c>
      <c r="HE462" t="s">
        <v>3</v>
      </c>
      <c r="HF462" t="s">
        <v>3</v>
      </c>
      <c r="HM462" t="s">
        <v>3</v>
      </c>
      <c r="HN462" t="s">
        <v>469</v>
      </c>
      <c r="HO462" t="s">
        <v>470</v>
      </c>
      <c r="HP462" t="s">
        <v>467</v>
      </c>
      <c r="HQ462" t="s">
        <v>467</v>
      </c>
      <c r="HS462">
        <v>0</v>
      </c>
      <c r="IK462">
        <v>0</v>
      </c>
    </row>
    <row r="463" spans="1:245" x14ac:dyDescent="0.2">
      <c r="A463">
        <v>17</v>
      </c>
      <c r="B463">
        <v>1</v>
      </c>
      <c r="C463">
        <f>ROW(SmtRes!A884)</f>
        <v>884</v>
      </c>
      <c r="D463">
        <f>ROW(EtalonRes!A868)</f>
        <v>868</v>
      </c>
      <c r="E463" t="s">
        <v>699</v>
      </c>
      <c r="F463" t="s">
        <v>696</v>
      </c>
      <c r="G463" t="s">
        <v>700</v>
      </c>
      <c r="H463" t="s">
        <v>439</v>
      </c>
      <c r="I463">
        <f t="shared" si="413"/>
        <v>1</v>
      </c>
      <c r="J463">
        <v>0</v>
      </c>
      <c r="K463">
        <f t="shared" si="414"/>
        <v>1</v>
      </c>
      <c r="O463">
        <f t="shared" si="415"/>
        <v>3385.72</v>
      </c>
      <c r="P463">
        <f>SUMIF(SmtRes!AQ881:'SmtRes'!AQ884,"=1",SmtRes!DF881:'SmtRes'!DF884)</f>
        <v>0</v>
      </c>
      <c r="Q463">
        <f>SUMIF(SmtRes!AQ881:'SmtRes'!AQ884,"=1",SmtRes!DG881:'SmtRes'!DG884)</f>
        <v>0</v>
      </c>
      <c r="R463">
        <f>SUMIF(SmtRes!AQ881:'SmtRes'!AQ884,"=1",SmtRes!DH881:'SmtRes'!DH884)</f>
        <v>0</v>
      </c>
      <c r="S463">
        <f>SUMIF(SmtRes!AQ881:'SmtRes'!AQ884,"=1",SmtRes!DI881:'SmtRes'!DI884)</f>
        <v>3385.7200000000003</v>
      </c>
      <c r="T463">
        <f t="shared" si="416"/>
        <v>0</v>
      </c>
      <c r="U463">
        <f>SUMIF(SmtRes!AQ881:'SmtRes'!AQ884,"=1",SmtRes!CV881:'SmtRes'!CV884)</f>
        <v>4.6032000000000002</v>
      </c>
      <c r="V463">
        <f>SUMIF(SmtRes!AQ881:'SmtRes'!AQ884,"=1",SmtRes!CW881:'SmtRes'!CW884)</f>
        <v>0</v>
      </c>
      <c r="W463">
        <f t="shared" si="417"/>
        <v>0</v>
      </c>
      <c r="X463">
        <f t="shared" si="418"/>
        <v>3284.15</v>
      </c>
      <c r="Y463">
        <f t="shared" si="418"/>
        <v>1726.72</v>
      </c>
      <c r="AA463">
        <v>429088279</v>
      </c>
      <c r="AB463">
        <f t="shared" si="419"/>
        <v>3385.7226479999999</v>
      </c>
      <c r="AC463">
        <f t="shared" si="420"/>
        <v>0</v>
      </c>
      <c r="AD463">
        <f t="shared" si="421"/>
        <v>0</v>
      </c>
      <c r="AE463">
        <f t="shared" si="422"/>
        <v>0</v>
      </c>
      <c r="AF463">
        <f>ROUND((SUM(SmtRes!BT881:'SmtRes'!BT884)),6)</f>
        <v>3385.7226479999999</v>
      </c>
      <c r="AG463">
        <f t="shared" si="423"/>
        <v>0</v>
      </c>
      <c r="AH463">
        <f>(SUM(SmtRes!BU881:'SmtRes'!BU884))</f>
        <v>4.6032000000000002</v>
      </c>
      <c r="AI463">
        <f>(0)</f>
        <v>0</v>
      </c>
      <c r="AJ463">
        <f t="shared" si="424"/>
        <v>0</v>
      </c>
      <c r="AK463">
        <v>4200.9009000000005</v>
      </c>
      <c r="AL463">
        <v>170.27870000000001</v>
      </c>
      <c r="AM463">
        <v>0</v>
      </c>
      <c r="AN463">
        <v>0</v>
      </c>
      <c r="AO463">
        <v>4030.6222000000002</v>
      </c>
      <c r="AP463">
        <v>0</v>
      </c>
      <c r="AQ463">
        <v>5.48</v>
      </c>
      <c r="AR463">
        <v>0</v>
      </c>
      <c r="AS463">
        <v>0</v>
      </c>
      <c r="AT463">
        <v>97</v>
      </c>
      <c r="AU463">
        <v>51</v>
      </c>
      <c r="AV463">
        <v>1</v>
      </c>
      <c r="AW463">
        <v>1</v>
      </c>
      <c r="AZ463">
        <v>1</v>
      </c>
      <c r="BA463">
        <v>1</v>
      </c>
      <c r="BB463">
        <v>1</v>
      </c>
      <c r="BC463">
        <v>1</v>
      </c>
      <c r="BD463" t="s">
        <v>3</v>
      </c>
      <c r="BE463" t="s">
        <v>3</v>
      </c>
      <c r="BF463" t="s">
        <v>3</v>
      </c>
      <c r="BG463" t="s">
        <v>3</v>
      </c>
      <c r="BH463">
        <v>0</v>
      </c>
      <c r="BI463">
        <v>2</v>
      </c>
      <c r="BJ463" t="s">
        <v>698</v>
      </c>
      <c r="BM463">
        <v>108001</v>
      </c>
      <c r="BN463">
        <v>0</v>
      </c>
      <c r="BO463" t="s">
        <v>3</v>
      </c>
      <c r="BP463">
        <v>0</v>
      </c>
      <c r="BQ463">
        <v>3</v>
      </c>
      <c r="BR463">
        <v>0</v>
      </c>
      <c r="BS463">
        <v>1</v>
      </c>
      <c r="BT463">
        <v>1</v>
      </c>
      <c r="BU463">
        <v>1</v>
      </c>
      <c r="BV463">
        <v>1</v>
      </c>
      <c r="BW463">
        <v>1</v>
      </c>
      <c r="BX463">
        <v>1</v>
      </c>
      <c r="BY463" t="s">
        <v>3</v>
      </c>
      <c r="BZ463">
        <v>97</v>
      </c>
      <c r="CA463">
        <v>51</v>
      </c>
      <c r="CB463" t="s">
        <v>3</v>
      </c>
      <c r="CE463">
        <v>0</v>
      </c>
      <c r="CF463">
        <v>0</v>
      </c>
      <c r="CG463">
        <v>0</v>
      </c>
      <c r="CM463">
        <v>0</v>
      </c>
      <c r="CN463" t="s">
        <v>3</v>
      </c>
      <c r="CO463">
        <v>0</v>
      </c>
      <c r="CP463">
        <f t="shared" si="425"/>
        <v>3385.7200000000003</v>
      </c>
      <c r="CQ463">
        <f>SUMIF(SmtRes!AQ881:'SmtRes'!AQ884,"=1",SmtRes!AA881:'SmtRes'!AA884)</f>
        <v>57.93</v>
      </c>
      <c r="CR463">
        <f>SUMIF(SmtRes!AQ881:'SmtRes'!AQ884,"=1",SmtRes!AB881:'SmtRes'!AB884)</f>
        <v>0</v>
      </c>
      <c r="CS463">
        <f>SUMIF(SmtRes!AQ881:'SmtRes'!AQ884,"=1",SmtRes!AC881:'SmtRes'!AC884)</f>
        <v>0</v>
      </c>
      <c r="CT463">
        <f>SUMIF(SmtRes!AQ881:'SmtRes'!AQ884,"=1",SmtRes!AD881:'SmtRes'!AD884)</f>
        <v>1471.03</v>
      </c>
      <c r="CU463">
        <f t="shared" si="426"/>
        <v>0</v>
      </c>
      <c r="CV463">
        <f>SUMIF(SmtRes!AQ881:'SmtRes'!AQ884,"=1",SmtRes!BU881:'SmtRes'!BU884)</f>
        <v>4.6032000000000002</v>
      </c>
      <c r="CW463">
        <f>SUMIF(SmtRes!AQ881:'SmtRes'!AQ884,"=1",SmtRes!BV881:'SmtRes'!BV884)</f>
        <v>0</v>
      </c>
      <c r="CX463">
        <f t="shared" si="427"/>
        <v>0</v>
      </c>
      <c r="CY463">
        <f t="shared" si="428"/>
        <v>3284.1484</v>
      </c>
      <c r="CZ463">
        <f t="shared" si="429"/>
        <v>1726.7172</v>
      </c>
      <c r="DC463" t="s">
        <v>3</v>
      </c>
      <c r="DD463" t="s">
        <v>19</v>
      </c>
      <c r="DE463" t="s">
        <v>427</v>
      </c>
      <c r="DF463" t="s">
        <v>427</v>
      </c>
      <c r="DG463" t="s">
        <v>427</v>
      </c>
      <c r="DH463" t="s">
        <v>3</v>
      </c>
      <c r="DI463" t="s">
        <v>427</v>
      </c>
      <c r="DJ463" t="s">
        <v>427</v>
      </c>
      <c r="DK463" t="s">
        <v>3</v>
      </c>
      <c r="DL463" t="s">
        <v>3</v>
      </c>
      <c r="DM463" t="s">
        <v>3</v>
      </c>
      <c r="DN463">
        <v>0</v>
      </c>
      <c r="DO463">
        <v>0</v>
      </c>
      <c r="DP463">
        <v>1</v>
      </c>
      <c r="DQ463">
        <v>1</v>
      </c>
      <c r="DU463">
        <v>1013</v>
      </c>
      <c r="DV463" t="s">
        <v>439</v>
      </c>
      <c r="DW463" t="s">
        <v>439</v>
      </c>
      <c r="DX463">
        <v>1</v>
      </c>
      <c r="DZ463" t="s">
        <v>3</v>
      </c>
      <c r="EA463" t="s">
        <v>3</v>
      </c>
      <c r="EB463" t="s">
        <v>3</v>
      </c>
      <c r="EC463" t="s">
        <v>3</v>
      </c>
      <c r="EE463">
        <v>416979905</v>
      </c>
      <c r="EF463">
        <v>3</v>
      </c>
      <c r="EG463" t="s">
        <v>466</v>
      </c>
      <c r="EH463">
        <v>0</v>
      </c>
      <c r="EI463" t="s">
        <v>3</v>
      </c>
      <c r="EJ463">
        <v>2</v>
      </c>
      <c r="EK463">
        <v>108001</v>
      </c>
      <c r="EL463" t="s">
        <v>467</v>
      </c>
      <c r="EM463" t="s">
        <v>468</v>
      </c>
      <c r="EO463" t="s">
        <v>3</v>
      </c>
      <c r="EQ463">
        <v>131072</v>
      </c>
      <c r="ER463">
        <v>0</v>
      </c>
      <c r="ES463">
        <v>0</v>
      </c>
      <c r="ET463">
        <v>0</v>
      </c>
      <c r="EU463">
        <v>0</v>
      </c>
      <c r="EV463">
        <v>0</v>
      </c>
      <c r="EW463">
        <v>5.48</v>
      </c>
      <c r="EX463">
        <v>0</v>
      </c>
      <c r="EY463">
        <v>0</v>
      </c>
      <c r="FQ463">
        <v>0</v>
      </c>
      <c r="FR463">
        <v>0</v>
      </c>
      <c r="FS463">
        <v>0</v>
      </c>
      <c r="FX463">
        <v>97</v>
      </c>
      <c r="FY463">
        <v>51</v>
      </c>
      <c r="GA463" t="s">
        <v>3</v>
      </c>
      <c r="GD463">
        <v>1</v>
      </c>
      <c r="GF463">
        <v>-1528136492</v>
      </c>
      <c r="GG463">
        <v>2</v>
      </c>
      <c r="GH463">
        <v>1</v>
      </c>
      <c r="GI463">
        <v>-2</v>
      </c>
      <c r="GJ463">
        <v>0</v>
      </c>
      <c r="GK463">
        <v>0</v>
      </c>
      <c r="GL463">
        <f t="shared" si="430"/>
        <v>0</v>
      </c>
      <c r="GM463">
        <f t="shared" si="431"/>
        <v>8396.59</v>
      </c>
      <c r="GN463">
        <f t="shared" si="432"/>
        <v>0</v>
      </c>
      <c r="GO463">
        <f t="shared" si="433"/>
        <v>8396.59</v>
      </c>
      <c r="GP463">
        <f t="shared" si="434"/>
        <v>0</v>
      </c>
      <c r="GR463">
        <v>0</v>
      </c>
      <c r="GS463">
        <v>3</v>
      </c>
      <c r="GT463">
        <v>0</v>
      </c>
      <c r="GU463" t="s">
        <v>3</v>
      </c>
      <c r="GV463">
        <f t="shared" si="435"/>
        <v>0</v>
      </c>
      <c r="GW463">
        <v>1</v>
      </c>
      <c r="GX463">
        <f t="shared" si="436"/>
        <v>0</v>
      </c>
      <c r="HA463">
        <v>0</v>
      </c>
      <c r="HB463">
        <v>0</v>
      </c>
      <c r="HC463">
        <f t="shared" si="437"/>
        <v>0</v>
      </c>
      <c r="HE463" t="s">
        <v>3</v>
      </c>
      <c r="HF463" t="s">
        <v>3</v>
      </c>
      <c r="HM463" t="s">
        <v>3</v>
      </c>
      <c r="HN463" t="s">
        <v>469</v>
      </c>
      <c r="HO463" t="s">
        <v>470</v>
      </c>
      <c r="HP463" t="s">
        <v>467</v>
      </c>
      <c r="HQ463" t="s">
        <v>467</v>
      </c>
      <c r="HS463">
        <v>0</v>
      </c>
      <c r="IK463">
        <v>0</v>
      </c>
    </row>
    <row r="464" spans="1:245" x14ac:dyDescent="0.2">
      <c r="A464">
        <v>19</v>
      </c>
      <c r="B464">
        <v>1</v>
      </c>
      <c r="F464" t="s">
        <v>3</v>
      </c>
      <c r="G464" t="s">
        <v>701</v>
      </c>
      <c r="H464" t="s">
        <v>3</v>
      </c>
      <c r="AA464">
        <v>1</v>
      </c>
      <c r="IK464">
        <v>0</v>
      </c>
    </row>
    <row r="465" spans="1:245" x14ac:dyDescent="0.2">
      <c r="A465">
        <v>17</v>
      </c>
      <c r="B465">
        <v>1</v>
      </c>
      <c r="C465">
        <f>ROW(SmtRes!A890)</f>
        <v>890</v>
      </c>
      <c r="D465">
        <f>ROW(EtalonRes!A874)</f>
        <v>874</v>
      </c>
      <c r="E465" t="s">
        <v>702</v>
      </c>
      <c r="F465" t="s">
        <v>703</v>
      </c>
      <c r="G465" t="s">
        <v>704</v>
      </c>
      <c r="H465" t="s">
        <v>439</v>
      </c>
      <c r="I465">
        <f t="shared" ref="I465:I470" si="438">ROUND(ROUND(1,4),7)</f>
        <v>1</v>
      </c>
      <c r="J465">
        <v>0</v>
      </c>
      <c r="K465">
        <f t="shared" ref="K465:K470" si="439">ROUND(ROUND(1,4),7)</f>
        <v>1</v>
      </c>
      <c r="O465">
        <f t="shared" ref="O465:O470" si="440">ROUND(CP465,2)</f>
        <v>842.19</v>
      </c>
      <c r="P465">
        <f>SUMIF(SmtRes!AQ885:'SmtRes'!AQ890,"=1",SmtRes!DF885:'SmtRes'!DF890)</f>
        <v>0</v>
      </c>
      <c r="Q465">
        <f>SUMIF(SmtRes!AQ885:'SmtRes'!AQ890,"=1",SmtRes!DG885:'SmtRes'!DG890)</f>
        <v>62.51</v>
      </c>
      <c r="R465">
        <f>SUMIF(SmtRes!AQ885:'SmtRes'!AQ890,"=1",SmtRes!DH885:'SmtRes'!DH890)</f>
        <v>89.16</v>
      </c>
      <c r="S465">
        <f>SUMIF(SmtRes!AQ885:'SmtRes'!AQ890,"=1",SmtRes!DI885:'SmtRes'!DI890)</f>
        <v>690.52</v>
      </c>
      <c r="T465">
        <f t="shared" ref="T465:T470" si="441">ROUND(CU465*I465,2)</f>
        <v>0</v>
      </c>
      <c r="U465">
        <f>SUMIF(SmtRes!AQ885:'SmtRes'!AQ890,"=1",SmtRes!CV885:'SmtRes'!CV890)</f>
        <v>1.0130399999999999</v>
      </c>
      <c r="V465">
        <f>SUMIF(SmtRes!AQ885:'SmtRes'!AQ890,"=1",SmtRes!CW885:'SmtRes'!CW890)</f>
        <v>0.12348000000000001</v>
      </c>
      <c r="W465">
        <f t="shared" ref="W465:W470" si="442">ROUND(CX465*I465,2)</f>
        <v>0</v>
      </c>
      <c r="X465">
        <f t="shared" ref="X465:Y470" si="443">ROUND(CY465,2)</f>
        <v>756.29</v>
      </c>
      <c r="Y465">
        <f t="shared" si="443"/>
        <v>397.64</v>
      </c>
      <c r="AA465">
        <v>429088279</v>
      </c>
      <c r="AB465">
        <f t="shared" ref="AB465:AB470" si="444">ROUND((AC465+AD465+AF465),6)</f>
        <v>733.33774000000005</v>
      </c>
      <c r="AC465">
        <f t="shared" ref="AC465:AC470" si="445">ROUND((0),6)</f>
        <v>0</v>
      </c>
      <c r="AD465">
        <f>ROUND((((SUM(SmtRes!BR885:'SmtRes'!BR890))-(SUM(SmtRes!BS885:'SmtRes'!BS890)))+AE465),6)</f>
        <v>42.814219999999999</v>
      </c>
      <c r="AE465">
        <f>ROUND((SUM(SmtRes!BS885:'SmtRes'!BS890)),6)</f>
        <v>89.158733999999995</v>
      </c>
      <c r="AF465">
        <f>ROUND((SUM(SmtRes!BT885:'SmtRes'!BT890)),6)</f>
        <v>690.52351999999996</v>
      </c>
      <c r="AG465">
        <f t="shared" ref="AG465:AG470" si="446">ROUND((AP465),6)</f>
        <v>0</v>
      </c>
      <c r="AH465">
        <f>(SUM(SmtRes!BU885:'SmtRes'!BU890))</f>
        <v>1.0130399999999997</v>
      </c>
      <c r="AI465">
        <f>(SUM(SmtRes!BV885:'SmtRes'!BV890))</f>
        <v>0.12347999999999999</v>
      </c>
      <c r="AJ465">
        <f t="shared" ref="AJ465:AJ470" si="447">(AS465)</f>
        <v>0</v>
      </c>
      <c r="AK465">
        <v>3378.2616339999995</v>
      </c>
      <c r="AL465">
        <v>114.386734</v>
      </c>
      <c r="AM465">
        <v>169.89770000000001</v>
      </c>
      <c r="AN465">
        <v>353.80449999999996</v>
      </c>
      <c r="AO465">
        <v>2740.1726999999996</v>
      </c>
      <c r="AP465">
        <v>0</v>
      </c>
      <c r="AQ465">
        <v>4.0199999999999996</v>
      </c>
      <c r="AR465">
        <v>0.49</v>
      </c>
      <c r="AS465">
        <v>0</v>
      </c>
      <c r="AT465">
        <v>97</v>
      </c>
      <c r="AU465">
        <v>51</v>
      </c>
      <c r="AV465">
        <v>1</v>
      </c>
      <c r="AW465">
        <v>1</v>
      </c>
      <c r="AZ465">
        <v>1</v>
      </c>
      <c r="BA465">
        <v>1</v>
      </c>
      <c r="BB465">
        <v>1</v>
      </c>
      <c r="BC465">
        <v>1</v>
      </c>
      <c r="BD465" t="s">
        <v>3</v>
      </c>
      <c r="BE465" t="s">
        <v>3</v>
      </c>
      <c r="BF465" t="s">
        <v>3</v>
      </c>
      <c r="BG465" t="s">
        <v>3</v>
      </c>
      <c r="BH465">
        <v>0</v>
      </c>
      <c r="BI465">
        <v>2</v>
      </c>
      <c r="BJ465" t="s">
        <v>705</v>
      </c>
      <c r="BM465">
        <v>108001</v>
      </c>
      <c r="BN465">
        <v>0</v>
      </c>
      <c r="BO465" t="s">
        <v>3</v>
      </c>
      <c r="BP465">
        <v>0</v>
      </c>
      <c r="BQ465">
        <v>3</v>
      </c>
      <c r="BR465">
        <v>0</v>
      </c>
      <c r="BS465">
        <v>1</v>
      </c>
      <c r="BT465">
        <v>1</v>
      </c>
      <c r="BU465">
        <v>1</v>
      </c>
      <c r="BV465">
        <v>1</v>
      </c>
      <c r="BW465">
        <v>1</v>
      </c>
      <c r="BX465">
        <v>1</v>
      </c>
      <c r="BY465" t="s">
        <v>3</v>
      </c>
      <c r="BZ465">
        <v>97</v>
      </c>
      <c r="CA465">
        <v>51</v>
      </c>
      <c r="CB465" t="s">
        <v>577</v>
      </c>
      <c r="CE465">
        <v>0</v>
      </c>
      <c r="CF465">
        <v>0</v>
      </c>
      <c r="CG465">
        <v>0</v>
      </c>
      <c r="CM465">
        <v>0</v>
      </c>
      <c r="CN465" t="s">
        <v>476</v>
      </c>
      <c r="CO465">
        <v>0</v>
      </c>
      <c r="CP465">
        <f t="shared" ref="CP465:CP470" si="448">(P465+Q465+S465+R465)</f>
        <v>842.18999999999994</v>
      </c>
      <c r="CQ465">
        <f>SUMIF(SmtRes!AQ885:'SmtRes'!AQ890,"=1",SmtRes!AA885:'SmtRes'!AA890)</f>
        <v>57.93</v>
      </c>
      <c r="CR465">
        <f>SUMIF(SmtRes!AQ885:'SmtRes'!AQ890,"=1",SmtRes!AB885:'SmtRes'!AB890)</f>
        <v>506.23</v>
      </c>
      <c r="CS465">
        <f>SUMIF(SmtRes!AQ885:'SmtRes'!AQ890,"=1",SmtRes!AC885:'SmtRes'!AC890)</f>
        <v>722.05</v>
      </c>
      <c r="CT465">
        <f>SUMIF(SmtRes!AQ885:'SmtRes'!AQ890,"=1",SmtRes!AD885:'SmtRes'!AD890)</f>
        <v>1363.27</v>
      </c>
      <c r="CU465">
        <f t="shared" ref="CU465:CU470" si="449">AG465</f>
        <v>0</v>
      </c>
      <c r="CV465">
        <f>SUMIF(SmtRes!AQ885:'SmtRes'!AQ890,"=1",SmtRes!BU885:'SmtRes'!BU890)</f>
        <v>1.0130399999999997</v>
      </c>
      <c r="CW465">
        <f>SUMIF(SmtRes!AQ885:'SmtRes'!AQ890,"=1",SmtRes!BV885:'SmtRes'!BV890)</f>
        <v>0.12347999999999999</v>
      </c>
      <c r="CX465">
        <f t="shared" ref="CX465:CX470" si="450">AJ465</f>
        <v>0</v>
      </c>
      <c r="CY465">
        <f t="shared" ref="CY465:CY470" si="451">(((S465+R465)*AT465)/100)</f>
        <v>756.28959999999995</v>
      </c>
      <c r="CZ465">
        <f t="shared" ref="CZ465:CZ470" si="452">(((S465+R465)*AU465)/100)</f>
        <v>397.63679999999999</v>
      </c>
      <c r="DC465" t="s">
        <v>3</v>
      </c>
      <c r="DD465" t="s">
        <v>181</v>
      </c>
      <c r="DE465" t="s">
        <v>477</v>
      </c>
      <c r="DF465" t="s">
        <v>477</v>
      </c>
      <c r="DG465" t="s">
        <v>477</v>
      </c>
      <c r="DH465" t="s">
        <v>3</v>
      </c>
      <c r="DI465" t="s">
        <v>477</v>
      </c>
      <c r="DJ465" t="s">
        <v>477</v>
      </c>
      <c r="DK465" t="s">
        <v>3</v>
      </c>
      <c r="DL465" t="s">
        <v>3</v>
      </c>
      <c r="DM465" t="s">
        <v>3</v>
      </c>
      <c r="DN465">
        <v>0</v>
      </c>
      <c r="DO465">
        <v>0</v>
      </c>
      <c r="DP465">
        <v>1</v>
      </c>
      <c r="DQ465">
        <v>1</v>
      </c>
      <c r="DU465">
        <v>1013</v>
      </c>
      <c r="DV465" t="s">
        <v>439</v>
      </c>
      <c r="DW465" t="s">
        <v>439</v>
      </c>
      <c r="DX465">
        <v>1</v>
      </c>
      <c r="DZ465" t="s">
        <v>3</v>
      </c>
      <c r="EA465" t="s">
        <v>3</v>
      </c>
      <c r="EB465" t="s">
        <v>3</v>
      </c>
      <c r="EC465" t="s">
        <v>3</v>
      </c>
      <c r="EE465">
        <v>416979905</v>
      </c>
      <c r="EF465">
        <v>3</v>
      </c>
      <c r="EG465" t="s">
        <v>466</v>
      </c>
      <c r="EH465">
        <v>0</v>
      </c>
      <c r="EI465" t="s">
        <v>3</v>
      </c>
      <c r="EJ465">
        <v>2</v>
      </c>
      <c r="EK465">
        <v>108001</v>
      </c>
      <c r="EL465" t="s">
        <v>467</v>
      </c>
      <c r="EM465" t="s">
        <v>468</v>
      </c>
      <c r="EO465" t="s">
        <v>478</v>
      </c>
      <c r="EQ465">
        <v>131584</v>
      </c>
      <c r="ER465">
        <v>0</v>
      </c>
      <c r="ES465">
        <v>0</v>
      </c>
      <c r="ET465">
        <v>0</v>
      </c>
      <c r="EU465">
        <v>0</v>
      </c>
      <c r="EV465">
        <v>0</v>
      </c>
      <c r="EW465">
        <v>4.0199999999999996</v>
      </c>
      <c r="EX465">
        <v>0.49</v>
      </c>
      <c r="EY465">
        <v>0</v>
      </c>
      <c r="FQ465">
        <v>0</v>
      </c>
      <c r="FR465">
        <v>0</v>
      </c>
      <c r="FS465">
        <v>0</v>
      </c>
      <c r="FX465">
        <v>97</v>
      </c>
      <c r="FY465">
        <v>51</v>
      </c>
      <c r="GA465" t="s">
        <v>3</v>
      </c>
      <c r="GD465">
        <v>1</v>
      </c>
      <c r="GF465">
        <v>-1039516808</v>
      </c>
      <c r="GG465">
        <v>2</v>
      </c>
      <c r="GH465">
        <v>1</v>
      </c>
      <c r="GI465">
        <v>-2</v>
      </c>
      <c r="GJ465">
        <v>0</v>
      </c>
      <c r="GK465">
        <v>0</v>
      </c>
      <c r="GL465">
        <f t="shared" ref="GL465:GL470" si="453">ROUND(IF(AND(BH465=3,BI465=3,FS465&lt;&gt;0),P465,0),2)</f>
        <v>0</v>
      </c>
      <c r="GM465">
        <f t="shared" ref="GM465:GM470" si="454">ROUND(O465+X465+Y465,2)+GX465</f>
        <v>1996.12</v>
      </c>
      <c r="GN465">
        <f t="shared" ref="GN465:GN470" si="455">IF(OR(BI465=0,BI465=1),GM465-GX465,0)</f>
        <v>0</v>
      </c>
      <c r="GO465">
        <f t="shared" ref="GO465:GO470" si="456">IF(BI465=2,GM465-GX465,0)</f>
        <v>1996.12</v>
      </c>
      <c r="GP465">
        <f t="shared" ref="GP465:GP470" si="457">IF(BI465=4,GM465-GX465,0)</f>
        <v>0</v>
      </c>
      <c r="GR465">
        <v>0</v>
      </c>
      <c r="GS465">
        <v>3</v>
      </c>
      <c r="GT465">
        <v>0</v>
      </c>
      <c r="GU465" t="s">
        <v>3</v>
      </c>
      <c r="GV465">
        <f t="shared" ref="GV465:GV470" si="458">ROUND((GT465),6)</f>
        <v>0</v>
      </c>
      <c r="GW465">
        <v>1</v>
      </c>
      <c r="GX465">
        <f t="shared" ref="GX465:GX470" si="459">ROUND(HC465*I465,2)</f>
        <v>0</v>
      </c>
      <c r="HA465">
        <v>0</v>
      </c>
      <c r="HB465">
        <v>0</v>
      </c>
      <c r="HC465">
        <f t="shared" ref="HC465:HC470" si="460">GV465*GW465</f>
        <v>0</v>
      </c>
      <c r="HE465" t="s">
        <v>3</v>
      </c>
      <c r="HF465" t="s">
        <v>3</v>
      </c>
      <c r="HM465" t="s">
        <v>3</v>
      </c>
      <c r="HN465" t="s">
        <v>469</v>
      </c>
      <c r="HO465" t="s">
        <v>470</v>
      </c>
      <c r="HP465" t="s">
        <v>467</v>
      </c>
      <c r="HQ465" t="s">
        <v>467</v>
      </c>
      <c r="HS465">
        <v>0</v>
      </c>
      <c r="IK465">
        <v>0</v>
      </c>
    </row>
    <row r="466" spans="1:245" x14ac:dyDescent="0.2">
      <c r="A466">
        <v>17</v>
      </c>
      <c r="B466">
        <v>1</v>
      </c>
      <c r="C466">
        <f>ROW(SmtRes!A896)</f>
        <v>896</v>
      </c>
      <c r="D466">
        <f>ROW(EtalonRes!A880)</f>
        <v>880</v>
      </c>
      <c r="E466" t="s">
        <v>706</v>
      </c>
      <c r="F466" t="s">
        <v>703</v>
      </c>
      <c r="G466" t="s">
        <v>707</v>
      </c>
      <c r="H466" t="s">
        <v>439</v>
      </c>
      <c r="I466">
        <f t="shared" si="438"/>
        <v>1</v>
      </c>
      <c r="J466">
        <v>0</v>
      </c>
      <c r="K466">
        <f t="shared" si="439"/>
        <v>1</v>
      </c>
      <c r="O466">
        <f t="shared" si="440"/>
        <v>2807.31</v>
      </c>
      <c r="P466">
        <f>SUMIF(SmtRes!AQ891:'SmtRes'!AQ896,"=1",SmtRes!DF891:'SmtRes'!DF896)</f>
        <v>0</v>
      </c>
      <c r="Q466">
        <f>SUMIF(SmtRes!AQ891:'SmtRes'!AQ896,"=1",SmtRes!DG891:'SmtRes'!DG896)</f>
        <v>208.36</v>
      </c>
      <c r="R466">
        <f>SUMIF(SmtRes!AQ891:'SmtRes'!AQ896,"=1",SmtRes!DH891:'SmtRes'!DH896)</f>
        <v>297.2</v>
      </c>
      <c r="S466">
        <f>SUMIF(SmtRes!AQ891:'SmtRes'!AQ896,"=1",SmtRes!DI891:'SmtRes'!DI896)</f>
        <v>2301.75</v>
      </c>
      <c r="T466">
        <f t="shared" si="441"/>
        <v>0</v>
      </c>
      <c r="U466">
        <f>SUMIF(SmtRes!AQ891:'SmtRes'!AQ896,"=1",SmtRes!CV891:'SmtRes'!CV896)</f>
        <v>3.3767999999999998</v>
      </c>
      <c r="V466">
        <f>SUMIF(SmtRes!AQ891:'SmtRes'!AQ896,"=1",SmtRes!CW891:'SmtRes'!CW896)</f>
        <v>0.41160000000000002</v>
      </c>
      <c r="W466">
        <f t="shared" si="442"/>
        <v>0</v>
      </c>
      <c r="X466">
        <f t="shared" si="443"/>
        <v>2520.98</v>
      </c>
      <c r="Y466">
        <f t="shared" si="443"/>
        <v>1325.46</v>
      </c>
      <c r="AA466">
        <v>429088279</v>
      </c>
      <c r="AB466">
        <f t="shared" si="444"/>
        <v>2444.4591359999999</v>
      </c>
      <c r="AC466">
        <f t="shared" si="445"/>
        <v>0</v>
      </c>
      <c r="AD466">
        <f>ROUND((((SUM(SmtRes!BR891:'SmtRes'!BR896))-(SUM(SmtRes!BS891:'SmtRes'!BS896)))+AE466),6)</f>
        <v>142.714068</v>
      </c>
      <c r="AE466">
        <f>ROUND((SUM(SmtRes!BS891:'SmtRes'!BS896)),6)</f>
        <v>297.19578000000001</v>
      </c>
      <c r="AF466">
        <f>ROUND((SUM(SmtRes!BT891:'SmtRes'!BT896)),6)</f>
        <v>2301.7450680000002</v>
      </c>
      <c r="AG466">
        <f t="shared" si="446"/>
        <v>0</v>
      </c>
      <c r="AH466">
        <f>(SUM(SmtRes!BU891:'SmtRes'!BU896))</f>
        <v>3.3767999999999994</v>
      </c>
      <c r="AI466">
        <f>(SUM(SmtRes!BV891:'SmtRes'!BV896))</f>
        <v>0.41159999999999997</v>
      </c>
      <c r="AJ466">
        <f t="shared" si="447"/>
        <v>0</v>
      </c>
      <c r="AK466">
        <v>3378.2616339999995</v>
      </c>
      <c r="AL466">
        <v>114.386734</v>
      </c>
      <c r="AM466">
        <v>169.89770000000001</v>
      </c>
      <c r="AN466">
        <v>353.80449999999996</v>
      </c>
      <c r="AO466">
        <v>2740.1726999999996</v>
      </c>
      <c r="AP466">
        <v>0</v>
      </c>
      <c r="AQ466">
        <v>4.0199999999999996</v>
      </c>
      <c r="AR466">
        <v>0.49</v>
      </c>
      <c r="AS466">
        <v>0</v>
      </c>
      <c r="AT466">
        <v>97</v>
      </c>
      <c r="AU466">
        <v>51</v>
      </c>
      <c r="AV466">
        <v>1</v>
      </c>
      <c r="AW466">
        <v>1</v>
      </c>
      <c r="AZ466">
        <v>1</v>
      </c>
      <c r="BA466">
        <v>1</v>
      </c>
      <c r="BB466">
        <v>1</v>
      </c>
      <c r="BC466">
        <v>1</v>
      </c>
      <c r="BD466" t="s">
        <v>3</v>
      </c>
      <c r="BE466" t="s">
        <v>3</v>
      </c>
      <c r="BF466" t="s">
        <v>3</v>
      </c>
      <c r="BG466" t="s">
        <v>3</v>
      </c>
      <c r="BH466">
        <v>0</v>
      </c>
      <c r="BI466">
        <v>2</v>
      </c>
      <c r="BJ466" t="s">
        <v>705</v>
      </c>
      <c r="BM466">
        <v>108001</v>
      </c>
      <c r="BN466">
        <v>0</v>
      </c>
      <c r="BO466" t="s">
        <v>3</v>
      </c>
      <c r="BP466">
        <v>0</v>
      </c>
      <c r="BQ466">
        <v>3</v>
      </c>
      <c r="BR466">
        <v>0</v>
      </c>
      <c r="BS466">
        <v>1</v>
      </c>
      <c r="BT466">
        <v>1</v>
      </c>
      <c r="BU466">
        <v>1</v>
      </c>
      <c r="BV466">
        <v>1</v>
      </c>
      <c r="BW466">
        <v>1</v>
      </c>
      <c r="BX466">
        <v>1</v>
      </c>
      <c r="BY466" t="s">
        <v>3</v>
      </c>
      <c r="BZ466">
        <v>97</v>
      </c>
      <c r="CA466">
        <v>51</v>
      </c>
      <c r="CB466" t="s">
        <v>3</v>
      </c>
      <c r="CE466">
        <v>0</v>
      </c>
      <c r="CF466">
        <v>0</v>
      </c>
      <c r="CG466">
        <v>0</v>
      </c>
      <c r="CM466">
        <v>0</v>
      </c>
      <c r="CN466" t="s">
        <v>3</v>
      </c>
      <c r="CO466">
        <v>0</v>
      </c>
      <c r="CP466">
        <f t="shared" si="448"/>
        <v>2807.31</v>
      </c>
      <c r="CQ466">
        <f>SUMIF(SmtRes!AQ891:'SmtRes'!AQ896,"=1",SmtRes!AA891:'SmtRes'!AA896)</f>
        <v>57.93</v>
      </c>
      <c r="CR466">
        <f>SUMIF(SmtRes!AQ891:'SmtRes'!AQ896,"=1",SmtRes!AB891:'SmtRes'!AB896)</f>
        <v>506.23</v>
      </c>
      <c r="CS466">
        <f>SUMIF(SmtRes!AQ891:'SmtRes'!AQ896,"=1",SmtRes!AC891:'SmtRes'!AC896)</f>
        <v>722.05</v>
      </c>
      <c r="CT466">
        <f>SUMIF(SmtRes!AQ891:'SmtRes'!AQ896,"=1",SmtRes!AD891:'SmtRes'!AD896)</f>
        <v>1363.27</v>
      </c>
      <c r="CU466">
        <f t="shared" si="449"/>
        <v>0</v>
      </c>
      <c r="CV466">
        <f>SUMIF(SmtRes!AQ891:'SmtRes'!AQ896,"=1",SmtRes!BU891:'SmtRes'!BU896)</f>
        <v>3.3767999999999994</v>
      </c>
      <c r="CW466">
        <f>SUMIF(SmtRes!AQ891:'SmtRes'!AQ896,"=1",SmtRes!BV891:'SmtRes'!BV896)</f>
        <v>0.41159999999999997</v>
      </c>
      <c r="CX466">
        <f t="shared" si="450"/>
        <v>0</v>
      </c>
      <c r="CY466">
        <f t="shared" si="451"/>
        <v>2520.9814999999999</v>
      </c>
      <c r="CZ466">
        <f t="shared" si="452"/>
        <v>1325.4644999999998</v>
      </c>
      <c r="DC466" t="s">
        <v>3</v>
      </c>
      <c r="DD466" t="s">
        <v>181</v>
      </c>
      <c r="DE466" t="s">
        <v>427</v>
      </c>
      <c r="DF466" t="s">
        <v>427</v>
      </c>
      <c r="DG466" t="s">
        <v>427</v>
      </c>
      <c r="DH466" t="s">
        <v>3</v>
      </c>
      <c r="DI466" t="s">
        <v>427</v>
      </c>
      <c r="DJ466" t="s">
        <v>427</v>
      </c>
      <c r="DK466" t="s">
        <v>3</v>
      </c>
      <c r="DL466" t="s">
        <v>3</v>
      </c>
      <c r="DM466" t="s">
        <v>3</v>
      </c>
      <c r="DN466">
        <v>0</v>
      </c>
      <c r="DO466">
        <v>0</v>
      </c>
      <c r="DP466">
        <v>1</v>
      </c>
      <c r="DQ466">
        <v>1</v>
      </c>
      <c r="DU466">
        <v>1013</v>
      </c>
      <c r="DV466" t="s">
        <v>439</v>
      </c>
      <c r="DW466" t="s">
        <v>439</v>
      </c>
      <c r="DX466">
        <v>1</v>
      </c>
      <c r="DZ466" t="s">
        <v>3</v>
      </c>
      <c r="EA466" t="s">
        <v>3</v>
      </c>
      <c r="EB466" t="s">
        <v>3</v>
      </c>
      <c r="EC466" t="s">
        <v>3</v>
      </c>
      <c r="EE466">
        <v>416979905</v>
      </c>
      <c r="EF466">
        <v>3</v>
      </c>
      <c r="EG466" t="s">
        <v>466</v>
      </c>
      <c r="EH466">
        <v>0</v>
      </c>
      <c r="EI466" t="s">
        <v>3</v>
      </c>
      <c r="EJ466">
        <v>2</v>
      </c>
      <c r="EK466">
        <v>108001</v>
      </c>
      <c r="EL466" t="s">
        <v>467</v>
      </c>
      <c r="EM466" t="s">
        <v>468</v>
      </c>
      <c r="EO466" t="s">
        <v>3</v>
      </c>
      <c r="EQ466">
        <v>131072</v>
      </c>
      <c r="ER466">
        <v>0</v>
      </c>
      <c r="ES466">
        <v>0</v>
      </c>
      <c r="ET466">
        <v>0</v>
      </c>
      <c r="EU466">
        <v>0</v>
      </c>
      <c r="EV466">
        <v>0</v>
      </c>
      <c r="EW466">
        <v>4.0199999999999996</v>
      </c>
      <c r="EX466">
        <v>0.49</v>
      </c>
      <c r="EY466">
        <v>0</v>
      </c>
      <c r="FQ466">
        <v>0</v>
      </c>
      <c r="FR466">
        <v>0</v>
      </c>
      <c r="FS466">
        <v>0</v>
      </c>
      <c r="FX466">
        <v>97</v>
      </c>
      <c r="FY466">
        <v>51</v>
      </c>
      <c r="GA466" t="s">
        <v>3</v>
      </c>
      <c r="GD466">
        <v>1</v>
      </c>
      <c r="GF466">
        <v>1431689491</v>
      </c>
      <c r="GG466">
        <v>2</v>
      </c>
      <c r="GH466">
        <v>1</v>
      </c>
      <c r="GI466">
        <v>-2</v>
      </c>
      <c r="GJ466">
        <v>0</v>
      </c>
      <c r="GK466">
        <v>0</v>
      </c>
      <c r="GL466">
        <f t="shared" si="453"/>
        <v>0</v>
      </c>
      <c r="GM466">
        <f t="shared" si="454"/>
        <v>6653.75</v>
      </c>
      <c r="GN466">
        <f t="shared" si="455"/>
        <v>0</v>
      </c>
      <c r="GO466">
        <f t="shared" si="456"/>
        <v>6653.75</v>
      </c>
      <c r="GP466">
        <f t="shared" si="457"/>
        <v>0</v>
      </c>
      <c r="GR466">
        <v>0</v>
      </c>
      <c r="GS466">
        <v>3</v>
      </c>
      <c r="GT466">
        <v>0</v>
      </c>
      <c r="GU466" t="s">
        <v>3</v>
      </c>
      <c r="GV466">
        <f t="shared" si="458"/>
        <v>0</v>
      </c>
      <c r="GW466">
        <v>1</v>
      </c>
      <c r="GX466">
        <f t="shared" si="459"/>
        <v>0</v>
      </c>
      <c r="HA466">
        <v>0</v>
      </c>
      <c r="HB466">
        <v>0</v>
      </c>
      <c r="HC466">
        <f t="shared" si="460"/>
        <v>0</v>
      </c>
      <c r="HE466" t="s">
        <v>3</v>
      </c>
      <c r="HF466" t="s">
        <v>3</v>
      </c>
      <c r="HM466" t="s">
        <v>3</v>
      </c>
      <c r="HN466" t="s">
        <v>469</v>
      </c>
      <c r="HO466" t="s">
        <v>470</v>
      </c>
      <c r="HP466" t="s">
        <v>467</v>
      </c>
      <c r="HQ466" t="s">
        <v>467</v>
      </c>
      <c r="HS466">
        <v>0</v>
      </c>
      <c r="IK466">
        <v>0</v>
      </c>
    </row>
    <row r="467" spans="1:245" x14ac:dyDescent="0.2">
      <c r="A467">
        <v>17</v>
      </c>
      <c r="B467">
        <v>1</v>
      </c>
      <c r="C467">
        <f>ROW(SmtRes!A902)</f>
        <v>902</v>
      </c>
      <c r="D467">
        <f>ROW(EtalonRes!A886)</f>
        <v>886</v>
      </c>
      <c r="E467" t="s">
        <v>708</v>
      </c>
      <c r="F467" t="s">
        <v>709</v>
      </c>
      <c r="G467" t="s">
        <v>710</v>
      </c>
      <c r="H467" t="s">
        <v>439</v>
      </c>
      <c r="I467">
        <f t="shared" si="438"/>
        <v>1</v>
      </c>
      <c r="J467">
        <v>0</v>
      </c>
      <c r="K467">
        <f t="shared" si="439"/>
        <v>1</v>
      </c>
      <c r="O467">
        <f t="shared" si="440"/>
        <v>1030.23</v>
      </c>
      <c r="P467">
        <f>SUMIF(SmtRes!AQ897:'SmtRes'!AQ902,"=1",SmtRes!DF897:'SmtRes'!DF902)</f>
        <v>0</v>
      </c>
      <c r="Q467">
        <f>SUMIF(SmtRes!AQ897:'SmtRes'!AQ902,"=1",SmtRes!DG897:'SmtRes'!DG902)</f>
        <v>62.51</v>
      </c>
      <c r="R467">
        <f>SUMIF(SmtRes!AQ897:'SmtRes'!AQ902,"=1",SmtRes!DH897:'SmtRes'!DH902)</f>
        <v>89.16</v>
      </c>
      <c r="S467">
        <f>SUMIF(SmtRes!AQ897:'SmtRes'!AQ902,"=1",SmtRes!DI897:'SmtRes'!DI902)</f>
        <v>878.56</v>
      </c>
      <c r="T467">
        <f t="shared" si="441"/>
        <v>0</v>
      </c>
      <c r="U467">
        <f>SUMIF(SmtRes!AQ897:'SmtRes'!AQ902,"=1",SmtRes!CV897:'SmtRes'!CV902)</f>
        <v>1.19448</v>
      </c>
      <c r="V467">
        <f>SUMIF(SmtRes!AQ897:'SmtRes'!AQ902,"=1",SmtRes!CW897:'SmtRes'!CW902)</f>
        <v>0.12348000000000001</v>
      </c>
      <c r="W467">
        <f t="shared" si="442"/>
        <v>0</v>
      </c>
      <c r="X467">
        <f t="shared" si="443"/>
        <v>938.69</v>
      </c>
      <c r="Y467">
        <f t="shared" si="443"/>
        <v>493.54</v>
      </c>
      <c r="AA467">
        <v>429088279</v>
      </c>
      <c r="AB467">
        <f t="shared" si="444"/>
        <v>921.37217699999997</v>
      </c>
      <c r="AC467">
        <f t="shared" si="445"/>
        <v>0</v>
      </c>
      <c r="AD467">
        <f>ROUND((((SUM(SmtRes!BR897:'SmtRes'!BR902))-(SUM(SmtRes!BS897:'SmtRes'!BS902)))+AE467),6)</f>
        <v>42.814219999999999</v>
      </c>
      <c r="AE467">
        <f>ROUND((SUM(SmtRes!BS897:'SmtRes'!BS902)),6)</f>
        <v>89.158733999999995</v>
      </c>
      <c r="AF467">
        <f>ROUND((SUM(SmtRes!BT897:'SmtRes'!BT902)),6)</f>
        <v>878.55795699999999</v>
      </c>
      <c r="AG467">
        <f t="shared" si="446"/>
        <v>0</v>
      </c>
      <c r="AH467">
        <f>(SUM(SmtRes!BU897:'SmtRes'!BU902))</f>
        <v>1.19448</v>
      </c>
      <c r="AI467">
        <f>(SUM(SmtRes!BV897:'SmtRes'!BV902))</f>
        <v>0.12347999999999999</v>
      </c>
      <c r="AJ467">
        <f t="shared" si="447"/>
        <v>0</v>
      </c>
      <c r="AK467">
        <v>4150.7849560000004</v>
      </c>
      <c r="AL467">
        <v>140.74165600000001</v>
      </c>
      <c r="AM467">
        <v>169.89770000000001</v>
      </c>
      <c r="AN467">
        <v>353.80449999999996</v>
      </c>
      <c r="AO467">
        <v>3486.3411000000001</v>
      </c>
      <c r="AP467">
        <v>0</v>
      </c>
      <c r="AQ467">
        <v>4.74</v>
      </c>
      <c r="AR467">
        <v>0.49</v>
      </c>
      <c r="AS467">
        <v>0</v>
      </c>
      <c r="AT467">
        <v>97</v>
      </c>
      <c r="AU467">
        <v>51</v>
      </c>
      <c r="AV467">
        <v>1</v>
      </c>
      <c r="AW467">
        <v>1</v>
      </c>
      <c r="AZ467">
        <v>1</v>
      </c>
      <c r="BA467">
        <v>1</v>
      </c>
      <c r="BB467">
        <v>1</v>
      </c>
      <c r="BC467">
        <v>1</v>
      </c>
      <c r="BD467" t="s">
        <v>3</v>
      </c>
      <c r="BE467" t="s">
        <v>3</v>
      </c>
      <c r="BF467" t="s">
        <v>3</v>
      </c>
      <c r="BG467" t="s">
        <v>3</v>
      </c>
      <c r="BH467">
        <v>0</v>
      </c>
      <c r="BI467">
        <v>2</v>
      </c>
      <c r="BJ467" t="s">
        <v>711</v>
      </c>
      <c r="BM467">
        <v>108001</v>
      </c>
      <c r="BN467">
        <v>0</v>
      </c>
      <c r="BO467" t="s">
        <v>3</v>
      </c>
      <c r="BP467">
        <v>0</v>
      </c>
      <c r="BQ467">
        <v>3</v>
      </c>
      <c r="BR467">
        <v>0</v>
      </c>
      <c r="BS467">
        <v>1</v>
      </c>
      <c r="BT467">
        <v>1</v>
      </c>
      <c r="BU467">
        <v>1</v>
      </c>
      <c r="BV467">
        <v>1</v>
      </c>
      <c r="BW467">
        <v>1</v>
      </c>
      <c r="BX467">
        <v>1</v>
      </c>
      <c r="BY467" t="s">
        <v>3</v>
      </c>
      <c r="BZ467">
        <v>97</v>
      </c>
      <c r="CA467">
        <v>51</v>
      </c>
      <c r="CB467" t="s">
        <v>577</v>
      </c>
      <c r="CE467">
        <v>0</v>
      </c>
      <c r="CF467">
        <v>0</v>
      </c>
      <c r="CG467">
        <v>0</v>
      </c>
      <c r="CM467">
        <v>0</v>
      </c>
      <c r="CN467" t="s">
        <v>476</v>
      </c>
      <c r="CO467">
        <v>0</v>
      </c>
      <c r="CP467">
        <f t="shared" si="448"/>
        <v>1030.23</v>
      </c>
      <c r="CQ467">
        <f>SUMIF(SmtRes!AQ897:'SmtRes'!AQ902,"=1",SmtRes!AA897:'SmtRes'!AA902)</f>
        <v>57.93</v>
      </c>
      <c r="CR467">
        <f>SUMIF(SmtRes!AQ897:'SmtRes'!AQ902,"=1",SmtRes!AB897:'SmtRes'!AB902)</f>
        <v>506.23</v>
      </c>
      <c r="CS467">
        <f>SUMIF(SmtRes!AQ897:'SmtRes'!AQ902,"=1",SmtRes!AC897:'SmtRes'!AC902)</f>
        <v>722.05</v>
      </c>
      <c r="CT467">
        <f>SUMIF(SmtRes!AQ897:'SmtRes'!AQ902,"=1",SmtRes!AD897:'SmtRes'!AD902)</f>
        <v>1471.03</v>
      </c>
      <c r="CU467">
        <f t="shared" si="449"/>
        <v>0</v>
      </c>
      <c r="CV467">
        <f>SUMIF(SmtRes!AQ897:'SmtRes'!AQ902,"=1",SmtRes!BU897:'SmtRes'!BU902)</f>
        <v>1.19448</v>
      </c>
      <c r="CW467">
        <f>SUMIF(SmtRes!AQ897:'SmtRes'!AQ902,"=1",SmtRes!BV897:'SmtRes'!BV902)</f>
        <v>0.12347999999999999</v>
      </c>
      <c r="CX467">
        <f t="shared" si="450"/>
        <v>0</v>
      </c>
      <c r="CY467">
        <f t="shared" si="451"/>
        <v>938.6884</v>
      </c>
      <c r="CZ467">
        <f t="shared" si="452"/>
        <v>493.53719999999993</v>
      </c>
      <c r="DC467" t="s">
        <v>3</v>
      </c>
      <c r="DD467" t="s">
        <v>181</v>
      </c>
      <c r="DE467" t="s">
        <v>477</v>
      </c>
      <c r="DF467" t="s">
        <v>477</v>
      </c>
      <c r="DG467" t="s">
        <v>477</v>
      </c>
      <c r="DH467" t="s">
        <v>3</v>
      </c>
      <c r="DI467" t="s">
        <v>477</v>
      </c>
      <c r="DJ467" t="s">
        <v>477</v>
      </c>
      <c r="DK467" t="s">
        <v>3</v>
      </c>
      <c r="DL467" t="s">
        <v>3</v>
      </c>
      <c r="DM467" t="s">
        <v>3</v>
      </c>
      <c r="DN467">
        <v>0</v>
      </c>
      <c r="DO467">
        <v>0</v>
      </c>
      <c r="DP467">
        <v>1</v>
      </c>
      <c r="DQ467">
        <v>1</v>
      </c>
      <c r="DU467">
        <v>1013</v>
      </c>
      <c r="DV467" t="s">
        <v>439</v>
      </c>
      <c r="DW467" t="s">
        <v>439</v>
      </c>
      <c r="DX467">
        <v>1</v>
      </c>
      <c r="DZ467" t="s">
        <v>3</v>
      </c>
      <c r="EA467" t="s">
        <v>3</v>
      </c>
      <c r="EB467" t="s">
        <v>3</v>
      </c>
      <c r="EC467" t="s">
        <v>3</v>
      </c>
      <c r="EE467">
        <v>416979905</v>
      </c>
      <c r="EF467">
        <v>3</v>
      </c>
      <c r="EG467" t="s">
        <v>466</v>
      </c>
      <c r="EH467">
        <v>0</v>
      </c>
      <c r="EI467" t="s">
        <v>3</v>
      </c>
      <c r="EJ467">
        <v>2</v>
      </c>
      <c r="EK467">
        <v>108001</v>
      </c>
      <c r="EL467" t="s">
        <v>467</v>
      </c>
      <c r="EM467" t="s">
        <v>468</v>
      </c>
      <c r="EO467" t="s">
        <v>478</v>
      </c>
      <c r="EQ467">
        <v>131584</v>
      </c>
      <c r="ER467">
        <v>0</v>
      </c>
      <c r="ES467">
        <v>0</v>
      </c>
      <c r="ET467">
        <v>0</v>
      </c>
      <c r="EU467">
        <v>0</v>
      </c>
      <c r="EV467">
        <v>0</v>
      </c>
      <c r="EW467">
        <v>4.74</v>
      </c>
      <c r="EX467">
        <v>0.49</v>
      </c>
      <c r="EY467">
        <v>0</v>
      </c>
      <c r="FQ467">
        <v>0</v>
      </c>
      <c r="FR467">
        <v>0</v>
      </c>
      <c r="FS467">
        <v>0</v>
      </c>
      <c r="FX467">
        <v>97</v>
      </c>
      <c r="FY467">
        <v>51</v>
      </c>
      <c r="GA467" t="s">
        <v>3</v>
      </c>
      <c r="GD467">
        <v>1</v>
      </c>
      <c r="GF467">
        <v>-883583786</v>
      </c>
      <c r="GG467">
        <v>2</v>
      </c>
      <c r="GH467">
        <v>1</v>
      </c>
      <c r="GI467">
        <v>-2</v>
      </c>
      <c r="GJ467">
        <v>0</v>
      </c>
      <c r="GK467">
        <v>0</v>
      </c>
      <c r="GL467">
        <f t="shared" si="453"/>
        <v>0</v>
      </c>
      <c r="GM467">
        <f t="shared" si="454"/>
        <v>2462.46</v>
      </c>
      <c r="GN467">
        <f t="shared" si="455"/>
        <v>0</v>
      </c>
      <c r="GO467">
        <f t="shared" si="456"/>
        <v>2462.46</v>
      </c>
      <c r="GP467">
        <f t="shared" si="457"/>
        <v>0</v>
      </c>
      <c r="GR467">
        <v>0</v>
      </c>
      <c r="GS467">
        <v>3</v>
      </c>
      <c r="GT467">
        <v>0</v>
      </c>
      <c r="GU467" t="s">
        <v>3</v>
      </c>
      <c r="GV467">
        <f t="shared" si="458"/>
        <v>0</v>
      </c>
      <c r="GW467">
        <v>1</v>
      </c>
      <c r="GX467">
        <f t="shared" si="459"/>
        <v>0</v>
      </c>
      <c r="HA467">
        <v>0</v>
      </c>
      <c r="HB467">
        <v>0</v>
      </c>
      <c r="HC467">
        <f t="shared" si="460"/>
        <v>0</v>
      </c>
      <c r="HE467" t="s">
        <v>3</v>
      </c>
      <c r="HF467" t="s">
        <v>3</v>
      </c>
      <c r="HM467" t="s">
        <v>3</v>
      </c>
      <c r="HN467" t="s">
        <v>469</v>
      </c>
      <c r="HO467" t="s">
        <v>470</v>
      </c>
      <c r="HP467" t="s">
        <v>467</v>
      </c>
      <c r="HQ467" t="s">
        <v>467</v>
      </c>
      <c r="HS467">
        <v>0</v>
      </c>
      <c r="IK467">
        <v>0</v>
      </c>
    </row>
    <row r="468" spans="1:245" x14ac:dyDescent="0.2">
      <c r="A468">
        <v>17</v>
      </c>
      <c r="B468">
        <v>1</v>
      </c>
      <c r="C468">
        <f>ROW(SmtRes!A908)</f>
        <v>908</v>
      </c>
      <c r="D468">
        <f>ROW(EtalonRes!A892)</f>
        <v>892</v>
      </c>
      <c r="E468" t="s">
        <v>712</v>
      </c>
      <c r="F468" t="s">
        <v>709</v>
      </c>
      <c r="G468" t="s">
        <v>713</v>
      </c>
      <c r="H468" t="s">
        <v>439</v>
      </c>
      <c r="I468">
        <f t="shared" si="438"/>
        <v>1</v>
      </c>
      <c r="J468">
        <v>0</v>
      </c>
      <c r="K468">
        <f t="shared" si="439"/>
        <v>1</v>
      </c>
      <c r="O468">
        <f t="shared" si="440"/>
        <v>3434.09</v>
      </c>
      <c r="P468">
        <f>SUMIF(SmtRes!AQ903:'SmtRes'!AQ908,"=1",SmtRes!DF903:'SmtRes'!DF908)</f>
        <v>0</v>
      </c>
      <c r="Q468">
        <f>SUMIF(SmtRes!AQ903:'SmtRes'!AQ908,"=1",SmtRes!DG903:'SmtRes'!DG908)</f>
        <v>208.36</v>
      </c>
      <c r="R468">
        <f>SUMIF(SmtRes!AQ903:'SmtRes'!AQ908,"=1",SmtRes!DH903:'SmtRes'!DH908)</f>
        <v>297.2</v>
      </c>
      <c r="S468">
        <f>SUMIF(SmtRes!AQ903:'SmtRes'!AQ908,"=1",SmtRes!DI903:'SmtRes'!DI908)</f>
        <v>2928.5299999999997</v>
      </c>
      <c r="T468">
        <f t="shared" si="441"/>
        <v>0</v>
      </c>
      <c r="U468">
        <f>SUMIF(SmtRes!AQ903:'SmtRes'!AQ908,"=1",SmtRes!CV903:'SmtRes'!CV908)</f>
        <v>3.9815999999999998</v>
      </c>
      <c r="V468">
        <f>SUMIF(SmtRes!AQ903:'SmtRes'!AQ908,"=1",SmtRes!CW903:'SmtRes'!CW908)</f>
        <v>0.41160000000000002</v>
      </c>
      <c r="W468">
        <f t="shared" si="442"/>
        <v>0</v>
      </c>
      <c r="X468">
        <f t="shared" si="443"/>
        <v>3128.96</v>
      </c>
      <c r="Y468">
        <f t="shared" si="443"/>
        <v>1645.12</v>
      </c>
      <c r="AA468">
        <v>429088279</v>
      </c>
      <c r="AB468">
        <f t="shared" si="444"/>
        <v>3071.2405920000001</v>
      </c>
      <c r="AC468">
        <f t="shared" si="445"/>
        <v>0</v>
      </c>
      <c r="AD468">
        <f>ROUND((((SUM(SmtRes!BR903:'SmtRes'!BR908))-(SUM(SmtRes!BS903:'SmtRes'!BS908)))+AE468),6)</f>
        <v>142.714068</v>
      </c>
      <c r="AE468">
        <f>ROUND((SUM(SmtRes!BS903:'SmtRes'!BS908)),6)</f>
        <v>297.19578000000001</v>
      </c>
      <c r="AF468">
        <f>ROUND((SUM(SmtRes!BT903:'SmtRes'!BT908)),6)</f>
        <v>2928.5265239999999</v>
      </c>
      <c r="AG468">
        <f t="shared" si="446"/>
        <v>0</v>
      </c>
      <c r="AH468">
        <f>(SUM(SmtRes!BU903:'SmtRes'!BU908))</f>
        <v>3.9816000000000003</v>
      </c>
      <c r="AI468">
        <f>(SUM(SmtRes!BV903:'SmtRes'!BV908))</f>
        <v>0.41159999999999997</v>
      </c>
      <c r="AJ468">
        <f t="shared" si="447"/>
        <v>0</v>
      </c>
      <c r="AK468">
        <v>4150.7849560000004</v>
      </c>
      <c r="AL468">
        <v>140.74165600000001</v>
      </c>
      <c r="AM468">
        <v>169.89770000000001</v>
      </c>
      <c r="AN468">
        <v>353.80449999999996</v>
      </c>
      <c r="AO468">
        <v>3486.3411000000001</v>
      </c>
      <c r="AP468">
        <v>0</v>
      </c>
      <c r="AQ468">
        <v>4.74</v>
      </c>
      <c r="AR468">
        <v>0.49</v>
      </c>
      <c r="AS468">
        <v>0</v>
      </c>
      <c r="AT468">
        <v>97</v>
      </c>
      <c r="AU468">
        <v>51</v>
      </c>
      <c r="AV468">
        <v>1</v>
      </c>
      <c r="AW468">
        <v>1</v>
      </c>
      <c r="AZ468">
        <v>1</v>
      </c>
      <c r="BA468">
        <v>1</v>
      </c>
      <c r="BB468">
        <v>1</v>
      </c>
      <c r="BC468">
        <v>1</v>
      </c>
      <c r="BD468" t="s">
        <v>3</v>
      </c>
      <c r="BE468" t="s">
        <v>3</v>
      </c>
      <c r="BF468" t="s">
        <v>3</v>
      </c>
      <c r="BG468" t="s">
        <v>3</v>
      </c>
      <c r="BH468">
        <v>0</v>
      </c>
      <c r="BI468">
        <v>2</v>
      </c>
      <c r="BJ468" t="s">
        <v>711</v>
      </c>
      <c r="BM468">
        <v>108001</v>
      </c>
      <c r="BN468">
        <v>0</v>
      </c>
      <c r="BO468" t="s">
        <v>3</v>
      </c>
      <c r="BP468">
        <v>0</v>
      </c>
      <c r="BQ468">
        <v>3</v>
      </c>
      <c r="BR468">
        <v>0</v>
      </c>
      <c r="BS468">
        <v>1</v>
      </c>
      <c r="BT468">
        <v>1</v>
      </c>
      <c r="BU468">
        <v>1</v>
      </c>
      <c r="BV468">
        <v>1</v>
      </c>
      <c r="BW468">
        <v>1</v>
      </c>
      <c r="BX468">
        <v>1</v>
      </c>
      <c r="BY468" t="s">
        <v>3</v>
      </c>
      <c r="BZ468">
        <v>97</v>
      </c>
      <c r="CA468">
        <v>51</v>
      </c>
      <c r="CB468" t="s">
        <v>3</v>
      </c>
      <c r="CE468">
        <v>0</v>
      </c>
      <c r="CF468">
        <v>0</v>
      </c>
      <c r="CG468">
        <v>0</v>
      </c>
      <c r="CM468">
        <v>0</v>
      </c>
      <c r="CN468" t="s">
        <v>3</v>
      </c>
      <c r="CO468">
        <v>0</v>
      </c>
      <c r="CP468">
        <f t="shared" si="448"/>
        <v>3434.0899999999997</v>
      </c>
      <c r="CQ468">
        <f>SUMIF(SmtRes!AQ903:'SmtRes'!AQ908,"=1",SmtRes!AA903:'SmtRes'!AA908)</f>
        <v>57.93</v>
      </c>
      <c r="CR468">
        <f>SUMIF(SmtRes!AQ903:'SmtRes'!AQ908,"=1",SmtRes!AB903:'SmtRes'!AB908)</f>
        <v>506.23</v>
      </c>
      <c r="CS468">
        <f>SUMIF(SmtRes!AQ903:'SmtRes'!AQ908,"=1",SmtRes!AC903:'SmtRes'!AC908)</f>
        <v>722.05</v>
      </c>
      <c r="CT468">
        <f>SUMIF(SmtRes!AQ903:'SmtRes'!AQ908,"=1",SmtRes!AD903:'SmtRes'!AD908)</f>
        <v>1471.03</v>
      </c>
      <c r="CU468">
        <f t="shared" si="449"/>
        <v>0</v>
      </c>
      <c r="CV468">
        <f>SUMIF(SmtRes!AQ903:'SmtRes'!AQ908,"=1",SmtRes!BU903:'SmtRes'!BU908)</f>
        <v>3.9816000000000003</v>
      </c>
      <c r="CW468">
        <f>SUMIF(SmtRes!AQ903:'SmtRes'!AQ908,"=1",SmtRes!BV903:'SmtRes'!BV908)</f>
        <v>0.41159999999999997</v>
      </c>
      <c r="CX468">
        <f t="shared" si="450"/>
        <v>0</v>
      </c>
      <c r="CY468">
        <f t="shared" si="451"/>
        <v>3128.9580999999994</v>
      </c>
      <c r="CZ468">
        <f t="shared" si="452"/>
        <v>1645.1222999999998</v>
      </c>
      <c r="DC468" t="s">
        <v>3</v>
      </c>
      <c r="DD468" t="s">
        <v>19</v>
      </c>
      <c r="DE468" t="s">
        <v>427</v>
      </c>
      <c r="DF468" t="s">
        <v>427</v>
      </c>
      <c r="DG468" t="s">
        <v>427</v>
      </c>
      <c r="DH468" t="s">
        <v>3</v>
      </c>
      <c r="DI468" t="s">
        <v>427</v>
      </c>
      <c r="DJ468" t="s">
        <v>427</v>
      </c>
      <c r="DK468" t="s">
        <v>3</v>
      </c>
      <c r="DL468" t="s">
        <v>3</v>
      </c>
      <c r="DM468" t="s">
        <v>3</v>
      </c>
      <c r="DN468">
        <v>0</v>
      </c>
      <c r="DO468">
        <v>0</v>
      </c>
      <c r="DP468">
        <v>1</v>
      </c>
      <c r="DQ468">
        <v>1</v>
      </c>
      <c r="DU468">
        <v>1013</v>
      </c>
      <c r="DV468" t="s">
        <v>439</v>
      </c>
      <c r="DW468" t="s">
        <v>439</v>
      </c>
      <c r="DX468">
        <v>1</v>
      </c>
      <c r="DZ468" t="s">
        <v>3</v>
      </c>
      <c r="EA468" t="s">
        <v>3</v>
      </c>
      <c r="EB468" t="s">
        <v>3</v>
      </c>
      <c r="EC468" t="s">
        <v>3</v>
      </c>
      <c r="EE468">
        <v>416979905</v>
      </c>
      <c r="EF468">
        <v>3</v>
      </c>
      <c r="EG468" t="s">
        <v>466</v>
      </c>
      <c r="EH468">
        <v>0</v>
      </c>
      <c r="EI468" t="s">
        <v>3</v>
      </c>
      <c r="EJ468">
        <v>2</v>
      </c>
      <c r="EK468">
        <v>108001</v>
      </c>
      <c r="EL468" t="s">
        <v>467</v>
      </c>
      <c r="EM468" t="s">
        <v>468</v>
      </c>
      <c r="EO468" t="s">
        <v>3</v>
      </c>
      <c r="EQ468">
        <v>131072</v>
      </c>
      <c r="ER468">
        <v>0</v>
      </c>
      <c r="ES468">
        <v>0</v>
      </c>
      <c r="ET468">
        <v>0</v>
      </c>
      <c r="EU468">
        <v>0</v>
      </c>
      <c r="EV468">
        <v>0</v>
      </c>
      <c r="EW468">
        <v>4.74</v>
      </c>
      <c r="EX468">
        <v>0.49</v>
      </c>
      <c r="EY468">
        <v>0</v>
      </c>
      <c r="FQ468">
        <v>0</v>
      </c>
      <c r="FR468">
        <v>0</v>
      </c>
      <c r="FS468">
        <v>0</v>
      </c>
      <c r="FX468">
        <v>97</v>
      </c>
      <c r="FY468">
        <v>51</v>
      </c>
      <c r="GA468" t="s">
        <v>3</v>
      </c>
      <c r="GD468">
        <v>1</v>
      </c>
      <c r="GF468">
        <v>-564969878</v>
      </c>
      <c r="GG468">
        <v>2</v>
      </c>
      <c r="GH468">
        <v>1</v>
      </c>
      <c r="GI468">
        <v>-2</v>
      </c>
      <c r="GJ468">
        <v>0</v>
      </c>
      <c r="GK468">
        <v>0</v>
      </c>
      <c r="GL468">
        <f t="shared" si="453"/>
        <v>0</v>
      </c>
      <c r="GM468">
        <f t="shared" si="454"/>
        <v>8208.17</v>
      </c>
      <c r="GN468">
        <f t="shared" si="455"/>
        <v>0</v>
      </c>
      <c r="GO468">
        <f t="shared" si="456"/>
        <v>8208.17</v>
      </c>
      <c r="GP468">
        <f t="shared" si="457"/>
        <v>0</v>
      </c>
      <c r="GR468">
        <v>0</v>
      </c>
      <c r="GS468">
        <v>3</v>
      </c>
      <c r="GT468">
        <v>0</v>
      </c>
      <c r="GU468" t="s">
        <v>3</v>
      </c>
      <c r="GV468">
        <f t="shared" si="458"/>
        <v>0</v>
      </c>
      <c r="GW468">
        <v>1</v>
      </c>
      <c r="GX468">
        <f t="shared" si="459"/>
        <v>0</v>
      </c>
      <c r="HA468">
        <v>0</v>
      </c>
      <c r="HB468">
        <v>0</v>
      </c>
      <c r="HC468">
        <f t="shared" si="460"/>
        <v>0</v>
      </c>
      <c r="HE468" t="s">
        <v>3</v>
      </c>
      <c r="HF468" t="s">
        <v>3</v>
      </c>
      <c r="HM468" t="s">
        <v>3</v>
      </c>
      <c r="HN468" t="s">
        <v>469</v>
      </c>
      <c r="HO468" t="s">
        <v>470</v>
      </c>
      <c r="HP468" t="s">
        <v>467</v>
      </c>
      <c r="HQ468" t="s">
        <v>467</v>
      </c>
      <c r="HS468">
        <v>0</v>
      </c>
      <c r="IK468">
        <v>0</v>
      </c>
    </row>
    <row r="469" spans="1:245" x14ac:dyDescent="0.2">
      <c r="A469">
        <v>17</v>
      </c>
      <c r="B469">
        <v>1</v>
      </c>
      <c r="C469">
        <f>ROW(SmtRes!A914)</f>
        <v>914</v>
      </c>
      <c r="D469">
        <f>ROW(EtalonRes!A898)</f>
        <v>898</v>
      </c>
      <c r="E469" t="s">
        <v>714</v>
      </c>
      <c r="F469" t="s">
        <v>715</v>
      </c>
      <c r="G469" t="s">
        <v>716</v>
      </c>
      <c r="H469" t="s">
        <v>439</v>
      </c>
      <c r="I469">
        <f t="shared" si="438"/>
        <v>1</v>
      </c>
      <c r="J469">
        <v>0</v>
      </c>
      <c r="K469">
        <f t="shared" si="439"/>
        <v>1</v>
      </c>
      <c r="O469">
        <f t="shared" si="440"/>
        <v>1260.07</v>
      </c>
      <c r="P469">
        <f>SUMIF(SmtRes!AQ909:'SmtRes'!AQ914,"=1",SmtRes!DF909:'SmtRes'!DF914)</f>
        <v>0</v>
      </c>
      <c r="Q469">
        <f>SUMIF(SmtRes!AQ909:'SmtRes'!AQ914,"=1",SmtRes!DG909:'SmtRes'!DG914)</f>
        <v>62.51</v>
      </c>
      <c r="R469">
        <f>SUMIF(SmtRes!AQ909:'SmtRes'!AQ914,"=1",SmtRes!DH909:'SmtRes'!DH914)</f>
        <v>89.16</v>
      </c>
      <c r="S469">
        <f>SUMIF(SmtRes!AQ909:'SmtRes'!AQ914,"=1",SmtRes!DI909:'SmtRes'!DI914)</f>
        <v>1108.4000000000001</v>
      </c>
      <c r="T469">
        <f t="shared" si="441"/>
        <v>0</v>
      </c>
      <c r="U469">
        <f>SUMIF(SmtRes!AQ909:'SmtRes'!AQ914,"=1",SmtRes!CV909:'SmtRes'!CV914)</f>
        <v>1.5069600000000001</v>
      </c>
      <c r="V469">
        <f>SUMIF(SmtRes!AQ909:'SmtRes'!AQ914,"=1",SmtRes!CW909:'SmtRes'!CW914)</f>
        <v>0.12348000000000001</v>
      </c>
      <c r="W469">
        <f t="shared" si="442"/>
        <v>0</v>
      </c>
      <c r="X469">
        <f t="shared" si="443"/>
        <v>1161.6300000000001</v>
      </c>
      <c r="Y469">
        <f t="shared" si="443"/>
        <v>610.76</v>
      </c>
      <c r="AA469">
        <v>429088279</v>
      </c>
      <c r="AB469">
        <f t="shared" si="444"/>
        <v>1151.2059039999999</v>
      </c>
      <c r="AC469">
        <f t="shared" si="445"/>
        <v>0</v>
      </c>
      <c r="AD469">
        <f>ROUND((((SUM(SmtRes!BR909:'SmtRes'!BR914))-(SUM(SmtRes!BS909:'SmtRes'!BS914)))+AE469),6)</f>
        <v>42.814219999999999</v>
      </c>
      <c r="AE469">
        <f>ROUND((SUM(SmtRes!BS909:'SmtRes'!BS914)),6)</f>
        <v>89.158733999999995</v>
      </c>
      <c r="AF469">
        <f>ROUND((SUM(SmtRes!BT909:'SmtRes'!BT914)),6)</f>
        <v>1108.3916839999999</v>
      </c>
      <c r="AG469">
        <f t="shared" si="446"/>
        <v>0</v>
      </c>
      <c r="AH469">
        <f>(SUM(SmtRes!BU909:'SmtRes'!BU914))</f>
        <v>1.5069600000000001</v>
      </c>
      <c r="AI469">
        <f>(SUM(SmtRes!BV909:'SmtRes'!BV914))</f>
        <v>0.12347999999999999</v>
      </c>
      <c r="AJ469">
        <f t="shared" si="447"/>
        <v>0</v>
      </c>
      <c r="AK469">
        <v>5100.1317640000007</v>
      </c>
      <c r="AL469">
        <v>178.04986400000001</v>
      </c>
      <c r="AM469">
        <v>169.89770000000001</v>
      </c>
      <c r="AN469">
        <v>353.80449999999996</v>
      </c>
      <c r="AO469">
        <v>4398.3797000000004</v>
      </c>
      <c r="AP469">
        <v>0</v>
      </c>
      <c r="AQ469">
        <v>5.98</v>
      </c>
      <c r="AR469">
        <v>0.49</v>
      </c>
      <c r="AS469">
        <v>0</v>
      </c>
      <c r="AT469">
        <v>97</v>
      </c>
      <c r="AU469">
        <v>51</v>
      </c>
      <c r="AV469">
        <v>1</v>
      </c>
      <c r="AW469">
        <v>1</v>
      </c>
      <c r="AZ469">
        <v>1</v>
      </c>
      <c r="BA469">
        <v>1</v>
      </c>
      <c r="BB469">
        <v>1</v>
      </c>
      <c r="BC469">
        <v>1</v>
      </c>
      <c r="BD469" t="s">
        <v>3</v>
      </c>
      <c r="BE469" t="s">
        <v>3</v>
      </c>
      <c r="BF469" t="s">
        <v>3</v>
      </c>
      <c r="BG469" t="s">
        <v>3</v>
      </c>
      <c r="BH469">
        <v>0</v>
      </c>
      <c r="BI469">
        <v>2</v>
      </c>
      <c r="BJ469" t="s">
        <v>717</v>
      </c>
      <c r="BM469">
        <v>108001</v>
      </c>
      <c r="BN469">
        <v>0</v>
      </c>
      <c r="BO469" t="s">
        <v>3</v>
      </c>
      <c r="BP469">
        <v>0</v>
      </c>
      <c r="BQ469">
        <v>3</v>
      </c>
      <c r="BR469">
        <v>0</v>
      </c>
      <c r="BS469">
        <v>1</v>
      </c>
      <c r="BT469">
        <v>1</v>
      </c>
      <c r="BU469">
        <v>1</v>
      </c>
      <c r="BV469">
        <v>1</v>
      </c>
      <c r="BW469">
        <v>1</v>
      </c>
      <c r="BX469">
        <v>1</v>
      </c>
      <c r="BY469" t="s">
        <v>3</v>
      </c>
      <c r="BZ469">
        <v>97</v>
      </c>
      <c r="CA469">
        <v>51</v>
      </c>
      <c r="CB469" t="s">
        <v>577</v>
      </c>
      <c r="CE469">
        <v>0</v>
      </c>
      <c r="CF469">
        <v>0</v>
      </c>
      <c r="CG469">
        <v>0</v>
      </c>
      <c r="CM469">
        <v>0</v>
      </c>
      <c r="CN469" t="s">
        <v>476</v>
      </c>
      <c r="CO469">
        <v>0</v>
      </c>
      <c r="CP469">
        <f t="shared" si="448"/>
        <v>1260.0700000000002</v>
      </c>
      <c r="CQ469">
        <f>SUMIF(SmtRes!AQ909:'SmtRes'!AQ914,"=1",SmtRes!AA909:'SmtRes'!AA914)</f>
        <v>57.93</v>
      </c>
      <c r="CR469">
        <f>SUMIF(SmtRes!AQ909:'SmtRes'!AQ914,"=1",SmtRes!AB909:'SmtRes'!AB914)</f>
        <v>506.23</v>
      </c>
      <c r="CS469">
        <f>SUMIF(SmtRes!AQ909:'SmtRes'!AQ914,"=1",SmtRes!AC909:'SmtRes'!AC914)</f>
        <v>722.05</v>
      </c>
      <c r="CT469">
        <f>SUMIF(SmtRes!AQ909:'SmtRes'!AQ914,"=1",SmtRes!AD909:'SmtRes'!AD914)</f>
        <v>1471.03</v>
      </c>
      <c r="CU469">
        <f t="shared" si="449"/>
        <v>0</v>
      </c>
      <c r="CV469">
        <f>SUMIF(SmtRes!AQ909:'SmtRes'!AQ914,"=1",SmtRes!BU909:'SmtRes'!BU914)</f>
        <v>1.5069600000000001</v>
      </c>
      <c r="CW469">
        <f>SUMIF(SmtRes!AQ909:'SmtRes'!AQ914,"=1",SmtRes!BV909:'SmtRes'!BV914)</f>
        <v>0.12347999999999999</v>
      </c>
      <c r="CX469">
        <f t="shared" si="450"/>
        <v>0</v>
      </c>
      <c r="CY469">
        <f t="shared" si="451"/>
        <v>1161.6332000000002</v>
      </c>
      <c r="CZ469">
        <f t="shared" si="452"/>
        <v>610.75560000000007</v>
      </c>
      <c r="DC469" t="s">
        <v>3</v>
      </c>
      <c r="DD469" t="s">
        <v>181</v>
      </c>
      <c r="DE469" t="s">
        <v>477</v>
      </c>
      <c r="DF469" t="s">
        <v>477</v>
      </c>
      <c r="DG469" t="s">
        <v>477</v>
      </c>
      <c r="DH469" t="s">
        <v>3</v>
      </c>
      <c r="DI469" t="s">
        <v>477</v>
      </c>
      <c r="DJ469" t="s">
        <v>477</v>
      </c>
      <c r="DK469" t="s">
        <v>3</v>
      </c>
      <c r="DL469" t="s">
        <v>3</v>
      </c>
      <c r="DM469" t="s">
        <v>3</v>
      </c>
      <c r="DN469">
        <v>0</v>
      </c>
      <c r="DO469">
        <v>0</v>
      </c>
      <c r="DP469">
        <v>1</v>
      </c>
      <c r="DQ469">
        <v>1</v>
      </c>
      <c r="DU469">
        <v>1013</v>
      </c>
      <c r="DV469" t="s">
        <v>439</v>
      </c>
      <c r="DW469" t="s">
        <v>439</v>
      </c>
      <c r="DX469">
        <v>1</v>
      </c>
      <c r="DZ469" t="s">
        <v>3</v>
      </c>
      <c r="EA469" t="s">
        <v>3</v>
      </c>
      <c r="EB469" t="s">
        <v>3</v>
      </c>
      <c r="EC469" t="s">
        <v>3</v>
      </c>
      <c r="EE469">
        <v>416979905</v>
      </c>
      <c r="EF469">
        <v>3</v>
      </c>
      <c r="EG469" t="s">
        <v>466</v>
      </c>
      <c r="EH469">
        <v>0</v>
      </c>
      <c r="EI469" t="s">
        <v>3</v>
      </c>
      <c r="EJ469">
        <v>2</v>
      </c>
      <c r="EK469">
        <v>108001</v>
      </c>
      <c r="EL469" t="s">
        <v>467</v>
      </c>
      <c r="EM469" t="s">
        <v>468</v>
      </c>
      <c r="EO469" t="s">
        <v>478</v>
      </c>
      <c r="EQ469">
        <v>131584</v>
      </c>
      <c r="ER469">
        <v>0</v>
      </c>
      <c r="ES469">
        <v>0</v>
      </c>
      <c r="ET469">
        <v>0</v>
      </c>
      <c r="EU469">
        <v>0</v>
      </c>
      <c r="EV469">
        <v>0</v>
      </c>
      <c r="EW469">
        <v>5.98</v>
      </c>
      <c r="EX469">
        <v>0.49</v>
      </c>
      <c r="EY469">
        <v>0</v>
      </c>
      <c r="FQ469">
        <v>0</v>
      </c>
      <c r="FR469">
        <v>0</v>
      </c>
      <c r="FS469">
        <v>0</v>
      </c>
      <c r="FX469">
        <v>97</v>
      </c>
      <c r="FY469">
        <v>51</v>
      </c>
      <c r="GA469" t="s">
        <v>3</v>
      </c>
      <c r="GD469">
        <v>1</v>
      </c>
      <c r="GF469">
        <v>1240612220</v>
      </c>
      <c r="GG469">
        <v>2</v>
      </c>
      <c r="GH469">
        <v>1</v>
      </c>
      <c r="GI469">
        <v>-2</v>
      </c>
      <c r="GJ469">
        <v>0</v>
      </c>
      <c r="GK469">
        <v>0</v>
      </c>
      <c r="GL469">
        <f t="shared" si="453"/>
        <v>0</v>
      </c>
      <c r="GM469">
        <f t="shared" si="454"/>
        <v>3032.46</v>
      </c>
      <c r="GN469">
        <f t="shared" si="455"/>
        <v>0</v>
      </c>
      <c r="GO469">
        <f t="shared" si="456"/>
        <v>3032.46</v>
      </c>
      <c r="GP469">
        <f t="shared" si="457"/>
        <v>0</v>
      </c>
      <c r="GR469">
        <v>0</v>
      </c>
      <c r="GS469">
        <v>3</v>
      </c>
      <c r="GT469">
        <v>0</v>
      </c>
      <c r="GU469" t="s">
        <v>3</v>
      </c>
      <c r="GV469">
        <f t="shared" si="458"/>
        <v>0</v>
      </c>
      <c r="GW469">
        <v>1</v>
      </c>
      <c r="GX469">
        <f t="shared" si="459"/>
        <v>0</v>
      </c>
      <c r="HA469">
        <v>0</v>
      </c>
      <c r="HB469">
        <v>0</v>
      </c>
      <c r="HC469">
        <f t="shared" si="460"/>
        <v>0</v>
      </c>
      <c r="HE469" t="s">
        <v>3</v>
      </c>
      <c r="HF469" t="s">
        <v>3</v>
      </c>
      <c r="HM469" t="s">
        <v>3</v>
      </c>
      <c r="HN469" t="s">
        <v>469</v>
      </c>
      <c r="HO469" t="s">
        <v>470</v>
      </c>
      <c r="HP469" t="s">
        <v>467</v>
      </c>
      <c r="HQ469" t="s">
        <v>467</v>
      </c>
      <c r="HS469">
        <v>0</v>
      </c>
      <c r="IK469">
        <v>0</v>
      </c>
    </row>
    <row r="470" spans="1:245" x14ac:dyDescent="0.2">
      <c r="A470">
        <v>17</v>
      </c>
      <c r="B470">
        <v>1</v>
      </c>
      <c r="C470">
        <f>ROW(SmtRes!A920)</f>
        <v>920</v>
      </c>
      <c r="D470">
        <f>ROW(EtalonRes!A904)</f>
        <v>904</v>
      </c>
      <c r="E470" t="s">
        <v>718</v>
      </c>
      <c r="F470" t="s">
        <v>715</v>
      </c>
      <c r="G470" t="s">
        <v>719</v>
      </c>
      <c r="H470" t="s">
        <v>439</v>
      </c>
      <c r="I470">
        <f t="shared" si="438"/>
        <v>1</v>
      </c>
      <c r="J470">
        <v>0</v>
      </c>
      <c r="K470">
        <f t="shared" si="439"/>
        <v>1</v>
      </c>
      <c r="O470">
        <f t="shared" si="440"/>
        <v>4200.2</v>
      </c>
      <c r="P470">
        <f>SUMIF(SmtRes!AQ915:'SmtRes'!AQ920,"=1",SmtRes!DF915:'SmtRes'!DF920)</f>
        <v>0</v>
      </c>
      <c r="Q470">
        <f>SUMIF(SmtRes!AQ915:'SmtRes'!AQ920,"=1",SmtRes!DG915:'SmtRes'!DG920)</f>
        <v>208.36</v>
      </c>
      <c r="R470">
        <f>SUMIF(SmtRes!AQ915:'SmtRes'!AQ920,"=1",SmtRes!DH915:'SmtRes'!DH920)</f>
        <v>297.2</v>
      </c>
      <c r="S470">
        <f>SUMIF(SmtRes!AQ915:'SmtRes'!AQ920,"=1",SmtRes!DI915:'SmtRes'!DI920)</f>
        <v>3694.6400000000003</v>
      </c>
      <c r="T470">
        <f t="shared" si="441"/>
        <v>0</v>
      </c>
      <c r="U470">
        <f>SUMIF(SmtRes!AQ915:'SmtRes'!AQ920,"=1",SmtRes!CV915:'SmtRes'!CV920)</f>
        <v>5.0232000000000001</v>
      </c>
      <c r="V470">
        <f>SUMIF(SmtRes!AQ915:'SmtRes'!AQ920,"=1",SmtRes!CW915:'SmtRes'!CW920)</f>
        <v>0.41160000000000002</v>
      </c>
      <c r="W470">
        <f t="shared" si="442"/>
        <v>0</v>
      </c>
      <c r="X470">
        <f t="shared" si="443"/>
        <v>3872.08</v>
      </c>
      <c r="Y470">
        <f t="shared" si="443"/>
        <v>2035.84</v>
      </c>
      <c r="AA470">
        <v>429088279</v>
      </c>
      <c r="AB470">
        <f t="shared" si="444"/>
        <v>3837.353016</v>
      </c>
      <c r="AC470">
        <f t="shared" si="445"/>
        <v>0</v>
      </c>
      <c r="AD470">
        <f>ROUND((((SUM(SmtRes!BR915:'SmtRes'!BR920))-(SUM(SmtRes!BS915:'SmtRes'!BS920)))+AE470),6)</f>
        <v>142.714068</v>
      </c>
      <c r="AE470">
        <f>ROUND((SUM(SmtRes!BS915:'SmtRes'!BS920)),6)</f>
        <v>297.19578000000001</v>
      </c>
      <c r="AF470">
        <f>ROUND((SUM(SmtRes!BT915:'SmtRes'!BT920)),6)</f>
        <v>3694.6389479999998</v>
      </c>
      <c r="AG470">
        <f t="shared" si="446"/>
        <v>0</v>
      </c>
      <c r="AH470">
        <f>(SUM(SmtRes!BU915:'SmtRes'!BU920))</f>
        <v>5.0232000000000001</v>
      </c>
      <c r="AI470">
        <f>(SUM(SmtRes!BV915:'SmtRes'!BV920))</f>
        <v>0.41159999999999997</v>
      </c>
      <c r="AJ470">
        <f t="shared" si="447"/>
        <v>0</v>
      </c>
      <c r="AK470">
        <v>5100.1317640000007</v>
      </c>
      <c r="AL470">
        <v>178.04986400000001</v>
      </c>
      <c r="AM470">
        <v>169.89770000000001</v>
      </c>
      <c r="AN470">
        <v>353.80449999999996</v>
      </c>
      <c r="AO470">
        <v>4398.3797000000004</v>
      </c>
      <c r="AP470">
        <v>0</v>
      </c>
      <c r="AQ470">
        <v>5.98</v>
      </c>
      <c r="AR470">
        <v>0.49</v>
      </c>
      <c r="AS470">
        <v>0</v>
      </c>
      <c r="AT470">
        <v>97</v>
      </c>
      <c r="AU470">
        <v>51</v>
      </c>
      <c r="AV470">
        <v>1</v>
      </c>
      <c r="AW470">
        <v>1</v>
      </c>
      <c r="AZ470">
        <v>1</v>
      </c>
      <c r="BA470">
        <v>1</v>
      </c>
      <c r="BB470">
        <v>1</v>
      </c>
      <c r="BC470">
        <v>1</v>
      </c>
      <c r="BD470" t="s">
        <v>3</v>
      </c>
      <c r="BE470" t="s">
        <v>3</v>
      </c>
      <c r="BF470" t="s">
        <v>3</v>
      </c>
      <c r="BG470" t="s">
        <v>3</v>
      </c>
      <c r="BH470">
        <v>0</v>
      </c>
      <c r="BI470">
        <v>2</v>
      </c>
      <c r="BJ470" t="s">
        <v>717</v>
      </c>
      <c r="BM470">
        <v>108001</v>
      </c>
      <c r="BN470">
        <v>0</v>
      </c>
      <c r="BO470" t="s">
        <v>3</v>
      </c>
      <c r="BP470">
        <v>0</v>
      </c>
      <c r="BQ470">
        <v>3</v>
      </c>
      <c r="BR470">
        <v>0</v>
      </c>
      <c r="BS470">
        <v>1</v>
      </c>
      <c r="BT470">
        <v>1</v>
      </c>
      <c r="BU470">
        <v>1</v>
      </c>
      <c r="BV470">
        <v>1</v>
      </c>
      <c r="BW470">
        <v>1</v>
      </c>
      <c r="BX470">
        <v>1</v>
      </c>
      <c r="BY470" t="s">
        <v>3</v>
      </c>
      <c r="BZ470">
        <v>97</v>
      </c>
      <c r="CA470">
        <v>51</v>
      </c>
      <c r="CB470" t="s">
        <v>3</v>
      </c>
      <c r="CE470">
        <v>0</v>
      </c>
      <c r="CF470">
        <v>0</v>
      </c>
      <c r="CG470">
        <v>0</v>
      </c>
      <c r="CM470">
        <v>0</v>
      </c>
      <c r="CN470" t="s">
        <v>3</v>
      </c>
      <c r="CO470">
        <v>0</v>
      </c>
      <c r="CP470">
        <f t="shared" si="448"/>
        <v>4200.2000000000007</v>
      </c>
      <c r="CQ470">
        <f>SUMIF(SmtRes!AQ915:'SmtRes'!AQ920,"=1",SmtRes!AA915:'SmtRes'!AA920)</f>
        <v>57.93</v>
      </c>
      <c r="CR470">
        <f>SUMIF(SmtRes!AQ915:'SmtRes'!AQ920,"=1",SmtRes!AB915:'SmtRes'!AB920)</f>
        <v>506.23</v>
      </c>
      <c r="CS470">
        <f>SUMIF(SmtRes!AQ915:'SmtRes'!AQ920,"=1",SmtRes!AC915:'SmtRes'!AC920)</f>
        <v>722.05</v>
      </c>
      <c r="CT470">
        <f>SUMIF(SmtRes!AQ915:'SmtRes'!AQ920,"=1",SmtRes!AD915:'SmtRes'!AD920)</f>
        <v>1471.03</v>
      </c>
      <c r="CU470">
        <f t="shared" si="449"/>
        <v>0</v>
      </c>
      <c r="CV470">
        <f>SUMIF(SmtRes!AQ915:'SmtRes'!AQ920,"=1",SmtRes!BU915:'SmtRes'!BU920)</f>
        <v>5.0232000000000001</v>
      </c>
      <c r="CW470">
        <f>SUMIF(SmtRes!AQ915:'SmtRes'!AQ920,"=1",SmtRes!BV915:'SmtRes'!BV920)</f>
        <v>0.41159999999999997</v>
      </c>
      <c r="CX470">
        <f t="shared" si="450"/>
        <v>0</v>
      </c>
      <c r="CY470">
        <f t="shared" si="451"/>
        <v>3872.0848000000005</v>
      </c>
      <c r="CZ470">
        <f t="shared" si="452"/>
        <v>2035.8383999999999</v>
      </c>
      <c r="DC470" t="s">
        <v>3</v>
      </c>
      <c r="DD470" t="s">
        <v>19</v>
      </c>
      <c r="DE470" t="s">
        <v>427</v>
      </c>
      <c r="DF470" t="s">
        <v>427</v>
      </c>
      <c r="DG470" t="s">
        <v>427</v>
      </c>
      <c r="DH470" t="s">
        <v>3</v>
      </c>
      <c r="DI470" t="s">
        <v>427</v>
      </c>
      <c r="DJ470" t="s">
        <v>427</v>
      </c>
      <c r="DK470" t="s">
        <v>3</v>
      </c>
      <c r="DL470" t="s">
        <v>3</v>
      </c>
      <c r="DM470" t="s">
        <v>3</v>
      </c>
      <c r="DN470">
        <v>0</v>
      </c>
      <c r="DO470">
        <v>0</v>
      </c>
      <c r="DP470">
        <v>1</v>
      </c>
      <c r="DQ470">
        <v>1</v>
      </c>
      <c r="DU470">
        <v>1013</v>
      </c>
      <c r="DV470" t="s">
        <v>439</v>
      </c>
      <c r="DW470" t="s">
        <v>439</v>
      </c>
      <c r="DX470">
        <v>1</v>
      </c>
      <c r="DZ470" t="s">
        <v>3</v>
      </c>
      <c r="EA470" t="s">
        <v>3</v>
      </c>
      <c r="EB470" t="s">
        <v>3</v>
      </c>
      <c r="EC470" t="s">
        <v>3</v>
      </c>
      <c r="EE470">
        <v>416979905</v>
      </c>
      <c r="EF470">
        <v>3</v>
      </c>
      <c r="EG470" t="s">
        <v>466</v>
      </c>
      <c r="EH470">
        <v>0</v>
      </c>
      <c r="EI470" t="s">
        <v>3</v>
      </c>
      <c r="EJ470">
        <v>2</v>
      </c>
      <c r="EK470">
        <v>108001</v>
      </c>
      <c r="EL470" t="s">
        <v>467</v>
      </c>
      <c r="EM470" t="s">
        <v>468</v>
      </c>
      <c r="EO470" t="s">
        <v>3</v>
      </c>
      <c r="EQ470">
        <v>131072</v>
      </c>
      <c r="ER470">
        <v>0</v>
      </c>
      <c r="ES470">
        <v>0</v>
      </c>
      <c r="ET470">
        <v>0</v>
      </c>
      <c r="EU470">
        <v>0</v>
      </c>
      <c r="EV470">
        <v>0</v>
      </c>
      <c r="EW470">
        <v>5.98</v>
      </c>
      <c r="EX470">
        <v>0.49</v>
      </c>
      <c r="EY470">
        <v>0</v>
      </c>
      <c r="FQ470">
        <v>0</v>
      </c>
      <c r="FR470">
        <v>0</v>
      </c>
      <c r="FS470">
        <v>0</v>
      </c>
      <c r="FX470">
        <v>97</v>
      </c>
      <c r="FY470">
        <v>51</v>
      </c>
      <c r="GA470" t="s">
        <v>3</v>
      </c>
      <c r="GD470">
        <v>1</v>
      </c>
      <c r="GF470">
        <v>-1726187958</v>
      </c>
      <c r="GG470">
        <v>2</v>
      </c>
      <c r="GH470">
        <v>1</v>
      </c>
      <c r="GI470">
        <v>-2</v>
      </c>
      <c r="GJ470">
        <v>0</v>
      </c>
      <c r="GK470">
        <v>0</v>
      </c>
      <c r="GL470">
        <f t="shared" si="453"/>
        <v>0</v>
      </c>
      <c r="GM470">
        <f t="shared" si="454"/>
        <v>10108.120000000001</v>
      </c>
      <c r="GN470">
        <f t="shared" si="455"/>
        <v>0</v>
      </c>
      <c r="GO470">
        <f t="shared" si="456"/>
        <v>10108.120000000001</v>
      </c>
      <c r="GP470">
        <f t="shared" si="457"/>
        <v>0</v>
      </c>
      <c r="GR470">
        <v>0</v>
      </c>
      <c r="GS470">
        <v>3</v>
      </c>
      <c r="GT470">
        <v>0</v>
      </c>
      <c r="GU470" t="s">
        <v>3</v>
      </c>
      <c r="GV470">
        <f t="shared" si="458"/>
        <v>0</v>
      </c>
      <c r="GW470">
        <v>1</v>
      </c>
      <c r="GX470">
        <f t="shared" si="459"/>
        <v>0</v>
      </c>
      <c r="HA470">
        <v>0</v>
      </c>
      <c r="HB470">
        <v>0</v>
      </c>
      <c r="HC470">
        <f t="shared" si="460"/>
        <v>0</v>
      </c>
      <c r="HE470" t="s">
        <v>3</v>
      </c>
      <c r="HF470" t="s">
        <v>3</v>
      </c>
      <c r="HM470" t="s">
        <v>3</v>
      </c>
      <c r="HN470" t="s">
        <v>469</v>
      </c>
      <c r="HO470" t="s">
        <v>470</v>
      </c>
      <c r="HP470" t="s">
        <v>467</v>
      </c>
      <c r="HQ470" t="s">
        <v>467</v>
      </c>
      <c r="HS470">
        <v>0</v>
      </c>
      <c r="IK470">
        <v>0</v>
      </c>
    </row>
    <row r="471" spans="1:245" x14ac:dyDescent="0.2">
      <c r="A471">
        <v>19</v>
      </c>
      <c r="B471">
        <v>1</v>
      </c>
      <c r="F471" t="s">
        <v>3</v>
      </c>
      <c r="G471" t="s">
        <v>720</v>
      </c>
      <c r="H471" t="s">
        <v>3</v>
      </c>
      <c r="AA471">
        <v>1</v>
      </c>
      <c r="IK471">
        <v>0</v>
      </c>
    </row>
    <row r="472" spans="1:245" x14ac:dyDescent="0.2">
      <c r="A472">
        <v>17</v>
      </c>
      <c r="B472">
        <v>1</v>
      </c>
      <c r="C472">
        <f>ROW(SmtRes!A926)</f>
        <v>926</v>
      </c>
      <c r="D472">
        <f>ROW(EtalonRes!A910)</f>
        <v>910</v>
      </c>
      <c r="E472" t="s">
        <v>721</v>
      </c>
      <c r="F472" t="s">
        <v>722</v>
      </c>
      <c r="G472" t="s">
        <v>723</v>
      </c>
      <c r="H472" t="s">
        <v>439</v>
      </c>
      <c r="I472">
        <v>1</v>
      </c>
      <c r="J472">
        <v>0</v>
      </c>
      <c r="K472">
        <v>1</v>
      </c>
      <c r="O472">
        <f t="shared" ref="O472:O479" si="461">ROUND(CP472,2)</f>
        <v>883.42</v>
      </c>
      <c r="P472">
        <f>SUMIF(SmtRes!AQ921:'SmtRes'!AQ926,"=1",SmtRes!DF921:'SmtRes'!DF926)</f>
        <v>0</v>
      </c>
      <c r="Q472">
        <f>SUMIF(SmtRes!AQ921:'SmtRes'!AQ926,"=1",SmtRes!DG921:'SmtRes'!DG926)</f>
        <v>62.51</v>
      </c>
      <c r="R472">
        <f>SUMIF(SmtRes!AQ921:'SmtRes'!AQ926,"=1",SmtRes!DH921:'SmtRes'!DH926)</f>
        <v>89.16</v>
      </c>
      <c r="S472">
        <f>SUMIF(SmtRes!AQ921:'SmtRes'!AQ926,"=1",SmtRes!DI921:'SmtRes'!DI926)</f>
        <v>731.75</v>
      </c>
      <c r="T472">
        <f t="shared" ref="T472:T479" si="462">ROUND(CU472*I472,2)</f>
        <v>0</v>
      </c>
      <c r="U472">
        <f>SUMIF(SmtRes!AQ921:'SmtRes'!AQ926,"=1",SmtRes!CV921:'SmtRes'!CV926)</f>
        <v>1.07352</v>
      </c>
      <c r="V472">
        <f>SUMIF(SmtRes!AQ921:'SmtRes'!AQ926,"=1",SmtRes!CW921:'SmtRes'!CW926)</f>
        <v>0.12348000000000001</v>
      </c>
      <c r="W472">
        <f t="shared" ref="W472:W479" si="463">ROUND(CX472*I472,2)</f>
        <v>0</v>
      </c>
      <c r="X472">
        <f t="shared" ref="X472:Y479" si="464">ROUND(CY472,2)</f>
        <v>796.28</v>
      </c>
      <c r="Y472">
        <f t="shared" si="464"/>
        <v>418.66</v>
      </c>
      <c r="AA472">
        <v>429088279</v>
      </c>
      <c r="AB472">
        <f t="shared" ref="AB472:AB479" si="465">ROUND((AC472+AD472+AF472),6)</f>
        <v>774.56302500000004</v>
      </c>
      <c r="AC472">
        <f t="shared" ref="AC472:AC479" si="466">ROUND((0),6)</f>
        <v>0</v>
      </c>
      <c r="AD472">
        <f>ROUND((((SUM(SmtRes!BR921:'SmtRes'!BR926))-(SUM(SmtRes!BS921:'SmtRes'!BS926)))+AE472),6)</f>
        <v>42.814219999999999</v>
      </c>
      <c r="AE472">
        <f>ROUND((SUM(SmtRes!BS921:'SmtRes'!BS926)),6)</f>
        <v>89.158733999999995</v>
      </c>
      <c r="AF472">
        <f>ROUND((SUM(SmtRes!BT921:'SmtRes'!BT926)),6)</f>
        <v>731.74880499999995</v>
      </c>
      <c r="AG472">
        <f t="shared" ref="AG472:AG479" si="467">ROUND((AP472),6)</f>
        <v>0</v>
      </c>
      <c r="AH472">
        <f>(SUM(SmtRes!BU921:'SmtRes'!BU926))</f>
        <v>1.0735199999999998</v>
      </c>
      <c r="AI472">
        <f>(SUM(SmtRes!BV921:'SmtRes'!BV926))</f>
        <v>0.12347999999999999</v>
      </c>
      <c r="AJ472">
        <f t="shared" ref="AJ472:AJ479" si="468">(AS472)</f>
        <v>0</v>
      </c>
      <c r="AK472">
        <v>3543.8195839999998</v>
      </c>
      <c r="AL472">
        <v>116.352284</v>
      </c>
      <c r="AM472">
        <v>169.89770000000001</v>
      </c>
      <c r="AN472">
        <v>353.80449999999996</v>
      </c>
      <c r="AO472">
        <v>2903.7650999999996</v>
      </c>
      <c r="AP472">
        <v>0</v>
      </c>
      <c r="AQ472">
        <v>4.26</v>
      </c>
      <c r="AR472">
        <v>0.49</v>
      </c>
      <c r="AS472">
        <v>0</v>
      </c>
      <c r="AT472">
        <v>97</v>
      </c>
      <c r="AU472">
        <v>51</v>
      </c>
      <c r="AV472">
        <v>1</v>
      </c>
      <c r="AW472">
        <v>1</v>
      </c>
      <c r="AZ472">
        <v>1</v>
      </c>
      <c r="BA472">
        <v>1</v>
      </c>
      <c r="BB472">
        <v>1</v>
      </c>
      <c r="BC472">
        <v>1</v>
      </c>
      <c r="BD472" t="s">
        <v>3</v>
      </c>
      <c r="BE472" t="s">
        <v>3</v>
      </c>
      <c r="BF472" t="s">
        <v>3</v>
      </c>
      <c r="BG472" t="s">
        <v>3</v>
      </c>
      <c r="BH472">
        <v>0</v>
      </c>
      <c r="BI472">
        <v>2</v>
      </c>
      <c r="BJ472" t="s">
        <v>724</v>
      </c>
      <c r="BM472">
        <v>108001</v>
      </c>
      <c r="BN472">
        <v>0</v>
      </c>
      <c r="BO472" t="s">
        <v>3</v>
      </c>
      <c r="BP472">
        <v>0</v>
      </c>
      <c r="BQ472">
        <v>3</v>
      </c>
      <c r="BR472">
        <v>0</v>
      </c>
      <c r="BS472">
        <v>1</v>
      </c>
      <c r="BT472">
        <v>1</v>
      </c>
      <c r="BU472">
        <v>1</v>
      </c>
      <c r="BV472">
        <v>1</v>
      </c>
      <c r="BW472">
        <v>1</v>
      </c>
      <c r="BX472">
        <v>1</v>
      </c>
      <c r="BY472" t="s">
        <v>3</v>
      </c>
      <c r="BZ472">
        <v>97</v>
      </c>
      <c r="CA472">
        <v>51</v>
      </c>
      <c r="CB472" t="s">
        <v>577</v>
      </c>
      <c r="CE472">
        <v>0</v>
      </c>
      <c r="CF472">
        <v>0</v>
      </c>
      <c r="CG472">
        <v>0</v>
      </c>
      <c r="CM472">
        <v>0</v>
      </c>
      <c r="CN472" t="s">
        <v>476</v>
      </c>
      <c r="CO472">
        <v>0</v>
      </c>
      <c r="CP472">
        <f t="shared" ref="CP472:CP479" si="469">(P472+Q472+S472+R472)</f>
        <v>883.42</v>
      </c>
      <c r="CQ472">
        <f>SUMIF(SmtRes!AQ921:'SmtRes'!AQ926,"=1",SmtRes!AA921:'SmtRes'!AA926)</f>
        <v>57.93</v>
      </c>
      <c r="CR472">
        <f>SUMIF(SmtRes!AQ921:'SmtRes'!AQ926,"=1",SmtRes!AB921:'SmtRes'!AB926)</f>
        <v>506.23</v>
      </c>
      <c r="CS472">
        <f>SUMIF(SmtRes!AQ921:'SmtRes'!AQ926,"=1",SmtRes!AC921:'SmtRes'!AC926)</f>
        <v>722.05</v>
      </c>
      <c r="CT472">
        <f>SUMIF(SmtRes!AQ921:'SmtRes'!AQ926,"=1",SmtRes!AD921:'SmtRes'!AD926)</f>
        <v>1363.27</v>
      </c>
      <c r="CU472">
        <f t="shared" ref="CU472:CU479" si="470">AG472</f>
        <v>0</v>
      </c>
      <c r="CV472">
        <f>SUMIF(SmtRes!AQ921:'SmtRes'!AQ926,"=1",SmtRes!BU921:'SmtRes'!BU926)</f>
        <v>1.0735199999999998</v>
      </c>
      <c r="CW472">
        <f>SUMIF(SmtRes!AQ921:'SmtRes'!AQ926,"=1",SmtRes!BV921:'SmtRes'!BV926)</f>
        <v>0.12347999999999999</v>
      </c>
      <c r="CX472">
        <f t="shared" ref="CX472:CX479" si="471">AJ472</f>
        <v>0</v>
      </c>
      <c r="CY472">
        <f t="shared" ref="CY472:CY479" si="472">(((S472+R472)*AT472)/100)</f>
        <v>796.28270000000009</v>
      </c>
      <c r="CZ472">
        <f t="shared" ref="CZ472:CZ479" si="473">(((S472+R472)*AU472)/100)</f>
        <v>418.66409999999996</v>
      </c>
      <c r="DC472" t="s">
        <v>3</v>
      </c>
      <c r="DD472" t="s">
        <v>181</v>
      </c>
      <c r="DE472" t="s">
        <v>477</v>
      </c>
      <c r="DF472" t="s">
        <v>477</v>
      </c>
      <c r="DG472" t="s">
        <v>477</v>
      </c>
      <c r="DH472" t="s">
        <v>3</v>
      </c>
      <c r="DI472" t="s">
        <v>477</v>
      </c>
      <c r="DJ472" t="s">
        <v>477</v>
      </c>
      <c r="DK472" t="s">
        <v>3</v>
      </c>
      <c r="DL472" t="s">
        <v>3</v>
      </c>
      <c r="DM472" t="s">
        <v>3</v>
      </c>
      <c r="DN472">
        <v>0</v>
      </c>
      <c r="DO472">
        <v>0</v>
      </c>
      <c r="DP472">
        <v>1</v>
      </c>
      <c r="DQ472">
        <v>1</v>
      </c>
      <c r="DU472">
        <v>1013</v>
      </c>
      <c r="DV472" t="s">
        <v>439</v>
      </c>
      <c r="DW472" t="s">
        <v>439</v>
      </c>
      <c r="DX472">
        <v>1</v>
      </c>
      <c r="DZ472" t="s">
        <v>3</v>
      </c>
      <c r="EA472" t="s">
        <v>3</v>
      </c>
      <c r="EB472" t="s">
        <v>3</v>
      </c>
      <c r="EC472" t="s">
        <v>3</v>
      </c>
      <c r="EE472">
        <v>416979905</v>
      </c>
      <c r="EF472">
        <v>3</v>
      </c>
      <c r="EG472" t="s">
        <v>466</v>
      </c>
      <c r="EH472">
        <v>0</v>
      </c>
      <c r="EI472" t="s">
        <v>3</v>
      </c>
      <c r="EJ472">
        <v>2</v>
      </c>
      <c r="EK472">
        <v>108001</v>
      </c>
      <c r="EL472" t="s">
        <v>467</v>
      </c>
      <c r="EM472" t="s">
        <v>468</v>
      </c>
      <c r="EO472" t="s">
        <v>478</v>
      </c>
      <c r="EQ472">
        <v>131584</v>
      </c>
      <c r="ER472">
        <v>0</v>
      </c>
      <c r="ES472">
        <v>0</v>
      </c>
      <c r="ET472">
        <v>0</v>
      </c>
      <c r="EU472">
        <v>0</v>
      </c>
      <c r="EV472">
        <v>0</v>
      </c>
      <c r="EW472">
        <v>4.26</v>
      </c>
      <c r="EX472">
        <v>0.49</v>
      </c>
      <c r="EY472">
        <v>0</v>
      </c>
      <c r="FQ472">
        <v>0</v>
      </c>
      <c r="FR472">
        <v>0</v>
      </c>
      <c r="FS472">
        <v>0</v>
      </c>
      <c r="FX472">
        <v>97</v>
      </c>
      <c r="FY472">
        <v>51</v>
      </c>
      <c r="GA472" t="s">
        <v>3</v>
      </c>
      <c r="GD472">
        <v>1</v>
      </c>
      <c r="GF472">
        <v>-1373840460</v>
      </c>
      <c r="GG472">
        <v>2</v>
      </c>
      <c r="GH472">
        <v>1</v>
      </c>
      <c r="GI472">
        <v>-2</v>
      </c>
      <c r="GJ472">
        <v>0</v>
      </c>
      <c r="GK472">
        <v>0</v>
      </c>
      <c r="GL472">
        <f t="shared" ref="GL472:GL479" si="474">ROUND(IF(AND(BH472=3,BI472=3,FS472&lt;&gt;0),P472,0),2)</f>
        <v>0</v>
      </c>
      <c r="GM472">
        <f t="shared" ref="GM472:GM479" si="475">ROUND(O472+X472+Y472,2)+GX472</f>
        <v>2098.36</v>
      </c>
      <c r="GN472">
        <f t="shared" ref="GN472:GN479" si="476">IF(OR(BI472=0,BI472=1),GM472-GX472,0)</f>
        <v>0</v>
      </c>
      <c r="GO472">
        <f t="shared" ref="GO472:GO479" si="477">IF(BI472=2,GM472-GX472,0)</f>
        <v>2098.36</v>
      </c>
      <c r="GP472">
        <f t="shared" ref="GP472:GP479" si="478">IF(BI472=4,GM472-GX472,0)</f>
        <v>0</v>
      </c>
      <c r="GR472">
        <v>0</v>
      </c>
      <c r="GS472">
        <v>3</v>
      </c>
      <c r="GT472">
        <v>0</v>
      </c>
      <c r="GU472" t="s">
        <v>3</v>
      </c>
      <c r="GV472">
        <f t="shared" ref="GV472:GV479" si="479">ROUND((GT472),6)</f>
        <v>0</v>
      </c>
      <c r="GW472">
        <v>1</v>
      </c>
      <c r="GX472">
        <f t="shared" ref="GX472:GX479" si="480">ROUND(HC472*I472,2)</f>
        <v>0</v>
      </c>
      <c r="HA472">
        <v>0</v>
      </c>
      <c r="HB472">
        <v>0</v>
      </c>
      <c r="HC472">
        <f t="shared" ref="HC472:HC479" si="481">GV472*GW472</f>
        <v>0</v>
      </c>
      <c r="HE472" t="s">
        <v>3</v>
      </c>
      <c r="HF472" t="s">
        <v>3</v>
      </c>
      <c r="HM472" t="s">
        <v>3</v>
      </c>
      <c r="HN472" t="s">
        <v>469</v>
      </c>
      <c r="HO472" t="s">
        <v>470</v>
      </c>
      <c r="HP472" t="s">
        <v>467</v>
      </c>
      <c r="HQ472" t="s">
        <v>467</v>
      </c>
      <c r="HS472">
        <v>0</v>
      </c>
      <c r="IK472">
        <v>0</v>
      </c>
    </row>
    <row r="473" spans="1:245" x14ac:dyDescent="0.2">
      <c r="A473">
        <v>17</v>
      </c>
      <c r="B473">
        <v>1</v>
      </c>
      <c r="C473">
        <f>ROW(SmtRes!A932)</f>
        <v>932</v>
      </c>
      <c r="D473">
        <f>ROW(EtalonRes!A916)</f>
        <v>916</v>
      </c>
      <c r="E473" t="s">
        <v>725</v>
      </c>
      <c r="F473" t="s">
        <v>722</v>
      </c>
      <c r="G473" t="s">
        <v>726</v>
      </c>
      <c r="H473" t="s">
        <v>439</v>
      </c>
      <c r="I473">
        <v>1</v>
      </c>
      <c r="J473">
        <v>0</v>
      </c>
      <c r="K473">
        <v>1</v>
      </c>
      <c r="O473">
        <f t="shared" si="461"/>
        <v>2944.72</v>
      </c>
      <c r="P473">
        <f>SUMIF(SmtRes!AQ927:'SmtRes'!AQ932,"=1",SmtRes!DF927:'SmtRes'!DF932)</f>
        <v>0</v>
      </c>
      <c r="Q473">
        <f>SUMIF(SmtRes!AQ927:'SmtRes'!AQ932,"=1",SmtRes!DG927:'SmtRes'!DG932)</f>
        <v>208.36</v>
      </c>
      <c r="R473">
        <f>SUMIF(SmtRes!AQ927:'SmtRes'!AQ932,"=1",SmtRes!DH927:'SmtRes'!DH932)</f>
        <v>297.2</v>
      </c>
      <c r="S473">
        <f>SUMIF(SmtRes!AQ927:'SmtRes'!AQ932,"=1",SmtRes!DI927:'SmtRes'!DI932)</f>
        <v>2439.16</v>
      </c>
      <c r="T473">
        <f t="shared" si="462"/>
        <v>0</v>
      </c>
      <c r="U473">
        <f>SUMIF(SmtRes!AQ927:'SmtRes'!AQ932,"=1",SmtRes!CV927:'SmtRes'!CV932)</f>
        <v>3.5783999999999998</v>
      </c>
      <c r="V473">
        <f>SUMIF(SmtRes!AQ927:'SmtRes'!AQ932,"=1",SmtRes!CW927:'SmtRes'!CW932)</f>
        <v>0.41160000000000002</v>
      </c>
      <c r="W473">
        <f t="shared" si="463"/>
        <v>0</v>
      </c>
      <c r="X473">
        <f t="shared" si="464"/>
        <v>2654.27</v>
      </c>
      <c r="Y473">
        <f t="shared" si="464"/>
        <v>1395.54</v>
      </c>
      <c r="AA473">
        <v>429088279</v>
      </c>
      <c r="AB473">
        <f t="shared" si="465"/>
        <v>2581.8767520000001</v>
      </c>
      <c r="AC473">
        <f t="shared" si="466"/>
        <v>0</v>
      </c>
      <c r="AD473">
        <f>ROUND((((SUM(SmtRes!BR927:'SmtRes'!BR932))-(SUM(SmtRes!BS927:'SmtRes'!BS932)))+AE473),6)</f>
        <v>142.714068</v>
      </c>
      <c r="AE473">
        <f>ROUND((SUM(SmtRes!BS927:'SmtRes'!BS932)),6)</f>
        <v>297.19578000000001</v>
      </c>
      <c r="AF473">
        <f>ROUND((SUM(SmtRes!BT927:'SmtRes'!BT932)),6)</f>
        <v>2439.1626839999999</v>
      </c>
      <c r="AG473">
        <f t="shared" si="467"/>
        <v>0</v>
      </c>
      <c r="AH473">
        <f>(SUM(SmtRes!BU927:'SmtRes'!BU932))</f>
        <v>3.5783999999999998</v>
      </c>
      <c r="AI473">
        <f>(SUM(SmtRes!BV927:'SmtRes'!BV932))</f>
        <v>0.41159999999999997</v>
      </c>
      <c r="AJ473">
        <f t="shared" si="468"/>
        <v>0</v>
      </c>
      <c r="AK473">
        <v>3543.8195839999998</v>
      </c>
      <c r="AL473">
        <v>116.352284</v>
      </c>
      <c r="AM473">
        <v>169.89770000000001</v>
      </c>
      <c r="AN473">
        <v>353.80449999999996</v>
      </c>
      <c r="AO473">
        <v>2903.7650999999996</v>
      </c>
      <c r="AP473">
        <v>0</v>
      </c>
      <c r="AQ473">
        <v>4.26</v>
      </c>
      <c r="AR473">
        <v>0.49</v>
      </c>
      <c r="AS473">
        <v>0</v>
      </c>
      <c r="AT473">
        <v>97</v>
      </c>
      <c r="AU473">
        <v>51</v>
      </c>
      <c r="AV473">
        <v>1</v>
      </c>
      <c r="AW473">
        <v>1</v>
      </c>
      <c r="AZ473">
        <v>1</v>
      </c>
      <c r="BA473">
        <v>1</v>
      </c>
      <c r="BB473">
        <v>1</v>
      </c>
      <c r="BC473">
        <v>1</v>
      </c>
      <c r="BD473" t="s">
        <v>3</v>
      </c>
      <c r="BE473" t="s">
        <v>3</v>
      </c>
      <c r="BF473" t="s">
        <v>3</v>
      </c>
      <c r="BG473" t="s">
        <v>3</v>
      </c>
      <c r="BH473">
        <v>0</v>
      </c>
      <c r="BI473">
        <v>2</v>
      </c>
      <c r="BJ473" t="s">
        <v>724</v>
      </c>
      <c r="BM473">
        <v>108001</v>
      </c>
      <c r="BN473">
        <v>0</v>
      </c>
      <c r="BO473" t="s">
        <v>3</v>
      </c>
      <c r="BP473">
        <v>0</v>
      </c>
      <c r="BQ473">
        <v>3</v>
      </c>
      <c r="BR473">
        <v>0</v>
      </c>
      <c r="BS473">
        <v>1</v>
      </c>
      <c r="BT473">
        <v>1</v>
      </c>
      <c r="BU473">
        <v>1</v>
      </c>
      <c r="BV473">
        <v>1</v>
      </c>
      <c r="BW473">
        <v>1</v>
      </c>
      <c r="BX473">
        <v>1</v>
      </c>
      <c r="BY473" t="s">
        <v>3</v>
      </c>
      <c r="BZ473">
        <v>97</v>
      </c>
      <c r="CA473">
        <v>51</v>
      </c>
      <c r="CB473" t="s">
        <v>3</v>
      </c>
      <c r="CE473">
        <v>0</v>
      </c>
      <c r="CF473">
        <v>0</v>
      </c>
      <c r="CG473">
        <v>0</v>
      </c>
      <c r="CM473">
        <v>0</v>
      </c>
      <c r="CN473" t="s">
        <v>3</v>
      </c>
      <c r="CO473">
        <v>0</v>
      </c>
      <c r="CP473">
        <f t="shared" si="469"/>
        <v>2944.72</v>
      </c>
      <c r="CQ473">
        <f>SUMIF(SmtRes!AQ927:'SmtRes'!AQ932,"=1",SmtRes!AA927:'SmtRes'!AA932)</f>
        <v>57.93</v>
      </c>
      <c r="CR473">
        <f>SUMIF(SmtRes!AQ927:'SmtRes'!AQ932,"=1",SmtRes!AB927:'SmtRes'!AB932)</f>
        <v>506.23</v>
      </c>
      <c r="CS473">
        <f>SUMIF(SmtRes!AQ927:'SmtRes'!AQ932,"=1",SmtRes!AC927:'SmtRes'!AC932)</f>
        <v>722.05</v>
      </c>
      <c r="CT473">
        <f>SUMIF(SmtRes!AQ927:'SmtRes'!AQ932,"=1",SmtRes!AD927:'SmtRes'!AD932)</f>
        <v>1363.27</v>
      </c>
      <c r="CU473">
        <f t="shared" si="470"/>
        <v>0</v>
      </c>
      <c r="CV473">
        <f>SUMIF(SmtRes!AQ927:'SmtRes'!AQ932,"=1",SmtRes!BU927:'SmtRes'!BU932)</f>
        <v>3.5783999999999998</v>
      </c>
      <c r="CW473">
        <f>SUMIF(SmtRes!AQ927:'SmtRes'!AQ932,"=1",SmtRes!BV927:'SmtRes'!BV932)</f>
        <v>0.41159999999999997</v>
      </c>
      <c r="CX473">
        <f t="shared" si="471"/>
        <v>0</v>
      </c>
      <c r="CY473">
        <f t="shared" si="472"/>
        <v>2654.2691999999997</v>
      </c>
      <c r="CZ473">
        <f t="shared" si="473"/>
        <v>1395.5436</v>
      </c>
      <c r="DC473" t="s">
        <v>3</v>
      </c>
      <c r="DD473" t="s">
        <v>19</v>
      </c>
      <c r="DE473" t="s">
        <v>427</v>
      </c>
      <c r="DF473" t="s">
        <v>427</v>
      </c>
      <c r="DG473" t="s">
        <v>427</v>
      </c>
      <c r="DH473" t="s">
        <v>3</v>
      </c>
      <c r="DI473" t="s">
        <v>427</v>
      </c>
      <c r="DJ473" t="s">
        <v>427</v>
      </c>
      <c r="DK473" t="s">
        <v>3</v>
      </c>
      <c r="DL473" t="s">
        <v>3</v>
      </c>
      <c r="DM473" t="s">
        <v>3</v>
      </c>
      <c r="DN473">
        <v>0</v>
      </c>
      <c r="DO473">
        <v>0</v>
      </c>
      <c r="DP473">
        <v>1</v>
      </c>
      <c r="DQ473">
        <v>1</v>
      </c>
      <c r="DU473">
        <v>1013</v>
      </c>
      <c r="DV473" t="s">
        <v>439</v>
      </c>
      <c r="DW473" t="s">
        <v>439</v>
      </c>
      <c r="DX473">
        <v>1</v>
      </c>
      <c r="DZ473" t="s">
        <v>3</v>
      </c>
      <c r="EA473" t="s">
        <v>3</v>
      </c>
      <c r="EB473" t="s">
        <v>3</v>
      </c>
      <c r="EC473" t="s">
        <v>3</v>
      </c>
      <c r="EE473">
        <v>416979905</v>
      </c>
      <c r="EF473">
        <v>3</v>
      </c>
      <c r="EG473" t="s">
        <v>466</v>
      </c>
      <c r="EH473">
        <v>0</v>
      </c>
      <c r="EI473" t="s">
        <v>3</v>
      </c>
      <c r="EJ473">
        <v>2</v>
      </c>
      <c r="EK473">
        <v>108001</v>
      </c>
      <c r="EL473" t="s">
        <v>467</v>
      </c>
      <c r="EM473" t="s">
        <v>468</v>
      </c>
      <c r="EO473" t="s">
        <v>3</v>
      </c>
      <c r="EQ473">
        <v>131072</v>
      </c>
      <c r="ER473">
        <v>0</v>
      </c>
      <c r="ES473">
        <v>0</v>
      </c>
      <c r="ET473">
        <v>0</v>
      </c>
      <c r="EU473">
        <v>0</v>
      </c>
      <c r="EV473">
        <v>0</v>
      </c>
      <c r="EW473">
        <v>4.26</v>
      </c>
      <c r="EX473">
        <v>0.49</v>
      </c>
      <c r="EY473">
        <v>0</v>
      </c>
      <c r="FQ473">
        <v>0</v>
      </c>
      <c r="FR473">
        <v>0</v>
      </c>
      <c r="FS473">
        <v>0</v>
      </c>
      <c r="FX473">
        <v>97</v>
      </c>
      <c r="FY473">
        <v>51</v>
      </c>
      <c r="GA473" t="s">
        <v>3</v>
      </c>
      <c r="GD473">
        <v>1</v>
      </c>
      <c r="GF473">
        <v>1269788672</v>
      </c>
      <c r="GG473">
        <v>2</v>
      </c>
      <c r="GH473">
        <v>1</v>
      </c>
      <c r="GI473">
        <v>-2</v>
      </c>
      <c r="GJ473">
        <v>0</v>
      </c>
      <c r="GK473">
        <v>0</v>
      </c>
      <c r="GL473">
        <f t="shared" si="474"/>
        <v>0</v>
      </c>
      <c r="GM473">
        <f t="shared" si="475"/>
        <v>6994.53</v>
      </c>
      <c r="GN473">
        <f t="shared" si="476"/>
        <v>0</v>
      </c>
      <c r="GO473">
        <f t="shared" si="477"/>
        <v>6994.53</v>
      </c>
      <c r="GP473">
        <f t="shared" si="478"/>
        <v>0</v>
      </c>
      <c r="GR473">
        <v>0</v>
      </c>
      <c r="GS473">
        <v>3</v>
      </c>
      <c r="GT473">
        <v>0</v>
      </c>
      <c r="GU473" t="s">
        <v>3</v>
      </c>
      <c r="GV473">
        <f t="shared" si="479"/>
        <v>0</v>
      </c>
      <c r="GW473">
        <v>1</v>
      </c>
      <c r="GX473">
        <f t="shared" si="480"/>
        <v>0</v>
      </c>
      <c r="HA473">
        <v>0</v>
      </c>
      <c r="HB473">
        <v>0</v>
      </c>
      <c r="HC473">
        <f t="shared" si="481"/>
        <v>0</v>
      </c>
      <c r="HE473" t="s">
        <v>3</v>
      </c>
      <c r="HF473" t="s">
        <v>3</v>
      </c>
      <c r="HM473" t="s">
        <v>3</v>
      </c>
      <c r="HN473" t="s">
        <v>469</v>
      </c>
      <c r="HO473" t="s">
        <v>470</v>
      </c>
      <c r="HP473" t="s">
        <v>467</v>
      </c>
      <c r="HQ473" t="s">
        <v>467</v>
      </c>
      <c r="HS473">
        <v>0</v>
      </c>
      <c r="IK473">
        <v>0</v>
      </c>
    </row>
    <row r="474" spans="1:245" x14ac:dyDescent="0.2">
      <c r="A474">
        <v>17</v>
      </c>
      <c r="B474">
        <v>1</v>
      </c>
      <c r="C474">
        <f>ROW(SmtRes!A938)</f>
        <v>938</v>
      </c>
      <c r="D474">
        <f>ROW(EtalonRes!A922)</f>
        <v>922</v>
      </c>
      <c r="E474" t="s">
        <v>727</v>
      </c>
      <c r="F474" t="s">
        <v>728</v>
      </c>
      <c r="G474" t="s">
        <v>729</v>
      </c>
      <c r="H474" t="s">
        <v>439</v>
      </c>
      <c r="I474">
        <v>1</v>
      </c>
      <c r="J474">
        <v>0</v>
      </c>
      <c r="K474">
        <v>1</v>
      </c>
      <c r="O474">
        <f t="shared" si="461"/>
        <v>1093.24</v>
      </c>
      <c r="P474">
        <f>SUMIF(SmtRes!AQ933:'SmtRes'!AQ938,"=1",SmtRes!DF933:'SmtRes'!DF938)</f>
        <v>0</v>
      </c>
      <c r="Q474">
        <f>SUMIF(SmtRes!AQ933:'SmtRes'!AQ938,"=1",SmtRes!DG933:'SmtRes'!DG938)</f>
        <v>62.51</v>
      </c>
      <c r="R474">
        <f>SUMIF(SmtRes!AQ933:'SmtRes'!AQ938,"=1",SmtRes!DH933:'SmtRes'!DH938)</f>
        <v>89.16</v>
      </c>
      <c r="S474">
        <f>SUMIF(SmtRes!AQ933:'SmtRes'!AQ938,"=1",SmtRes!DI933:'SmtRes'!DI938)</f>
        <v>941.56999999999994</v>
      </c>
      <c r="T474">
        <f t="shared" si="462"/>
        <v>0</v>
      </c>
      <c r="U474">
        <f>SUMIF(SmtRes!AQ933:'SmtRes'!AQ938,"=1",SmtRes!CV933:'SmtRes'!CV938)</f>
        <v>1.28016</v>
      </c>
      <c r="V474">
        <f>SUMIF(SmtRes!AQ933:'SmtRes'!AQ938,"=1",SmtRes!CW933:'SmtRes'!CW938)</f>
        <v>0.12348000000000001</v>
      </c>
      <c r="W474">
        <f t="shared" si="463"/>
        <v>0</v>
      </c>
      <c r="X474">
        <f t="shared" si="464"/>
        <v>999.81</v>
      </c>
      <c r="Y474">
        <f t="shared" si="464"/>
        <v>525.66999999999996</v>
      </c>
      <c r="AA474">
        <v>429088279</v>
      </c>
      <c r="AB474">
        <f t="shared" si="465"/>
        <v>984.39110200000005</v>
      </c>
      <c r="AC474">
        <f t="shared" si="466"/>
        <v>0</v>
      </c>
      <c r="AD474">
        <f>ROUND((((SUM(SmtRes!BR933:'SmtRes'!BR938))-(SUM(SmtRes!BS933:'SmtRes'!BS938)))+AE474),6)</f>
        <v>42.814219999999999</v>
      </c>
      <c r="AE474">
        <f>ROUND((SUM(SmtRes!BS933:'SmtRes'!BS938)),6)</f>
        <v>89.158733999999995</v>
      </c>
      <c r="AF474">
        <f>ROUND((SUM(SmtRes!BT933:'SmtRes'!BT938)),6)</f>
        <v>941.57688199999996</v>
      </c>
      <c r="AG474">
        <f t="shared" si="467"/>
        <v>0</v>
      </c>
      <c r="AH474">
        <f>(SUM(SmtRes!BU933:'SmtRes'!BU938))</f>
        <v>1.28016</v>
      </c>
      <c r="AI474">
        <f>(SUM(SmtRes!BV933:'SmtRes'!BV938))</f>
        <v>0.12347999999999999</v>
      </c>
      <c r="AJ474">
        <f t="shared" si="468"/>
        <v>0</v>
      </c>
      <c r="AK474">
        <v>4403.8932100000002</v>
      </c>
      <c r="AL474">
        <v>143.77481</v>
      </c>
      <c r="AM474">
        <v>169.89770000000001</v>
      </c>
      <c r="AN474">
        <v>353.80449999999996</v>
      </c>
      <c r="AO474">
        <v>3736.4162000000001</v>
      </c>
      <c r="AP474">
        <v>0</v>
      </c>
      <c r="AQ474">
        <v>5.08</v>
      </c>
      <c r="AR474">
        <v>0.49</v>
      </c>
      <c r="AS474">
        <v>0</v>
      </c>
      <c r="AT474">
        <v>97</v>
      </c>
      <c r="AU474">
        <v>51</v>
      </c>
      <c r="AV474">
        <v>1</v>
      </c>
      <c r="AW474">
        <v>1</v>
      </c>
      <c r="AZ474">
        <v>1</v>
      </c>
      <c r="BA474">
        <v>1</v>
      </c>
      <c r="BB474">
        <v>1</v>
      </c>
      <c r="BC474">
        <v>1</v>
      </c>
      <c r="BD474" t="s">
        <v>3</v>
      </c>
      <c r="BE474" t="s">
        <v>3</v>
      </c>
      <c r="BF474" t="s">
        <v>3</v>
      </c>
      <c r="BG474" t="s">
        <v>3</v>
      </c>
      <c r="BH474">
        <v>0</v>
      </c>
      <c r="BI474">
        <v>2</v>
      </c>
      <c r="BJ474" t="s">
        <v>730</v>
      </c>
      <c r="BM474">
        <v>108001</v>
      </c>
      <c r="BN474">
        <v>0</v>
      </c>
      <c r="BO474" t="s">
        <v>3</v>
      </c>
      <c r="BP474">
        <v>0</v>
      </c>
      <c r="BQ474">
        <v>3</v>
      </c>
      <c r="BR474">
        <v>0</v>
      </c>
      <c r="BS474">
        <v>1</v>
      </c>
      <c r="BT474">
        <v>1</v>
      </c>
      <c r="BU474">
        <v>1</v>
      </c>
      <c r="BV474">
        <v>1</v>
      </c>
      <c r="BW474">
        <v>1</v>
      </c>
      <c r="BX474">
        <v>1</v>
      </c>
      <c r="BY474" t="s">
        <v>3</v>
      </c>
      <c r="BZ474">
        <v>97</v>
      </c>
      <c r="CA474">
        <v>51</v>
      </c>
      <c r="CB474" t="s">
        <v>577</v>
      </c>
      <c r="CE474">
        <v>0</v>
      </c>
      <c r="CF474">
        <v>0</v>
      </c>
      <c r="CG474">
        <v>0</v>
      </c>
      <c r="CM474">
        <v>0</v>
      </c>
      <c r="CN474" t="s">
        <v>476</v>
      </c>
      <c r="CO474">
        <v>0</v>
      </c>
      <c r="CP474">
        <f t="shared" si="469"/>
        <v>1093.24</v>
      </c>
      <c r="CQ474">
        <f>SUMIF(SmtRes!AQ933:'SmtRes'!AQ938,"=1",SmtRes!AA933:'SmtRes'!AA938)</f>
        <v>57.93</v>
      </c>
      <c r="CR474">
        <f>SUMIF(SmtRes!AQ933:'SmtRes'!AQ938,"=1",SmtRes!AB933:'SmtRes'!AB938)</f>
        <v>506.23</v>
      </c>
      <c r="CS474">
        <f>SUMIF(SmtRes!AQ933:'SmtRes'!AQ938,"=1",SmtRes!AC933:'SmtRes'!AC938)</f>
        <v>722.05</v>
      </c>
      <c r="CT474">
        <f>SUMIF(SmtRes!AQ933:'SmtRes'!AQ938,"=1",SmtRes!AD933:'SmtRes'!AD938)</f>
        <v>1471.03</v>
      </c>
      <c r="CU474">
        <f t="shared" si="470"/>
        <v>0</v>
      </c>
      <c r="CV474">
        <f>SUMIF(SmtRes!AQ933:'SmtRes'!AQ938,"=1",SmtRes!BU933:'SmtRes'!BU938)</f>
        <v>1.28016</v>
      </c>
      <c r="CW474">
        <f>SUMIF(SmtRes!AQ933:'SmtRes'!AQ938,"=1",SmtRes!BV933:'SmtRes'!BV938)</f>
        <v>0.12347999999999999</v>
      </c>
      <c r="CX474">
        <f t="shared" si="471"/>
        <v>0</v>
      </c>
      <c r="CY474">
        <f t="shared" si="472"/>
        <v>999.80809999999997</v>
      </c>
      <c r="CZ474">
        <f t="shared" si="473"/>
        <v>525.67230000000006</v>
      </c>
      <c r="DC474" t="s">
        <v>3</v>
      </c>
      <c r="DD474" t="s">
        <v>181</v>
      </c>
      <c r="DE474" t="s">
        <v>477</v>
      </c>
      <c r="DF474" t="s">
        <v>477</v>
      </c>
      <c r="DG474" t="s">
        <v>477</v>
      </c>
      <c r="DH474" t="s">
        <v>3</v>
      </c>
      <c r="DI474" t="s">
        <v>477</v>
      </c>
      <c r="DJ474" t="s">
        <v>477</v>
      </c>
      <c r="DK474" t="s">
        <v>3</v>
      </c>
      <c r="DL474" t="s">
        <v>3</v>
      </c>
      <c r="DM474" t="s">
        <v>3</v>
      </c>
      <c r="DN474">
        <v>0</v>
      </c>
      <c r="DO474">
        <v>0</v>
      </c>
      <c r="DP474">
        <v>1</v>
      </c>
      <c r="DQ474">
        <v>1</v>
      </c>
      <c r="DU474">
        <v>1013</v>
      </c>
      <c r="DV474" t="s">
        <v>439</v>
      </c>
      <c r="DW474" t="s">
        <v>439</v>
      </c>
      <c r="DX474">
        <v>1</v>
      </c>
      <c r="DZ474" t="s">
        <v>3</v>
      </c>
      <c r="EA474" t="s">
        <v>3</v>
      </c>
      <c r="EB474" t="s">
        <v>3</v>
      </c>
      <c r="EC474" t="s">
        <v>3</v>
      </c>
      <c r="EE474">
        <v>416979905</v>
      </c>
      <c r="EF474">
        <v>3</v>
      </c>
      <c r="EG474" t="s">
        <v>466</v>
      </c>
      <c r="EH474">
        <v>0</v>
      </c>
      <c r="EI474" t="s">
        <v>3</v>
      </c>
      <c r="EJ474">
        <v>2</v>
      </c>
      <c r="EK474">
        <v>108001</v>
      </c>
      <c r="EL474" t="s">
        <v>467</v>
      </c>
      <c r="EM474" t="s">
        <v>468</v>
      </c>
      <c r="EO474" t="s">
        <v>478</v>
      </c>
      <c r="EQ474">
        <v>131584</v>
      </c>
      <c r="ER474">
        <v>0</v>
      </c>
      <c r="ES474">
        <v>0</v>
      </c>
      <c r="ET474">
        <v>0</v>
      </c>
      <c r="EU474">
        <v>0</v>
      </c>
      <c r="EV474">
        <v>0</v>
      </c>
      <c r="EW474">
        <v>5.08</v>
      </c>
      <c r="EX474">
        <v>0.49</v>
      </c>
      <c r="EY474">
        <v>0</v>
      </c>
      <c r="FQ474">
        <v>0</v>
      </c>
      <c r="FR474">
        <v>0</v>
      </c>
      <c r="FS474">
        <v>0</v>
      </c>
      <c r="FX474">
        <v>97</v>
      </c>
      <c r="FY474">
        <v>51</v>
      </c>
      <c r="GA474" t="s">
        <v>3</v>
      </c>
      <c r="GD474">
        <v>1</v>
      </c>
      <c r="GF474">
        <v>230614169</v>
      </c>
      <c r="GG474">
        <v>2</v>
      </c>
      <c r="GH474">
        <v>1</v>
      </c>
      <c r="GI474">
        <v>-2</v>
      </c>
      <c r="GJ474">
        <v>0</v>
      </c>
      <c r="GK474">
        <v>0</v>
      </c>
      <c r="GL474">
        <f t="shared" si="474"/>
        <v>0</v>
      </c>
      <c r="GM474">
        <f t="shared" si="475"/>
        <v>2618.7199999999998</v>
      </c>
      <c r="GN474">
        <f t="shared" si="476"/>
        <v>0</v>
      </c>
      <c r="GO474">
        <f t="shared" si="477"/>
        <v>2618.7199999999998</v>
      </c>
      <c r="GP474">
        <f t="shared" si="478"/>
        <v>0</v>
      </c>
      <c r="GR474">
        <v>0</v>
      </c>
      <c r="GS474">
        <v>3</v>
      </c>
      <c r="GT474">
        <v>0</v>
      </c>
      <c r="GU474" t="s">
        <v>3</v>
      </c>
      <c r="GV474">
        <f t="shared" si="479"/>
        <v>0</v>
      </c>
      <c r="GW474">
        <v>1</v>
      </c>
      <c r="GX474">
        <f t="shared" si="480"/>
        <v>0</v>
      </c>
      <c r="HA474">
        <v>0</v>
      </c>
      <c r="HB474">
        <v>0</v>
      </c>
      <c r="HC474">
        <f t="shared" si="481"/>
        <v>0</v>
      </c>
      <c r="HE474" t="s">
        <v>3</v>
      </c>
      <c r="HF474" t="s">
        <v>3</v>
      </c>
      <c r="HM474" t="s">
        <v>3</v>
      </c>
      <c r="HN474" t="s">
        <v>469</v>
      </c>
      <c r="HO474" t="s">
        <v>470</v>
      </c>
      <c r="HP474" t="s">
        <v>467</v>
      </c>
      <c r="HQ474" t="s">
        <v>467</v>
      </c>
      <c r="HS474">
        <v>0</v>
      </c>
      <c r="IK474">
        <v>0</v>
      </c>
    </row>
    <row r="475" spans="1:245" x14ac:dyDescent="0.2">
      <c r="A475">
        <v>17</v>
      </c>
      <c r="B475">
        <v>1</v>
      </c>
      <c r="C475">
        <f>ROW(SmtRes!A944)</f>
        <v>944</v>
      </c>
      <c r="D475">
        <f>ROW(EtalonRes!A928)</f>
        <v>928</v>
      </c>
      <c r="E475" t="s">
        <v>731</v>
      </c>
      <c r="F475" t="s">
        <v>728</v>
      </c>
      <c r="G475" t="s">
        <v>732</v>
      </c>
      <c r="H475" t="s">
        <v>439</v>
      </c>
      <c r="I475">
        <v>1</v>
      </c>
      <c r="J475">
        <v>0</v>
      </c>
      <c r="K475">
        <v>1</v>
      </c>
      <c r="O475">
        <f t="shared" si="461"/>
        <v>3644.15</v>
      </c>
      <c r="P475">
        <f>SUMIF(SmtRes!AQ939:'SmtRes'!AQ944,"=1",SmtRes!DF939:'SmtRes'!DF944)</f>
        <v>0</v>
      </c>
      <c r="Q475">
        <f>SUMIF(SmtRes!AQ939:'SmtRes'!AQ944,"=1",SmtRes!DG939:'SmtRes'!DG944)</f>
        <v>208.36</v>
      </c>
      <c r="R475">
        <f>SUMIF(SmtRes!AQ939:'SmtRes'!AQ944,"=1",SmtRes!DH939:'SmtRes'!DH944)</f>
        <v>297.2</v>
      </c>
      <c r="S475">
        <f>SUMIF(SmtRes!AQ939:'SmtRes'!AQ944,"=1",SmtRes!DI939:'SmtRes'!DI944)</f>
        <v>3138.59</v>
      </c>
      <c r="T475">
        <f t="shared" si="462"/>
        <v>0</v>
      </c>
      <c r="U475">
        <f>SUMIF(SmtRes!AQ939:'SmtRes'!AQ944,"=1",SmtRes!CV939:'SmtRes'!CV944)</f>
        <v>4.2671999999999999</v>
      </c>
      <c r="V475">
        <f>SUMIF(SmtRes!AQ939:'SmtRes'!AQ944,"=1",SmtRes!CW939:'SmtRes'!CW944)</f>
        <v>0.41160000000000002</v>
      </c>
      <c r="W475">
        <f t="shared" si="463"/>
        <v>0</v>
      </c>
      <c r="X475">
        <f t="shared" si="464"/>
        <v>3332.72</v>
      </c>
      <c r="Y475">
        <f t="shared" si="464"/>
        <v>1752.25</v>
      </c>
      <c r="AA475">
        <v>429088279</v>
      </c>
      <c r="AB475">
        <f t="shared" si="465"/>
        <v>3281.303676</v>
      </c>
      <c r="AC475">
        <f t="shared" si="466"/>
        <v>0</v>
      </c>
      <c r="AD475">
        <f>ROUND((((SUM(SmtRes!BR939:'SmtRes'!BR944))-(SUM(SmtRes!BS939:'SmtRes'!BS944)))+AE475),6)</f>
        <v>142.714068</v>
      </c>
      <c r="AE475">
        <f>ROUND((SUM(SmtRes!BS939:'SmtRes'!BS944)),6)</f>
        <v>297.19578000000001</v>
      </c>
      <c r="AF475">
        <f>ROUND((SUM(SmtRes!BT939:'SmtRes'!BT944)),6)</f>
        <v>3138.5896080000002</v>
      </c>
      <c r="AG475">
        <f t="shared" si="467"/>
        <v>0</v>
      </c>
      <c r="AH475">
        <f>(SUM(SmtRes!BU939:'SmtRes'!BU944))</f>
        <v>4.2671999999999999</v>
      </c>
      <c r="AI475">
        <f>(SUM(SmtRes!BV939:'SmtRes'!BV944))</f>
        <v>0.41159999999999997</v>
      </c>
      <c r="AJ475">
        <f t="shared" si="468"/>
        <v>0</v>
      </c>
      <c r="AK475">
        <v>4403.8932100000002</v>
      </c>
      <c r="AL475">
        <v>143.77481</v>
      </c>
      <c r="AM475">
        <v>169.89770000000001</v>
      </c>
      <c r="AN475">
        <v>353.80449999999996</v>
      </c>
      <c r="AO475">
        <v>3736.4162000000001</v>
      </c>
      <c r="AP475">
        <v>0</v>
      </c>
      <c r="AQ475">
        <v>5.08</v>
      </c>
      <c r="AR475">
        <v>0.49</v>
      </c>
      <c r="AS475">
        <v>0</v>
      </c>
      <c r="AT475">
        <v>97</v>
      </c>
      <c r="AU475">
        <v>51</v>
      </c>
      <c r="AV475">
        <v>1</v>
      </c>
      <c r="AW475">
        <v>1</v>
      </c>
      <c r="AZ475">
        <v>1</v>
      </c>
      <c r="BA475">
        <v>1</v>
      </c>
      <c r="BB475">
        <v>1</v>
      </c>
      <c r="BC475">
        <v>1</v>
      </c>
      <c r="BD475" t="s">
        <v>3</v>
      </c>
      <c r="BE475" t="s">
        <v>3</v>
      </c>
      <c r="BF475" t="s">
        <v>3</v>
      </c>
      <c r="BG475" t="s">
        <v>3</v>
      </c>
      <c r="BH475">
        <v>0</v>
      </c>
      <c r="BI475">
        <v>2</v>
      </c>
      <c r="BJ475" t="s">
        <v>730</v>
      </c>
      <c r="BM475">
        <v>108001</v>
      </c>
      <c r="BN475">
        <v>0</v>
      </c>
      <c r="BO475" t="s">
        <v>3</v>
      </c>
      <c r="BP475">
        <v>0</v>
      </c>
      <c r="BQ475">
        <v>3</v>
      </c>
      <c r="BR475">
        <v>0</v>
      </c>
      <c r="BS475">
        <v>1</v>
      </c>
      <c r="BT475">
        <v>1</v>
      </c>
      <c r="BU475">
        <v>1</v>
      </c>
      <c r="BV475">
        <v>1</v>
      </c>
      <c r="BW475">
        <v>1</v>
      </c>
      <c r="BX475">
        <v>1</v>
      </c>
      <c r="BY475" t="s">
        <v>3</v>
      </c>
      <c r="BZ475">
        <v>97</v>
      </c>
      <c r="CA475">
        <v>51</v>
      </c>
      <c r="CB475" t="s">
        <v>3</v>
      </c>
      <c r="CE475">
        <v>0</v>
      </c>
      <c r="CF475">
        <v>0</v>
      </c>
      <c r="CG475">
        <v>0</v>
      </c>
      <c r="CM475">
        <v>0</v>
      </c>
      <c r="CN475" t="s">
        <v>3</v>
      </c>
      <c r="CO475">
        <v>0</v>
      </c>
      <c r="CP475">
        <f t="shared" si="469"/>
        <v>3644.15</v>
      </c>
      <c r="CQ475">
        <f>SUMIF(SmtRes!AQ939:'SmtRes'!AQ944,"=1",SmtRes!AA939:'SmtRes'!AA944)</f>
        <v>57.93</v>
      </c>
      <c r="CR475">
        <f>SUMIF(SmtRes!AQ939:'SmtRes'!AQ944,"=1",SmtRes!AB939:'SmtRes'!AB944)</f>
        <v>506.23</v>
      </c>
      <c r="CS475">
        <f>SUMIF(SmtRes!AQ939:'SmtRes'!AQ944,"=1",SmtRes!AC939:'SmtRes'!AC944)</f>
        <v>722.05</v>
      </c>
      <c r="CT475">
        <f>SUMIF(SmtRes!AQ939:'SmtRes'!AQ944,"=1",SmtRes!AD939:'SmtRes'!AD944)</f>
        <v>1471.03</v>
      </c>
      <c r="CU475">
        <f t="shared" si="470"/>
        <v>0</v>
      </c>
      <c r="CV475">
        <f>SUMIF(SmtRes!AQ939:'SmtRes'!AQ944,"=1",SmtRes!BU939:'SmtRes'!BU944)</f>
        <v>4.2671999999999999</v>
      </c>
      <c r="CW475">
        <f>SUMIF(SmtRes!AQ939:'SmtRes'!AQ944,"=1",SmtRes!BV939:'SmtRes'!BV944)</f>
        <v>0.41159999999999997</v>
      </c>
      <c r="CX475">
        <f t="shared" si="471"/>
        <v>0</v>
      </c>
      <c r="CY475">
        <f t="shared" si="472"/>
        <v>3332.7163</v>
      </c>
      <c r="CZ475">
        <f t="shared" si="473"/>
        <v>1752.2529000000002</v>
      </c>
      <c r="DC475" t="s">
        <v>3</v>
      </c>
      <c r="DD475" t="s">
        <v>19</v>
      </c>
      <c r="DE475" t="s">
        <v>427</v>
      </c>
      <c r="DF475" t="s">
        <v>427</v>
      </c>
      <c r="DG475" t="s">
        <v>427</v>
      </c>
      <c r="DH475" t="s">
        <v>3</v>
      </c>
      <c r="DI475" t="s">
        <v>427</v>
      </c>
      <c r="DJ475" t="s">
        <v>427</v>
      </c>
      <c r="DK475" t="s">
        <v>3</v>
      </c>
      <c r="DL475" t="s">
        <v>3</v>
      </c>
      <c r="DM475" t="s">
        <v>3</v>
      </c>
      <c r="DN475">
        <v>0</v>
      </c>
      <c r="DO475">
        <v>0</v>
      </c>
      <c r="DP475">
        <v>1</v>
      </c>
      <c r="DQ475">
        <v>1</v>
      </c>
      <c r="DU475">
        <v>1013</v>
      </c>
      <c r="DV475" t="s">
        <v>439</v>
      </c>
      <c r="DW475" t="s">
        <v>439</v>
      </c>
      <c r="DX475">
        <v>1</v>
      </c>
      <c r="DZ475" t="s">
        <v>3</v>
      </c>
      <c r="EA475" t="s">
        <v>3</v>
      </c>
      <c r="EB475" t="s">
        <v>3</v>
      </c>
      <c r="EC475" t="s">
        <v>3</v>
      </c>
      <c r="EE475">
        <v>416979905</v>
      </c>
      <c r="EF475">
        <v>3</v>
      </c>
      <c r="EG475" t="s">
        <v>466</v>
      </c>
      <c r="EH475">
        <v>0</v>
      </c>
      <c r="EI475" t="s">
        <v>3</v>
      </c>
      <c r="EJ475">
        <v>2</v>
      </c>
      <c r="EK475">
        <v>108001</v>
      </c>
      <c r="EL475" t="s">
        <v>467</v>
      </c>
      <c r="EM475" t="s">
        <v>468</v>
      </c>
      <c r="EO475" t="s">
        <v>3</v>
      </c>
      <c r="EQ475">
        <v>131072</v>
      </c>
      <c r="ER475">
        <v>0</v>
      </c>
      <c r="ES475">
        <v>0</v>
      </c>
      <c r="ET475">
        <v>0</v>
      </c>
      <c r="EU475">
        <v>0</v>
      </c>
      <c r="EV475">
        <v>0</v>
      </c>
      <c r="EW475">
        <v>5.08</v>
      </c>
      <c r="EX475">
        <v>0.49</v>
      </c>
      <c r="EY475">
        <v>0</v>
      </c>
      <c r="FQ475">
        <v>0</v>
      </c>
      <c r="FR475">
        <v>0</v>
      </c>
      <c r="FS475">
        <v>0</v>
      </c>
      <c r="FX475">
        <v>97</v>
      </c>
      <c r="FY475">
        <v>51</v>
      </c>
      <c r="GA475" t="s">
        <v>3</v>
      </c>
      <c r="GD475">
        <v>1</v>
      </c>
      <c r="GF475">
        <v>-477320509</v>
      </c>
      <c r="GG475">
        <v>2</v>
      </c>
      <c r="GH475">
        <v>1</v>
      </c>
      <c r="GI475">
        <v>-2</v>
      </c>
      <c r="GJ475">
        <v>0</v>
      </c>
      <c r="GK475">
        <v>0</v>
      </c>
      <c r="GL475">
        <f t="shared" si="474"/>
        <v>0</v>
      </c>
      <c r="GM475">
        <f t="shared" si="475"/>
        <v>8729.1200000000008</v>
      </c>
      <c r="GN475">
        <f t="shared" si="476"/>
        <v>0</v>
      </c>
      <c r="GO475">
        <f t="shared" si="477"/>
        <v>8729.1200000000008</v>
      </c>
      <c r="GP475">
        <f t="shared" si="478"/>
        <v>0</v>
      </c>
      <c r="GR475">
        <v>0</v>
      </c>
      <c r="GS475">
        <v>3</v>
      </c>
      <c r="GT475">
        <v>0</v>
      </c>
      <c r="GU475" t="s">
        <v>3</v>
      </c>
      <c r="GV475">
        <f t="shared" si="479"/>
        <v>0</v>
      </c>
      <c r="GW475">
        <v>1</v>
      </c>
      <c r="GX475">
        <f t="shared" si="480"/>
        <v>0</v>
      </c>
      <c r="HA475">
        <v>0</v>
      </c>
      <c r="HB475">
        <v>0</v>
      </c>
      <c r="HC475">
        <f t="shared" si="481"/>
        <v>0</v>
      </c>
      <c r="HE475" t="s">
        <v>3</v>
      </c>
      <c r="HF475" t="s">
        <v>3</v>
      </c>
      <c r="HM475" t="s">
        <v>3</v>
      </c>
      <c r="HN475" t="s">
        <v>469</v>
      </c>
      <c r="HO475" t="s">
        <v>470</v>
      </c>
      <c r="HP475" t="s">
        <v>467</v>
      </c>
      <c r="HQ475" t="s">
        <v>467</v>
      </c>
      <c r="HS475">
        <v>0</v>
      </c>
      <c r="IK475">
        <v>0</v>
      </c>
    </row>
    <row r="476" spans="1:245" x14ac:dyDescent="0.2">
      <c r="A476">
        <v>17</v>
      </c>
      <c r="B476">
        <v>1</v>
      </c>
      <c r="C476">
        <f>ROW(SmtRes!A950)</f>
        <v>950</v>
      </c>
      <c r="D476">
        <f>ROW(EtalonRes!A934)</f>
        <v>934</v>
      </c>
      <c r="E476" t="s">
        <v>733</v>
      </c>
      <c r="F476" t="s">
        <v>734</v>
      </c>
      <c r="G476" t="s">
        <v>735</v>
      </c>
      <c r="H476" t="s">
        <v>439</v>
      </c>
      <c r="I476">
        <v>1</v>
      </c>
      <c r="J476">
        <v>0</v>
      </c>
      <c r="K476">
        <v>1</v>
      </c>
      <c r="O476">
        <f t="shared" si="461"/>
        <v>1349.03</v>
      </c>
      <c r="P476">
        <f>SUMIF(SmtRes!AQ945:'SmtRes'!AQ950,"=1",SmtRes!DF945:'SmtRes'!DF950)</f>
        <v>0</v>
      </c>
      <c r="Q476">
        <f>SUMIF(SmtRes!AQ945:'SmtRes'!AQ950,"=1",SmtRes!DG945:'SmtRes'!DG950)</f>
        <v>62.51</v>
      </c>
      <c r="R476">
        <f>SUMIF(SmtRes!AQ945:'SmtRes'!AQ950,"=1",SmtRes!DH945:'SmtRes'!DH950)</f>
        <v>89.16</v>
      </c>
      <c r="S476">
        <f>SUMIF(SmtRes!AQ945:'SmtRes'!AQ950,"=1",SmtRes!DI945:'SmtRes'!DI950)</f>
        <v>1197.3599999999999</v>
      </c>
      <c r="T476">
        <f t="shared" si="462"/>
        <v>0</v>
      </c>
      <c r="U476">
        <f>SUMIF(SmtRes!AQ945:'SmtRes'!AQ950,"=1",SmtRes!CV945:'SmtRes'!CV950)</f>
        <v>1.62792</v>
      </c>
      <c r="V476">
        <f>SUMIF(SmtRes!AQ945:'SmtRes'!AQ950,"=1",SmtRes!CW945:'SmtRes'!CW950)</f>
        <v>0.12348000000000001</v>
      </c>
      <c r="W476">
        <f t="shared" si="463"/>
        <v>0</v>
      </c>
      <c r="X476">
        <f t="shared" si="464"/>
        <v>1247.92</v>
      </c>
      <c r="Y476">
        <f t="shared" si="464"/>
        <v>656.13</v>
      </c>
      <c r="AA476">
        <v>429088279</v>
      </c>
      <c r="AB476">
        <f t="shared" si="465"/>
        <v>1240.1737989999999</v>
      </c>
      <c r="AC476">
        <f t="shared" si="466"/>
        <v>0</v>
      </c>
      <c r="AD476">
        <f>ROUND((((SUM(SmtRes!BR945:'SmtRes'!BR950))-(SUM(SmtRes!BS945:'SmtRes'!BS950)))+AE476),6)</f>
        <v>42.814219999999999</v>
      </c>
      <c r="AE476">
        <f>ROUND((SUM(SmtRes!BS945:'SmtRes'!BS950)),6)</f>
        <v>89.158733999999995</v>
      </c>
      <c r="AF476">
        <f>ROUND((SUM(SmtRes!BT945:'SmtRes'!BT950)),6)</f>
        <v>1197.3595789999999</v>
      </c>
      <c r="AG476">
        <f t="shared" si="467"/>
        <v>0</v>
      </c>
      <c r="AH476">
        <f>(SUM(SmtRes!BU945:'SmtRes'!BU950))</f>
        <v>1.6279199999999998</v>
      </c>
      <c r="AI476">
        <f>(SUM(SmtRes!BV945:'SmtRes'!BV950))</f>
        <v>0.12347999999999999</v>
      </c>
      <c r="AJ476">
        <f t="shared" si="468"/>
        <v>0</v>
      </c>
      <c r="AK476">
        <v>5458.1528400000007</v>
      </c>
      <c r="AL476">
        <v>183.02374</v>
      </c>
      <c r="AM476">
        <v>169.89770000000001</v>
      </c>
      <c r="AN476">
        <v>353.80449999999996</v>
      </c>
      <c r="AO476">
        <v>4751.4269000000004</v>
      </c>
      <c r="AP476">
        <v>0</v>
      </c>
      <c r="AQ476">
        <v>6.46</v>
      </c>
      <c r="AR476">
        <v>0.49</v>
      </c>
      <c r="AS476">
        <v>0</v>
      </c>
      <c r="AT476">
        <v>97</v>
      </c>
      <c r="AU476">
        <v>51</v>
      </c>
      <c r="AV476">
        <v>1</v>
      </c>
      <c r="AW476">
        <v>1</v>
      </c>
      <c r="AZ476">
        <v>1</v>
      </c>
      <c r="BA476">
        <v>1</v>
      </c>
      <c r="BB476">
        <v>1</v>
      </c>
      <c r="BC476">
        <v>1</v>
      </c>
      <c r="BD476" t="s">
        <v>3</v>
      </c>
      <c r="BE476" t="s">
        <v>3</v>
      </c>
      <c r="BF476" t="s">
        <v>3</v>
      </c>
      <c r="BG476" t="s">
        <v>3</v>
      </c>
      <c r="BH476">
        <v>0</v>
      </c>
      <c r="BI476">
        <v>2</v>
      </c>
      <c r="BJ476" t="s">
        <v>736</v>
      </c>
      <c r="BM476">
        <v>108001</v>
      </c>
      <c r="BN476">
        <v>0</v>
      </c>
      <c r="BO476" t="s">
        <v>3</v>
      </c>
      <c r="BP476">
        <v>0</v>
      </c>
      <c r="BQ476">
        <v>3</v>
      </c>
      <c r="BR476">
        <v>0</v>
      </c>
      <c r="BS476">
        <v>1</v>
      </c>
      <c r="BT476">
        <v>1</v>
      </c>
      <c r="BU476">
        <v>1</v>
      </c>
      <c r="BV476">
        <v>1</v>
      </c>
      <c r="BW476">
        <v>1</v>
      </c>
      <c r="BX476">
        <v>1</v>
      </c>
      <c r="BY476" t="s">
        <v>3</v>
      </c>
      <c r="BZ476">
        <v>97</v>
      </c>
      <c r="CA476">
        <v>51</v>
      </c>
      <c r="CB476" t="s">
        <v>577</v>
      </c>
      <c r="CE476">
        <v>0</v>
      </c>
      <c r="CF476">
        <v>0</v>
      </c>
      <c r="CG476">
        <v>0</v>
      </c>
      <c r="CM476">
        <v>0</v>
      </c>
      <c r="CN476" t="s">
        <v>476</v>
      </c>
      <c r="CO476">
        <v>0</v>
      </c>
      <c r="CP476">
        <f t="shared" si="469"/>
        <v>1349.03</v>
      </c>
      <c r="CQ476">
        <f>SUMIF(SmtRes!AQ945:'SmtRes'!AQ950,"=1",SmtRes!AA945:'SmtRes'!AA950)</f>
        <v>57.93</v>
      </c>
      <c r="CR476">
        <f>SUMIF(SmtRes!AQ945:'SmtRes'!AQ950,"=1",SmtRes!AB945:'SmtRes'!AB950)</f>
        <v>506.23</v>
      </c>
      <c r="CS476">
        <f>SUMIF(SmtRes!AQ945:'SmtRes'!AQ950,"=1",SmtRes!AC945:'SmtRes'!AC950)</f>
        <v>722.05</v>
      </c>
      <c r="CT476">
        <f>SUMIF(SmtRes!AQ945:'SmtRes'!AQ950,"=1",SmtRes!AD945:'SmtRes'!AD950)</f>
        <v>1471.03</v>
      </c>
      <c r="CU476">
        <f t="shared" si="470"/>
        <v>0</v>
      </c>
      <c r="CV476">
        <f>SUMIF(SmtRes!AQ945:'SmtRes'!AQ950,"=1",SmtRes!BU945:'SmtRes'!BU950)</f>
        <v>1.6279199999999998</v>
      </c>
      <c r="CW476">
        <f>SUMIF(SmtRes!AQ945:'SmtRes'!AQ950,"=1",SmtRes!BV945:'SmtRes'!BV950)</f>
        <v>0.12347999999999999</v>
      </c>
      <c r="CX476">
        <f t="shared" si="471"/>
        <v>0</v>
      </c>
      <c r="CY476">
        <f t="shared" si="472"/>
        <v>1247.9244000000001</v>
      </c>
      <c r="CZ476">
        <f t="shared" si="473"/>
        <v>656.12520000000006</v>
      </c>
      <c r="DC476" t="s">
        <v>3</v>
      </c>
      <c r="DD476" t="s">
        <v>181</v>
      </c>
      <c r="DE476" t="s">
        <v>477</v>
      </c>
      <c r="DF476" t="s">
        <v>477</v>
      </c>
      <c r="DG476" t="s">
        <v>477</v>
      </c>
      <c r="DH476" t="s">
        <v>3</v>
      </c>
      <c r="DI476" t="s">
        <v>477</v>
      </c>
      <c r="DJ476" t="s">
        <v>477</v>
      </c>
      <c r="DK476" t="s">
        <v>3</v>
      </c>
      <c r="DL476" t="s">
        <v>3</v>
      </c>
      <c r="DM476" t="s">
        <v>3</v>
      </c>
      <c r="DN476">
        <v>0</v>
      </c>
      <c r="DO476">
        <v>0</v>
      </c>
      <c r="DP476">
        <v>1</v>
      </c>
      <c r="DQ476">
        <v>1</v>
      </c>
      <c r="DU476">
        <v>1013</v>
      </c>
      <c r="DV476" t="s">
        <v>439</v>
      </c>
      <c r="DW476" t="s">
        <v>439</v>
      </c>
      <c r="DX476">
        <v>1</v>
      </c>
      <c r="DZ476" t="s">
        <v>3</v>
      </c>
      <c r="EA476" t="s">
        <v>3</v>
      </c>
      <c r="EB476" t="s">
        <v>3</v>
      </c>
      <c r="EC476" t="s">
        <v>3</v>
      </c>
      <c r="EE476">
        <v>416979905</v>
      </c>
      <c r="EF476">
        <v>3</v>
      </c>
      <c r="EG476" t="s">
        <v>466</v>
      </c>
      <c r="EH476">
        <v>0</v>
      </c>
      <c r="EI476" t="s">
        <v>3</v>
      </c>
      <c r="EJ476">
        <v>2</v>
      </c>
      <c r="EK476">
        <v>108001</v>
      </c>
      <c r="EL476" t="s">
        <v>467</v>
      </c>
      <c r="EM476" t="s">
        <v>468</v>
      </c>
      <c r="EO476" t="s">
        <v>478</v>
      </c>
      <c r="EQ476">
        <v>131584</v>
      </c>
      <c r="ER476">
        <v>0</v>
      </c>
      <c r="ES476">
        <v>0</v>
      </c>
      <c r="ET476">
        <v>0</v>
      </c>
      <c r="EU476">
        <v>0</v>
      </c>
      <c r="EV476">
        <v>0</v>
      </c>
      <c r="EW476">
        <v>6.46</v>
      </c>
      <c r="EX476">
        <v>0.49</v>
      </c>
      <c r="EY476">
        <v>0</v>
      </c>
      <c r="FQ476">
        <v>0</v>
      </c>
      <c r="FR476">
        <v>0</v>
      </c>
      <c r="FS476">
        <v>0</v>
      </c>
      <c r="FX476">
        <v>97</v>
      </c>
      <c r="FY476">
        <v>51</v>
      </c>
      <c r="GA476" t="s">
        <v>3</v>
      </c>
      <c r="GD476">
        <v>1</v>
      </c>
      <c r="GF476">
        <v>-1816114262</v>
      </c>
      <c r="GG476">
        <v>2</v>
      </c>
      <c r="GH476">
        <v>1</v>
      </c>
      <c r="GI476">
        <v>-2</v>
      </c>
      <c r="GJ476">
        <v>0</v>
      </c>
      <c r="GK476">
        <v>0</v>
      </c>
      <c r="GL476">
        <f t="shared" si="474"/>
        <v>0</v>
      </c>
      <c r="GM476">
        <f t="shared" si="475"/>
        <v>3253.08</v>
      </c>
      <c r="GN476">
        <f t="shared" si="476"/>
        <v>0</v>
      </c>
      <c r="GO476">
        <f t="shared" si="477"/>
        <v>3253.08</v>
      </c>
      <c r="GP476">
        <f t="shared" si="478"/>
        <v>0</v>
      </c>
      <c r="GR476">
        <v>0</v>
      </c>
      <c r="GS476">
        <v>3</v>
      </c>
      <c r="GT476">
        <v>0</v>
      </c>
      <c r="GU476" t="s">
        <v>3</v>
      </c>
      <c r="GV476">
        <f t="shared" si="479"/>
        <v>0</v>
      </c>
      <c r="GW476">
        <v>1</v>
      </c>
      <c r="GX476">
        <f t="shared" si="480"/>
        <v>0</v>
      </c>
      <c r="HA476">
        <v>0</v>
      </c>
      <c r="HB476">
        <v>0</v>
      </c>
      <c r="HC476">
        <f t="shared" si="481"/>
        <v>0</v>
      </c>
      <c r="HE476" t="s">
        <v>3</v>
      </c>
      <c r="HF476" t="s">
        <v>3</v>
      </c>
      <c r="HM476" t="s">
        <v>3</v>
      </c>
      <c r="HN476" t="s">
        <v>469</v>
      </c>
      <c r="HO476" t="s">
        <v>470</v>
      </c>
      <c r="HP476" t="s">
        <v>467</v>
      </c>
      <c r="HQ476" t="s">
        <v>467</v>
      </c>
      <c r="HS476">
        <v>0</v>
      </c>
      <c r="IK476">
        <v>0</v>
      </c>
    </row>
    <row r="477" spans="1:245" x14ac:dyDescent="0.2">
      <c r="A477">
        <v>17</v>
      </c>
      <c r="B477">
        <v>1</v>
      </c>
      <c r="C477">
        <f>ROW(SmtRes!A956)</f>
        <v>956</v>
      </c>
      <c r="D477">
        <f>ROW(EtalonRes!A940)</f>
        <v>940</v>
      </c>
      <c r="E477" t="s">
        <v>737</v>
      </c>
      <c r="F477" t="s">
        <v>734</v>
      </c>
      <c r="G477" t="s">
        <v>738</v>
      </c>
      <c r="H477" t="s">
        <v>439</v>
      </c>
      <c r="I477">
        <v>1</v>
      </c>
      <c r="J477">
        <v>0</v>
      </c>
      <c r="K477">
        <v>1</v>
      </c>
      <c r="O477">
        <f t="shared" si="461"/>
        <v>4496.76</v>
      </c>
      <c r="P477">
        <f>SUMIF(SmtRes!AQ951:'SmtRes'!AQ956,"=1",SmtRes!DF951:'SmtRes'!DF956)</f>
        <v>0</v>
      </c>
      <c r="Q477">
        <f>SUMIF(SmtRes!AQ951:'SmtRes'!AQ956,"=1",SmtRes!DG951:'SmtRes'!DG956)</f>
        <v>208.36</v>
      </c>
      <c r="R477">
        <f>SUMIF(SmtRes!AQ951:'SmtRes'!AQ956,"=1",SmtRes!DH951:'SmtRes'!DH956)</f>
        <v>297.2</v>
      </c>
      <c r="S477">
        <f>SUMIF(SmtRes!AQ951:'SmtRes'!AQ956,"=1",SmtRes!DI951:'SmtRes'!DI956)</f>
        <v>3991.2</v>
      </c>
      <c r="T477">
        <f t="shared" si="462"/>
        <v>0</v>
      </c>
      <c r="U477">
        <f>SUMIF(SmtRes!AQ951:'SmtRes'!AQ956,"=1",SmtRes!CV951:'SmtRes'!CV956)</f>
        <v>5.4264000000000001</v>
      </c>
      <c r="V477">
        <f>SUMIF(SmtRes!AQ951:'SmtRes'!AQ956,"=1",SmtRes!CW951:'SmtRes'!CW956)</f>
        <v>0.41160000000000002</v>
      </c>
      <c r="W477">
        <f t="shared" si="463"/>
        <v>0</v>
      </c>
      <c r="X477">
        <f t="shared" si="464"/>
        <v>4159.75</v>
      </c>
      <c r="Y477">
        <f t="shared" si="464"/>
        <v>2187.08</v>
      </c>
      <c r="AA477">
        <v>429088279</v>
      </c>
      <c r="AB477">
        <f t="shared" si="465"/>
        <v>4133.9126640000004</v>
      </c>
      <c r="AC477">
        <f t="shared" si="466"/>
        <v>0</v>
      </c>
      <c r="AD477">
        <f>ROUND((((SUM(SmtRes!BR951:'SmtRes'!BR956))-(SUM(SmtRes!BS951:'SmtRes'!BS956)))+AE477),6)</f>
        <v>142.714068</v>
      </c>
      <c r="AE477">
        <f>ROUND((SUM(SmtRes!BS951:'SmtRes'!BS956)),6)</f>
        <v>297.19578000000001</v>
      </c>
      <c r="AF477">
        <f>ROUND((SUM(SmtRes!BT951:'SmtRes'!BT956)),6)</f>
        <v>3991.1985960000002</v>
      </c>
      <c r="AG477">
        <f t="shared" si="467"/>
        <v>0</v>
      </c>
      <c r="AH477">
        <f>(SUM(SmtRes!BU951:'SmtRes'!BU956))</f>
        <v>5.4264000000000001</v>
      </c>
      <c r="AI477">
        <f>(SUM(SmtRes!BV951:'SmtRes'!BV956))</f>
        <v>0.41159999999999997</v>
      </c>
      <c r="AJ477">
        <f t="shared" si="468"/>
        <v>0</v>
      </c>
      <c r="AK477">
        <v>5458.1528400000007</v>
      </c>
      <c r="AL477">
        <v>183.02374</v>
      </c>
      <c r="AM477">
        <v>169.89770000000001</v>
      </c>
      <c r="AN477">
        <v>353.80449999999996</v>
      </c>
      <c r="AO477">
        <v>4751.4269000000004</v>
      </c>
      <c r="AP477">
        <v>0</v>
      </c>
      <c r="AQ477">
        <v>6.46</v>
      </c>
      <c r="AR477">
        <v>0.49</v>
      </c>
      <c r="AS477">
        <v>0</v>
      </c>
      <c r="AT477">
        <v>97</v>
      </c>
      <c r="AU477">
        <v>51</v>
      </c>
      <c r="AV477">
        <v>1</v>
      </c>
      <c r="AW477">
        <v>1</v>
      </c>
      <c r="AZ477">
        <v>1</v>
      </c>
      <c r="BA477">
        <v>1</v>
      </c>
      <c r="BB477">
        <v>1</v>
      </c>
      <c r="BC477">
        <v>1</v>
      </c>
      <c r="BD477" t="s">
        <v>3</v>
      </c>
      <c r="BE477" t="s">
        <v>3</v>
      </c>
      <c r="BF477" t="s">
        <v>3</v>
      </c>
      <c r="BG477" t="s">
        <v>3</v>
      </c>
      <c r="BH477">
        <v>0</v>
      </c>
      <c r="BI477">
        <v>2</v>
      </c>
      <c r="BJ477" t="s">
        <v>736</v>
      </c>
      <c r="BM477">
        <v>108001</v>
      </c>
      <c r="BN477">
        <v>0</v>
      </c>
      <c r="BO477" t="s">
        <v>3</v>
      </c>
      <c r="BP477">
        <v>0</v>
      </c>
      <c r="BQ477">
        <v>3</v>
      </c>
      <c r="BR477">
        <v>0</v>
      </c>
      <c r="BS477">
        <v>1</v>
      </c>
      <c r="BT477">
        <v>1</v>
      </c>
      <c r="BU477">
        <v>1</v>
      </c>
      <c r="BV477">
        <v>1</v>
      </c>
      <c r="BW477">
        <v>1</v>
      </c>
      <c r="BX477">
        <v>1</v>
      </c>
      <c r="BY477" t="s">
        <v>3</v>
      </c>
      <c r="BZ477">
        <v>97</v>
      </c>
      <c r="CA477">
        <v>51</v>
      </c>
      <c r="CB477" t="s">
        <v>3</v>
      </c>
      <c r="CE477">
        <v>0</v>
      </c>
      <c r="CF477">
        <v>0</v>
      </c>
      <c r="CG477">
        <v>0</v>
      </c>
      <c r="CM477">
        <v>0</v>
      </c>
      <c r="CN477" t="s">
        <v>3</v>
      </c>
      <c r="CO477">
        <v>0</v>
      </c>
      <c r="CP477">
        <f t="shared" si="469"/>
        <v>4496.7599999999993</v>
      </c>
      <c r="CQ477">
        <f>SUMIF(SmtRes!AQ951:'SmtRes'!AQ956,"=1",SmtRes!AA951:'SmtRes'!AA956)</f>
        <v>57.93</v>
      </c>
      <c r="CR477">
        <f>SUMIF(SmtRes!AQ951:'SmtRes'!AQ956,"=1",SmtRes!AB951:'SmtRes'!AB956)</f>
        <v>506.23</v>
      </c>
      <c r="CS477">
        <f>SUMIF(SmtRes!AQ951:'SmtRes'!AQ956,"=1",SmtRes!AC951:'SmtRes'!AC956)</f>
        <v>722.05</v>
      </c>
      <c r="CT477">
        <f>SUMIF(SmtRes!AQ951:'SmtRes'!AQ956,"=1",SmtRes!AD951:'SmtRes'!AD956)</f>
        <v>1471.03</v>
      </c>
      <c r="CU477">
        <f t="shared" si="470"/>
        <v>0</v>
      </c>
      <c r="CV477">
        <f>SUMIF(SmtRes!AQ951:'SmtRes'!AQ956,"=1",SmtRes!BU951:'SmtRes'!BU956)</f>
        <v>5.4264000000000001</v>
      </c>
      <c r="CW477">
        <f>SUMIF(SmtRes!AQ951:'SmtRes'!AQ956,"=1",SmtRes!BV951:'SmtRes'!BV956)</f>
        <v>0.41159999999999997</v>
      </c>
      <c r="CX477">
        <f t="shared" si="471"/>
        <v>0</v>
      </c>
      <c r="CY477">
        <f t="shared" si="472"/>
        <v>4159.7479999999996</v>
      </c>
      <c r="CZ477">
        <f t="shared" si="473"/>
        <v>2187.0839999999998</v>
      </c>
      <c r="DC477" t="s">
        <v>3</v>
      </c>
      <c r="DD477" t="s">
        <v>19</v>
      </c>
      <c r="DE477" t="s">
        <v>427</v>
      </c>
      <c r="DF477" t="s">
        <v>427</v>
      </c>
      <c r="DG477" t="s">
        <v>427</v>
      </c>
      <c r="DH477" t="s">
        <v>3</v>
      </c>
      <c r="DI477" t="s">
        <v>427</v>
      </c>
      <c r="DJ477" t="s">
        <v>427</v>
      </c>
      <c r="DK477" t="s">
        <v>3</v>
      </c>
      <c r="DL477" t="s">
        <v>3</v>
      </c>
      <c r="DM477" t="s">
        <v>3</v>
      </c>
      <c r="DN477">
        <v>0</v>
      </c>
      <c r="DO477">
        <v>0</v>
      </c>
      <c r="DP477">
        <v>1</v>
      </c>
      <c r="DQ477">
        <v>1</v>
      </c>
      <c r="DU477">
        <v>1013</v>
      </c>
      <c r="DV477" t="s">
        <v>439</v>
      </c>
      <c r="DW477" t="s">
        <v>439</v>
      </c>
      <c r="DX477">
        <v>1</v>
      </c>
      <c r="DZ477" t="s">
        <v>3</v>
      </c>
      <c r="EA477" t="s">
        <v>3</v>
      </c>
      <c r="EB477" t="s">
        <v>3</v>
      </c>
      <c r="EC477" t="s">
        <v>3</v>
      </c>
      <c r="EE477">
        <v>416979905</v>
      </c>
      <c r="EF477">
        <v>3</v>
      </c>
      <c r="EG477" t="s">
        <v>466</v>
      </c>
      <c r="EH477">
        <v>0</v>
      </c>
      <c r="EI477" t="s">
        <v>3</v>
      </c>
      <c r="EJ477">
        <v>2</v>
      </c>
      <c r="EK477">
        <v>108001</v>
      </c>
      <c r="EL477" t="s">
        <v>467</v>
      </c>
      <c r="EM477" t="s">
        <v>468</v>
      </c>
      <c r="EO477" t="s">
        <v>3</v>
      </c>
      <c r="EQ477">
        <v>131072</v>
      </c>
      <c r="ER477">
        <v>0</v>
      </c>
      <c r="ES477">
        <v>0</v>
      </c>
      <c r="ET477">
        <v>0</v>
      </c>
      <c r="EU477">
        <v>0</v>
      </c>
      <c r="EV477">
        <v>0</v>
      </c>
      <c r="EW477">
        <v>6.46</v>
      </c>
      <c r="EX477">
        <v>0.49</v>
      </c>
      <c r="EY477">
        <v>0</v>
      </c>
      <c r="FQ477">
        <v>0</v>
      </c>
      <c r="FR477">
        <v>0</v>
      </c>
      <c r="FS477">
        <v>0</v>
      </c>
      <c r="FX477">
        <v>97</v>
      </c>
      <c r="FY477">
        <v>51</v>
      </c>
      <c r="GA477" t="s">
        <v>3</v>
      </c>
      <c r="GD477">
        <v>1</v>
      </c>
      <c r="GF477">
        <v>-819880446</v>
      </c>
      <c r="GG477">
        <v>2</v>
      </c>
      <c r="GH477">
        <v>1</v>
      </c>
      <c r="GI477">
        <v>-2</v>
      </c>
      <c r="GJ477">
        <v>0</v>
      </c>
      <c r="GK477">
        <v>0</v>
      </c>
      <c r="GL477">
        <f t="shared" si="474"/>
        <v>0</v>
      </c>
      <c r="GM477">
        <f t="shared" si="475"/>
        <v>10843.59</v>
      </c>
      <c r="GN477">
        <f t="shared" si="476"/>
        <v>0</v>
      </c>
      <c r="GO477">
        <f t="shared" si="477"/>
        <v>10843.59</v>
      </c>
      <c r="GP477">
        <f t="shared" si="478"/>
        <v>0</v>
      </c>
      <c r="GR477">
        <v>0</v>
      </c>
      <c r="GS477">
        <v>3</v>
      </c>
      <c r="GT477">
        <v>0</v>
      </c>
      <c r="GU477" t="s">
        <v>3</v>
      </c>
      <c r="GV477">
        <f t="shared" si="479"/>
        <v>0</v>
      </c>
      <c r="GW477">
        <v>1</v>
      </c>
      <c r="GX477">
        <f t="shared" si="480"/>
        <v>0</v>
      </c>
      <c r="HA477">
        <v>0</v>
      </c>
      <c r="HB477">
        <v>0</v>
      </c>
      <c r="HC477">
        <f t="shared" si="481"/>
        <v>0</v>
      </c>
      <c r="HE477" t="s">
        <v>3</v>
      </c>
      <c r="HF477" t="s">
        <v>3</v>
      </c>
      <c r="HM477" t="s">
        <v>3</v>
      </c>
      <c r="HN477" t="s">
        <v>469</v>
      </c>
      <c r="HO477" t="s">
        <v>470</v>
      </c>
      <c r="HP477" t="s">
        <v>467</v>
      </c>
      <c r="HQ477" t="s">
        <v>467</v>
      </c>
      <c r="HS477">
        <v>0</v>
      </c>
      <c r="IK477">
        <v>0</v>
      </c>
    </row>
    <row r="478" spans="1:245" x14ac:dyDescent="0.2">
      <c r="A478">
        <v>17</v>
      </c>
      <c r="B478">
        <v>1</v>
      </c>
      <c r="C478">
        <f>ROW(SmtRes!A969)</f>
        <v>969</v>
      </c>
      <c r="D478">
        <f>ROW(EtalonRes!A953)</f>
        <v>953</v>
      </c>
      <c r="E478" t="s">
        <v>3</v>
      </c>
      <c r="F478" t="s">
        <v>739</v>
      </c>
      <c r="G478" t="s">
        <v>740</v>
      </c>
      <c r="H478" t="s">
        <v>618</v>
      </c>
      <c r="I478">
        <v>1</v>
      </c>
      <c r="J478">
        <v>0</v>
      </c>
      <c r="K478">
        <v>1</v>
      </c>
      <c r="O478">
        <f t="shared" si="461"/>
        <v>2539.98</v>
      </c>
      <c r="P478">
        <f>SUMIF(SmtRes!AQ957:'SmtRes'!AQ969,"=1",SmtRes!DF957:'SmtRes'!DF969)</f>
        <v>0</v>
      </c>
      <c r="Q478">
        <f>SUMIF(SmtRes!AQ957:'SmtRes'!AQ969,"=1",SmtRes!DG957:'SmtRes'!DG969)</f>
        <v>45.82</v>
      </c>
      <c r="R478">
        <f>SUMIF(SmtRes!AQ957:'SmtRes'!AQ969,"=1",SmtRes!DH957:'SmtRes'!DH969)</f>
        <v>34.11</v>
      </c>
      <c r="S478">
        <f>SUMIF(SmtRes!AQ957:'SmtRes'!AQ969,"=1",SmtRes!DI957:'SmtRes'!DI969)</f>
        <v>2460.0500000000002</v>
      </c>
      <c r="T478">
        <f t="shared" si="462"/>
        <v>0</v>
      </c>
      <c r="U478">
        <f>SUMIF(SmtRes!AQ957:'SmtRes'!AQ969,"=1",SmtRes!CV957:'SmtRes'!CV969)</f>
        <v>3.4070399999999998</v>
      </c>
      <c r="V478">
        <f>SUMIF(SmtRes!AQ957:'SmtRes'!AQ969,"=1",SmtRes!CW957:'SmtRes'!CW969)</f>
        <v>4.0320000000000002E-2</v>
      </c>
      <c r="W478">
        <f t="shared" si="463"/>
        <v>0</v>
      </c>
      <c r="X478">
        <f t="shared" si="464"/>
        <v>2419.34</v>
      </c>
      <c r="Y478">
        <f t="shared" si="464"/>
        <v>1272.02</v>
      </c>
      <c r="AA478">
        <v>-1</v>
      </c>
      <c r="AB478">
        <f t="shared" si="465"/>
        <v>2505.8736869999998</v>
      </c>
      <c r="AC478">
        <f t="shared" si="466"/>
        <v>0</v>
      </c>
      <c r="AD478">
        <f>ROUND((((SUM(SmtRes!BR957:'SmtRes'!BR969))-(SUM(SmtRes!BS957:'SmtRes'!BS969)))+AE478),6)</f>
        <v>45.820455000000003</v>
      </c>
      <c r="AE478">
        <f>ROUND((SUM(SmtRes!BS957:'SmtRes'!BS969)),6)</f>
        <v>34.109914000000003</v>
      </c>
      <c r="AF478">
        <f>ROUND((SUM(SmtRes!BT957:'SmtRes'!BT969)),6)</f>
        <v>2460.0532320000002</v>
      </c>
      <c r="AG478">
        <f t="shared" si="467"/>
        <v>0</v>
      </c>
      <c r="AH478">
        <f>(SUM(SmtRes!BU957:'SmtRes'!BU969))</f>
        <v>3.4070399999999998</v>
      </c>
      <c r="AI478">
        <f>(SUM(SmtRes!BV957:'SmtRes'!BV969))</f>
        <v>4.0320000000000002E-2</v>
      </c>
      <c r="AJ478">
        <f t="shared" si="468"/>
        <v>0</v>
      </c>
      <c r="AK478">
        <v>13873.383609999999</v>
      </c>
      <c r="AL478">
        <v>3794.0836099999992</v>
      </c>
      <c r="AM478">
        <v>181.8272</v>
      </c>
      <c r="AN478">
        <v>135.35679999999999</v>
      </c>
      <c r="AO478">
        <v>9762.116</v>
      </c>
      <c r="AP478">
        <v>0</v>
      </c>
      <c r="AQ478">
        <v>13.52</v>
      </c>
      <c r="AR478">
        <v>0.16</v>
      </c>
      <c r="AS478">
        <v>0</v>
      </c>
      <c r="AT478">
        <v>97</v>
      </c>
      <c r="AU478">
        <v>51</v>
      </c>
      <c r="AV478">
        <v>1</v>
      </c>
      <c r="AW478">
        <v>1</v>
      </c>
      <c r="AZ478">
        <v>1</v>
      </c>
      <c r="BA478">
        <v>1</v>
      </c>
      <c r="BB478">
        <v>1</v>
      </c>
      <c r="BC478">
        <v>1</v>
      </c>
      <c r="BD478" t="s">
        <v>3</v>
      </c>
      <c r="BE478" t="s">
        <v>3</v>
      </c>
      <c r="BF478" t="s">
        <v>3</v>
      </c>
      <c r="BG478" t="s">
        <v>3</v>
      </c>
      <c r="BH478">
        <v>0</v>
      </c>
      <c r="BI478">
        <v>2</v>
      </c>
      <c r="BJ478" t="s">
        <v>741</v>
      </c>
      <c r="BM478">
        <v>108001</v>
      </c>
      <c r="BN478">
        <v>0</v>
      </c>
      <c r="BO478" t="s">
        <v>3</v>
      </c>
      <c r="BP478">
        <v>0</v>
      </c>
      <c r="BQ478">
        <v>3</v>
      </c>
      <c r="BR478">
        <v>0</v>
      </c>
      <c r="BS478">
        <v>1</v>
      </c>
      <c r="BT478">
        <v>1</v>
      </c>
      <c r="BU478">
        <v>1</v>
      </c>
      <c r="BV478">
        <v>1</v>
      </c>
      <c r="BW478">
        <v>1</v>
      </c>
      <c r="BX478">
        <v>1</v>
      </c>
      <c r="BY478" t="s">
        <v>3</v>
      </c>
      <c r="BZ478">
        <v>97</v>
      </c>
      <c r="CA478">
        <v>51</v>
      </c>
      <c r="CB478" t="s">
        <v>3</v>
      </c>
      <c r="CE478">
        <v>0</v>
      </c>
      <c r="CF478">
        <v>0</v>
      </c>
      <c r="CG478">
        <v>0</v>
      </c>
      <c r="CM478">
        <v>0</v>
      </c>
      <c r="CN478" t="s">
        <v>476</v>
      </c>
      <c r="CO478">
        <v>0</v>
      </c>
      <c r="CP478">
        <f t="shared" si="469"/>
        <v>2539.9800000000005</v>
      </c>
      <c r="CQ478">
        <f>SUMIF(SmtRes!AQ957:'SmtRes'!AQ969,"=1",SmtRes!AA957:'SmtRes'!AA969)</f>
        <v>1291750.2300000004</v>
      </c>
      <c r="CR478">
        <f>SUMIF(SmtRes!AQ957:'SmtRes'!AQ969,"=1",SmtRes!AB957:'SmtRes'!AB969)</f>
        <v>2272.84</v>
      </c>
      <c r="CS478">
        <f>SUMIF(SmtRes!AQ957:'SmtRes'!AQ969,"=1",SmtRes!AC957:'SmtRes'!AC969)</f>
        <v>1691.96</v>
      </c>
      <c r="CT478">
        <f>SUMIF(SmtRes!AQ957:'SmtRes'!AQ969,"=1",SmtRes!AD957:'SmtRes'!AD969)</f>
        <v>722.05</v>
      </c>
      <c r="CU478">
        <f t="shared" si="470"/>
        <v>0</v>
      </c>
      <c r="CV478">
        <f>SUMIF(SmtRes!AQ957:'SmtRes'!AQ969,"=1",SmtRes!BU957:'SmtRes'!BU969)</f>
        <v>3.4070399999999998</v>
      </c>
      <c r="CW478">
        <f>SUMIF(SmtRes!AQ957:'SmtRes'!AQ969,"=1",SmtRes!BV957:'SmtRes'!BV969)</f>
        <v>4.0320000000000002E-2</v>
      </c>
      <c r="CX478">
        <f t="shared" si="471"/>
        <v>0</v>
      </c>
      <c r="CY478">
        <f t="shared" si="472"/>
        <v>2419.3352</v>
      </c>
      <c r="CZ478">
        <f t="shared" si="473"/>
        <v>1272.0216000000003</v>
      </c>
      <c r="DC478" t="s">
        <v>3</v>
      </c>
      <c r="DD478" t="s">
        <v>181</v>
      </c>
      <c r="DE478" t="s">
        <v>477</v>
      </c>
      <c r="DF478" t="s">
        <v>477</v>
      </c>
      <c r="DG478" t="s">
        <v>477</v>
      </c>
      <c r="DH478" t="s">
        <v>3</v>
      </c>
      <c r="DI478" t="s">
        <v>477</v>
      </c>
      <c r="DJ478" t="s">
        <v>477</v>
      </c>
      <c r="DK478" t="s">
        <v>3</v>
      </c>
      <c r="DL478" t="s">
        <v>3</v>
      </c>
      <c r="DM478" t="s">
        <v>3</v>
      </c>
      <c r="DN478">
        <v>0</v>
      </c>
      <c r="DO478">
        <v>0</v>
      </c>
      <c r="DP478">
        <v>1</v>
      </c>
      <c r="DQ478">
        <v>1</v>
      </c>
      <c r="DU478">
        <v>1013</v>
      </c>
      <c r="DV478" t="s">
        <v>618</v>
      </c>
      <c r="DW478" t="s">
        <v>618</v>
      </c>
      <c r="DX478">
        <v>1</v>
      </c>
      <c r="DZ478" t="s">
        <v>3</v>
      </c>
      <c r="EA478" t="s">
        <v>3</v>
      </c>
      <c r="EB478" t="s">
        <v>3</v>
      </c>
      <c r="EC478" t="s">
        <v>3</v>
      </c>
      <c r="EE478">
        <v>416979905</v>
      </c>
      <c r="EF478">
        <v>3</v>
      </c>
      <c r="EG478" t="s">
        <v>466</v>
      </c>
      <c r="EH478">
        <v>0</v>
      </c>
      <c r="EI478" t="s">
        <v>3</v>
      </c>
      <c r="EJ478">
        <v>2</v>
      </c>
      <c r="EK478">
        <v>108001</v>
      </c>
      <c r="EL478" t="s">
        <v>467</v>
      </c>
      <c r="EM478" t="s">
        <v>468</v>
      </c>
      <c r="EO478" t="s">
        <v>478</v>
      </c>
      <c r="EQ478">
        <v>132608</v>
      </c>
      <c r="ER478">
        <v>0</v>
      </c>
      <c r="ES478">
        <v>0</v>
      </c>
      <c r="ET478">
        <v>0</v>
      </c>
      <c r="EU478">
        <v>0</v>
      </c>
      <c r="EV478">
        <v>0</v>
      </c>
      <c r="EW478">
        <v>13.52</v>
      </c>
      <c r="EX478">
        <v>0.16</v>
      </c>
      <c r="EY478">
        <v>0</v>
      </c>
      <c r="FQ478">
        <v>0</v>
      </c>
      <c r="FR478">
        <v>0</v>
      </c>
      <c r="FS478">
        <v>0</v>
      </c>
      <c r="FX478">
        <v>97</v>
      </c>
      <c r="FY478">
        <v>51</v>
      </c>
      <c r="GA478" t="s">
        <v>3</v>
      </c>
      <c r="GD478">
        <v>1</v>
      </c>
      <c r="GF478">
        <v>-1873327223</v>
      </c>
      <c r="GG478">
        <v>2</v>
      </c>
      <c r="GH478">
        <v>1</v>
      </c>
      <c r="GI478">
        <v>-2</v>
      </c>
      <c r="GJ478">
        <v>0</v>
      </c>
      <c r="GK478">
        <v>0</v>
      </c>
      <c r="GL478">
        <f t="shared" si="474"/>
        <v>0</v>
      </c>
      <c r="GM478">
        <f t="shared" si="475"/>
        <v>6231.34</v>
      </c>
      <c r="GN478">
        <f t="shared" si="476"/>
        <v>0</v>
      </c>
      <c r="GO478">
        <f t="shared" si="477"/>
        <v>6231.34</v>
      </c>
      <c r="GP478">
        <f t="shared" si="478"/>
        <v>0</v>
      </c>
      <c r="GR478">
        <v>0</v>
      </c>
      <c r="GS478">
        <v>3</v>
      </c>
      <c r="GT478">
        <v>0</v>
      </c>
      <c r="GU478" t="s">
        <v>3</v>
      </c>
      <c r="GV478">
        <f t="shared" si="479"/>
        <v>0</v>
      </c>
      <c r="GW478">
        <v>1</v>
      </c>
      <c r="GX478">
        <f t="shared" si="480"/>
        <v>0</v>
      </c>
      <c r="HA478">
        <v>0</v>
      </c>
      <c r="HB478">
        <v>0</v>
      </c>
      <c r="HC478">
        <f t="shared" si="481"/>
        <v>0</v>
      </c>
      <c r="HE478" t="s">
        <v>3</v>
      </c>
      <c r="HF478" t="s">
        <v>3</v>
      </c>
      <c r="HM478" t="s">
        <v>3</v>
      </c>
      <c r="HN478" t="s">
        <v>469</v>
      </c>
      <c r="HO478" t="s">
        <v>470</v>
      </c>
      <c r="HP478" t="s">
        <v>467</v>
      </c>
      <c r="HQ478" t="s">
        <v>467</v>
      </c>
      <c r="HS478">
        <v>0</v>
      </c>
      <c r="IK478">
        <v>0</v>
      </c>
    </row>
    <row r="479" spans="1:245" x14ac:dyDescent="0.2">
      <c r="A479">
        <v>17</v>
      </c>
      <c r="B479">
        <v>1</v>
      </c>
      <c r="C479">
        <f>ROW(SmtRes!A982)</f>
        <v>982</v>
      </c>
      <c r="D479">
        <f>ROW(EtalonRes!A966)</f>
        <v>966</v>
      </c>
      <c r="E479" t="s">
        <v>3</v>
      </c>
      <c r="F479" t="s">
        <v>739</v>
      </c>
      <c r="G479" t="s">
        <v>742</v>
      </c>
      <c r="H479" t="s">
        <v>618</v>
      </c>
      <c r="I479">
        <v>1</v>
      </c>
      <c r="J479">
        <v>0</v>
      </c>
      <c r="K479">
        <v>1</v>
      </c>
      <c r="O479">
        <f t="shared" si="461"/>
        <v>8466.6200000000008</v>
      </c>
      <c r="P479">
        <f>SUMIF(SmtRes!AQ970:'SmtRes'!AQ982,"=1",SmtRes!DF970:'SmtRes'!DF982)</f>
        <v>0</v>
      </c>
      <c r="Q479">
        <f>SUMIF(SmtRes!AQ970:'SmtRes'!AQ982,"=1",SmtRes!DG970:'SmtRes'!DG982)</f>
        <v>152.74</v>
      </c>
      <c r="R479">
        <f>SUMIF(SmtRes!AQ970:'SmtRes'!AQ982,"=1",SmtRes!DH970:'SmtRes'!DH982)</f>
        <v>113.70000000000002</v>
      </c>
      <c r="S479">
        <f>SUMIF(SmtRes!AQ970:'SmtRes'!AQ982,"=1",SmtRes!DI970:'SmtRes'!DI982)</f>
        <v>8200.18</v>
      </c>
      <c r="T479">
        <f t="shared" si="462"/>
        <v>0</v>
      </c>
      <c r="U479">
        <f>SUMIF(SmtRes!AQ970:'SmtRes'!AQ982,"=1",SmtRes!CV970:'SmtRes'!CV982)</f>
        <v>11.3568</v>
      </c>
      <c r="V479">
        <f>SUMIF(SmtRes!AQ970:'SmtRes'!AQ982,"=1",SmtRes!CW970:'SmtRes'!CW982)</f>
        <v>0.13439999999999999</v>
      </c>
      <c r="W479">
        <f t="shared" si="463"/>
        <v>0</v>
      </c>
      <c r="X479">
        <f t="shared" si="464"/>
        <v>8064.46</v>
      </c>
      <c r="Y479">
        <f t="shared" si="464"/>
        <v>4240.08</v>
      </c>
      <c r="AA479">
        <v>-1</v>
      </c>
      <c r="AB479">
        <f t="shared" si="465"/>
        <v>8352.9122879999995</v>
      </c>
      <c r="AC479">
        <f t="shared" si="466"/>
        <v>0</v>
      </c>
      <c r="AD479">
        <f>ROUND((((SUM(SmtRes!BR970:'SmtRes'!BR982))-(SUM(SmtRes!BS970:'SmtRes'!BS982)))+AE479),6)</f>
        <v>152.734848</v>
      </c>
      <c r="AE479">
        <f>ROUND((SUM(SmtRes!BS970:'SmtRes'!BS982)),6)</f>
        <v>113.69971200000001</v>
      </c>
      <c r="AF479">
        <f>ROUND((SUM(SmtRes!BT970:'SmtRes'!BT982)),6)</f>
        <v>8200.1774399999995</v>
      </c>
      <c r="AG479">
        <f t="shared" si="467"/>
        <v>0</v>
      </c>
      <c r="AH479">
        <f>(SUM(SmtRes!BU970:'SmtRes'!BU982))</f>
        <v>11.3568</v>
      </c>
      <c r="AI479">
        <f>(SUM(SmtRes!BV970:'SmtRes'!BV982))</f>
        <v>0.13439999999999999</v>
      </c>
      <c r="AJ479">
        <f t="shared" si="468"/>
        <v>0</v>
      </c>
      <c r="AK479">
        <v>13873.383609999999</v>
      </c>
      <c r="AL479">
        <v>3794.0836099999992</v>
      </c>
      <c r="AM479">
        <v>181.8272</v>
      </c>
      <c r="AN479">
        <v>135.35679999999999</v>
      </c>
      <c r="AO479">
        <v>9762.116</v>
      </c>
      <c r="AP479">
        <v>0</v>
      </c>
      <c r="AQ479">
        <v>13.52</v>
      </c>
      <c r="AR479">
        <v>0.16</v>
      </c>
      <c r="AS479">
        <v>0</v>
      </c>
      <c r="AT479">
        <v>97</v>
      </c>
      <c r="AU479">
        <v>51</v>
      </c>
      <c r="AV479">
        <v>1</v>
      </c>
      <c r="AW479">
        <v>1</v>
      </c>
      <c r="AZ479">
        <v>1</v>
      </c>
      <c r="BA479">
        <v>1</v>
      </c>
      <c r="BB479">
        <v>1</v>
      </c>
      <c r="BC479">
        <v>1</v>
      </c>
      <c r="BD479" t="s">
        <v>3</v>
      </c>
      <c r="BE479" t="s">
        <v>3</v>
      </c>
      <c r="BF479" t="s">
        <v>3</v>
      </c>
      <c r="BG479" t="s">
        <v>3</v>
      </c>
      <c r="BH479">
        <v>0</v>
      </c>
      <c r="BI479">
        <v>2</v>
      </c>
      <c r="BJ479" t="s">
        <v>741</v>
      </c>
      <c r="BM479">
        <v>108001</v>
      </c>
      <c r="BN479">
        <v>0</v>
      </c>
      <c r="BO479" t="s">
        <v>3</v>
      </c>
      <c r="BP479">
        <v>0</v>
      </c>
      <c r="BQ479">
        <v>3</v>
      </c>
      <c r="BR479">
        <v>0</v>
      </c>
      <c r="BS479">
        <v>1</v>
      </c>
      <c r="BT479">
        <v>1</v>
      </c>
      <c r="BU479">
        <v>1</v>
      </c>
      <c r="BV479">
        <v>1</v>
      </c>
      <c r="BW479">
        <v>1</v>
      </c>
      <c r="BX479">
        <v>1</v>
      </c>
      <c r="BY479" t="s">
        <v>3</v>
      </c>
      <c r="BZ479">
        <v>97</v>
      </c>
      <c r="CA479">
        <v>51</v>
      </c>
      <c r="CB479" t="s">
        <v>3</v>
      </c>
      <c r="CE479">
        <v>0</v>
      </c>
      <c r="CF479">
        <v>0</v>
      </c>
      <c r="CG479">
        <v>0</v>
      </c>
      <c r="CM479">
        <v>0</v>
      </c>
      <c r="CN479" t="s">
        <v>621</v>
      </c>
      <c r="CO479">
        <v>0</v>
      </c>
      <c r="CP479">
        <f t="shared" si="469"/>
        <v>8466.6200000000008</v>
      </c>
      <c r="CQ479">
        <f>SUMIF(SmtRes!AQ970:'SmtRes'!AQ982,"=1",SmtRes!AA970:'SmtRes'!AA982)</f>
        <v>1291750.2300000004</v>
      </c>
      <c r="CR479">
        <f>SUMIF(SmtRes!AQ970:'SmtRes'!AQ982,"=1",SmtRes!AB970:'SmtRes'!AB982)</f>
        <v>2272.84</v>
      </c>
      <c r="CS479">
        <f>SUMIF(SmtRes!AQ970:'SmtRes'!AQ982,"=1",SmtRes!AC970:'SmtRes'!AC982)</f>
        <v>1691.96</v>
      </c>
      <c r="CT479">
        <f>SUMIF(SmtRes!AQ970:'SmtRes'!AQ982,"=1",SmtRes!AD970:'SmtRes'!AD982)</f>
        <v>722.05</v>
      </c>
      <c r="CU479">
        <f t="shared" si="470"/>
        <v>0</v>
      </c>
      <c r="CV479">
        <f>SUMIF(SmtRes!AQ970:'SmtRes'!AQ982,"=1",SmtRes!BU970:'SmtRes'!BU982)</f>
        <v>11.3568</v>
      </c>
      <c r="CW479">
        <f>SUMIF(SmtRes!AQ970:'SmtRes'!AQ982,"=1",SmtRes!BV970:'SmtRes'!BV982)</f>
        <v>0.13439999999999999</v>
      </c>
      <c r="CX479">
        <f t="shared" si="471"/>
        <v>0</v>
      </c>
      <c r="CY479">
        <f t="shared" si="472"/>
        <v>8064.463600000001</v>
      </c>
      <c r="CZ479">
        <f t="shared" si="473"/>
        <v>4240.0788000000002</v>
      </c>
      <c r="DC479" t="s">
        <v>3</v>
      </c>
      <c r="DD479" t="s">
        <v>19</v>
      </c>
      <c r="DE479" t="s">
        <v>427</v>
      </c>
      <c r="DF479" t="s">
        <v>427</v>
      </c>
      <c r="DG479" t="s">
        <v>427</v>
      </c>
      <c r="DH479" t="s">
        <v>3</v>
      </c>
      <c r="DI479" t="s">
        <v>427</v>
      </c>
      <c r="DJ479" t="s">
        <v>427</v>
      </c>
      <c r="DK479" t="s">
        <v>3</v>
      </c>
      <c r="DL479" t="s">
        <v>3</v>
      </c>
      <c r="DM479" t="s">
        <v>3</v>
      </c>
      <c r="DN479">
        <v>0</v>
      </c>
      <c r="DO479">
        <v>0</v>
      </c>
      <c r="DP479">
        <v>1</v>
      </c>
      <c r="DQ479">
        <v>1</v>
      </c>
      <c r="DU479">
        <v>1013</v>
      </c>
      <c r="DV479" t="s">
        <v>618</v>
      </c>
      <c r="DW479" t="s">
        <v>618</v>
      </c>
      <c r="DX479">
        <v>1</v>
      </c>
      <c r="DZ479" t="s">
        <v>3</v>
      </c>
      <c r="EA479" t="s">
        <v>3</v>
      </c>
      <c r="EB479" t="s">
        <v>3</v>
      </c>
      <c r="EC479" t="s">
        <v>3</v>
      </c>
      <c r="EE479">
        <v>416979905</v>
      </c>
      <c r="EF479">
        <v>3</v>
      </c>
      <c r="EG479" t="s">
        <v>466</v>
      </c>
      <c r="EH479">
        <v>0</v>
      </c>
      <c r="EI479" t="s">
        <v>3</v>
      </c>
      <c r="EJ479">
        <v>2</v>
      </c>
      <c r="EK479">
        <v>108001</v>
      </c>
      <c r="EL479" t="s">
        <v>467</v>
      </c>
      <c r="EM479" t="s">
        <v>468</v>
      </c>
      <c r="EO479" t="s">
        <v>622</v>
      </c>
      <c r="EQ479">
        <v>132096</v>
      </c>
      <c r="ER479">
        <v>0</v>
      </c>
      <c r="ES479">
        <v>0</v>
      </c>
      <c r="ET479">
        <v>0</v>
      </c>
      <c r="EU479">
        <v>0</v>
      </c>
      <c r="EV479">
        <v>0</v>
      </c>
      <c r="EW479">
        <v>13.52</v>
      </c>
      <c r="EX479">
        <v>0.16</v>
      </c>
      <c r="EY479">
        <v>0</v>
      </c>
      <c r="FQ479">
        <v>0</v>
      </c>
      <c r="FR479">
        <v>0</v>
      </c>
      <c r="FS479">
        <v>0</v>
      </c>
      <c r="FX479">
        <v>97</v>
      </c>
      <c r="FY479">
        <v>51</v>
      </c>
      <c r="GA479" t="s">
        <v>3</v>
      </c>
      <c r="GD479">
        <v>1</v>
      </c>
      <c r="GF479">
        <v>-99003079</v>
      </c>
      <c r="GG479">
        <v>2</v>
      </c>
      <c r="GH479">
        <v>1</v>
      </c>
      <c r="GI479">
        <v>-2</v>
      </c>
      <c r="GJ479">
        <v>0</v>
      </c>
      <c r="GK479">
        <v>0</v>
      </c>
      <c r="GL479">
        <f t="shared" si="474"/>
        <v>0</v>
      </c>
      <c r="GM479">
        <f t="shared" si="475"/>
        <v>20771.16</v>
      </c>
      <c r="GN479">
        <f t="shared" si="476"/>
        <v>0</v>
      </c>
      <c r="GO479">
        <f t="shared" si="477"/>
        <v>20771.16</v>
      </c>
      <c r="GP479">
        <f t="shared" si="478"/>
        <v>0</v>
      </c>
      <c r="GR479">
        <v>0</v>
      </c>
      <c r="GS479">
        <v>3</v>
      </c>
      <c r="GT479">
        <v>0</v>
      </c>
      <c r="GU479" t="s">
        <v>3</v>
      </c>
      <c r="GV479">
        <f t="shared" si="479"/>
        <v>0</v>
      </c>
      <c r="GW479">
        <v>1</v>
      </c>
      <c r="GX479">
        <f t="shared" si="480"/>
        <v>0</v>
      </c>
      <c r="HA479">
        <v>0</v>
      </c>
      <c r="HB479">
        <v>0</v>
      </c>
      <c r="HC479">
        <f t="shared" si="481"/>
        <v>0</v>
      </c>
      <c r="HE479" t="s">
        <v>3</v>
      </c>
      <c r="HF479" t="s">
        <v>3</v>
      </c>
      <c r="HM479" t="s">
        <v>3</v>
      </c>
      <c r="HN479" t="s">
        <v>469</v>
      </c>
      <c r="HO479" t="s">
        <v>470</v>
      </c>
      <c r="HP479" t="s">
        <v>467</v>
      </c>
      <c r="HQ479" t="s">
        <v>467</v>
      </c>
      <c r="HS479">
        <v>0</v>
      </c>
      <c r="IK479">
        <v>0</v>
      </c>
    </row>
    <row r="481" spans="1:206" x14ac:dyDescent="0.2">
      <c r="A481" s="2">
        <v>51</v>
      </c>
      <c r="B481" s="2">
        <f>B432</f>
        <v>1</v>
      </c>
      <c r="C481" s="2">
        <f>A432</f>
        <v>4</v>
      </c>
      <c r="D481" s="2">
        <f>ROW(A432)</f>
        <v>432</v>
      </c>
      <c r="E481" s="2"/>
      <c r="F481" s="2" t="str">
        <f>IF(F432&lt;&gt;"",F432,"")</f>
        <v>Новый раздел</v>
      </c>
      <c r="G481" s="2" t="str">
        <f>IF(G432&lt;&gt;"",G432,"")</f>
        <v>8.Замена концевых муфт наружной и внутренней установки</v>
      </c>
      <c r="H481" s="2">
        <v>0</v>
      </c>
      <c r="I481" s="2"/>
      <c r="J481" s="2"/>
      <c r="K481" s="2"/>
      <c r="L481" s="2"/>
      <c r="M481" s="2"/>
      <c r="N481" s="2"/>
      <c r="O481" s="2">
        <f t="shared" ref="O481:T481" si="482">ROUND(AB481,2)</f>
        <v>66732.67</v>
      </c>
      <c r="P481" s="2">
        <f t="shared" si="482"/>
        <v>0</v>
      </c>
      <c r="Q481" s="2">
        <f t="shared" si="482"/>
        <v>2504.16</v>
      </c>
      <c r="R481" s="2">
        <f t="shared" si="482"/>
        <v>3571.86</v>
      </c>
      <c r="S481" s="2">
        <f t="shared" si="482"/>
        <v>60656.65</v>
      </c>
      <c r="T481" s="2">
        <f t="shared" si="482"/>
        <v>0</v>
      </c>
      <c r="U481" s="2">
        <f>AH481</f>
        <v>84.455280000000016</v>
      </c>
      <c r="V481" s="2">
        <f>AI481</f>
        <v>4.9467599999999994</v>
      </c>
      <c r="W481" s="2">
        <f>ROUND(AJ481,2)</f>
        <v>0</v>
      </c>
      <c r="X481" s="2">
        <f>ROUND(AK481,2)</f>
        <v>62301.66</v>
      </c>
      <c r="Y481" s="2">
        <f>ROUND(AL481,2)</f>
        <v>32756.54</v>
      </c>
      <c r="Z481" s="2"/>
      <c r="AA481" s="2"/>
      <c r="AB481" s="2">
        <f>ROUND(SUMIF(AA436:AA479,"=429088279",O436:O479),2)</f>
        <v>66732.67</v>
      </c>
      <c r="AC481" s="2">
        <f>ROUND(SUMIF(AA436:AA479,"=429088279",P436:P479),2)</f>
        <v>0</v>
      </c>
      <c r="AD481" s="2">
        <f>ROUND(SUMIF(AA436:AA479,"=429088279",Q436:Q479),2)</f>
        <v>2504.16</v>
      </c>
      <c r="AE481" s="2">
        <f>ROUND(SUMIF(AA436:AA479,"=429088279",R436:R479),2)</f>
        <v>3571.86</v>
      </c>
      <c r="AF481" s="2">
        <f>ROUND(SUMIF(AA436:AA479,"=429088279",S436:S479),2)</f>
        <v>60656.65</v>
      </c>
      <c r="AG481" s="2">
        <f>ROUND(SUMIF(AA436:AA479,"=429088279",T436:T479),2)</f>
        <v>0</v>
      </c>
      <c r="AH481" s="2">
        <f>SUMIF(AA436:AA479,"=429088279",U436:U479)</f>
        <v>84.455280000000016</v>
      </c>
      <c r="AI481" s="2">
        <f>SUMIF(AA436:AA479,"=429088279",V436:V479)</f>
        <v>4.9467599999999994</v>
      </c>
      <c r="AJ481" s="2">
        <f>ROUND(SUMIF(AA436:AA479,"=429088279",W436:W479),2)</f>
        <v>0</v>
      </c>
      <c r="AK481" s="2">
        <f>ROUND(SUMIF(AA436:AA479,"=429088279",X436:X479),2)</f>
        <v>62301.66</v>
      </c>
      <c r="AL481" s="2">
        <f>ROUND(SUMIF(AA436:AA479,"=429088279",Y436:Y479),2)</f>
        <v>32756.54</v>
      </c>
      <c r="AM481" s="2"/>
      <c r="AN481" s="2"/>
      <c r="AO481" s="2">
        <f t="shared" ref="AO481:BD481" si="483">ROUND(BX481,2)</f>
        <v>0</v>
      </c>
      <c r="AP481" s="2">
        <f t="shared" si="483"/>
        <v>0</v>
      </c>
      <c r="AQ481" s="2">
        <f t="shared" si="483"/>
        <v>0</v>
      </c>
      <c r="AR481" s="2">
        <f t="shared" si="483"/>
        <v>161790.87</v>
      </c>
      <c r="AS481" s="2">
        <f t="shared" si="483"/>
        <v>0</v>
      </c>
      <c r="AT481" s="2">
        <f t="shared" si="483"/>
        <v>161790.87</v>
      </c>
      <c r="AU481" s="2">
        <f t="shared" si="483"/>
        <v>0</v>
      </c>
      <c r="AV481" s="2">
        <f t="shared" si="483"/>
        <v>0</v>
      </c>
      <c r="AW481" s="2">
        <f t="shared" si="483"/>
        <v>0</v>
      </c>
      <c r="AX481" s="2">
        <f t="shared" si="483"/>
        <v>0</v>
      </c>
      <c r="AY481" s="2">
        <f t="shared" si="483"/>
        <v>0</v>
      </c>
      <c r="AZ481" s="2">
        <f t="shared" si="483"/>
        <v>0</v>
      </c>
      <c r="BA481" s="2">
        <f t="shared" si="483"/>
        <v>0</v>
      </c>
      <c r="BB481" s="2">
        <f t="shared" si="483"/>
        <v>0</v>
      </c>
      <c r="BC481" s="2">
        <f t="shared" si="483"/>
        <v>0</v>
      </c>
      <c r="BD481" s="2">
        <f t="shared" si="483"/>
        <v>0</v>
      </c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>
        <f>ROUND(SUMIF(AA436:AA479,"=429088279",FQ436:FQ479),2)</f>
        <v>0</v>
      </c>
      <c r="BY481" s="2">
        <f>ROUND(SUMIF(AA436:AA479,"=429088279",FR436:FR479),2)</f>
        <v>0</v>
      </c>
      <c r="BZ481" s="2">
        <f>ROUND(SUMIF(AA436:AA479,"=429088279",GL436:GL479),2)</f>
        <v>0</v>
      </c>
      <c r="CA481" s="2">
        <f>ROUND(SUMIF(AA436:AA479,"=429088279",GM436:GM479),2)</f>
        <v>161790.87</v>
      </c>
      <c r="CB481" s="2">
        <f>ROUND(SUMIF(AA436:AA479,"=429088279",GN436:GN479),2)</f>
        <v>0</v>
      </c>
      <c r="CC481" s="2">
        <f>ROUND(SUMIF(AA436:AA479,"=429088279",GO436:GO479),2)</f>
        <v>161790.87</v>
      </c>
      <c r="CD481" s="2">
        <f>ROUND(SUMIF(AA436:AA479,"=429088279",GP436:GP479),2)</f>
        <v>0</v>
      </c>
      <c r="CE481" s="2">
        <f>AC481-BX481</f>
        <v>0</v>
      </c>
      <c r="CF481" s="2">
        <f>AC481-BY481</f>
        <v>0</v>
      </c>
      <c r="CG481" s="2">
        <f>BX481-BZ481</f>
        <v>0</v>
      </c>
      <c r="CH481" s="2">
        <f>AC481-BX481-BY481+BZ481</f>
        <v>0</v>
      </c>
      <c r="CI481" s="2">
        <f>BY481-BZ481</f>
        <v>0</v>
      </c>
      <c r="CJ481" s="2">
        <f>ROUND(SUMIF(AA436:AA479,"=429088279",GX436:GX479),2)</f>
        <v>0</v>
      </c>
      <c r="CK481" s="2">
        <f>ROUND(SUMIF(AA436:AA479,"=429088279",GY436:GY479),2)</f>
        <v>0</v>
      </c>
      <c r="CL481" s="2">
        <f>ROUND(SUMIF(AA436:AA479,"=429088279",GZ436:GZ479),2)</f>
        <v>0</v>
      </c>
      <c r="CM481" s="2">
        <f>ROUND(SUMIF(AA436:AA479,"=429088279",HD436:HD479),2)</f>
        <v>0</v>
      </c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3"/>
      <c r="DH481" s="3"/>
      <c r="DI481" s="3"/>
      <c r="DJ481" s="3"/>
      <c r="DK481" s="3"/>
      <c r="DL481" s="3"/>
      <c r="DM481" s="3"/>
      <c r="DN481" s="3"/>
      <c r="DO481" s="3"/>
      <c r="DP481" s="3"/>
      <c r="DQ481" s="3"/>
      <c r="DR481" s="3"/>
      <c r="DS481" s="3"/>
      <c r="DT481" s="3"/>
      <c r="DU481" s="3"/>
      <c r="DV481" s="3"/>
      <c r="DW481" s="3"/>
      <c r="DX481" s="3"/>
      <c r="DY481" s="3"/>
      <c r="DZ481" s="3"/>
      <c r="EA481" s="3"/>
      <c r="EB481" s="3"/>
      <c r="EC481" s="3"/>
      <c r="ED481" s="3"/>
      <c r="EE481" s="3"/>
      <c r="EF481" s="3"/>
      <c r="EG481" s="3"/>
      <c r="EH481" s="3"/>
      <c r="EI481" s="3"/>
      <c r="EJ481" s="3"/>
      <c r="EK481" s="3"/>
      <c r="EL481" s="3"/>
      <c r="EM481" s="3"/>
      <c r="EN481" s="3"/>
      <c r="EO481" s="3"/>
      <c r="EP481" s="3"/>
      <c r="EQ481" s="3"/>
      <c r="ER481" s="3"/>
      <c r="ES481" s="3"/>
      <c r="ET481" s="3"/>
      <c r="EU481" s="3"/>
      <c r="EV481" s="3"/>
      <c r="EW481" s="3"/>
      <c r="EX481" s="3"/>
      <c r="EY481" s="3"/>
      <c r="EZ481" s="3"/>
      <c r="FA481" s="3"/>
      <c r="FB481" s="3"/>
      <c r="FC481" s="3"/>
      <c r="FD481" s="3"/>
      <c r="FE481" s="3"/>
      <c r="FF481" s="3"/>
      <c r="FG481" s="3"/>
      <c r="FH481" s="3"/>
      <c r="FI481" s="3"/>
      <c r="FJ481" s="3"/>
      <c r="FK481" s="3"/>
      <c r="FL481" s="3"/>
      <c r="FM481" s="3"/>
      <c r="FN481" s="3"/>
      <c r="FO481" s="3"/>
      <c r="FP481" s="3"/>
      <c r="FQ481" s="3"/>
      <c r="FR481" s="3"/>
      <c r="FS481" s="3"/>
      <c r="FT481" s="3"/>
      <c r="FU481" s="3"/>
      <c r="FV481" s="3"/>
      <c r="FW481" s="3"/>
      <c r="FX481" s="3"/>
      <c r="FY481" s="3"/>
      <c r="FZ481" s="3"/>
      <c r="GA481" s="3"/>
      <c r="GB481" s="3"/>
      <c r="GC481" s="3"/>
      <c r="GD481" s="3"/>
      <c r="GE481" s="3"/>
      <c r="GF481" s="3"/>
      <c r="GG481" s="3"/>
      <c r="GH481" s="3"/>
      <c r="GI481" s="3"/>
      <c r="GJ481" s="3"/>
      <c r="GK481" s="3"/>
      <c r="GL481" s="3"/>
      <c r="GM481" s="3"/>
      <c r="GN481" s="3"/>
      <c r="GO481" s="3"/>
      <c r="GP481" s="3"/>
      <c r="GQ481" s="3"/>
      <c r="GR481" s="3"/>
      <c r="GS481" s="3"/>
      <c r="GT481" s="3"/>
      <c r="GU481" s="3"/>
      <c r="GV481" s="3"/>
      <c r="GW481" s="3"/>
      <c r="GX481" s="3">
        <v>0</v>
      </c>
    </row>
    <row r="483" spans="1:206" x14ac:dyDescent="0.2">
      <c r="A483" s="4">
        <v>50</v>
      </c>
      <c r="B483" s="4">
        <v>0</v>
      </c>
      <c r="C483" s="4">
        <v>0</v>
      </c>
      <c r="D483" s="4">
        <v>1</v>
      </c>
      <c r="E483" s="4">
        <v>201</v>
      </c>
      <c r="F483" s="4">
        <f>ROUND(Source!O481,O483)</f>
        <v>66732.67</v>
      </c>
      <c r="G483" s="4" t="s">
        <v>121</v>
      </c>
      <c r="H483" s="4" t="s">
        <v>122</v>
      </c>
      <c r="I483" s="4"/>
      <c r="J483" s="4"/>
      <c r="K483" s="4">
        <v>201</v>
      </c>
      <c r="L483" s="4">
        <v>1</v>
      </c>
      <c r="M483" s="4">
        <v>3</v>
      </c>
      <c r="N483" s="4" t="s">
        <v>3</v>
      </c>
      <c r="O483" s="4">
        <v>2</v>
      </c>
      <c r="P483" s="4"/>
      <c r="Q483" s="4"/>
      <c r="R483" s="4"/>
      <c r="S483" s="4"/>
      <c r="T483" s="4"/>
      <c r="U483" s="4"/>
      <c r="V483" s="4"/>
      <c r="W483" s="4">
        <v>66732.67</v>
      </c>
      <c r="X483" s="4">
        <v>1</v>
      </c>
      <c r="Y483" s="4">
        <v>66732.67</v>
      </c>
      <c r="Z483" s="4"/>
      <c r="AA483" s="4"/>
      <c r="AB483" s="4"/>
    </row>
    <row r="484" spans="1:206" x14ac:dyDescent="0.2">
      <c r="A484" s="4">
        <v>50</v>
      </c>
      <c r="B484" s="4">
        <v>0</v>
      </c>
      <c r="C484" s="4">
        <v>0</v>
      </c>
      <c r="D484" s="4">
        <v>1</v>
      </c>
      <c r="E484" s="4">
        <v>202</v>
      </c>
      <c r="F484" s="4">
        <f>ROUND(Source!P481,O484)</f>
        <v>0</v>
      </c>
      <c r="G484" s="4" t="s">
        <v>123</v>
      </c>
      <c r="H484" s="4" t="s">
        <v>124</v>
      </c>
      <c r="I484" s="4"/>
      <c r="J484" s="4"/>
      <c r="K484" s="4">
        <v>202</v>
      </c>
      <c r="L484" s="4">
        <v>2</v>
      </c>
      <c r="M484" s="4">
        <v>3</v>
      </c>
      <c r="N484" s="4" t="s">
        <v>3</v>
      </c>
      <c r="O484" s="4">
        <v>2</v>
      </c>
      <c r="P484" s="4"/>
      <c r="Q484" s="4"/>
      <c r="R484" s="4"/>
      <c r="S484" s="4"/>
      <c r="T484" s="4"/>
      <c r="U484" s="4"/>
      <c r="V484" s="4"/>
      <c r="W484" s="4">
        <v>0</v>
      </c>
      <c r="X484" s="4">
        <v>1</v>
      </c>
      <c r="Y484" s="4">
        <v>0</v>
      </c>
      <c r="Z484" s="4"/>
      <c r="AA484" s="4"/>
      <c r="AB484" s="4"/>
    </row>
    <row r="485" spans="1:206" x14ac:dyDescent="0.2">
      <c r="A485" s="4">
        <v>50</v>
      </c>
      <c r="B485" s="4">
        <v>0</v>
      </c>
      <c r="C485" s="4">
        <v>0</v>
      </c>
      <c r="D485" s="4">
        <v>1</v>
      </c>
      <c r="E485" s="4">
        <v>222</v>
      </c>
      <c r="F485" s="4">
        <f>ROUND(Source!AO481,O485)</f>
        <v>0</v>
      </c>
      <c r="G485" s="4" t="s">
        <v>125</v>
      </c>
      <c r="H485" s="4" t="s">
        <v>126</v>
      </c>
      <c r="I485" s="4"/>
      <c r="J485" s="4"/>
      <c r="K485" s="4">
        <v>222</v>
      </c>
      <c r="L485" s="4">
        <v>3</v>
      </c>
      <c r="M485" s="4">
        <v>3</v>
      </c>
      <c r="N485" s="4" t="s">
        <v>3</v>
      </c>
      <c r="O485" s="4">
        <v>2</v>
      </c>
      <c r="P485" s="4"/>
      <c r="Q485" s="4"/>
      <c r="R485" s="4"/>
      <c r="S485" s="4"/>
      <c r="T485" s="4"/>
      <c r="U485" s="4"/>
      <c r="V485" s="4"/>
      <c r="W485" s="4">
        <v>0</v>
      </c>
      <c r="X485" s="4">
        <v>1</v>
      </c>
      <c r="Y485" s="4">
        <v>0</v>
      </c>
      <c r="Z485" s="4"/>
      <c r="AA485" s="4"/>
      <c r="AB485" s="4"/>
    </row>
    <row r="486" spans="1:206" x14ac:dyDescent="0.2">
      <c r="A486" s="4">
        <v>50</v>
      </c>
      <c r="B486" s="4">
        <v>0</v>
      </c>
      <c r="C486" s="4">
        <v>0</v>
      </c>
      <c r="D486" s="4">
        <v>1</v>
      </c>
      <c r="E486" s="4">
        <v>225</v>
      </c>
      <c r="F486" s="4">
        <f>ROUND(Source!AV481,O486)</f>
        <v>0</v>
      </c>
      <c r="G486" s="4" t="s">
        <v>127</v>
      </c>
      <c r="H486" s="4" t="s">
        <v>128</v>
      </c>
      <c r="I486" s="4"/>
      <c r="J486" s="4"/>
      <c r="K486" s="4">
        <v>225</v>
      </c>
      <c r="L486" s="4">
        <v>4</v>
      </c>
      <c r="M486" s="4">
        <v>3</v>
      </c>
      <c r="N486" s="4" t="s">
        <v>3</v>
      </c>
      <c r="O486" s="4">
        <v>2</v>
      </c>
      <c r="P486" s="4"/>
      <c r="Q486" s="4"/>
      <c r="R486" s="4"/>
      <c r="S486" s="4"/>
      <c r="T486" s="4"/>
      <c r="U486" s="4"/>
      <c r="V486" s="4"/>
      <c r="W486" s="4">
        <v>0</v>
      </c>
      <c r="X486" s="4">
        <v>1</v>
      </c>
      <c r="Y486" s="4">
        <v>0</v>
      </c>
      <c r="Z486" s="4"/>
      <c r="AA486" s="4"/>
      <c r="AB486" s="4"/>
    </row>
    <row r="487" spans="1:206" x14ac:dyDescent="0.2">
      <c r="A487" s="4">
        <v>50</v>
      </c>
      <c r="B487" s="4">
        <v>0</v>
      </c>
      <c r="C487" s="4">
        <v>0</v>
      </c>
      <c r="D487" s="4">
        <v>1</v>
      </c>
      <c r="E487" s="4">
        <v>226</v>
      </c>
      <c r="F487" s="4">
        <f>ROUND(Source!AW481,O487)</f>
        <v>0</v>
      </c>
      <c r="G487" s="4" t="s">
        <v>129</v>
      </c>
      <c r="H487" s="4" t="s">
        <v>130</v>
      </c>
      <c r="I487" s="4"/>
      <c r="J487" s="4"/>
      <c r="K487" s="4">
        <v>226</v>
      </c>
      <c r="L487" s="4">
        <v>5</v>
      </c>
      <c r="M487" s="4">
        <v>3</v>
      </c>
      <c r="N487" s="4" t="s">
        <v>3</v>
      </c>
      <c r="O487" s="4">
        <v>2</v>
      </c>
      <c r="P487" s="4"/>
      <c r="Q487" s="4"/>
      <c r="R487" s="4"/>
      <c r="S487" s="4"/>
      <c r="T487" s="4"/>
      <c r="U487" s="4"/>
      <c r="V487" s="4"/>
      <c r="W487" s="4">
        <v>0</v>
      </c>
      <c r="X487" s="4">
        <v>1</v>
      </c>
      <c r="Y487" s="4">
        <v>0</v>
      </c>
      <c r="Z487" s="4"/>
      <c r="AA487" s="4"/>
      <c r="AB487" s="4"/>
    </row>
    <row r="488" spans="1:206" x14ac:dyDescent="0.2">
      <c r="A488" s="4">
        <v>50</v>
      </c>
      <c r="B488" s="4">
        <v>0</v>
      </c>
      <c r="C488" s="4">
        <v>0</v>
      </c>
      <c r="D488" s="4">
        <v>1</v>
      </c>
      <c r="E488" s="4">
        <v>227</v>
      </c>
      <c r="F488" s="4">
        <f>ROUND(Source!AX481,O488)</f>
        <v>0</v>
      </c>
      <c r="G488" s="4" t="s">
        <v>131</v>
      </c>
      <c r="H488" s="4" t="s">
        <v>132</v>
      </c>
      <c r="I488" s="4"/>
      <c r="J488" s="4"/>
      <c r="K488" s="4">
        <v>227</v>
      </c>
      <c r="L488" s="4">
        <v>6</v>
      </c>
      <c r="M488" s="4">
        <v>3</v>
      </c>
      <c r="N488" s="4" t="s">
        <v>3</v>
      </c>
      <c r="O488" s="4">
        <v>2</v>
      </c>
      <c r="P488" s="4"/>
      <c r="Q488" s="4"/>
      <c r="R488" s="4"/>
      <c r="S488" s="4"/>
      <c r="T488" s="4"/>
      <c r="U488" s="4"/>
      <c r="V488" s="4"/>
      <c r="W488" s="4">
        <v>0</v>
      </c>
      <c r="X488" s="4">
        <v>1</v>
      </c>
      <c r="Y488" s="4">
        <v>0</v>
      </c>
      <c r="Z488" s="4"/>
      <c r="AA488" s="4"/>
      <c r="AB488" s="4"/>
    </row>
    <row r="489" spans="1:206" x14ac:dyDescent="0.2">
      <c r="A489" s="4">
        <v>50</v>
      </c>
      <c r="B489" s="4">
        <v>0</v>
      </c>
      <c r="C489" s="4">
        <v>0</v>
      </c>
      <c r="D489" s="4">
        <v>1</v>
      </c>
      <c r="E489" s="4">
        <v>228</v>
      </c>
      <c r="F489" s="4">
        <f>ROUND(Source!AY481,O489)</f>
        <v>0</v>
      </c>
      <c r="G489" s="4" t="s">
        <v>133</v>
      </c>
      <c r="H489" s="4" t="s">
        <v>134</v>
      </c>
      <c r="I489" s="4"/>
      <c r="J489" s="4"/>
      <c r="K489" s="4">
        <v>228</v>
      </c>
      <c r="L489" s="4">
        <v>7</v>
      </c>
      <c r="M489" s="4">
        <v>3</v>
      </c>
      <c r="N489" s="4" t="s">
        <v>3</v>
      </c>
      <c r="O489" s="4">
        <v>2</v>
      </c>
      <c r="P489" s="4"/>
      <c r="Q489" s="4"/>
      <c r="R489" s="4"/>
      <c r="S489" s="4"/>
      <c r="T489" s="4"/>
      <c r="U489" s="4"/>
      <c r="V489" s="4"/>
      <c r="W489" s="4">
        <v>0</v>
      </c>
      <c r="X489" s="4">
        <v>1</v>
      </c>
      <c r="Y489" s="4">
        <v>0</v>
      </c>
      <c r="Z489" s="4"/>
      <c r="AA489" s="4"/>
      <c r="AB489" s="4"/>
    </row>
    <row r="490" spans="1:206" x14ac:dyDescent="0.2">
      <c r="A490" s="4">
        <v>50</v>
      </c>
      <c r="B490" s="4">
        <v>0</v>
      </c>
      <c r="C490" s="4">
        <v>0</v>
      </c>
      <c r="D490" s="4">
        <v>1</v>
      </c>
      <c r="E490" s="4">
        <v>216</v>
      </c>
      <c r="F490" s="4">
        <f>ROUND(Source!AP481,O490)</f>
        <v>0</v>
      </c>
      <c r="G490" s="4" t="s">
        <v>135</v>
      </c>
      <c r="H490" s="4" t="s">
        <v>136</v>
      </c>
      <c r="I490" s="4"/>
      <c r="J490" s="4"/>
      <c r="K490" s="4">
        <v>216</v>
      </c>
      <c r="L490" s="4">
        <v>8</v>
      </c>
      <c r="M490" s="4">
        <v>3</v>
      </c>
      <c r="N490" s="4" t="s">
        <v>3</v>
      </c>
      <c r="O490" s="4">
        <v>2</v>
      </c>
      <c r="P490" s="4"/>
      <c r="Q490" s="4"/>
      <c r="R490" s="4"/>
      <c r="S490" s="4"/>
      <c r="T490" s="4"/>
      <c r="U490" s="4"/>
      <c r="V490" s="4"/>
      <c r="W490" s="4">
        <v>0</v>
      </c>
      <c r="X490" s="4">
        <v>1</v>
      </c>
      <c r="Y490" s="4">
        <v>0</v>
      </c>
      <c r="Z490" s="4"/>
      <c r="AA490" s="4"/>
      <c r="AB490" s="4"/>
    </row>
    <row r="491" spans="1:206" x14ac:dyDescent="0.2">
      <c r="A491" s="4">
        <v>50</v>
      </c>
      <c r="B491" s="4">
        <v>0</v>
      </c>
      <c r="C491" s="4">
        <v>0</v>
      </c>
      <c r="D491" s="4">
        <v>1</v>
      </c>
      <c r="E491" s="4">
        <v>223</v>
      </c>
      <c r="F491" s="4">
        <f>ROUND(Source!AQ481,O491)</f>
        <v>0</v>
      </c>
      <c r="G491" s="4" t="s">
        <v>137</v>
      </c>
      <c r="H491" s="4" t="s">
        <v>138</v>
      </c>
      <c r="I491" s="4"/>
      <c r="J491" s="4"/>
      <c r="K491" s="4">
        <v>223</v>
      </c>
      <c r="L491" s="4">
        <v>9</v>
      </c>
      <c r="M491" s="4">
        <v>3</v>
      </c>
      <c r="N491" s="4" t="s">
        <v>3</v>
      </c>
      <c r="O491" s="4">
        <v>2</v>
      </c>
      <c r="P491" s="4"/>
      <c r="Q491" s="4"/>
      <c r="R491" s="4"/>
      <c r="S491" s="4"/>
      <c r="T491" s="4"/>
      <c r="U491" s="4"/>
      <c r="V491" s="4"/>
      <c r="W491" s="4">
        <v>0</v>
      </c>
      <c r="X491" s="4">
        <v>1</v>
      </c>
      <c r="Y491" s="4">
        <v>0</v>
      </c>
      <c r="Z491" s="4"/>
      <c r="AA491" s="4"/>
      <c r="AB491" s="4"/>
    </row>
    <row r="492" spans="1:206" x14ac:dyDescent="0.2">
      <c r="A492" s="4">
        <v>50</v>
      </c>
      <c r="B492" s="4">
        <v>0</v>
      </c>
      <c r="C492" s="4">
        <v>0</v>
      </c>
      <c r="D492" s="4">
        <v>1</v>
      </c>
      <c r="E492" s="4">
        <v>229</v>
      </c>
      <c r="F492" s="4">
        <f>ROUND(Source!AZ481,O492)</f>
        <v>0</v>
      </c>
      <c r="G492" s="4" t="s">
        <v>139</v>
      </c>
      <c r="H492" s="4" t="s">
        <v>140</v>
      </c>
      <c r="I492" s="4"/>
      <c r="J492" s="4"/>
      <c r="K492" s="4">
        <v>229</v>
      </c>
      <c r="L492" s="4">
        <v>10</v>
      </c>
      <c r="M492" s="4">
        <v>3</v>
      </c>
      <c r="N492" s="4" t="s">
        <v>3</v>
      </c>
      <c r="O492" s="4">
        <v>2</v>
      </c>
      <c r="P492" s="4"/>
      <c r="Q492" s="4"/>
      <c r="R492" s="4"/>
      <c r="S492" s="4"/>
      <c r="T492" s="4"/>
      <c r="U492" s="4"/>
      <c r="V492" s="4"/>
      <c r="W492" s="4">
        <v>0</v>
      </c>
      <c r="X492" s="4">
        <v>1</v>
      </c>
      <c r="Y492" s="4">
        <v>0</v>
      </c>
      <c r="Z492" s="4"/>
      <c r="AA492" s="4"/>
      <c r="AB492" s="4"/>
    </row>
    <row r="493" spans="1:206" x14ac:dyDescent="0.2">
      <c r="A493" s="4">
        <v>50</v>
      </c>
      <c r="B493" s="4">
        <v>0</v>
      </c>
      <c r="C493" s="4">
        <v>0</v>
      </c>
      <c r="D493" s="4">
        <v>1</v>
      </c>
      <c r="E493" s="4">
        <v>203</v>
      </c>
      <c r="F493" s="4">
        <f>ROUND(Source!Q481,O493)</f>
        <v>2504.16</v>
      </c>
      <c r="G493" s="4" t="s">
        <v>141</v>
      </c>
      <c r="H493" s="4" t="s">
        <v>142</v>
      </c>
      <c r="I493" s="4"/>
      <c r="J493" s="4"/>
      <c r="K493" s="4">
        <v>203</v>
      </c>
      <c r="L493" s="4">
        <v>11</v>
      </c>
      <c r="M493" s="4">
        <v>3</v>
      </c>
      <c r="N493" s="4" t="s">
        <v>3</v>
      </c>
      <c r="O493" s="4">
        <v>2</v>
      </c>
      <c r="P493" s="4"/>
      <c r="Q493" s="4"/>
      <c r="R493" s="4"/>
      <c r="S493" s="4"/>
      <c r="T493" s="4"/>
      <c r="U493" s="4"/>
      <c r="V493" s="4"/>
      <c r="W493" s="4">
        <v>2504.16</v>
      </c>
      <c r="X493" s="4">
        <v>1</v>
      </c>
      <c r="Y493" s="4">
        <v>2504.16</v>
      </c>
      <c r="Z493" s="4"/>
      <c r="AA493" s="4"/>
      <c r="AB493" s="4"/>
    </row>
    <row r="494" spans="1:206" x14ac:dyDescent="0.2">
      <c r="A494" s="4">
        <v>50</v>
      </c>
      <c r="B494" s="4">
        <v>0</v>
      </c>
      <c r="C494" s="4">
        <v>0</v>
      </c>
      <c r="D494" s="4">
        <v>1</v>
      </c>
      <c r="E494" s="4">
        <v>231</v>
      </c>
      <c r="F494" s="4">
        <f>ROUND(Source!BB481,O494)</f>
        <v>0</v>
      </c>
      <c r="G494" s="4" t="s">
        <v>143</v>
      </c>
      <c r="H494" s="4" t="s">
        <v>144</v>
      </c>
      <c r="I494" s="4"/>
      <c r="J494" s="4"/>
      <c r="K494" s="4">
        <v>231</v>
      </c>
      <c r="L494" s="4">
        <v>12</v>
      </c>
      <c r="M494" s="4">
        <v>3</v>
      </c>
      <c r="N494" s="4" t="s">
        <v>3</v>
      </c>
      <c r="O494" s="4">
        <v>2</v>
      </c>
      <c r="P494" s="4"/>
      <c r="Q494" s="4"/>
      <c r="R494" s="4"/>
      <c r="S494" s="4"/>
      <c r="T494" s="4"/>
      <c r="U494" s="4"/>
      <c r="V494" s="4"/>
      <c r="W494" s="4">
        <v>0</v>
      </c>
      <c r="X494" s="4">
        <v>1</v>
      </c>
      <c r="Y494" s="4">
        <v>0</v>
      </c>
      <c r="Z494" s="4"/>
      <c r="AA494" s="4"/>
      <c r="AB494" s="4"/>
    </row>
    <row r="495" spans="1:206" x14ac:dyDescent="0.2">
      <c r="A495" s="4">
        <v>50</v>
      </c>
      <c r="B495" s="4">
        <v>0</v>
      </c>
      <c r="C495" s="4">
        <v>0</v>
      </c>
      <c r="D495" s="4">
        <v>1</v>
      </c>
      <c r="E495" s="4">
        <v>204</v>
      </c>
      <c r="F495" s="4">
        <f>ROUND(Source!R481,O495)</f>
        <v>3571.86</v>
      </c>
      <c r="G495" s="4" t="s">
        <v>145</v>
      </c>
      <c r="H495" s="4" t="s">
        <v>146</v>
      </c>
      <c r="I495" s="4"/>
      <c r="J495" s="4"/>
      <c r="K495" s="4">
        <v>204</v>
      </c>
      <c r="L495" s="4">
        <v>13</v>
      </c>
      <c r="M495" s="4">
        <v>3</v>
      </c>
      <c r="N495" s="4" t="s">
        <v>3</v>
      </c>
      <c r="O495" s="4">
        <v>2</v>
      </c>
      <c r="P495" s="4"/>
      <c r="Q495" s="4"/>
      <c r="R495" s="4"/>
      <c r="S495" s="4"/>
      <c r="T495" s="4"/>
      <c r="U495" s="4"/>
      <c r="V495" s="4"/>
      <c r="W495" s="4">
        <v>3571.8599999999992</v>
      </c>
      <c r="X495" s="4">
        <v>1</v>
      </c>
      <c r="Y495" s="4">
        <v>3571.8599999999992</v>
      </c>
      <c r="Z495" s="4"/>
      <c r="AA495" s="4"/>
      <c r="AB495" s="4"/>
    </row>
    <row r="496" spans="1:206" x14ac:dyDescent="0.2">
      <c r="A496" s="4">
        <v>50</v>
      </c>
      <c r="B496" s="4">
        <v>0</v>
      </c>
      <c r="C496" s="4">
        <v>0</v>
      </c>
      <c r="D496" s="4">
        <v>1</v>
      </c>
      <c r="E496" s="4">
        <v>205</v>
      </c>
      <c r="F496" s="4">
        <f>ROUND(Source!S481,O496)</f>
        <v>60656.65</v>
      </c>
      <c r="G496" s="4" t="s">
        <v>147</v>
      </c>
      <c r="H496" s="4" t="s">
        <v>148</v>
      </c>
      <c r="I496" s="4"/>
      <c r="J496" s="4"/>
      <c r="K496" s="4">
        <v>205</v>
      </c>
      <c r="L496" s="4">
        <v>14</v>
      </c>
      <c r="M496" s="4">
        <v>3</v>
      </c>
      <c r="N496" s="4" t="s">
        <v>3</v>
      </c>
      <c r="O496" s="4">
        <v>2</v>
      </c>
      <c r="P496" s="4"/>
      <c r="Q496" s="4"/>
      <c r="R496" s="4"/>
      <c r="S496" s="4"/>
      <c r="T496" s="4"/>
      <c r="U496" s="4"/>
      <c r="V496" s="4"/>
      <c r="W496" s="4">
        <v>60656.649999999994</v>
      </c>
      <c r="X496" s="4">
        <v>1</v>
      </c>
      <c r="Y496" s="4">
        <v>60656.649999999994</v>
      </c>
      <c r="Z496" s="4"/>
      <c r="AA496" s="4"/>
      <c r="AB496" s="4"/>
    </row>
    <row r="497" spans="1:88" x14ac:dyDescent="0.2">
      <c r="A497" s="4">
        <v>50</v>
      </c>
      <c r="B497" s="4">
        <v>0</v>
      </c>
      <c r="C497" s="4">
        <v>0</v>
      </c>
      <c r="D497" s="4">
        <v>1</v>
      </c>
      <c r="E497" s="4">
        <v>232</v>
      </c>
      <c r="F497" s="4">
        <f>ROUND(Source!BC481,O497)</f>
        <v>0</v>
      </c>
      <c r="G497" s="4" t="s">
        <v>149</v>
      </c>
      <c r="H497" s="4" t="s">
        <v>150</v>
      </c>
      <c r="I497" s="4"/>
      <c r="J497" s="4"/>
      <c r="K497" s="4">
        <v>232</v>
      </c>
      <c r="L497" s="4">
        <v>15</v>
      </c>
      <c r="M497" s="4">
        <v>3</v>
      </c>
      <c r="N497" s="4" t="s">
        <v>3</v>
      </c>
      <c r="O497" s="4">
        <v>2</v>
      </c>
      <c r="P497" s="4"/>
      <c r="Q497" s="4"/>
      <c r="R497" s="4"/>
      <c r="S497" s="4"/>
      <c r="T497" s="4"/>
      <c r="U497" s="4"/>
      <c r="V497" s="4"/>
      <c r="W497" s="4">
        <v>0</v>
      </c>
      <c r="X497" s="4">
        <v>1</v>
      </c>
      <c r="Y497" s="4">
        <v>0</v>
      </c>
      <c r="Z497" s="4"/>
      <c r="AA497" s="4"/>
      <c r="AB497" s="4"/>
    </row>
    <row r="498" spans="1:88" x14ac:dyDescent="0.2">
      <c r="A498" s="4">
        <v>50</v>
      </c>
      <c r="B498" s="4">
        <v>0</v>
      </c>
      <c r="C498" s="4">
        <v>0</v>
      </c>
      <c r="D498" s="4">
        <v>1</v>
      </c>
      <c r="E498" s="4">
        <v>214</v>
      </c>
      <c r="F498" s="4">
        <f>ROUND(Source!AS481,O498)</f>
        <v>0</v>
      </c>
      <c r="G498" s="4" t="s">
        <v>151</v>
      </c>
      <c r="H498" s="4" t="s">
        <v>152</v>
      </c>
      <c r="I498" s="4"/>
      <c r="J498" s="4"/>
      <c r="K498" s="4">
        <v>214</v>
      </c>
      <c r="L498" s="4">
        <v>16</v>
      </c>
      <c r="M498" s="4">
        <v>3</v>
      </c>
      <c r="N498" s="4" t="s">
        <v>3</v>
      </c>
      <c r="O498" s="4">
        <v>2</v>
      </c>
      <c r="P498" s="4"/>
      <c r="Q498" s="4"/>
      <c r="R498" s="4"/>
      <c r="S498" s="4"/>
      <c r="T498" s="4"/>
      <c r="U498" s="4"/>
      <c r="V498" s="4"/>
      <c r="W498" s="4">
        <v>0</v>
      </c>
      <c r="X498" s="4">
        <v>1</v>
      </c>
      <c r="Y498" s="4">
        <v>0</v>
      </c>
      <c r="Z498" s="4"/>
      <c r="AA498" s="4"/>
      <c r="AB498" s="4"/>
    </row>
    <row r="499" spans="1:88" x14ac:dyDescent="0.2">
      <c r="A499" s="4">
        <v>50</v>
      </c>
      <c r="B499" s="4">
        <v>0</v>
      </c>
      <c r="C499" s="4">
        <v>0</v>
      </c>
      <c r="D499" s="4">
        <v>1</v>
      </c>
      <c r="E499" s="4">
        <v>215</v>
      </c>
      <c r="F499" s="4">
        <f>ROUND(Source!AT481,O499)</f>
        <v>161790.87</v>
      </c>
      <c r="G499" s="4" t="s">
        <v>153</v>
      </c>
      <c r="H499" s="4" t="s">
        <v>154</v>
      </c>
      <c r="I499" s="4"/>
      <c r="J499" s="4"/>
      <c r="K499" s="4">
        <v>215</v>
      </c>
      <c r="L499" s="4">
        <v>17</v>
      </c>
      <c r="M499" s="4">
        <v>3</v>
      </c>
      <c r="N499" s="4" t="s">
        <v>3</v>
      </c>
      <c r="O499" s="4">
        <v>2</v>
      </c>
      <c r="P499" s="4"/>
      <c r="Q499" s="4"/>
      <c r="R499" s="4"/>
      <c r="S499" s="4"/>
      <c r="T499" s="4"/>
      <c r="U499" s="4"/>
      <c r="V499" s="4"/>
      <c r="W499" s="4">
        <v>161790.87</v>
      </c>
      <c r="X499" s="4">
        <v>1</v>
      </c>
      <c r="Y499" s="4">
        <v>161790.87</v>
      </c>
      <c r="Z499" s="4"/>
      <c r="AA499" s="4"/>
      <c r="AB499" s="4"/>
    </row>
    <row r="500" spans="1:88" x14ac:dyDescent="0.2">
      <c r="A500" s="4">
        <v>50</v>
      </c>
      <c r="B500" s="4">
        <v>0</v>
      </c>
      <c r="C500" s="4">
        <v>0</v>
      </c>
      <c r="D500" s="4">
        <v>1</v>
      </c>
      <c r="E500" s="4">
        <v>217</v>
      </c>
      <c r="F500" s="4">
        <f>ROUND(Source!AU481,O500)</f>
        <v>0</v>
      </c>
      <c r="G500" s="4" t="s">
        <v>155</v>
      </c>
      <c r="H500" s="4" t="s">
        <v>156</v>
      </c>
      <c r="I500" s="4"/>
      <c r="J500" s="4"/>
      <c r="K500" s="4">
        <v>217</v>
      </c>
      <c r="L500" s="4">
        <v>18</v>
      </c>
      <c r="M500" s="4">
        <v>3</v>
      </c>
      <c r="N500" s="4" t="s">
        <v>3</v>
      </c>
      <c r="O500" s="4">
        <v>2</v>
      </c>
      <c r="P500" s="4"/>
      <c r="Q500" s="4"/>
      <c r="R500" s="4"/>
      <c r="S500" s="4"/>
      <c r="T500" s="4"/>
      <c r="U500" s="4"/>
      <c r="V500" s="4"/>
      <c r="W500" s="4">
        <v>0</v>
      </c>
      <c r="X500" s="4">
        <v>1</v>
      </c>
      <c r="Y500" s="4">
        <v>0</v>
      </c>
      <c r="Z500" s="4"/>
      <c r="AA500" s="4"/>
      <c r="AB500" s="4"/>
    </row>
    <row r="501" spans="1:88" x14ac:dyDescent="0.2">
      <c r="A501" s="4">
        <v>50</v>
      </c>
      <c r="B501" s="4">
        <v>0</v>
      </c>
      <c r="C501" s="4">
        <v>0</v>
      </c>
      <c r="D501" s="4">
        <v>1</v>
      </c>
      <c r="E501" s="4">
        <v>230</v>
      </c>
      <c r="F501" s="4">
        <f>ROUND(Source!BA481,O501)</f>
        <v>0</v>
      </c>
      <c r="G501" s="4" t="s">
        <v>157</v>
      </c>
      <c r="H501" s="4" t="s">
        <v>158</v>
      </c>
      <c r="I501" s="4"/>
      <c r="J501" s="4"/>
      <c r="K501" s="4">
        <v>230</v>
      </c>
      <c r="L501" s="4">
        <v>19</v>
      </c>
      <c r="M501" s="4">
        <v>3</v>
      </c>
      <c r="N501" s="4" t="s">
        <v>3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0</v>
      </c>
      <c r="X501" s="4">
        <v>1</v>
      </c>
      <c r="Y501" s="4">
        <v>0</v>
      </c>
      <c r="Z501" s="4"/>
      <c r="AA501" s="4"/>
      <c r="AB501" s="4"/>
    </row>
    <row r="502" spans="1:88" x14ac:dyDescent="0.2">
      <c r="A502" s="4">
        <v>50</v>
      </c>
      <c r="B502" s="4">
        <v>0</v>
      </c>
      <c r="C502" s="4">
        <v>0</v>
      </c>
      <c r="D502" s="4">
        <v>1</v>
      </c>
      <c r="E502" s="4">
        <v>206</v>
      </c>
      <c r="F502" s="4">
        <f>ROUND(Source!T481,O502)</f>
        <v>0</v>
      </c>
      <c r="G502" s="4" t="s">
        <v>159</v>
      </c>
      <c r="H502" s="4" t="s">
        <v>160</v>
      </c>
      <c r="I502" s="4"/>
      <c r="J502" s="4"/>
      <c r="K502" s="4">
        <v>206</v>
      </c>
      <c r="L502" s="4">
        <v>20</v>
      </c>
      <c r="M502" s="4">
        <v>3</v>
      </c>
      <c r="N502" s="4" t="s">
        <v>3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0</v>
      </c>
      <c r="X502" s="4">
        <v>1</v>
      </c>
      <c r="Y502" s="4">
        <v>0</v>
      </c>
      <c r="Z502" s="4"/>
      <c r="AA502" s="4"/>
      <c r="AB502" s="4"/>
    </row>
    <row r="503" spans="1:88" x14ac:dyDescent="0.2">
      <c r="A503" s="4">
        <v>50</v>
      </c>
      <c r="B503" s="4">
        <v>0</v>
      </c>
      <c r="C503" s="4">
        <v>0</v>
      </c>
      <c r="D503" s="4">
        <v>1</v>
      </c>
      <c r="E503" s="4">
        <v>207</v>
      </c>
      <c r="F503" s="4">
        <f>ROUND(Source!U481,O503)</f>
        <v>84.455280000000002</v>
      </c>
      <c r="G503" s="4" t="s">
        <v>161</v>
      </c>
      <c r="H503" s="4" t="s">
        <v>162</v>
      </c>
      <c r="I503" s="4"/>
      <c r="J503" s="4"/>
      <c r="K503" s="4">
        <v>207</v>
      </c>
      <c r="L503" s="4">
        <v>21</v>
      </c>
      <c r="M503" s="4">
        <v>3</v>
      </c>
      <c r="N503" s="4" t="s">
        <v>3</v>
      </c>
      <c r="O503" s="4">
        <v>7</v>
      </c>
      <c r="P503" s="4"/>
      <c r="Q503" s="4"/>
      <c r="R503" s="4"/>
      <c r="S503" s="4"/>
      <c r="T503" s="4"/>
      <c r="U503" s="4"/>
      <c r="V503" s="4"/>
      <c r="W503" s="4">
        <v>84.455280000000002</v>
      </c>
      <c r="X503" s="4">
        <v>1</v>
      </c>
      <c r="Y503" s="4">
        <v>84.455280000000002</v>
      </c>
      <c r="Z503" s="4"/>
      <c r="AA503" s="4"/>
      <c r="AB503" s="4"/>
    </row>
    <row r="504" spans="1:88" x14ac:dyDescent="0.2">
      <c r="A504" s="4">
        <v>50</v>
      </c>
      <c r="B504" s="4">
        <v>0</v>
      </c>
      <c r="C504" s="4">
        <v>0</v>
      </c>
      <c r="D504" s="4">
        <v>1</v>
      </c>
      <c r="E504" s="4">
        <v>208</v>
      </c>
      <c r="F504" s="4">
        <f>ROUND(Source!V481,O504)</f>
        <v>4.9467600000000003</v>
      </c>
      <c r="G504" s="4" t="s">
        <v>163</v>
      </c>
      <c r="H504" s="4" t="s">
        <v>164</v>
      </c>
      <c r="I504" s="4"/>
      <c r="J504" s="4"/>
      <c r="K504" s="4">
        <v>208</v>
      </c>
      <c r="L504" s="4">
        <v>22</v>
      </c>
      <c r="M504" s="4">
        <v>3</v>
      </c>
      <c r="N504" s="4" t="s">
        <v>3</v>
      </c>
      <c r="O504" s="4">
        <v>7</v>
      </c>
      <c r="P504" s="4"/>
      <c r="Q504" s="4"/>
      <c r="R504" s="4"/>
      <c r="S504" s="4"/>
      <c r="T504" s="4"/>
      <c r="U504" s="4"/>
      <c r="V504" s="4"/>
      <c r="W504" s="4">
        <v>4.9467600000000003</v>
      </c>
      <c r="X504" s="4">
        <v>1</v>
      </c>
      <c r="Y504" s="4">
        <v>4.9467600000000003</v>
      </c>
      <c r="Z504" s="4"/>
      <c r="AA504" s="4"/>
      <c r="AB504" s="4"/>
    </row>
    <row r="505" spans="1:88" x14ac:dyDescent="0.2">
      <c r="A505" s="4">
        <v>50</v>
      </c>
      <c r="B505" s="4">
        <v>0</v>
      </c>
      <c r="C505" s="4">
        <v>0</v>
      </c>
      <c r="D505" s="4">
        <v>1</v>
      </c>
      <c r="E505" s="4">
        <v>209</v>
      </c>
      <c r="F505" s="4">
        <f>ROUND(Source!W481,O505)</f>
        <v>0</v>
      </c>
      <c r="G505" s="4" t="s">
        <v>165</v>
      </c>
      <c r="H505" s="4" t="s">
        <v>166</v>
      </c>
      <c r="I505" s="4"/>
      <c r="J505" s="4"/>
      <c r="K505" s="4">
        <v>209</v>
      </c>
      <c r="L505" s="4">
        <v>23</v>
      </c>
      <c r="M505" s="4">
        <v>3</v>
      </c>
      <c r="N505" s="4" t="s">
        <v>3</v>
      </c>
      <c r="O505" s="4">
        <v>2</v>
      </c>
      <c r="P505" s="4"/>
      <c r="Q505" s="4"/>
      <c r="R505" s="4"/>
      <c r="S505" s="4"/>
      <c r="T505" s="4"/>
      <c r="U505" s="4"/>
      <c r="V505" s="4"/>
      <c r="W505" s="4">
        <v>0</v>
      </c>
      <c r="X505" s="4">
        <v>1</v>
      </c>
      <c r="Y505" s="4">
        <v>0</v>
      </c>
      <c r="Z505" s="4"/>
      <c r="AA505" s="4"/>
      <c r="AB505" s="4"/>
    </row>
    <row r="506" spans="1:88" x14ac:dyDescent="0.2">
      <c r="A506" s="4">
        <v>50</v>
      </c>
      <c r="B506" s="4">
        <v>0</v>
      </c>
      <c r="C506" s="4">
        <v>0</v>
      </c>
      <c r="D506" s="4">
        <v>1</v>
      </c>
      <c r="E506" s="4">
        <v>233</v>
      </c>
      <c r="F506" s="4">
        <f>ROUND(Source!BD481,O506)</f>
        <v>0</v>
      </c>
      <c r="G506" s="4" t="s">
        <v>167</v>
      </c>
      <c r="H506" s="4" t="s">
        <v>168</v>
      </c>
      <c r="I506" s="4"/>
      <c r="J506" s="4"/>
      <c r="K506" s="4">
        <v>233</v>
      </c>
      <c r="L506" s="4">
        <v>24</v>
      </c>
      <c r="M506" s="4">
        <v>3</v>
      </c>
      <c r="N506" s="4" t="s">
        <v>3</v>
      </c>
      <c r="O506" s="4">
        <v>2</v>
      </c>
      <c r="P506" s="4"/>
      <c r="Q506" s="4"/>
      <c r="R506" s="4"/>
      <c r="S506" s="4"/>
      <c r="T506" s="4"/>
      <c r="U506" s="4"/>
      <c r="V506" s="4"/>
      <c r="W506" s="4">
        <v>0</v>
      </c>
      <c r="X506" s="4">
        <v>1</v>
      </c>
      <c r="Y506" s="4">
        <v>0</v>
      </c>
      <c r="Z506" s="4"/>
      <c r="AA506" s="4"/>
      <c r="AB506" s="4"/>
    </row>
    <row r="507" spans="1:88" x14ac:dyDescent="0.2">
      <c r="A507" s="4">
        <v>50</v>
      </c>
      <c r="B507" s="4">
        <v>0</v>
      </c>
      <c r="C507" s="4">
        <v>0</v>
      </c>
      <c r="D507" s="4">
        <v>1</v>
      </c>
      <c r="E507" s="4">
        <v>210</v>
      </c>
      <c r="F507" s="4">
        <f>ROUND(Source!X481,O507)</f>
        <v>62301.66</v>
      </c>
      <c r="G507" s="4" t="s">
        <v>169</v>
      </c>
      <c r="H507" s="4" t="s">
        <v>170</v>
      </c>
      <c r="I507" s="4"/>
      <c r="J507" s="4"/>
      <c r="K507" s="4">
        <v>210</v>
      </c>
      <c r="L507" s="4">
        <v>25</v>
      </c>
      <c r="M507" s="4">
        <v>3</v>
      </c>
      <c r="N507" s="4" t="s">
        <v>3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62301.66</v>
      </c>
      <c r="X507" s="4">
        <v>1</v>
      </c>
      <c r="Y507" s="4">
        <v>62301.66</v>
      </c>
      <c r="Z507" s="4"/>
      <c r="AA507" s="4"/>
      <c r="AB507" s="4"/>
    </row>
    <row r="508" spans="1:88" x14ac:dyDescent="0.2">
      <c r="A508" s="4">
        <v>50</v>
      </c>
      <c r="B508" s="4">
        <v>0</v>
      </c>
      <c r="C508" s="4">
        <v>0</v>
      </c>
      <c r="D508" s="4">
        <v>1</v>
      </c>
      <c r="E508" s="4">
        <v>211</v>
      </c>
      <c r="F508" s="4">
        <f>ROUND(Source!Y481,O508)</f>
        <v>32756.54</v>
      </c>
      <c r="G508" s="4" t="s">
        <v>171</v>
      </c>
      <c r="H508" s="4" t="s">
        <v>172</v>
      </c>
      <c r="I508" s="4"/>
      <c r="J508" s="4"/>
      <c r="K508" s="4">
        <v>211</v>
      </c>
      <c r="L508" s="4">
        <v>26</v>
      </c>
      <c r="M508" s="4">
        <v>3</v>
      </c>
      <c r="N508" s="4" t="s">
        <v>3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32756.54</v>
      </c>
      <c r="X508" s="4">
        <v>1</v>
      </c>
      <c r="Y508" s="4">
        <v>32756.54</v>
      </c>
      <c r="Z508" s="4"/>
      <c r="AA508" s="4"/>
      <c r="AB508" s="4"/>
    </row>
    <row r="509" spans="1:88" x14ac:dyDescent="0.2">
      <c r="A509" s="4">
        <v>50</v>
      </c>
      <c r="B509" s="4">
        <v>0</v>
      </c>
      <c r="C509" s="4">
        <v>0</v>
      </c>
      <c r="D509" s="4">
        <v>1</v>
      </c>
      <c r="E509" s="4">
        <v>224</v>
      </c>
      <c r="F509" s="4">
        <f>ROUND(Source!AR481,O509)</f>
        <v>161790.87</v>
      </c>
      <c r="G509" s="4" t="s">
        <v>173</v>
      </c>
      <c r="H509" s="4" t="s">
        <v>174</v>
      </c>
      <c r="I509" s="4"/>
      <c r="J509" s="4"/>
      <c r="K509" s="4">
        <v>224</v>
      </c>
      <c r="L509" s="4">
        <v>27</v>
      </c>
      <c r="M509" s="4">
        <v>3</v>
      </c>
      <c r="N509" s="4" t="s">
        <v>3</v>
      </c>
      <c r="O509" s="4">
        <v>2</v>
      </c>
      <c r="P509" s="4"/>
      <c r="Q509" s="4"/>
      <c r="R509" s="4"/>
      <c r="S509" s="4"/>
      <c r="T509" s="4"/>
      <c r="U509" s="4"/>
      <c r="V509" s="4"/>
      <c r="W509" s="4">
        <v>161790.87</v>
      </c>
      <c r="X509" s="4">
        <v>1</v>
      </c>
      <c r="Y509" s="4">
        <v>161790.87</v>
      </c>
      <c r="Z509" s="4"/>
      <c r="AA509" s="4"/>
      <c r="AB509" s="4"/>
    </row>
    <row r="511" spans="1:88" x14ac:dyDescent="0.2">
      <c r="A511" s="1">
        <v>4</v>
      </c>
      <c r="B511" s="1">
        <v>1</v>
      </c>
      <c r="C511" s="1"/>
      <c r="D511" s="1">
        <f>ROW(A536)</f>
        <v>536</v>
      </c>
      <c r="E511" s="1"/>
      <c r="F511" s="1" t="s">
        <v>22</v>
      </c>
      <c r="G511" s="1" t="s">
        <v>743</v>
      </c>
      <c r="H511" s="1" t="s">
        <v>3</v>
      </c>
      <c r="I511" s="1">
        <v>0</v>
      </c>
      <c r="J511" s="1"/>
      <c r="K511" s="1">
        <v>0</v>
      </c>
      <c r="L511" s="1"/>
      <c r="M511" s="1" t="s">
        <v>3</v>
      </c>
      <c r="N511" s="1"/>
      <c r="O511" s="1"/>
      <c r="P511" s="1"/>
      <c r="Q511" s="1"/>
      <c r="R511" s="1"/>
      <c r="S511" s="1">
        <v>0</v>
      </c>
      <c r="T511" s="1"/>
      <c r="U511" s="1" t="s">
        <v>3</v>
      </c>
      <c r="V511" s="1">
        <v>0</v>
      </c>
      <c r="W511" s="1"/>
      <c r="X511" s="1"/>
      <c r="Y511" s="1"/>
      <c r="Z511" s="1"/>
      <c r="AA511" s="1"/>
      <c r="AB511" s="1" t="s">
        <v>3</v>
      </c>
      <c r="AC511" s="1" t="s">
        <v>3</v>
      </c>
      <c r="AD511" s="1" t="s">
        <v>3</v>
      </c>
      <c r="AE511" s="1" t="s">
        <v>3</v>
      </c>
      <c r="AF511" s="1" t="s">
        <v>3</v>
      </c>
      <c r="AG511" s="1" t="s">
        <v>3</v>
      </c>
      <c r="AH511" s="1"/>
      <c r="AI511" s="1"/>
      <c r="AJ511" s="1"/>
      <c r="AK511" s="1"/>
      <c r="AL511" s="1"/>
      <c r="AM511" s="1"/>
      <c r="AN511" s="1"/>
      <c r="AO511" s="1"/>
      <c r="AP511" s="1" t="s">
        <v>3</v>
      </c>
      <c r="AQ511" s="1" t="s">
        <v>3</v>
      </c>
      <c r="AR511" s="1" t="s">
        <v>3</v>
      </c>
      <c r="AS511" s="1"/>
      <c r="AT511" s="1"/>
      <c r="AU511" s="1"/>
      <c r="AV511" s="1"/>
      <c r="AW511" s="1"/>
      <c r="AX511" s="1"/>
      <c r="AY511" s="1"/>
      <c r="AZ511" s="1" t="s">
        <v>3</v>
      </c>
      <c r="BA511" s="1"/>
      <c r="BB511" s="1" t="s">
        <v>3</v>
      </c>
      <c r="BC511" s="1" t="s">
        <v>19</v>
      </c>
      <c r="BD511" s="1" t="s">
        <v>3</v>
      </c>
      <c r="BE511" s="1" t="s">
        <v>3</v>
      </c>
      <c r="BF511" s="1" t="s">
        <v>3</v>
      </c>
      <c r="BG511" s="1" t="s">
        <v>3</v>
      </c>
      <c r="BH511" s="1" t="s">
        <v>3</v>
      </c>
      <c r="BI511" s="1" t="s">
        <v>3</v>
      </c>
      <c r="BJ511" s="1" t="s">
        <v>3</v>
      </c>
      <c r="BK511" s="1" t="s">
        <v>3</v>
      </c>
      <c r="BL511" s="1" t="s">
        <v>3</v>
      </c>
      <c r="BM511" s="1" t="s">
        <v>19</v>
      </c>
      <c r="BN511" s="1" t="s">
        <v>3</v>
      </c>
      <c r="BO511" s="1" t="s">
        <v>3</v>
      </c>
      <c r="BP511" s="1" t="s">
        <v>3</v>
      </c>
      <c r="BQ511" s="1"/>
      <c r="BR511" s="1"/>
      <c r="BS511" s="1"/>
      <c r="BT511" s="1"/>
      <c r="BU511" s="1"/>
      <c r="BV511" s="1"/>
      <c r="BW511" s="1"/>
      <c r="BX511" s="1">
        <v>0</v>
      </c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>
        <v>0</v>
      </c>
    </row>
    <row r="513" spans="1:245" x14ac:dyDescent="0.2">
      <c r="A513" s="2">
        <v>52</v>
      </c>
      <c r="B513" s="2">
        <f t="shared" ref="B513:G513" si="484">B536</f>
        <v>1</v>
      </c>
      <c r="C513" s="2">
        <f t="shared" si="484"/>
        <v>4</v>
      </c>
      <c r="D513" s="2">
        <f t="shared" si="484"/>
        <v>511</v>
      </c>
      <c r="E513" s="2">
        <f t="shared" si="484"/>
        <v>0</v>
      </c>
      <c r="F513" s="2" t="str">
        <f t="shared" si="484"/>
        <v>Новый раздел</v>
      </c>
      <c r="G513" s="2" t="str">
        <f t="shared" si="484"/>
        <v>9. Отдельные работы на кабельных линиях</v>
      </c>
      <c r="H513" s="2"/>
      <c r="I513" s="2"/>
      <c r="J513" s="2"/>
      <c r="K513" s="2"/>
      <c r="L513" s="2"/>
      <c r="M513" s="2"/>
      <c r="N513" s="2"/>
      <c r="O513" s="2">
        <f t="shared" ref="O513:AT513" si="485">O536</f>
        <v>196309.41</v>
      </c>
      <c r="P513" s="2">
        <f t="shared" si="485"/>
        <v>19494.439999999999</v>
      </c>
      <c r="Q513" s="2">
        <f t="shared" si="485"/>
        <v>1657.78</v>
      </c>
      <c r="R513" s="2">
        <f t="shared" si="485"/>
        <v>883.04</v>
      </c>
      <c r="S513" s="2">
        <f t="shared" si="485"/>
        <v>174274.15</v>
      </c>
      <c r="T513" s="2">
        <f t="shared" si="485"/>
        <v>0</v>
      </c>
      <c r="U513" s="2">
        <f t="shared" si="485"/>
        <v>254.020668</v>
      </c>
      <c r="V513" s="2">
        <f t="shared" si="485"/>
        <v>1.0664640000000001</v>
      </c>
      <c r="W513" s="2">
        <f t="shared" si="485"/>
        <v>0</v>
      </c>
      <c r="X513" s="2">
        <f t="shared" si="485"/>
        <v>198091.75</v>
      </c>
      <c r="Y513" s="2">
        <f t="shared" si="485"/>
        <v>121763.23</v>
      </c>
      <c r="Z513" s="2">
        <f t="shared" si="485"/>
        <v>0</v>
      </c>
      <c r="AA513" s="2">
        <f t="shared" si="485"/>
        <v>0</v>
      </c>
      <c r="AB513" s="2">
        <f t="shared" si="485"/>
        <v>196309.41</v>
      </c>
      <c r="AC513" s="2">
        <f t="shared" si="485"/>
        <v>19494.439999999999</v>
      </c>
      <c r="AD513" s="2">
        <f t="shared" si="485"/>
        <v>1657.78</v>
      </c>
      <c r="AE513" s="2">
        <f t="shared" si="485"/>
        <v>883.04</v>
      </c>
      <c r="AF513" s="2">
        <f t="shared" si="485"/>
        <v>174274.15</v>
      </c>
      <c r="AG513" s="2">
        <f t="shared" si="485"/>
        <v>0</v>
      </c>
      <c r="AH513" s="2">
        <f t="shared" si="485"/>
        <v>254.020668</v>
      </c>
      <c r="AI513" s="2">
        <f t="shared" si="485"/>
        <v>1.0664640000000001</v>
      </c>
      <c r="AJ513" s="2">
        <f t="shared" si="485"/>
        <v>0</v>
      </c>
      <c r="AK513" s="2">
        <f t="shared" si="485"/>
        <v>198091.75</v>
      </c>
      <c r="AL513" s="2">
        <f t="shared" si="485"/>
        <v>121763.23</v>
      </c>
      <c r="AM513" s="2">
        <f t="shared" si="485"/>
        <v>0</v>
      </c>
      <c r="AN513" s="2">
        <f t="shared" si="485"/>
        <v>0</v>
      </c>
      <c r="AO513" s="2">
        <f t="shared" si="485"/>
        <v>0</v>
      </c>
      <c r="AP513" s="2">
        <f t="shared" si="485"/>
        <v>0</v>
      </c>
      <c r="AQ513" s="2">
        <f t="shared" si="485"/>
        <v>0</v>
      </c>
      <c r="AR513" s="2">
        <f t="shared" si="485"/>
        <v>516164.39</v>
      </c>
      <c r="AS513" s="2">
        <f t="shared" si="485"/>
        <v>433783.4</v>
      </c>
      <c r="AT513" s="2">
        <f t="shared" si="485"/>
        <v>82380.990000000005</v>
      </c>
      <c r="AU513" s="2">
        <f t="shared" ref="AU513:BZ513" si="486">AU536</f>
        <v>0</v>
      </c>
      <c r="AV513" s="2">
        <f t="shared" si="486"/>
        <v>19494.439999999999</v>
      </c>
      <c r="AW513" s="2">
        <f t="shared" si="486"/>
        <v>19494.439999999999</v>
      </c>
      <c r="AX513" s="2">
        <f t="shared" si="486"/>
        <v>0</v>
      </c>
      <c r="AY513" s="2">
        <f t="shared" si="486"/>
        <v>19494.439999999999</v>
      </c>
      <c r="AZ513" s="2">
        <f t="shared" si="486"/>
        <v>0</v>
      </c>
      <c r="BA513" s="2">
        <f t="shared" si="486"/>
        <v>0</v>
      </c>
      <c r="BB513" s="2">
        <f t="shared" si="486"/>
        <v>0</v>
      </c>
      <c r="BC513" s="2">
        <f t="shared" si="486"/>
        <v>0</v>
      </c>
      <c r="BD513" s="2">
        <f t="shared" si="486"/>
        <v>0</v>
      </c>
      <c r="BE513" s="2">
        <f t="shared" si="486"/>
        <v>0</v>
      </c>
      <c r="BF513" s="2">
        <f t="shared" si="486"/>
        <v>0</v>
      </c>
      <c r="BG513" s="2">
        <f t="shared" si="486"/>
        <v>0</v>
      </c>
      <c r="BH513" s="2">
        <f t="shared" si="486"/>
        <v>0</v>
      </c>
      <c r="BI513" s="2">
        <f t="shared" si="486"/>
        <v>0</v>
      </c>
      <c r="BJ513" s="2">
        <f t="shared" si="486"/>
        <v>0</v>
      </c>
      <c r="BK513" s="2">
        <f t="shared" si="486"/>
        <v>0</v>
      </c>
      <c r="BL513" s="2">
        <f t="shared" si="486"/>
        <v>0</v>
      </c>
      <c r="BM513" s="2">
        <f t="shared" si="486"/>
        <v>0</v>
      </c>
      <c r="BN513" s="2">
        <f t="shared" si="486"/>
        <v>0</v>
      </c>
      <c r="BO513" s="2">
        <f t="shared" si="486"/>
        <v>0</v>
      </c>
      <c r="BP513" s="2">
        <f t="shared" si="486"/>
        <v>0</v>
      </c>
      <c r="BQ513" s="2">
        <f t="shared" si="486"/>
        <v>0</v>
      </c>
      <c r="BR513" s="2">
        <f t="shared" si="486"/>
        <v>0</v>
      </c>
      <c r="BS513" s="2">
        <f t="shared" si="486"/>
        <v>0</v>
      </c>
      <c r="BT513" s="2">
        <f t="shared" si="486"/>
        <v>0</v>
      </c>
      <c r="BU513" s="2">
        <f t="shared" si="486"/>
        <v>0</v>
      </c>
      <c r="BV513" s="2">
        <f t="shared" si="486"/>
        <v>0</v>
      </c>
      <c r="BW513" s="2">
        <f t="shared" si="486"/>
        <v>0</v>
      </c>
      <c r="BX513" s="2">
        <f t="shared" si="486"/>
        <v>0</v>
      </c>
      <c r="BY513" s="2">
        <f t="shared" si="486"/>
        <v>0</v>
      </c>
      <c r="BZ513" s="2">
        <f t="shared" si="486"/>
        <v>0</v>
      </c>
      <c r="CA513" s="2">
        <f t="shared" ref="CA513:DF513" si="487">CA536</f>
        <v>516164.39</v>
      </c>
      <c r="CB513" s="2">
        <f t="shared" si="487"/>
        <v>433783.4</v>
      </c>
      <c r="CC513" s="2">
        <f t="shared" si="487"/>
        <v>82380.990000000005</v>
      </c>
      <c r="CD513" s="2">
        <f t="shared" si="487"/>
        <v>0</v>
      </c>
      <c r="CE513" s="2">
        <f t="shared" si="487"/>
        <v>19494.439999999999</v>
      </c>
      <c r="CF513" s="2">
        <f t="shared" si="487"/>
        <v>19494.439999999999</v>
      </c>
      <c r="CG513" s="2">
        <f t="shared" si="487"/>
        <v>0</v>
      </c>
      <c r="CH513" s="2">
        <f t="shared" si="487"/>
        <v>19494.439999999999</v>
      </c>
      <c r="CI513" s="2">
        <f t="shared" si="487"/>
        <v>0</v>
      </c>
      <c r="CJ513" s="2">
        <f t="shared" si="487"/>
        <v>0</v>
      </c>
      <c r="CK513" s="2">
        <f t="shared" si="487"/>
        <v>0</v>
      </c>
      <c r="CL513" s="2">
        <f t="shared" si="487"/>
        <v>0</v>
      </c>
      <c r="CM513" s="2">
        <f t="shared" si="487"/>
        <v>0</v>
      </c>
      <c r="CN513" s="2">
        <f t="shared" si="487"/>
        <v>0</v>
      </c>
      <c r="CO513" s="2">
        <f t="shared" si="487"/>
        <v>0</v>
      </c>
      <c r="CP513" s="2">
        <f t="shared" si="487"/>
        <v>0</v>
      </c>
      <c r="CQ513" s="2">
        <f t="shared" si="487"/>
        <v>0</v>
      </c>
      <c r="CR513" s="2">
        <f t="shared" si="487"/>
        <v>0</v>
      </c>
      <c r="CS513" s="2">
        <f t="shared" si="487"/>
        <v>0</v>
      </c>
      <c r="CT513" s="2">
        <f t="shared" si="487"/>
        <v>0</v>
      </c>
      <c r="CU513" s="2">
        <f t="shared" si="487"/>
        <v>0</v>
      </c>
      <c r="CV513" s="2">
        <f t="shared" si="487"/>
        <v>0</v>
      </c>
      <c r="CW513" s="2">
        <f t="shared" si="487"/>
        <v>0</v>
      </c>
      <c r="CX513" s="2">
        <f t="shared" si="487"/>
        <v>0</v>
      </c>
      <c r="CY513" s="2">
        <f t="shared" si="487"/>
        <v>0</v>
      </c>
      <c r="CZ513" s="2">
        <f t="shared" si="487"/>
        <v>0</v>
      </c>
      <c r="DA513" s="2">
        <f t="shared" si="487"/>
        <v>0</v>
      </c>
      <c r="DB513" s="2">
        <f t="shared" si="487"/>
        <v>0</v>
      </c>
      <c r="DC513" s="2">
        <f t="shared" si="487"/>
        <v>0</v>
      </c>
      <c r="DD513" s="2">
        <f t="shared" si="487"/>
        <v>0</v>
      </c>
      <c r="DE513" s="2">
        <f t="shared" si="487"/>
        <v>0</v>
      </c>
      <c r="DF513" s="2">
        <f t="shared" si="487"/>
        <v>0</v>
      </c>
      <c r="DG513" s="3">
        <f t="shared" ref="DG513:EL513" si="488">DG536</f>
        <v>0</v>
      </c>
      <c r="DH513" s="3">
        <f t="shared" si="488"/>
        <v>0</v>
      </c>
      <c r="DI513" s="3">
        <f t="shared" si="488"/>
        <v>0</v>
      </c>
      <c r="DJ513" s="3">
        <f t="shared" si="488"/>
        <v>0</v>
      </c>
      <c r="DK513" s="3">
        <f t="shared" si="488"/>
        <v>0</v>
      </c>
      <c r="DL513" s="3">
        <f t="shared" si="488"/>
        <v>0</v>
      </c>
      <c r="DM513" s="3">
        <f t="shared" si="488"/>
        <v>0</v>
      </c>
      <c r="DN513" s="3">
        <f t="shared" si="488"/>
        <v>0</v>
      </c>
      <c r="DO513" s="3">
        <f t="shared" si="488"/>
        <v>0</v>
      </c>
      <c r="DP513" s="3">
        <f t="shared" si="488"/>
        <v>0</v>
      </c>
      <c r="DQ513" s="3">
        <f t="shared" si="488"/>
        <v>0</v>
      </c>
      <c r="DR513" s="3">
        <f t="shared" si="488"/>
        <v>0</v>
      </c>
      <c r="DS513" s="3">
        <f t="shared" si="488"/>
        <v>0</v>
      </c>
      <c r="DT513" s="3">
        <f t="shared" si="488"/>
        <v>0</v>
      </c>
      <c r="DU513" s="3">
        <f t="shared" si="488"/>
        <v>0</v>
      </c>
      <c r="DV513" s="3">
        <f t="shared" si="488"/>
        <v>0</v>
      </c>
      <c r="DW513" s="3">
        <f t="shared" si="488"/>
        <v>0</v>
      </c>
      <c r="DX513" s="3">
        <f t="shared" si="488"/>
        <v>0</v>
      </c>
      <c r="DY513" s="3">
        <f t="shared" si="488"/>
        <v>0</v>
      </c>
      <c r="DZ513" s="3">
        <f t="shared" si="488"/>
        <v>0</v>
      </c>
      <c r="EA513" s="3">
        <f t="shared" si="488"/>
        <v>0</v>
      </c>
      <c r="EB513" s="3">
        <f t="shared" si="488"/>
        <v>0</v>
      </c>
      <c r="EC513" s="3">
        <f t="shared" si="488"/>
        <v>0</v>
      </c>
      <c r="ED513" s="3">
        <f t="shared" si="488"/>
        <v>0</v>
      </c>
      <c r="EE513" s="3">
        <f t="shared" si="488"/>
        <v>0</v>
      </c>
      <c r="EF513" s="3">
        <f t="shared" si="488"/>
        <v>0</v>
      </c>
      <c r="EG513" s="3">
        <f t="shared" si="488"/>
        <v>0</v>
      </c>
      <c r="EH513" s="3">
        <f t="shared" si="488"/>
        <v>0</v>
      </c>
      <c r="EI513" s="3">
        <f t="shared" si="488"/>
        <v>0</v>
      </c>
      <c r="EJ513" s="3">
        <f t="shared" si="488"/>
        <v>0</v>
      </c>
      <c r="EK513" s="3">
        <f t="shared" si="488"/>
        <v>0</v>
      </c>
      <c r="EL513" s="3">
        <f t="shared" si="488"/>
        <v>0</v>
      </c>
      <c r="EM513" s="3">
        <f t="shared" ref="EM513:FR513" si="489">EM536</f>
        <v>0</v>
      </c>
      <c r="EN513" s="3">
        <f t="shared" si="489"/>
        <v>0</v>
      </c>
      <c r="EO513" s="3">
        <f t="shared" si="489"/>
        <v>0</v>
      </c>
      <c r="EP513" s="3">
        <f t="shared" si="489"/>
        <v>0</v>
      </c>
      <c r="EQ513" s="3">
        <f t="shared" si="489"/>
        <v>0</v>
      </c>
      <c r="ER513" s="3">
        <f t="shared" si="489"/>
        <v>0</v>
      </c>
      <c r="ES513" s="3">
        <f t="shared" si="489"/>
        <v>0</v>
      </c>
      <c r="ET513" s="3">
        <f t="shared" si="489"/>
        <v>0</v>
      </c>
      <c r="EU513" s="3">
        <f t="shared" si="489"/>
        <v>0</v>
      </c>
      <c r="EV513" s="3">
        <f t="shared" si="489"/>
        <v>0</v>
      </c>
      <c r="EW513" s="3">
        <f t="shared" si="489"/>
        <v>0</v>
      </c>
      <c r="EX513" s="3">
        <f t="shared" si="489"/>
        <v>0</v>
      </c>
      <c r="EY513" s="3">
        <f t="shared" si="489"/>
        <v>0</v>
      </c>
      <c r="EZ513" s="3">
        <f t="shared" si="489"/>
        <v>0</v>
      </c>
      <c r="FA513" s="3">
        <f t="shared" si="489"/>
        <v>0</v>
      </c>
      <c r="FB513" s="3">
        <f t="shared" si="489"/>
        <v>0</v>
      </c>
      <c r="FC513" s="3">
        <f t="shared" si="489"/>
        <v>0</v>
      </c>
      <c r="FD513" s="3">
        <f t="shared" si="489"/>
        <v>0</v>
      </c>
      <c r="FE513" s="3">
        <f t="shared" si="489"/>
        <v>0</v>
      </c>
      <c r="FF513" s="3">
        <f t="shared" si="489"/>
        <v>0</v>
      </c>
      <c r="FG513" s="3">
        <f t="shared" si="489"/>
        <v>0</v>
      </c>
      <c r="FH513" s="3">
        <f t="shared" si="489"/>
        <v>0</v>
      </c>
      <c r="FI513" s="3">
        <f t="shared" si="489"/>
        <v>0</v>
      </c>
      <c r="FJ513" s="3">
        <f t="shared" si="489"/>
        <v>0</v>
      </c>
      <c r="FK513" s="3">
        <f t="shared" si="489"/>
        <v>0</v>
      </c>
      <c r="FL513" s="3">
        <f t="shared" si="489"/>
        <v>0</v>
      </c>
      <c r="FM513" s="3">
        <f t="shared" si="489"/>
        <v>0</v>
      </c>
      <c r="FN513" s="3">
        <f t="shared" si="489"/>
        <v>0</v>
      </c>
      <c r="FO513" s="3">
        <f t="shared" si="489"/>
        <v>0</v>
      </c>
      <c r="FP513" s="3">
        <f t="shared" si="489"/>
        <v>0</v>
      </c>
      <c r="FQ513" s="3">
        <f t="shared" si="489"/>
        <v>0</v>
      </c>
      <c r="FR513" s="3">
        <f t="shared" si="489"/>
        <v>0</v>
      </c>
      <c r="FS513" s="3">
        <f t="shared" ref="FS513:GX513" si="490">FS536</f>
        <v>0</v>
      </c>
      <c r="FT513" s="3">
        <f t="shared" si="490"/>
        <v>0</v>
      </c>
      <c r="FU513" s="3">
        <f t="shared" si="490"/>
        <v>0</v>
      </c>
      <c r="FV513" s="3">
        <f t="shared" si="490"/>
        <v>0</v>
      </c>
      <c r="FW513" s="3">
        <f t="shared" si="490"/>
        <v>0</v>
      </c>
      <c r="FX513" s="3">
        <f t="shared" si="490"/>
        <v>0</v>
      </c>
      <c r="FY513" s="3">
        <f t="shared" si="490"/>
        <v>0</v>
      </c>
      <c r="FZ513" s="3">
        <f t="shared" si="490"/>
        <v>0</v>
      </c>
      <c r="GA513" s="3">
        <f t="shared" si="490"/>
        <v>0</v>
      </c>
      <c r="GB513" s="3">
        <f t="shared" si="490"/>
        <v>0</v>
      </c>
      <c r="GC513" s="3">
        <f t="shared" si="490"/>
        <v>0</v>
      </c>
      <c r="GD513" s="3">
        <f t="shared" si="490"/>
        <v>0</v>
      </c>
      <c r="GE513" s="3">
        <f t="shared" si="490"/>
        <v>0</v>
      </c>
      <c r="GF513" s="3">
        <f t="shared" si="490"/>
        <v>0</v>
      </c>
      <c r="GG513" s="3">
        <f t="shared" si="490"/>
        <v>0</v>
      </c>
      <c r="GH513" s="3">
        <f t="shared" si="490"/>
        <v>0</v>
      </c>
      <c r="GI513" s="3">
        <f t="shared" si="490"/>
        <v>0</v>
      </c>
      <c r="GJ513" s="3">
        <f t="shared" si="490"/>
        <v>0</v>
      </c>
      <c r="GK513" s="3">
        <f t="shared" si="490"/>
        <v>0</v>
      </c>
      <c r="GL513" s="3">
        <f t="shared" si="490"/>
        <v>0</v>
      </c>
      <c r="GM513" s="3">
        <f t="shared" si="490"/>
        <v>0</v>
      </c>
      <c r="GN513" s="3">
        <f t="shared" si="490"/>
        <v>0</v>
      </c>
      <c r="GO513" s="3">
        <f t="shared" si="490"/>
        <v>0</v>
      </c>
      <c r="GP513" s="3">
        <f t="shared" si="490"/>
        <v>0</v>
      </c>
      <c r="GQ513" s="3">
        <f t="shared" si="490"/>
        <v>0</v>
      </c>
      <c r="GR513" s="3">
        <f t="shared" si="490"/>
        <v>0</v>
      </c>
      <c r="GS513" s="3">
        <f t="shared" si="490"/>
        <v>0</v>
      </c>
      <c r="GT513" s="3">
        <f t="shared" si="490"/>
        <v>0</v>
      </c>
      <c r="GU513" s="3">
        <f t="shared" si="490"/>
        <v>0</v>
      </c>
      <c r="GV513" s="3">
        <f t="shared" si="490"/>
        <v>0</v>
      </c>
      <c r="GW513" s="3">
        <f t="shared" si="490"/>
        <v>0</v>
      </c>
      <c r="GX513" s="3">
        <f t="shared" si="490"/>
        <v>0</v>
      </c>
    </row>
    <row r="515" spans="1:245" x14ac:dyDescent="0.2">
      <c r="A515">
        <v>17</v>
      </c>
      <c r="B515">
        <v>1</v>
      </c>
      <c r="C515">
        <f>ROW(SmtRes!A991)</f>
        <v>991</v>
      </c>
      <c r="D515">
        <f>ROW(EtalonRes!A975)</f>
        <v>975</v>
      </c>
      <c r="E515" t="s">
        <v>744</v>
      </c>
      <c r="F515" t="s">
        <v>745</v>
      </c>
      <c r="G515" t="s">
        <v>746</v>
      </c>
      <c r="H515" t="s">
        <v>747</v>
      </c>
      <c r="I515">
        <f>ROUND(ROUND(1,4),7)</f>
        <v>1</v>
      </c>
      <c r="J515">
        <v>0</v>
      </c>
      <c r="K515">
        <f>ROUND(ROUND(1,4),7)</f>
        <v>1</v>
      </c>
      <c r="O515">
        <f t="shared" ref="O515:O534" si="491">ROUND(CP515,2)</f>
        <v>33088.01</v>
      </c>
      <c r="P515">
        <f>SUMIF(SmtRes!AQ983:'SmtRes'!AQ991,"=1",SmtRes!DF983:'SmtRes'!DF991)</f>
        <v>0</v>
      </c>
      <c r="Q515">
        <f>SUMIF(SmtRes!AQ983:'SmtRes'!AQ991,"=1",SmtRes!DG983:'SmtRes'!DG991)</f>
        <v>785.05</v>
      </c>
      <c r="R515">
        <f>SUMIF(SmtRes!AQ983:'SmtRes'!AQ991,"=1",SmtRes!DH983:'SmtRes'!DH991)</f>
        <v>284.24</v>
      </c>
      <c r="S515">
        <f>SUMIF(SmtRes!AQ983:'SmtRes'!AQ991,"=1",SmtRes!DI983:'SmtRes'!DI991)</f>
        <v>32018.720000000001</v>
      </c>
      <c r="T515">
        <f t="shared" ref="T515:T534" si="492">ROUND(CU515*I515,2)</f>
        <v>0</v>
      </c>
      <c r="U515">
        <f>SUMIF(SmtRes!AQ983:'SmtRes'!AQ991,"=1",SmtRes!CV983:'SmtRes'!CV991)</f>
        <v>45.36</v>
      </c>
      <c r="V515">
        <f>SUMIF(SmtRes!AQ983:'SmtRes'!AQ991,"=1",SmtRes!CW983:'SmtRes'!CW991)</f>
        <v>0.33600000000000002</v>
      </c>
      <c r="W515">
        <f t="shared" ref="W515:W534" si="493">ROUND(CX515*I515,2)</f>
        <v>0</v>
      </c>
      <c r="X515">
        <f t="shared" ref="X515:X534" si="494">ROUND(CY515,2)</f>
        <v>31333.87</v>
      </c>
      <c r="Y515">
        <f t="shared" ref="Y515:Y534" si="495">ROUND(CZ515,2)</f>
        <v>16474.509999999998</v>
      </c>
      <c r="AA515">
        <v>429088279</v>
      </c>
      <c r="AB515">
        <f t="shared" ref="AB515:AB534" si="496">ROUND((AC515+AD515+AF515),6)</f>
        <v>32803.778112</v>
      </c>
      <c r="AC515">
        <f t="shared" ref="AC515:AC528" si="497">ROUND((0),6)</f>
        <v>0</v>
      </c>
      <c r="AD515">
        <f>ROUND((((SUM(SmtRes!BR983:'SmtRes'!BR991))-(SUM(SmtRes!BS983:'SmtRes'!BS991)))+AE515),6)</f>
        <v>785.06131200000004</v>
      </c>
      <c r="AE515">
        <f>ROUND((SUM(SmtRes!BS983:'SmtRes'!BS991)),6)</f>
        <v>284.24928</v>
      </c>
      <c r="AF515">
        <f>ROUND((SUM(SmtRes!BT983:'SmtRes'!BT991)),6)</f>
        <v>32018.716799999998</v>
      </c>
      <c r="AG515">
        <f t="shared" ref="AG515:AG534" si="498">ROUND((AP515),6)</f>
        <v>0</v>
      </c>
      <c r="AH515">
        <f>(SUM(SmtRes!BU983:'SmtRes'!BU991))</f>
        <v>45.36</v>
      </c>
      <c r="AI515">
        <f>(SUM(SmtRes!BV983:'SmtRes'!BV991))</f>
        <v>0.33600000000000002</v>
      </c>
      <c r="AJ515">
        <f t="shared" ref="AJ515:AJ534" si="499">(AS515)</f>
        <v>0</v>
      </c>
      <c r="AK515">
        <v>40285.398170999993</v>
      </c>
      <c r="AL515">
        <v>894.88937099999998</v>
      </c>
      <c r="AM515">
        <v>934.59680000000003</v>
      </c>
      <c r="AN515">
        <v>338.392</v>
      </c>
      <c r="AO515">
        <v>38117.519999999997</v>
      </c>
      <c r="AP515">
        <v>0</v>
      </c>
      <c r="AQ515">
        <v>54</v>
      </c>
      <c r="AR515">
        <v>0.4</v>
      </c>
      <c r="AS515">
        <v>0</v>
      </c>
      <c r="AT515">
        <v>97</v>
      </c>
      <c r="AU515">
        <v>51</v>
      </c>
      <c r="AV515">
        <v>1</v>
      </c>
      <c r="AW515">
        <v>1</v>
      </c>
      <c r="AZ515">
        <v>1</v>
      </c>
      <c r="BA515">
        <v>1</v>
      </c>
      <c r="BB515">
        <v>1</v>
      </c>
      <c r="BC515">
        <v>1</v>
      </c>
      <c r="BD515" t="s">
        <v>3</v>
      </c>
      <c r="BE515" t="s">
        <v>3</v>
      </c>
      <c r="BF515" t="s">
        <v>3</v>
      </c>
      <c r="BG515" t="s">
        <v>3</v>
      </c>
      <c r="BH515">
        <v>0</v>
      </c>
      <c r="BI515">
        <v>2</v>
      </c>
      <c r="BJ515" t="s">
        <v>748</v>
      </c>
      <c r="BM515">
        <v>108001</v>
      </c>
      <c r="BN515">
        <v>0</v>
      </c>
      <c r="BO515" t="s">
        <v>3</v>
      </c>
      <c r="BP515">
        <v>0</v>
      </c>
      <c r="BQ515">
        <v>3</v>
      </c>
      <c r="BR515">
        <v>0</v>
      </c>
      <c r="BS515">
        <v>1</v>
      </c>
      <c r="BT515">
        <v>1</v>
      </c>
      <c r="BU515">
        <v>1</v>
      </c>
      <c r="BV515">
        <v>1</v>
      </c>
      <c r="BW515">
        <v>1</v>
      </c>
      <c r="BX515">
        <v>1</v>
      </c>
      <c r="BY515" t="s">
        <v>3</v>
      </c>
      <c r="BZ515">
        <v>97</v>
      </c>
      <c r="CA515">
        <v>51</v>
      </c>
      <c r="CB515" t="s">
        <v>3</v>
      </c>
      <c r="CE515">
        <v>0</v>
      </c>
      <c r="CF515">
        <v>0</v>
      </c>
      <c r="CG515">
        <v>0</v>
      </c>
      <c r="CM515">
        <v>0</v>
      </c>
      <c r="CN515" t="s">
        <v>3</v>
      </c>
      <c r="CO515">
        <v>0</v>
      </c>
      <c r="CP515">
        <f t="shared" ref="CP515:CP534" si="500">(P515+Q515+S515+R515)</f>
        <v>33088.01</v>
      </c>
      <c r="CQ515">
        <f>SUMIF(SmtRes!AQ983:'SmtRes'!AQ991,"=1",SmtRes!AA983:'SmtRes'!AA991)</f>
        <v>114003.27</v>
      </c>
      <c r="CR515">
        <f>SUMIF(SmtRes!AQ983:'SmtRes'!AQ991,"=1",SmtRes!AB983:'SmtRes'!AB991)</f>
        <v>2305.1000000000004</v>
      </c>
      <c r="CS515">
        <f>SUMIF(SmtRes!AQ983:'SmtRes'!AQ991,"=1",SmtRes!AC983:'SmtRes'!AC991)</f>
        <v>1691.96</v>
      </c>
      <c r="CT515">
        <f>SUMIF(SmtRes!AQ983:'SmtRes'!AQ991,"=1",SmtRes!AD983:'SmtRes'!AD991)</f>
        <v>705.88</v>
      </c>
      <c r="CU515">
        <f t="shared" ref="CU515:CU534" si="501">AG515</f>
        <v>0</v>
      </c>
      <c r="CV515">
        <f>SUMIF(SmtRes!AQ983:'SmtRes'!AQ991,"=1",SmtRes!BU983:'SmtRes'!BU991)</f>
        <v>45.36</v>
      </c>
      <c r="CW515">
        <f>SUMIF(SmtRes!AQ983:'SmtRes'!AQ991,"=1",SmtRes!BV983:'SmtRes'!BV991)</f>
        <v>0.33600000000000002</v>
      </c>
      <c r="CX515">
        <f t="shared" ref="CX515:CX534" si="502">AJ515</f>
        <v>0</v>
      </c>
      <c r="CY515">
        <f t="shared" ref="CY515:CY534" si="503">(((S515+R515)*AT515)/100)</f>
        <v>31333.871200000001</v>
      </c>
      <c r="CZ515">
        <f t="shared" ref="CZ515:CZ534" si="504">(((S515+R515)*AU515)/100)</f>
        <v>16474.509600000001</v>
      </c>
      <c r="DC515" t="s">
        <v>3</v>
      </c>
      <c r="DD515" t="s">
        <v>19</v>
      </c>
      <c r="DE515" t="s">
        <v>427</v>
      </c>
      <c r="DF515" t="s">
        <v>427</v>
      </c>
      <c r="DG515" t="s">
        <v>427</v>
      </c>
      <c r="DH515" t="s">
        <v>3</v>
      </c>
      <c r="DI515" t="s">
        <v>427</v>
      </c>
      <c r="DJ515" t="s">
        <v>427</v>
      </c>
      <c r="DK515" t="s">
        <v>3</v>
      </c>
      <c r="DL515" t="s">
        <v>3</v>
      </c>
      <c r="DM515" t="s">
        <v>3</v>
      </c>
      <c r="DN515">
        <v>0</v>
      </c>
      <c r="DO515">
        <v>0</v>
      </c>
      <c r="DP515">
        <v>1</v>
      </c>
      <c r="DQ515">
        <v>1</v>
      </c>
      <c r="DU515">
        <v>1009</v>
      </c>
      <c r="DV515" t="s">
        <v>747</v>
      </c>
      <c r="DW515" t="s">
        <v>747</v>
      </c>
      <c r="DX515">
        <v>1000</v>
      </c>
      <c r="DZ515" t="s">
        <v>3</v>
      </c>
      <c r="EA515" t="s">
        <v>3</v>
      </c>
      <c r="EB515" t="s">
        <v>3</v>
      </c>
      <c r="EC515" t="s">
        <v>3</v>
      </c>
      <c r="EE515">
        <v>416979905</v>
      </c>
      <c r="EF515">
        <v>3</v>
      </c>
      <c r="EG515" t="s">
        <v>466</v>
      </c>
      <c r="EH515">
        <v>0</v>
      </c>
      <c r="EI515" t="s">
        <v>3</v>
      </c>
      <c r="EJ515">
        <v>2</v>
      </c>
      <c r="EK515">
        <v>108001</v>
      </c>
      <c r="EL515" t="s">
        <v>467</v>
      </c>
      <c r="EM515" t="s">
        <v>468</v>
      </c>
      <c r="EO515" t="s">
        <v>3</v>
      </c>
      <c r="EQ515">
        <v>131072</v>
      </c>
      <c r="ER515">
        <v>0</v>
      </c>
      <c r="ES515">
        <v>0</v>
      </c>
      <c r="ET515">
        <v>0</v>
      </c>
      <c r="EU515">
        <v>0</v>
      </c>
      <c r="EV515">
        <v>0</v>
      </c>
      <c r="EW515">
        <v>54</v>
      </c>
      <c r="EX515">
        <v>0.4</v>
      </c>
      <c r="EY515">
        <v>0</v>
      </c>
      <c r="FQ515">
        <v>0</v>
      </c>
      <c r="FR515">
        <v>0</v>
      </c>
      <c r="FS515">
        <v>0</v>
      </c>
      <c r="FX515">
        <v>97</v>
      </c>
      <c r="FY515">
        <v>51</v>
      </c>
      <c r="GA515" t="s">
        <v>3</v>
      </c>
      <c r="GD515">
        <v>1</v>
      </c>
      <c r="GF515">
        <v>-831524865</v>
      </c>
      <c r="GG515">
        <v>2</v>
      </c>
      <c r="GH515">
        <v>1</v>
      </c>
      <c r="GI515">
        <v>-2</v>
      </c>
      <c r="GJ515">
        <v>0</v>
      </c>
      <c r="GK515">
        <v>0</v>
      </c>
      <c r="GL515">
        <f t="shared" ref="GL515:GL534" si="505">ROUND(IF(AND(BH515=3,BI515=3,FS515&lt;&gt;0),P515,0),2)</f>
        <v>0</v>
      </c>
      <c r="GM515">
        <f t="shared" ref="GM515:GM534" si="506">ROUND(O515+X515+Y515,2)+GX515</f>
        <v>80896.39</v>
      </c>
      <c r="GN515">
        <f t="shared" ref="GN515:GN534" si="507">IF(OR(BI515=0,BI515=1),GM515-GX515,0)</f>
        <v>0</v>
      </c>
      <c r="GO515">
        <f t="shared" ref="GO515:GO534" si="508">IF(BI515=2,GM515-GX515,0)</f>
        <v>80896.39</v>
      </c>
      <c r="GP515">
        <f t="shared" ref="GP515:GP534" si="509">IF(BI515=4,GM515-GX515,0)</f>
        <v>0</v>
      </c>
      <c r="GR515">
        <v>0</v>
      </c>
      <c r="GS515">
        <v>3</v>
      </c>
      <c r="GT515">
        <v>0</v>
      </c>
      <c r="GU515" t="s">
        <v>3</v>
      </c>
      <c r="GV515">
        <f t="shared" ref="GV515:GV534" si="510">ROUND((GT515),6)</f>
        <v>0</v>
      </c>
      <c r="GW515">
        <v>1</v>
      </c>
      <c r="GX515">
        <f t="shared" ref="GX515:GX534" si="511">ROUND(HC515*I515,2)</f>
        <v>0</v>
      </c>
      <c r="HA515">
        <v>0</v>
      </c>
      <c r="HB515">
        <v>0</v>
      </c>
      <c r="HC515">
        <f t="shared" ref="HC515:HC534" si="512">GV515*GW515</f>
        <v>0</v>
      </c>
      <c r="HE515" t="s">
        <v>3</v>
      </c>
      <c r="HF515" t="s">
        <v>3</v>
      </c>
      <c r="HM515" t="s">
        <v>3</v>
      </c>
      <c r="HN515" t="s">
        <v>469</v>
      </c>
      <c r="HO515" t="s">
        <v>470</v>
      </c>
      <c r="HP515" t="s">
        <v>467</v>
      </c>
      <c r="HQ515" t="s">
        <v>467</v>
      </c>
      <c r="HS515">
        <v>0</v>
      </c>
      <c r="IK515">
        <v>0</v>
      </c>
    </row>
    <row r="516" spans="1:245" x14ac:dyDescent="0.2">
      <c r="A516">
        <v>17</v>
      </c>
      <c r="B516">
        <v>1</v>
      </c>
      <c r="C516">
        <f>ROW(SmtRes!A996)</f>
        <v>996</v>
      </c>
      <c r="D516">
        <f>ROW(EtalonRes!A980)</f>
        <v>980</v>
      </c>
      <c r="E516" t="s">
        <v>749</v>
      </c>
      <c r="F516" t="s">
        <v>750</v>
      </c>
      <c r="G516" t="s">
        <v>751</v>
      </c>
      <c r="H516" t="s">
        <v>439</v>
      </c>
      <c r="I516">
        <f>ROUND(ROUND(1,4),7)</f>
        <v>1</v>
      </c>
      <c r="J516">
        <v>0</v>
      </c>
      <c r="K516">
        <f>ROUND(ROUND(1,4),7)</f>
        <v>1</v>
      </c>
      <c r="O516">
        <f t="shared" si="491"/>
        <v>302.39999999999998</v>
      </c>
      <c r="P516">
        <f>SUMIF(SmtRes!AQ992:'SmtRes'!AQ996,"=1",SmtRes!DF992:'SmtRes'!DF996)</f>
        <v>0</v>
      </c>
      <c r="Q516">
        <f>SUMIF(SmtRes!AQ992:'SmtRes'!AQ996,"=1",SmtRes!DG992:'SmtRes'!DG996)</f>
        <v>0</v>
      </c>
      <c r="R516">
        <f>SUMIF(SmtRes!AQ992:'SmtRes'!AQ996,"=1",SmtRes!DH992:'SmtRes'!DH996)</f>
        <v>0</v>
      </c>
      <c r="S516">
        <f>SUMIF(SmtRes!AQ992:'SmtRes'!AQ996,"=1",SmtRes!DI992:'SmtRes'!DI996)</f>
        <v>302.39999999999998</v>
      </c>
      <c r="T516">
        <f t="shared" si="492"/>
        <v>0</v>
      </c>
      <c r="U516">
        <f>SUMIF(SmtRes!AQ992:'SmtRes'!AQ996,"=1",SmtRes!CV992:'SmtRes'!CV996)</f>
        <v>0.4284</v>
      </c>
      <c r="V516">
        <f>SUMIF(SmtRes!AQ992:'SmtRes'!AQ996,"=1",SmtRes!CW992:'SmtRes'!CW996)</f>
        <v>0</v>
      </c>
      <c r="W516">
        <f t="shared" si="493"/>
        <v>0</v>
      </c>
      <c r="X516">
        <f t="shared" si="494"/>
        <v>293.33</v>
      </c>
      <c r="Y516">
        <f t="shared" si="495"/>
        <v>154.22</v>
      </c>
      <c r="AA516">
        <v>429088279</v>
      </c>
      <c r="AB516">
        <f t="shared" si="496"/>
        <v>302.39899200000002</v>
      </c>
      <c r="AC516">
        <f t="shared" si="497"/>
        <v>0</v>
      </c>
      <c r="AD516">
        <f>ROUND((((0)-(0))+AE516),6)</f>
        <v>0</v>
      </c>
      <c r="AE516">
        <f>ROUND((0),6)</f>
        <v>0</v>
      </c>
      <c r="AF516">
        <f>ROUND((SUM(SmtRes!BT992:'SmtRes'!BT996)),6)</f>
        <v>302.39899200000002</v>
      </c>
      <c r="AG516">
        <f t="shared" si="498"/>
        <v>0</v>
      </c>
      <c r="AH516">
        <f>(SUM(SmtRes!BU992:'SmtRes'!BU996))</f>
        <v>0.4284</v>
      </c>
      <c r="AI516">
        <f>(0)</f>
        <v>0</v>
      </c>
      <c r="AJ516">
        <f t="shared" si="499"/>
        <v>0</v>
      </c>
      <c r="AK516">
        <v>737.68490070000007</v>
      </c>
      <c r="AL516">
        <v>377.6861007</v>
      </c>
      <c r="AM516">
        <v>0</v>
      </c>
      <c r="AN516">
        <v>0</v>
      </c>
      <c r="AO516">
        <v>359.99880000000002</v>
      </c>
      <c r="AP516">
        <v>0</v>
      </c>
      <c r="AQ516">
        <v>0.51</v>
      </c>
      <c r="AR516">
        <v>0</v>
      </c>
      <c r="AS516">
        <v>0</v>
      </c>
      <c r="AT516">
        <v>97</v>
      </c>
      <c r="AU516">
        <v>51</v>
      </c>
      <c r="AV516">
        <v>1</v>
      </c>
      <c r="AW516">
        <v>1</v>
      </c>
      <c r="AZ516">
        <v>1</v>
      </c>
      <c r="BA516">
        <v>1</v>
      </c>
      <c r="BB516">
        <v>1</v>
      </c>
      <c r="BC516">
        <v>1</v>
      </c>
      <c r="BD516" t="s">
        <v>3</v>
      </c>
      <c r="BE516" t="s">
        <v>3</v>
      </c>
      <c r="BF516" t="s">
        <v>3</v>
      </c>
      <c r="BG516" t="s">
        <v>3</v>
      </c>
      <c r="BH516">
        <v>0</v>
      </c>
      <c r="BI516">
        <v>2</v>
      </c>
      <c r="BJ516" t="s">
        <v>752</v>
      </c>
      <c r="BM516">
        <v>108001</v>
      </c>
      <c r="BN516">
        <v>0</v>
      </c>
      <c r="BO516" t="s">
        <v>3</v>
      </c>
      <c r="BP516">
        <v>0</v>
      </c>
      <c r="BQ516">
        <v>3</v>
      </c>
      <c r="BR516">
        <v>0</v>
      </c>
      <c r="BS516">
        <v>1</v>
      </c>
      <c r="BT516">
        <v>1</v>
      </c>
      <c r="BU516">
        <v>1</v>
      </c>
      <c r="BV516">
        <v>1</v>
      </c>
      <c r="BW516">
        <v>1</v>
      </c>
      <c r="BX516">
        <v>1</v>
      </c>
      <c r="BY516" t="s">
        <v>3</v>
      </c>
      <c r="BZ516">
        <v>97</v>
      </c>
      <c r="CA516">
        <v>51</v>
      </c>
      <c r="CB516" t="s">
        <v>3</v>
      </c>
      <c r="CE516">
        <v>0</v>
      </c>
      <c r="CF516">
        <v>0</v>
      </c>
      <c r="CG516">
        <v>0</v>
      </c>
      <c r="CM516">
        <v>0</v>
      </c>
      <c r="CN516" t="s">
        <v>3</v>
      </c>
      <c r="CO516">
        <v>0</v>
      </c>
      <c r="CP516">
        <f t="shared" si="500"/>
        <v>302.39999999999998</v>
      </c>
      <c r="CQ516">
        <f>SUMIF(SmtRes!AQ992:'SmtRes'!AQ996,"=1",SmtRes!AA992:'SmtRes'!AA996)</f>
        <v>581937.77</v>
      </c>
      <c r="CR516">
        <f>SUMIF(SmtRes!AQ992:'SmtRes'!AQ996,"=1",SmtRes!AB992:'SmtRes'!AB996)</f>
        <v>0</v>
      </c>
      <c r="CS516">
        <f>SUMIF(SmtRes!AQ992:'SmtRes'!AQ996,"=1",SmtRes!AC992:'SmtRes'!AC996)</f>
        <v>0</v>
      </c>
      <c r="CT516">
        <f>SUMIF(SmtRes!AQ992:'SmtRes'!AQ996,"=1",SmtRes!AD992:'SmtRes'!AD996)</f>
        <v>705.88</v>
      </c>
      <c r="CU516">
        <f t="shared" si="501"/>
        <v>0</v>
      </c>
      <c r="CV516">
        <f>SUMIF(SmtRes!AQ992:'SmtRes'!AQ996,"=1",SmtRes!BU992:'SmtRes'!BU996)</f>
        <v>0.4284</v>
      </c>
      <c r="CW516">
        <f>SUMIF(SmtRes!AQ992:'SmtRes'!AQ996,"=1",SmtRes!BV992:'SmtRes'!BV996)</f>
        <v>0</v>
      </c>
      <c r="CX516">
        <f t="shared" si="502"/>
        <v>0</v>
      </c>
      <c r="CY516">
        <f t="shared" si="503"/>
        <v>293.32799999999997</v>
      </c>
      <c r="CZ516">
        <f t="shared" si="504"/>
        <v>154.22399999999999</v>
      </c>
      <c r="DC516" t="s">
        <v>3</v>
      </c>
      <c r="DD516" t="s">
        <v>19</v>
      </c>
      <c r="DE516" t="s">
        <v>427</v>
      </c>
      <c r="DF516" t="s">
        <v>427</v>
      </c>
      <c r="DG516" t="s">
        <v>427</v>
      </c>
      <c r="DH516" t="s">
        <v>3</v>
      </c>
      <c r="DI516" t="s">
        <v>427</v>
      </c>
      <c r="DJ516" t="s">
        <v>427</v>
      </c>
      <c r="DK516" t="s">
        <v>3</v>
      </c>
      <c r="DL516" t="s">
        <v>3</v>
      </c>
      <c r="DM516" t="s">
        <v>3</v>
      </c>
      <c r="DN516">
        <v>0</v>
      </c>
      <c r="DO516">
        <v>0</v>
      </c>
      <c r="DP516">
        <v>1</v>
      </c>
      <c r="DQ516">
        <v>1</v>
      </c>
      <c r="DU516">
        <v>1013</v>
      </c>
      <c r="DV516" t="s">
        <v>439</v>
      </c>
      <c r="DW516" t="s">
        <v>439</v>
      </c>
      <c r="DX516">
        <v>1</v>
      </c>
      <c r="DZ516" t="s">
        <v>3</v>
      </c>
      <c r="EA516" t="s">
        <v>3</v>
      </c>
      <c r="EB516" t="s">
        <v>3</v>
      </c>
      <c r="EC516" t="s">
        <v>3</v>
      </c>
      <c r="EE516">
        <v>416979905</v>
      </c>
      <c r="EF516">
        <v>3</v>
      </c>
      <c r="EG516" t="s">
        <v>466</v>
      </c>
      <c r="EH516">
        <v>0</v>
      </c>
      <c r="EI516" t="s">
        <v>3</v>
      </c>
      <c r="EJ516">
        <v>2</v>
      </c>
      <c r="EK516">
        <v>108001</v>
      </c>
      <c r="EL516" t="s">
        <v>467</v>
      </c>
      <c r="EM516" t="s">
        <v>468</v>
      </c>
      <c r="EO516" t="s">
        <v>3</v>
      </c>
      <c r="EQ516">
        <v>131072</v>
      </c>
      <c r="ER516">
        <v>0</v>
      </c>
      <c r="ES516">
        <v>0</v>
      </c>
      <c r="ET516">
        <v>0</v>
      </c>
      <c r="EU516">
        <v>0</v>
      </c>
      <c r="EV516">
        <v>0</v>
      </c>
      <c r="EW516">
        <v>0.51</v>
      </c>
      <c r="EX516">
        <v>0</v>
      </c>
      <c r="EY516">
        <v>0</v>
      </c>
      <c r="FQ516">
        <v>0</v>
      </c>
      <c r="FR516">
        <v>0</v>
      </c>
      <c r="FS516">
        <v>0</v>
      </c>
      <c r="FX516">
        <v>97</v>
      </c>
      <c r="FY516">
        <v>51</v>
      </c>
      <c r="GA516" t="s">
        <v>3</v>
      </c>
      <c r="GD516">
        <v>1</v>
      </c>
      <c r="GF516">
        <v>-1439647429</v>
      </c>
      <c r="GG516">
        <v>2</v>
      </c>
      <c r="GH516">
        <v>1</v>
      </c>
      <c r="GI516">
        <v>-2</v>
      </c>
      <c r="GJ516">
        <v>0</v>
      </c>
      <c r="GK516">
        <v>0</v>
      </c>
      <c r="GL516">
        <f t="shared" si="505"/>
        <v>0</v>
      </c>
      <c r="GM516">
        <f t="shared" si="506"/>
        <v>749.95</v>
      </c>
      <c r="GN516">
        <f t="shared" si="507"/>
        <v>0</v>
      </c>
      <c r="GO516">
        <f t="shared" si="508"/>
        <v>749.95</v>
      </c>
      <c r="GP516">
        <f t="shared" si="509"/>
        <v>0</v>
      </c>
      <c r="GR516">
        <v>0</v>
      </c>
      <c r="GS516">
        <v>3</v>
      </c>
      <c r="GT516">
        <v>0</v>
      </c>
      <c r="GU516" t="s">
        <v>3</v>
      </c>
      <c r="GV516">
        <f t="shared" si="510"/>
        <v>0</v>
      </c>
      <c r="GW516">
        <v>1</v>
      </c>
      <c r="GX516">
        <f t="shared" si="511"/>
        <v>0</v>
      </c>
      <c r="HA516">
        <v>0</v>
      </c>
      <c r="HB516">
        <v>0</v>
      </c>
      <c r="HC516">
        <f t="shared" si="512"/>
        <v>0</v>
      </c>
      <c r="HE516" t="s">
        <v>3</v>
      </c>
      <c r="HF516" t="s">
        <v>3</v>
      </c>
      <c r="HM516" t="s">
        <v>3</v>
      </c>
      <c r="HN516" t="s">
        <v>469</v>
      </c>
      <c r="HO516" t="s">
        <v>470</v>
      </c>
      <c r="HP516" t="s">
        <v>467</v>
      </c>
      <c r="HQ516" t="s">
        <v>467</v>
      </c>
      <c r="HS516">
        <v>0</v>
      </c>
      <c r="IK516">
        <v>0</v>
      </c>
    </row>
    <row r="517" spans="1:245" x14ac:dyDescent="0.2">
      <c r="A517">
        <v>17</v>
      </c>
      <c r="B517">
        <v>1</v>
      </c>
      <c r="C517">
        <f>ROW(SmtRes!A1007)</f>
        <v>1007</v>
      </c>
      <c r="D517">
        <f>ROW(EtalonRes!A991)</f>
        <v>991</v>
      </c>
      <c r="E517" t="s">
        <v>753</v>
      </c>
      <c r="F517" t="s">
        <v>754</v>
      </c>
      <c r="G517" t="s">
        <v>755</v>
      </c>
      <c r="H517" t="s">
        <v>756</v>
      </c>
      <c r="I517">
        <f>ROUND(ROUND(1,4),7)</f>
        <v>1</v>
      </c>
      <c r="J517">
        <v>0</v>
      </c>
      <c r="K517">
        <f>ROUND(ROUND(1,4),7)</f>
        <v>1</v>
      </c>
      <c r="O517">
        <f t="shared" si="491"/>
        <v>141289.26</v>
      </c>
      <c r="P517">
        <f>SUMIF(SmtRes!AQ997:'SmtRes'!AQ1007,"=1",SmtRes!DF997:'SmtRes'!DF1007)</f>
        <v>0</v>
      </c>
      <c r="Q517">
        <f>SUMIF(SmtRes!AQ997:'SmtRes'!AQ1007,"=1",SmtRes!DG997:'SmtRes'!DG1007)</f>
        <v>627.66000000000008</v>
      </c>
      <c r="R517">
        <f>SUMIF(SmtRes!AQ997:'SmtRes'!AQ1007,"=1",SmtRes!DH997:'SmtRes'!DH1007)</f>
        <v>496.65999999999997</v>
      </c>
      <c r="S517">
        <f>SUMIF(SmtRes!AQ997:'SmtRes'!AQ1007,"=1",SmtRes!DI997:'SmtRes'!DI1007)</f>
        <v>140164.94</v>
      </c>
      <c r="T517">
        <f t="shared" si="492"/>
        <v>0</v>
      </c>
      <c r="U517">
        <f>SUMIF(SmtRes!AQ997:'SmtRes'!AQ1007,"=1",SmtRes!CV997:'SmtRes'!CV1007)</f>
        <v>205.63200000000001</v>
      </c>
      <c r="V517">
        <f>SUMIF(SmtRes!AQ997:'SmtRes'!AQ1007,"=1",SmtRes!CW997:'SmtRes'!CW1007)</f>
        <v>0.6048</v>
      </c>
      <c r="W517">
        <f t="shared" si="493"/>
        <v>0</v>
      </c>
      <c r="X517">
        <f t="shared" si="494"/>
        <v>164574.07</v>
      </c>
      <c r="Y517">
        <f t="shared" si="495"/>
        <v>104089.58</v>
      </c>
      <c r="AA517">
        <v>429088279</v>
      </c>
      <c r="AB517">
        <f t="shared" si="496"/>
        <v>140792.59797100001</v>
      </c>
      <c r="AC517">
        <f t="shared" si="497"/>
        <v>0</v>
      </c>
      <c r="AD517">
        <f>ROUND((((SUM(SmtRes!BR997:'SmtRes'!BR1007))-(SUM(SmtRes!BS997:'SmtRes'!BS1007)))+AE517),6)</f>
        <v>627.65781100000004</v>
      </c>
      <c r="AE517">
        <f>ROUND((SUM(SmtRes!BS997:'SmtRes'!BS1007)),6)</f>
        <v>496.65813100000003</v>
      </c>
      <c r="AF517">
        <f>ROUND((SUM(SmtRes!BT997:'SmtRes'!BT1007)),6)</f>
        <v>140164.94016</v>
      </c>
      <c r="AG517">
        <f t="shared" si="498"/>
        <v>0</v>
      </c>
      <c r="AH517">
        <f>(SUM(SmtRes!BU997:'SmtRes'!BU1007))</f>
        <v>205.63200000000001</v>
      </c>
      <c r="AI517">
        <f>(SUM(SmtRes!BV997:'SmtRes'!BV1007))</f>
        <v>0.6048</v>
      </c>
      <c r="AJ517">
        <f t="shared" si="499"/>
        <v>0</v>
      </c>
      <c r="AK517">
        <v>234518.38529999999</v>
      </c>
      <c r="AL517">
        <v>24266.516099999997</v>
      </c>
      <c r="AM517">
        <v>934.01459999999997</v>
      </c>
      <c r="AN517">
        <v>739.07459999999992</v>
      </c>
      <c r="AO517">
        <v>208578.78</v>
      </c>
      <c r="AP517">
        <v>0</v>
      </c>
      <c r="AQ517">
        <v>306</v>
      </c>
      <c r="AR517">
        <v>0.9</v>
      </c>
      <c r="AS517">
        <v>0</v>
      </c>
      <c r="AT517">
        <v>117</v>
      </c>
      <c r="AU517">
        <v>74</v>
      </c>
      <c r="AV517">
        <v>1</v>
      </c>
      <c r="AW517">
        <v>1</v>
      </c>
      <c r="AZ517">
        <v>1</v>
      </c>
      <c r="BA517">
        <v>1</v>
      </c>
      <c r="BB517">
        <v>1</v>
      </c>
      <c r="BC517">
        <v>1</v>
      </c>
      <c r="BD517" t="s">
        <v>3</v>
      </c>
      <c r="BE517" t="s">
        <v>3</v>
      </c>
      <c r="BF517" t="s">
        <v>3</v>
      </c>
      <c r="BG517" t="s">
        <v>3</v>
      </c>
      <c r="BH517">
        <v>0</v>
      </c>
      <c r="BI517">
        <v>1</v>
      </c>
      <c r="BJ517" t="s">
        <v>757</v>
      </c>
      <c r="BM517">
        <v>23001</v>
      </c>
      <c r="BN517">
        <v>0</v>
      </c>
      <c r="BO517" t="s">
        <v>3</v>
      </c>
      <c r="BP517">
        <v>0</v>
      </c>
      <c r="BQ517">
        <v>2</v>
      </c>
      <c r="BR517">
        <v>0</v>
      </c>
      <c r="BS517">
        <v>1</v>
      </c>
      <c r="BT517">
        <v>1</v>
      </c>
      <c r="BU517">
        <v>1</v>
      </c>
      <c r="BV517">
        <v>1</v>
      </c>
      <c r="BW517">
        <v>1</v>
      </c>
      <c r="BX517">
        <v>1</v>
      </c>
      <c r="BY517" t="s">
        <v>3</v>
      </c>
      <c r="BZ517">
        <v>117</v>
      </c>
      <c r="CA517">
        <v>74</v>
      </c>
      <c r="CB517" t="s">
        <v>3</v>
      </c>
      <c r="CE517">
        <v>0</v>
      </c>
      <c r="CF517">
        <v>0</v>
      </c>
      <c r="CG517">
        <v>0</v>
      </c>
      <c r="CM517">
        <v>0</v>
      </c>
      <c r="CN517" t="s">
        <v>3</v>
      </c>
      <c r="CO517">
        <v>0</v>
      </c>
      <c r="CP517">
        <f t="shared" si="500"/>
        <v>141289.26</v>
      </c>
      <c r="CQ517">
        <f>SUMIF(SmtRes!AQ997:'SmtRes'!AQ1007,"=1",SmtRes!AA997:'SmtRes'!AA1007)</f>
        <v>18888.38</v>
      </c>
      <c r="CR517">
        <f>SUMIF(SmtRes!AQ997:'SmtRes'!AQ1007,"=1",SmtRes!AB997:'SmtRes'!AB1007)</f>
        <v>2272.84</v>
      </c>
      <c r="CS517">
        <f>SUMIF(SmtRes!AQ997:'SmtRes'!AQ1007,"=1",SmtRes!AC997:'SmtRes'!AC1007)</f>
        <v>1691.96</v>
      </c>
      <c r="CT517">
        <f>SUMIF(SmtRes!AQ997:'SmtRes'!AQ1007,"=1",SmtRes!AD997:'SmtRes'!AD1007)</f>
        <v>681.63</v>
      </c>
      <c r="CU517">
        <f t="shared" si="501"/>
        <v>0</v>
      </c>
      <c r="CV517">
        <f>SUMIF(SmtRes!AQ997:'SmtRes'!AQ1007,"=1",SmtRes!BU997:'SmtRes'!BU1007)</f>
        <v>205.63200000000001</v>
      </c>
      <c r="CW517">
        <f>SUMIF(SmtRes!AQ997:'SmtRes'!AQ1007,"=1",SmtRes!BV997:'SmtRes'!BV1007)</f>
        <v>0.6048</v>
      </c>
      <c r="CX517">
        <f t="shared" si="502"/>
        <v>0</v>
      </c>
      <c r="CY517">
        <f t="shared" si="503"/>
        <v>164574.07200000001</v>
      </c>
      <c r="CZ517">
        <f t="shared" si="504"/>
        <v>104089.584</v>
      </c>
      <c r="DC517" t="s">
        <v>3</v>
      </c>
      <c r="DD517" t="s">
        <v>19</v>
      </c>
      <c r="DE517" t="s">
        <v>758</v>
      </c>
      <c r="DF517" t="s">
        <v>758</v>
      </c>
      <c r="DG517" t="s">
        <v>758</v>
      </c>
      <c r="DH517" t="s">
        <v>3</v>
      </c>
      <c r="DI517" t="s">
        <v>758</v>
      </c>
      <c r="DJ517" t="s">
        <v>758</v>
      </c>
      <c r="DK517" t="s">
        <v>3</v>
      </c>
      <c r="DL517" t="s">
        <v>3</v>
      </c>
      <c r="DM517" t="s">
        <v>3</v>
      </c>
      <c r="DN517">
        <v>0</v>
      </c>
      <c r="DO517">
        <v>0</v>
      </c>
      <c r="DP517">
        <v>1</v>
      </c>
      <c r="DQ517">
        <v>1</v>
      </c>
      <c r="DU517">
        <v>1003</v>
      </c>
      <c r="DV517" t="s">
        <v>756</v>
      </c>
      <c r="DW517" t="s">
        <v>756</v>
      </c>
      <c r="DX517">
        <v>1000</v>
      </c>
      <c r="DZ517" t="s">
        <v>3</v>
      </c>
      <c r="EA517" t="s">
        <v>3</v>
      </c>
      <c r="EB517" t="s">
        <v>3</v>
      </c>
      <c r="EC517" t="s">
        <v>3</v>
      </c>
      <c r="EE517">
        <v>416980062</v>
      </c>
      <c r="EF517">
        <v>2</v>
      </c>
      <c r="EG517" t="s">
        <v>210</v>
      </c>
      <c r="EH517">
        <v>18</v>
      </c>
      <c r="EI517" t="s">
        <v>428</v>
      </c>
      <c r="EJ517">
        <v>1</v>
      </c>
      <c r="EK517">
        <v>23001</v>
      </c>
      <c r="EL517" t="s">
        <v>428</v>
      </c>
      <c r="EM517" t="s">
        <v>759</v>
      </c>
      <c r="EO517" t="s">
        <v>3</v>
      </c>
      <c r="EQ517">
        <v>131072</v>
      </c>
      <c r="ER517">
        <v>0</v>
      </c>
      <c r="ES517">
        <v>0</v>
      </c>
      <c r="ET517">
        <v>0</v>
      </c>
      <c r="EU517">
        <v>0</v>
      </c>
      <c r="EV517">
        <v>0</v>
      </c>
      <c r="EW517">
        <v>306</v>
      </c>
      <c r="EX517">
        <v>0.9</v>
      </c>
      <c r="EY517">
        <v>0</v>
      </c>
      <c r="FQ517">
        <v>0</v>
      </c>
      <c r="FR517">
        <v>0</v>
      </c>
      <c r="FS517">
        <v>0</v>
      </c>
      <c r="FX517">
        <v>117</v>
      </c>
      <c r="FY517">
        <v>74</v>
      </c>
      <c r="GA517" t="s">
        <v>3</v>
      </c>
      <c r="GD517">
        <v>1</v>
      </c>
      <c r="GF517">
        <v>-1957661785</v>
      </c>
      <c r="GG517">
        <v>2</v>
      </c>
      <c r="GH517">
        <v>1</v>
      </c>
      <c r="GI517">
        <v>-2</v>
      </c>
      <c r="GJ517">
        <v>0</v>
      </c>
      <c r="GK517">
        <v>0</v>
      </c>
      <c r="GL517">
        <f t="shared" si="505"/>
        <v>0</v>
      </c>
      <c r="GM517">
        <f t="shared" si="506"/>
        <v>409952.91</v>
      </c>
      <c r="GN517">
        <f t="shared" si="507"/>
        <v>409952.91</v>
      </c>
      <c r="GO517">
        <f t="shared" si="508"/>
        <v>0</v>
      </c>
      <c r="GP517">
        <f t="shared" si="509"/>
        <v>0</v>
      </c>
      <c r="GR517">
        <v>0</v>
      </c>
      <c r="GS517">
        <v>3</v>
      </c>
      <c r="GT517">
        <v>0</v>
      </c>
      <c r="GU517" t="s">
        <v>3</v>
      </c>
      <c r="GV517">
        <f t="shared" si="510"/>
        <v>0</v>
      </c>
      <c r="GW517">
        <v>1</v>
      </c>
      <c r="GX517">
        <f t="shared" si="511"/>
        <v>0</v>
      </c>
      <c r="HA517">
        <v>0</v>
      </c>
      <c r="HB517">
        <v>0</v>
      </c>
      <c r="HC517">
        <f t="shared" si="512"/>
        <v>0</v>
      </c>
      <c r="HE517" t="s">
        <v>3</v>
      </c>
      <c r="HF517" t="s">
        <v>3</v>
      </c>
      <c r="HM517" t="s">
        <v>3</v>
      </c>
      <c r="HN517" t="s">
        <v>430</v>
      </c>
      <c r="HO517" t="s">
        <v>431</v>
      </c>
      <c r="HP517" t="s">
        <v>428</v>
      </c>
      <c r="HQ517" t="s">
        <v>428</v>
      </c>
      <c r="HS517">
        <v>0</v>
      </c>
      <c r="IK517">
        <v>0</v>
      </c>
    </row>
    <row r="518" spans="1:245" x14ac:dyDescent="0.2">
      <c r="A518">
        <v>17</v>
      </c>
      <c r="B518">
        <v>1</v>
      </c>
      <c r="C518">
        <f>ROW(SmtRes!A1011)</f>
        <v>1011</v>
      </c>
      <c r="D518">
        <f>ROW(EtalonRes!A995)</f>
        <v>995</v>
      </c>
      <c r="E518" t="s">
        <v>760</v>
      </c>
      <c r="F518" t="s">
        <v>761</v>
      </c>
      <c r="G518" t="s">
        <v>762</v>
      </c>
      <c r="H518" t="s">
        <v>208</v>
      </c>
      <c r="I518">
        <f t="shared" ref="I518:I528" si="513">ROUND(1/100,7)</f>
        <v>0.01</v>
      </c>
      <c r="J518">
        <v>0</v>
      </c>
      <c r="K518">
        <f t="shared" ref="K518:K528" si="514">ROUND(1/100,7)</f>
        <v>0.01</v>
      </c>
      <c r="O518">
        <f t="shared" si="491"/>
        <v>76.150000000000006</v>
      </c>
      <c r="P518">
        <f>SUMIF(SmtRes!AQ1008:'SmtRes'!AQ1011,"=1",SmtRes!DF1008:'SmtRes'!DF1011)</f>
        <v>0</v>
      </c>
      <c r="Q518">
        <f>SUMIF(SmtRes!AQ1008:'SmtRes'!AQ1011,"=1",SmtRes!DG1008:'SmtRes'!DG1011)</f>
        <v>21.07</v>
      </c>
      <c r="R518">
        <f>SUMIF(SmtRes!AQ1008:'SmtRes'!AQ1011,"=1",SmtRes!DH1008:'SmtRes'!DH1011)</f>
        <v>23.65</v>
      </c>
      <c r="S518">
        <f>SUMIF(SmtRes!AQ1008:'SmtRes'!AQ1011,"=1",SmtRes!DI1008:'SmtRes'!DI1011)</f>
        <v>31.43</v>
      </c>
      <c r="T518">
        <f t="shared" si="492"/>
        <v>0</v>
      </c>
      <c r="U518">
        <f>SUMIF(SmtRes!AQ1008:'SmtRes'!AQ1011,"=1",SmtRes!CV1008:'SmtRes'!CV1011)</f>
        <v>4.4519999999999997E-2</v>
      </c>
      <c r="V518">
        <f>SUMIF(SmtRes!AQ1008:'SmtRes'!AQ1011,"=1",SmtRes!CW1008:'SmtRes'!CW1011)</f>
        <v>3.2759999999999997E-2</v>
      </c>
      <c r="W518">
        <f t="shared" si="493"/>
        <v>0</v>
      </c>
      <c r="X518">
        <f t="shared" si="494"/>
        <v>53.43</v>
      </c>
      <c r="Y518">
        <f t="shared" si="495"/>
        <v>28.09</v>
      </c>
      <c r="AA518">
        <v>429088279</v>
      </c>
      <c r="AB518">
        <f t="shared" si="496"/>
        <v>5249.9957999999997</v>
      </c>
      <c r="AC518">
        <f t="shared" si="497"/>
        <v>0</v>
      </c>
      <c r="AD518">
        <f>ROUND((((SUM(SmtRes!BR1008:'SmtRes'!BR1011))-(SUM(SmtRes!BS1008:'SmtRes'!BS1011)))+AE518),6)</f>
        <v>2107.41804</v>
      </c>
      <c r="AE518">
        <f>ROUND((SUM(SmtRes!BS1008:'SmtRes'!BS1011)),6)</f>
        <v>2365.4358000000002</v>
      </c>
      <c r="AF518">
        <f>ROUND((SUM(SmtRes!BT1008:'SmtRes'!BT1011)),6)</f>
        <v>3142.5777600000001</v>
      </c>
      <c r="AG518">
        <f t="shared" si="498"/>
        <v>0</v>
      </c>
      <c r="AH518">
        <f>(SUM(SmtRes!BU1008:'SmtRes'!BU1011))</f>
        <v>4.452</v>
      </c>
      <c r="AI518">
        <f>(SUM(SmtRes!BV1008:'SmtRes'!BV1011))</f>
        <v>3.2759999999999998</v>
      </c>
      <c r="AJ518">
        <f t="shared" si="499"/>
        <v>0</v>
      </c>
      <c r="AK518">
        <v>9065.989999999998</v>
      </c>
      <c r="AL518">
        <v>0</v>
      </c>
      <c r="AM518">
        <v>2508.8309999999997</v>
      </c>
      <c r="AN518">
        <v>2815.9949999999999</v>
      </c>
      <c r="AO518">
        <v>3741.1639999999998</v>
      </c>
      <c r="AP518">
        <v>0</v>
      </c>
      <c r="AQ518">
        <v>5.3</v>
      </c>
      <c r="AR518">
        <v>3.9</v>
      </c>
      <c r="AS518">
        <v>0</v>
      </c>
      <c r="AT518">
        <v>97</v>
      </c>
      <c r="AU518">
        <v>51</v>
      </c>
      <c r="AV518">
        <v>1</v>
      </c>
      <c r="AW518">
        <v>1</v>
      </c>
      <c r="AZ518">
        <v>1</v>
      </c>
      <c r="BA518">
        <v>1</v>
      </c>
      <c r="BB518">
        <v>1</v>
      </c>
      <c r="BC518">
        <v>1</v>
      </c>
      <c r="BD518" t="s">
        <v>3</v>
      </c>
      <c r="BE518" t="s">
        <v>3</v>
      </c>
      <c r="BF518" t="s">
        <v>3</v>
      </c>
      <c r="BG518" t="s">
        <v>3</v>
      </c>
      <c r="BH518">
        <v>0</v>
      </c>
      <c r="BI518">
        <v>2</v>
      </c>
      <c r="BJ518" t="s">
        <v>763</v>
      </c>
      <c r="BM518">
        <v>108001</v>
      </c>
      <c r="BN518">
        <v>0</v>
      </c>
      <c r="BO518" t="s">
        <v>3</v>
      </c>
      <c r="BP518">
        <v>0</v>
      </c>
      <c r="BQ518">
        <v>3</v>
      </c>
      <c r="BR518">
        <v>0</v>
      </c>
      <c r="BS518">
        <v>1</v>
      </c>
      <c r="BT518">
        <v>1</v>
      </c>
      <c r="BU518">
        <v>1</v>
      </c>
      <c r="BV518">
        <v>1</v>
      </c>
      <c r="BW518">
        <v>1</v>
      </c>
      <c r="BX518">
        <v>1</v>
      </c>
      <c r="BY518" t="s">
        <v>3</v>
      </c>
      <c r="BZ518">
        <v>97</v>
      </c>
      <c r="CA518">
        <v>51</v>
      </c>
      <c r="CB518" t="s">
        <v>3</v>
      </c>
      <c r="CE518">
        <v>0</v>
      </c>
      <c r="CF518">
        <v>0</v>
      </c>
      <c r="CG518">
        <v>0</v>
      </c>
      <c r="CM518">
        <v>0</v>
      </c>
      <c r="CN518" t="s">
        <v>3</v>
      </c>
      <c r="CO518">
        <v>0</v>
      </c>
      <c r="CP518">
        <f t="shared" si="500"/>
        <v>76.150000000000006</v>
      </c>
      <c r="CQ518">
        <f>SUMIF(SmtRes!AQ1008:'SmtRes'!AQ1011,"=1",SmtRes!AA1008:'SmtRes'!AA1011)</f>
        <v>0</v>
      </c>
      <c r="CR518">
        <f>SUMIF(SmtRes!AQ1008:'SmtRes'!AQ1011,"=1",SmtRes!AB1008:'SmtRes'!AB1011)</f>
        <v>643.29</v>
      </c>
      <c r="CS518">
        <f>SUMIF(SmtRes!AQ1008:'SmtRes'!AQ1011,"=1",SmtRes!AC1008:'SmtRes'!AC1011)</f>
        <v>722.05</v>
      </c>
      <c r="CT518">
        <f>SUMIF(SmtRes!AQ1008:'SmtRes'!AQ1011,"=1",SmtRes!AD1008:'SmtRes'!AD1011)</f>
        <v>705.88</v>
      </c>
      <c r="CU518">
        <f t="shared" si="501"/>
        <v>0</v>
      </c>
      <c r="CV518">
        <f>SUMIF(SmtRes!AQ1008:'SmtRes'!AQ1011,"=1",SmtRes!BU1008:'SmtRes'!BU1011)</f>
        <v>4.452</v>
      </c>
      <c r="CW518">
        <f>SUMIF(SmtRes!AQ1008:'SmtRes'!AQ1011,"=1",SmtRes!BV1008:'SmtRes'!BV1011)</f>
        <v>3.2759999999999998</v>
      </c>
      <c r="CX518">
        <f t="shared" si="502"/>
        <v>0</v>
      </c>
      <c r="CY518">
        <f t="shared" si="503"/>
        <v>53.427600000000005</v>
      </c>
      <c r="CZ518">
        <f t="shared" si="504"/>
        <v>28.090799999999998</v>
      </c>
      <c r="DC518" t="s">
        <v>3</v>
      </c>
      <c r="DD518" t="s">
        <v>19</v>
      </c>
      <c r="DE518" t="s">
        <v>427</v>
      </c>
      <c r="DF518" t="s">
        <v>427</v>
      </c>
      <c r="DG518" t="s">
        <v>427</v>
      </c>
      <c r="DH518" t="s">
        <v>3</v>
      </c>
      <c r="DI518" t="s">
        <v>427</v>
      </c>
      <c r="DJ518" t="s">
        <v>427</v>
      </c>
      <c r="DK518" t="s">
        <v>3</v>
      </c>
      <c r="DL518" t="s">
        <v>3</v>
      </c>
      <c r="DM518" t="s">
        <v>3</v>
      </c>
      <c r="DN518">
        <v>0</v>
      </c>
      <c r="DO518">
        <v>0</v>
      </c>
      <c r="DP518">
        <v>1</v>
      </c>
      <c r="DQ518">
        <v>1</v>
      </c>
      <c r="DU518">
        <v>1003</v>
      </c>
      <c r="DV518" t="s">
        <v>208</v>
      </c>
      <c r="DW518" t="s">
        <v>208</v>
      </c>
      <c r="DX518">
        <v>100</v>
      </c>
      <c r="DZ518" t="s">
        <v>3</v>
      </c>
      <c r="EA518" t="s">
        <v>3</v>
      </c>
      <c r="EB518" t="s">
        <v>3</v>
      </c>
      <c r="EC518" t="s">
        <v>3</v>
      </c>
      <c r="EE518">
        <v>416979905</v>
      </c>
      <c r="EF518">
        <v>3</v>
      </c>
      <c r="EG518" t="s">
        <v>466</v>
      </c>
      <c r="EH518">
        <v>0</v>
      </c>
      <c r="EI518" t="s">
        <v>3</v>
      </c>
      <c r="EJ518">
        <v>2</v>
      </c>
      <c r="EK518">
        <v>108001</v>
      </c>
      <c r="EL518" t="s">
        <v>467</v>
      </c>
      <c r="EM518" t="s">
        <v>468</v>
      </c>
      <c r="EO518" t="s">
        <v>3</v>
      </c>
      <c r="EQ518">
        <v>131072</v>
      </c>
      <c r="ER518">
        <v>0</v>
      </c>
      <c r="ES518">
        <v>0</v>
      </c>
      <c r="ET518">
        <v>0</v>
      </c>
      <c r="EU518">
        <v>0</v>
      </c>
      <c r="EV518">
        <v>0</v>
      </c>
      <c r="EW518">
        <v>5.3</v>
      </c>
      <c r="EX518">
        <v>3.9</v>
      </c>
      <c r="EY518">
        <v>0</v>
      </c>
      <c r="FQ518">
        <v>0</v>
      </c>
      <c r="FR518">
        <v>0</v>
      </c>
      <c r="FS518">
        <v>0</v>
      </c>
      <c r="FX518">
        <v>97</v>
      </c>
      <c r="FY518">
        <v>51</v>
      </c>
      <c r="GA518" t="s">
        <v>3</v>
      </c>
      <c r="GD518">
        <v>1</v>
      </c>
      <c r="GF518">
        <v>1529734557</v>
      </c>
      <c r="GG518">
        <v>2</v>
      </c>
      <c r="GH518">
        <v>1</v>
      </c>
      <c r="GI518">
        <v>-2</v>
      </c>
      <c r="GJ518">
        <v>0</v>
      </c>
      <c r="GK518">
        <v>0</v>
      </c>
      <c r="GL518">
        <f t="shared" si="505"/>
        <v>0</v>
      </c>
      <c r="GM518">
        <f t="shared" si="506"/>
        <v>157.66999999999999</v>
      </c>
      <c r="GN518">
        <f t="shared" si="507"/>
        <v>0</v>
      </c>
      <c r="GO518">
        <f t="shared" si="508"/>
        <v>157.66999999999999</v>
      </c>
      <c r="GP518">
        <f t="shared" si="509"/>
        <v>0</v>
      </c>
      <c r="GR518">
        <v>0</v>
      </c>
      <c r="GS518">
        <v>3</v>
      </c>
      <c r="GT518">
        <v>0</v>
      </c>
      <c r="GU518" t="s">
        <v>3</v>
      </c>
      <c r="GV518">
        <f t="shared" si="510"/>
        <v>0</v>
      </c>
      <c r="GW518">
        <v>1</v>
      </c>
      <c r="GX518">
        <f t="shared" si="511"/>
        <v>0</v>
      </c>
      <c r="HA518">
        <v>0</v>
      </c>
      <c r="HB518">
        <v>0</v>
      </c>
      <c r="HC518">
        <f t="shared" si="512"/>
        <v>0</v>
      </c>
      <c r="HE518" t="s">
        <v>3</v>
      </c>
      <c r="HF518" t="s">
        <v>3</v>
      </c>
      <c r="HM518" t="s">
        <v>3</v>
      </c>
      <c r="HN518" t="s">
        <v>469</v>
      </c>
      <c r="HO518" t="s">
        <v>470</v>
      </c>
      <c r="HP518" t="s">
        <v>467</v>
      </c>
      <c r="HQ518" t="s">
        <v>467</v>
      </c>
      <c r="HS518">
        <v>0</v>
      </c>
      <c r="IK518">
        <v>0</v>
      </c>
    </row>
    <row r="519" spans="1:245" x14ac:dyDescent="0.2">
      <c r="A519">
        <v>17</v>
      </c>
      <c r="B519">
        <v>1</v>
      </c>
      <c r="C519">
        <f>ROW(SmtRes!A1015)</f>
        <v>1015</v>
      </c>
      <c r="D519">
        <f>ROW(EtalonRes!A999)</f>
        <v>999</v>
      </c>
      <c r="E519" t="s">
        <v>764</v>
      </c>
      <c r="F519" t="s">
        <v>765</v>
      </c>
      <c r="G519" t="s">
        <v>766</v>
      </c>
      <c r="H519" t="s">
        <v>208</v>
      </c>
      <c r="I519">
        <f t="shared" si="513"/>
        <v>0.01</v>
      </c>
      <c r="J519">
        <v>0</v>
      </c>
      <c r="K519">
        <f t="shared" si="514"/>
        <v>0.01</v>
      </c>
      <c r="O519">
        <f t="shared" si="491"/>
        <v>12.72</v>
      </c>
      <c r="P519">
        <f>SUMIF(SmtRes!AQ1012:'SmtRes'!AQ1015,"=1",SmtRes!DF1012:'SmtRes'!DF1015)</f>
        <v>0</v>
      </c>
      <c r="Q519">
        <f>SUMIF(SmtRes!AQ1012:'SmtRes'!AQ1015,"=1",SmtRes!DG1012:'SmtRes'!DG1015)</f>
        <v>0.43</v>
      </c>
      <c r="R519">
        <f>SUMIF(SmtRes!AQ1012:'SmtRes'!AQ1015,"=1",SmtRes!DH1012:'SmtRes'!DH1015)</f>
        <v>0.49</v>
      </c>
      <c r="S519">
        <f>SUMIF(SmtRes!AQ1012:'SmtRes'!AQ1015,"=1",SmtRes!DI1012:'SmtRes'!DI1015)</f>
        <v>11.8</v>
      </c>
      <c r="T519">
        <f t="shared" si="492"/>
        <v>0</v>
      </c>
      <c r="U519">
        <f>SUMIF(SmtRes!AQ1012:'SmtRes'!AQ1015,"=1",SmtRes!CV1012:'SmtRes'!CV1015)</f>
        <v>1.6716000000000002E-2</v>
      </c>
      <c r="V519">
        <f>SUMIF(SmtRes!AQ1012:'SmtRes'!AQ1015,"=1",SmtRes!CW1012:'SmtRes'!CW1015)</f>
        <v>6.7199999999999996E-4</v>
      </c>
      <c r="W519">
        <f t="shared" si="493"/>
        <v>0</v>
      </c>
      <c r="X519">
        <f t="shared" si="494"/>
        <v>11.92</v>
      </c>
      <c r="Y519">
        <f t="shared" si="495"/>
        <v>6.27</v>
      </c>
      <c r="AA519">
        <v>429088279</v>
      </c>
      <c r="AB519">
        <f t="shared" si="496"/>
        <v>1223.1780960000001</v>
      </c>
      <c r="AC519">
        <f t="shared" si="497"/>
        <v>0</v>
      </c>
      <c r="AD519">
        <f>ROUND((((SUM(SmtRes!BR1012:'SmtRes'!BR1015))-(SUM(SmtRes!BS1012:'SmtRes'!BS1015)))+AE519),6)</f>
        <v>43.229087999999997</v>
      </c>
      <c r="AE519">
        <f>ROUND((SUM(SmtRes!BS1012:'SmtRes'!BS1015)),6)</f>
        <v>48.52176</v>
      </c>
      <c r="AF519">
        <f>ROUND((SUM(SmtRes!BT1012:'SmtRes'!BT1015)),6)</f>
        <v>1179.949008</v>
      </c>
      <c r="AG519">
        <f t="shared" si="498"/>
        <v>0</v>
      </c>
      <c r="AH519">
        <f>(SUM(SmtRes!BU1012:'SmtRes'!BU1015))</f>
        <v>1.6716</v>
      </c>
      <c r="AI519">
        <f>(SUM(SmtRes!BV1012:'SmtRes'!BV1015))</f>
        <v>6.7199999999999996E-2</v>
      </c>
      <c r="AJ519">
        <f t="shared" si="499"/>
        <v>0</v>
      </c>
      <c r="AK519">
        <v>1513.9283999999998</v>
      </c>
      <c r="AL519">
        <v>0</v>
      </c>
      <c r="AM519">
        <v>51.463200000000001</v>
      </c>
      <c r="AN519">
        <v>57.763999999999996</v>
      </c>
      <c r="AO519">
        <v>1404.7012</v>
      </c>
      <c r="AP519">
        <v>0</v>
      </c>
      <c r="AQ519">
        <v>1.99</v>
      </c>
      <c r="AR519">
        <v>0.08</v>
      </c>
      <c r="AS519">
        <v>0</v>
      </c>
      <c r="AT519">
        <v>97</v>
      </c>
      <c r="AU519">
        <v>51</v>
      </c>
      <c r="AV519">
        <v>1</v>
      </c>
      <c r="AW519">
        <v>1</v>
      </c>
      <c r="AZ519">
        <v>1</v>
      </c>
      <c r="BA519">
        <v>1</v>
      </c>
      <c r="BB519">
        <v>1</v>
      </c>
      <c r="BC519">
        <v>1</v>
      </c>
      <c r="BD519" t="s">
        <v>3</v>
      </c>
      <c r="BE519" t="s">
        <v>3</v>
      </c>
      <c r="BF519" t="s">
        <v>3</v>
      </c>
      <c r="BG519" t="s">
        <v>3</v>
      </c>
      <c r="BH519">
        <v>0</v>
      </c>
      <c r="BI519">
        <v>2</v>
      </c>
      <c r="BJ519" t="s">
        <v>767</v>
      </c>
      <c r="BM519">
        <v>108001</v>
      </c>
      <c r="BN519">
        <v>0</v>
      </c>
      <c r="BO519" t="s">
        <v>3</v>
      </c>
      <c r="BP519">
        <v>0</v>
      </c>
      <c r="BQ519">
        <v>3</v>
      </c>
      <c r="BR519">
        <v>0</v>
      </c>
      <c r="BS519">
        <v>1</v>
      </c>
      <c r="BT519">
        <v>1</v>
      </c>
      <c r="BU519">
        <v>1</v>
      </c>
      <c r="BV519">
        <v>1</v>
      </c>
      <c r="BW519">
        <v>1</v>
      </c>
      <c r="BX519">
        <v>1</v>
      </c>
      <c r="BY519" t="s">
        <v>3</v>
      </c>
      <c r="BZ519">
        <v>97</v>
      </c>
      <c r="CA519">
        <v>51</v>
      </c>
      <c r="CB519" t="s">
        <v>3</v>
      </c>
      <c r="CE519">
        <v>0</v>
      </c>
      <c r="CF519">
        <v>0</v>
      </c>
      <c r="CG519">
        <v>0</v>
      </c>
      <c r="CM519">
        <v>0</v>
      </c>
      <c r="CN519" t="s">
        <v>3</v>
      </c>
      <c r="CO519">
        <v>0</v>
      </c>
      <c r="CP519">
        <f t="shared" si="500"/>
        <v>12.72</v>
      </c>
      <c r="CQ519">
        <f>SUMIF(SmtRes!AQ1012:'SmtRes'!AQ1015,"=1",SmtRes!AA1012:'SmtRes'!AA1015)</f>
        <v>0</v>
      </c>
      <c r="CR519">
        <f>SUMIF(SmtRes!AQ1012:'SmtRes'!AQ1015,"=1",SmtRes!AB1012:'SmtRes'!AB1015)</f>
        <v>643.29</v>
      </c>
      <c r="CS519">
        <f>SUMIF(SmtRes!AQ1012:'SmtRes'!AQ1015,"=1",SmtRes!AC1012:'SmtRes'!AC1015)</f>
        <v>722.05</v>
      </c>
      <c r="CT519">
        <f>SUMIF(SmtRes!AQ1012:'SmtRes'!AQ1015,"=1",SmtRes!AD1012:'SmtRes'!AD1015)</f>
        <v>705.88</v>
      </c>
      <c r="CU519">
        <f t="shared" si="501"/>
        <v>0</v>
      </c>
      <c r="CV519">
        <f>SUMIF(SmtRes!AQ1012:'SmtRes'!AQ1015,"=1",SmtRes!BU1012:'SmtRes'!BU1015)</f>
        <v>1.6716</v>
      </c>
      <c r="CW519">
        <f>SUMIF(SmtRes!AQ1012:'SmtRes'!AQ1015,"=1",SmtRes!BV1012:'SmtRes'!BV1015)</f>
        <v>6.7199999999999996E-2</v>
      </c>
      <c r="CX519">
        <f t="shared" si="502"/>
        <v>0</v>
      </c>
      <c r="CY519">
        <f t="shared" si="503"/>
        <v>11.9213</v>
      </c>
      <c r="CZ519">
        <f t="shared" si="504"/>
        <v>6.2679000000000009</v>
      </c>
      <c r="DC519" t="s">
        <v>3</v>
      </c>
      <c r="DD519" t="s">
        <v>19</v>
      </c>
      <c r="DE519" t="s">
        <v>427</v>
      </c>
      <c r="DF519" t="s">
        <v>427</v>
      </c>
      <c r="DG519" t="s">
        <v>427</v>
      </c>
      <c r="DH519" t="s">
        <v>3</v>
      </c>
      <c r="DI519" t="s">
        <v>427</v>
      </c>
      <c r="DJ519" t="s">
        <v>427</v>
      </c>
      <c r="DK519" t="s">
        <v>3</v>
      </c>
      <c r="DL519" t="s">
        <v>3</v>
      </c>
      <c r="DM519" t="s">
        <v>3</v>
      </c>
      <c r="DN519">
        <v>0</v>
      </c>
      <c r="DO519">
        <v>0</v>
      </c>
      <c r="DP519">
        <v>1</v>
      </c>
      <c r="DQ519">
        <v>1</v>
      </c>
      <c r="DU519">
        <v>1003</v>
      </c>
      <c r="DV519" t="s">
        <v>208</v>
      </c>
      <c r="DW519" t="s">
        <v>208</v>
      </c>
      <c r="DX519">
        <v>100</v>
      </c>
      <c r="DZ519" t="s">
        <v>3</v>
      </c>
      <c r="EA519" t="s">
        <v>3</v>
      </c>
      <c r="EB519" t="s">
        <v>3</v>
      </c>
      <c r="EC519" t="s">
        <v>3</v>
      </c>
      <c r="EE519">
        <v>416979905</v>
      </c>
      <c r="EF519">
        <v>3</v>
      </c>
      <c r="EG519" t="s">
        <v>466</v>
      </c>
      <c r="EH519">
        <v>0</v>
      </c>
      <c r="EI519" t="s">
        <v>3</v>
      </c>
      <c r="EJ519">
        <v>2</v>
      </c>
      <c r="EK519">
        <v>108001</v>
      </c>
      <c r="EL519" t="s">
        <v>467</v>
      </c>
      <c r="EM519" t="s">
        <v>468</v>
      </c>
      <c r="EO519" t="s">
        <v>3</v>
      </c>
      <c r="EQ519">
        <v>131072</v>
      </c>
      <c r="ER519">
        <v>0</v>
      </c>
      <c r="ES519">
        <v>0</v>
      </c>
      <c r="ET519">
        <v>0</v>
      </c>
      <c r="EU519">
        <v>0</v>
      </c>
      <c r="EV519">
        <v>0</v>
      </c>
      <c r="EW519">
        <v>1.99</v>
      </c>
      <c r="EX519">
        <v>0.08</v>
      </c>
      <c r="EY519">
        <v>0</v>
      </c>
      <c r="FQ519">
        <v>0</v>
      </c>
      <c r="FR519">
        <v>0</v>
      </c>
      <c r="FS519">
        <v>0</v>
      </c>
      <c r="FX519">
        <v>97</v>
      </c>
      <c r="FY519">
        <v>51</v>
      </c>
      <c r="GA519" t="s">
        <v>3</v>
      </c>
      <c r="GD519">
        <v>1</v>
      </c>
      <c r="GF519">
        <v>1175584788</v>
      </c>
      <c r="GG519">
        <v>2</v>
      </c>
      <c r="GH519">
        <v>1</v>
      </c>
      <c r="GI519">
        <v>-2</v>
      </c>
      <c r="GJ519">
        <v>0</v>
      </c>
      <c r="GK519">
        <v>0</v>
      </c>
      <c r="GL519">
        <f t="shared" si="505"/>
        <v>0</v>
      </c>
      <c r="GM519">
        <f t="shared" si="506"/>
        <v>30.91</v>
      </c>
      <c r="GN519">
        <f t="shared" si="507"/>
        <v>0</v>
      </c>
      <c r="GO519">
        <f t="shared" si="508"/>
        <v>30.91</v>
      </c>
      <c r="GP519">
        <f t="shared" si="509"/>
        <v>0</v>
      </c>
      <c r="GR519">
        <v>0</v>
      </c>
      <c r="GS519">
        <v>3</v>
      </c>
      <c r="GT519">
        <v>0</v>
      </c>
      <c r="GU519" t="s">
        <v>3</v>
      </c>
      <c r="GV519">
        <f t="shared" si="510"/>
        <v>0</v>
      </c>
      <c r="GW519">
        <v>1</v>
      </c>
      <c r="GX519">
        <f t="shared" si="511"/>
        <v>0</v>
      </c>
      <c r="HA519">
        <v>0</v>
      </c>
      <c r="HB519">
        <v>0</v>
      </c>
      <c r="HC519">
        <f t="shared" si="512"/>
        <v>0</v>
      </c>
      <c r="HE519" t="s">
        <v>3</v>
      </c>
      <c r="HF519" t="s">
        <v>3</v>
      </c>
      <c r="HM519" t="s">
        <v>3</v>
      </c>
      <c r="HN519" t="s">
        <v>469</v>
      </c>
      <c r="HO519" t="s">
        <v>470</v>
      </c>
      <c r="HP519" t="s">
        <v>467</v>
      </c>
      <c r="HQ519" t="s">
        <v>467</v>
      </c>
      <c r="HS519">
        <v>0</v>
      </c>
      <c r="IK519">
        <v>0</v>
      </c>
    </row>
    <row r="520" spans="1:245" x14ac:dyDescent="0.2">
      <c r="A520">
        <v>17</v>
      </c>
      <c r="B520">
        <v>1</v>
      </c>
      <c r="C520">
        <f>ROW(SmtRes!A1020)</f>
        <v>1020</v>
      </c>
      <c r="D520">
        <f>ROW(EtalonRes!A1004)</f>
        <v>1004</v>
      </c>
      <c r="E520" t="s">
        <v>768</v>
      </c>
      <c r="F520" t="s">
        <v>769</v>
      </c>
      <c r="G520" t="s">
        <v>770</v>
      </c>
      <c r="H520" t="s">
        <v>208</v>
      </c>
      <c r="I520">
        <f t="shared" si="513"/>
        <v>0.01</v>
      </c>
      <c r="J520">
        <v>0</v>
      </c>
      <c r="K520">
        <f t="shared" si="514"/>
        <v>0.01</v>
      </c>
      <c r="O520">
        <f t="shared" si="491"/>
        <v>88.5</v>
      </c>
      <c r="P520">
        <f>SUMIF(SmtRes!AQ1016:'SmtRes'!AQ1020,"=1",SmtRes!DF1016:'SmtRes'!DF1020)</f>
        <v>0</v>
      </c>
      <c r="Q520">
        <f>SUMIF(SmtRes!AQ1016:'SmtRes'!AQ1020,"=1",SmtRes!DG1016:'SmtRes'!DG1020)</f>
        <v>33.03</v>
      </c>
      <c r="R520">
        <f>SUMIF(SmtRes!AQ1016:'SmtRes'!AQ1020,"=1",SmtRes!DH1016:'SmtRes'!DH1020)</f>
        <v>24.58</v>
      </c>
      <c r="S520">
        <f>SUMIF(SmtRes!AQ1016:'SmtRes'!AQ1020,"=1",SmtRes!DI1016:'SmtRes'!DI1020)</f>
        <v>30.89</v>
      </c>
      <c r="T520">
        <f t="shared" si="492"/>
        <v>0</v>
      </c>
      <c r="U520">
        <f>SUMIF(SmtRes!AQ1016:'SmtRes'!AQ1020,"=1",SmtRes!CV1016:'SmtRes'!CV1020)</f>
        <v>4.3763999999999997E-2</v>
      </c>
      <c r="V520">
        <f>SUMIF(SmtRes!AQ1016:'SmtRes'!AQ1020,"=1",SmtRes!CW1016:'SmtRes'!CW1020)</f>
        <v>2.9064E-2</v>
      </c>
      <c r="W520">
        <f t="shared" si="493"/>
        <v>0</v>
      </c>
      <c r="X520">
        <f t="shared" si="494"/>
        <v>53.81</v>
      </c>
      <c r="Y520">
        <f t="shared" si="495"/>
        <v>28.29</v>
      </c>
      <c r="AA520">
        <v>429088279</v>
      </c>
      <c r="AB520">
        <f t="shared" si="496"/>
        <v>6392.1043200000004</v>
      </c>
      <c r="AC520">
        <f t="shared" si="497"/>
        <v>0</v>
      </c>
      <c r="AD520">
        <f>ROUND((((SUM(SmtRes!BR1016:'SmtRes'!BR1020))-(SUM(SmtRes!BS1016:'SmtRes'!BS1020)))+AE520),6)</f>
        <v>3302.8910879999999</v>
      </c>
      <c r="AE520">
        <f>ROUND((SUM(SmtRes!BS1016:'SmtRes'!BS1020)),6)</f>
        <v>2458.7562720000001</v>
      </c>
      <c r="AF520">
        <f>ROUND((SUM(SmtRes!BT1016:'SmtRes'!BT1020)),6)</f>
        <v>3089.2132320000001</v>
      </c>
      <c r="AG520">
        <f t="shared" si="498"/>
        <v>0</v>
      </c>
      <c r="AH520">
        <f>(SUM(SmtRes!BU1016:'SmtRes'!BU1020))</f>
        <v>4.3763999999999994</v>
      </c>
      <c r="AI520">
        <f>(SUM(SmtRes!BV1016:'SmtRes'!BV1020))</f>
        <v>2.9063999999999997</v>
      </c>
      <c r="AJ520">
        <f t="shared" si="499"/>
        <v>0</v>
      </c>
      <c r="AK520">
        <v>10536.738799999999</v>
      </c>
      <c r="AL520">
        <v>0</v>
      </c>
      <c r="AM520">
        <v>3932.0131999999994</v>
      </c>
      <c r="AN520">
        <v>2927.0907999999999</v>
      </c>
      <c r="AO520">
        <v>3677.6347999999998</v>
      </c>
      <c r="AP520">
        <v>0</v>
      </c>
      <c r="AQ520">
        <v>5.21</v>
      </c>
      <c r="AR520">
        <v>3.46</v>
      </c>
      <c r="AS520">
        <v>0</v>
      </c>
      <c r="AT520">
        <v>97</v>
      </c>
      <c r="AU520">
        <v>51</v>
      </c>
      <c r="AV520">
        <v>1</v>
      </c>
      <c r="AW520">
        <v>1</v>
      </c>
      <c r="AZ520">
        <v>1</v>
      </c>
      <c r="BA520">
        <v>1</v>
      </c>
      <c r="BB520">
        <v>1</v>
      </c>
      <c r="BC520">
        <v>1</v>
      </c>
      <c r="BD520" t="s">
        <v>3</v>
      </c>
      <c r="BE520" t="s">
        <v>3</v>
      </c>
      <c r="BF520" t="s">
        <v>3</v>
      </c>
      <c r="BG520" t="s">
        <v>3</v>
      </c>
      <c r="BH520">
        <v>0</v>
      </c>
      <c r="BI520">
        <v>2</v>
      </c>
      <c r="BJ520" t="s">
        <v>771</v>
      </c>
      <c r="BM520">
        <v>108001</v>
      </c>
      <c r="BN520">
        <v>0</v>
      </c>
      <c r="BO520" t="s">
        <v>3</v>
      </c>
      <c r="BP520">
        <v>0</v>
      </c>
      <c r="BQ520">
        <v>3</v>
      </c>
      <c r="BR520">
        <v>0</v>
      </c>
      <c r="BS520">
        <v>1</v>
      </c>
      <c r="BT520">
        <v>1</v>
      </c>
      <c r="BU520">
        <v>1</v>
      </c>
      <c r="BV520">
        <v>1</v>
      </c>
      <c r="BW520">
        <v>1</v>
      </c>
      <c r="BX520">
        <v>1</v>
      </c>
      <c r="BY520" t="s">
        <v>3</v>
      </c>
      <c r="BZ520">
        <v>97</v>
      </c>
      <c r="CA520">
        <v>51</v>
      </c>
      <c r="CB520" t="s">
        <v>3</v>
      </c>
      <c r="CE520">
        <v>0</v>
      </c>
      <c r="CF520">
        <v>0</v>
      </c>
      <c r="CG520">
        <v>0</v>
      </c>
      <c r="CM520">
        <v>0</v>
      </c>
      <c r="CN520" t="s">
        <v>3</v>
      </c>
      <c r="CO520">
        <v>0</v>
      </c>
      <c r="CP520">
        <f t="shared" si="500"/>
        <v>88.5</v>
      </c>
      <c r="CQ520">
        <f>SUMIF(SmtRes!AQ1016:'SmtRes'!AQ1020,"=1",SmtRes!AA1016:'SmtRes'!AA1020)</f>
        <v>0</v>
      </c>
      <c r="CR520">
        <f>SUMIF(SmtRes!AQ1016:'SmtRes'!AQ1020,"=1",SmtRes!AB1016:'SmtRes'!AB1020)</f>
        <v>2272.84</v>
      </c>
      <c r="CS520">
        <f>SUMIF(SmtRes!AQ1016:'SmtRes'!AQ1020,"=1",SmtRes!AC1016:'SmtRes'!AC1020)</f>
        <v>1691.96</v>
      </c>
      <c r="CT520">
        <f>SUMIF(SmtRes!AQ1016:'SmtRes'!AQ1020,"=1",SmtRes!AD1016:'SmtRes'!AD1020)</f>
        <v>705.88</v>
      </c>
      <c r="CU520">
        <f t="shared" si="501"/>
        <v>0</v>
      </c>
      <c r="CV520">
        <f>SUMIF(SmtRes!AQ1016:'SmtRes'!AQ1020,"=1",SmtRes!BU1016:'SmtRes'!BU1020)</f>
        <v>4.3763999999999994</v>
      </c>
      <c r="CW520">
        <f>SUMIF(SmtRes!AQ1016:'SmtRes'!AQ1020,"=1",SmtRes!BV1016:'SmtRes'!BV1020)</f>
        <v>2.9063999999999997</v>
      </c>
      <c r="CX520">
        <f t="shared" si="502"/>
        <v>0</v>
      </c>
      <c r="CY520">
        <f t="shared" si="503"/>
        <v>53.805900000000001</v>
      </c>
      <c r="CZ520">
        <f t="shared" si="504"/>
        <v>28.289699999999996</v>
      </c>
      <c r="DC520" t="s">
        <v>3</v>
      </c>
      <c r="DD520" t="s">
        <v>19</v>
      </c>
      <c r="DE520" t="s">
        <v>427</v>
      </c>
      <c r="DF520" t="s">
        <v>427</v>
      </c>
      <c r="DG520" t="s">
        <v>427</v>
      </c>
      <c r="DH520" t="s">
        <v>3</v>
      </c>
      <c r="DI520" t="s">
        <v>427</v>
      </c>
      <c r="DJ520" t="s">
        <v>427</v>
      </c>
      <c r="DK520" t="s">
        <v>3</v>
      </c>
      <c r="DL520" t="s">
        <v>3</v>
      </c>
      <c r="DM520" t="s">
        <v>3</v>
      </c>
      <c r="DN520">
        <v>0</v>
      </c>
      <c r="DO520">
        <v>0</v>
      </c>
      <c r="DP520">
        <v>1</v>
      </c>
      <c r="DQ520">
        <v>1</v>
      </c>
      <c r="DU520">
        <v>1003</v>
      </c>
      <c r="DV520" t="s">
        <v>208</v>
      </c>
      <c r="DW520" t="s">
        <v>208</v>
      </c>
      <c r="DX520">
        <v>100</v>
      </c>
      <c r="DZ520" t="s">
        <v>3</v>
      </c>
      <c r="EA520" t="s">
        <v>3</v>
      </c>
      <c r="EB520" t="s">
        <v>3</v>
      </c>
      <c r="EC520" t="s">
        <v>3</v>
      </c>
      <c r="EE520">
        <v>416979905</v>
      </c>
      <c r="EF520">
        <v>3</v>
      </c>
      <c r="EG520" t="s">
        <v>466</v>
      </c>
      <c r="EH520">
        <v>0</v>
      </c>
      <c r="EI520" t="s">
        <v>3</v>
      </c>
      <c r="EJ520">
        <v>2</v>
      </c>
      <c r="EK520">
        <v>108001</v>
      </c>
      <c r="EL520" t="s">
        <v>467</v>
      </c>
      <c r="EM520" t="s">
        <v>468</v>
      </c>
      <c r="EO520" t="s">
        <v>3</v>
      </c>
      <c r="EQ520">
        <v>131072</v>
      </c>
      <c r="ER520">
        <v>0</v>
      </c>
      <c r="ES520">
        <v>0</v>
      </c>
      <c r="ET520">
        <v>0</v>
      </c>
      <c r="EU520">
        <v>0</v>
      </c>
      <c r="EV520">
        <v>0</v>
      </c>
      <c r="EW520">
        <v>5.21</v>
      </c>
      <c r="EX520">
        <v>3.46</v>
      </c>
      <c r="EY520">
        <v>0</v>
      </c>
      <c r="FQ520">
        <v>0</v>
      </c>
      <c r="FR520">
        <v>0</v>
      </c>
      <c r="FS520">
        <v>0</v>
      </c>
      <c r="FX520">
        <v>97</v>
      </c>
      <c r="FY520">
        <v>51</v>
      </c>
      <c r="GA520" t="s">
        <v>3</v>
      </c>
      <c r="GD520">
        <v>1</v>
      </c>
      <c r="GF520">
        <v>-1312270517</v>
      </c>
      <c r="GG520">
        <v>2</v>
      </c>
      <c r="GH520">
        <v>1</v>
      </c>
      <c r="GI520">
        <v>-2</v>
      </c>
      <c r="GJ520">
        <v>0</v>
      </c>
      <c r="GK520">
        <v>0</v>
      </c>
      <c r="GL520">
        <f t="shared" si="505"/>
        <v>0</v>
      </c>
      <c r="GM520">
        <f t="shared" si="506"/>
        <v>170.6</v>
      </c>
      <c r="GN520">
        <f t="shared" si="507"/>
        <v>0</v>
      </c>
      <c r="GO520">
        <f t="shared" si="508"/>
        <v>170.6</v>
      </c>
      <c r="GP520">
        <f t="shared" si="509"/>
        <v>0</v>
      </c>
      <c r="GR520">
        <v>0</v>
      </c>
      <c r="GS520">
        <v>3</v>
      </c>
      <c r="GT520">
        <v>0</v>
      </c>
      <c r="GU520" t="s">
        <v>3</v>
      </c>
      <c r="GV520">
        <f t="shared" si="510"/>
        <v>0</v>
      </c>
      <c r="GW520">
        <v>1</v>
      </c>
      <c r="GX520">
        <f t="shared" si="511"/>
        <v>0</v>
      </c>
      <c r="HA520">
        <v>0</v>
      </c>
      <c r="HB520">
        <v>0</v>
      </c>
      <c r="HC520">
        <f t="shared" si="512"/>
        <v>0</v>
      </c>
      <c r="HE520" t="s">
        <v>3</v>
      </c>
      <c r="HF520" t="s">
        <v>3</v>
      </c>
      <c r="HM520" t="s">
        <v>3</v>
      </c>
      <c r="HN520" t="s">
        <v>469</v>
      </c>
      <c r="HO520" t="s">
        <v>470</v>
      </c>
      <c r="HP520" t="s">
        <v>467</v>
      </c>
      <c r="HQ520" t="s">
        <v>467</v>
      </c>
      <c r="HS520">
        <v>0</v>
      </c>
      <c r="IK520">
        <v>0</v>
      </c>
    </row>
    <row r="521" spans="1:245" x14ac:dyDescent="0.2">
      <c r="A521">
        <v>17</v>
      </c>
      <c r="B521">
        <v>1</v>
      </c>
      <c r="C521">
        <f>ROW(SmtRes!A1025)</f>
        <v>1025</v>
      </c>
      <c r="D521">
        <f>ROW(EtalonRes!A1009)</f>
        <v>1009</v>
      </c>
      <c r="E521" t="s">
        <v>772</v>
      </c>
      <c r="F521" t="s">
        <v>773</v>
      </c>
      <c r="G521" t="s">
        <v>774</v>
      </c>
      <c r="H521" t="s">
        <v>208</v>
      </c>
      <c r="I521">
        <f t="shared" si="513"/>
        <v>0.01</v>
      </c>
      <c r="J521">
        <v>0</v>
      </c>
      <c r="K521">
        <f t="shared" si="514"/>
        <v>0.01</v>
      </c>
      <c r="O521">
        <f t="shared" si="491"/>
        <v>46.44</v>
      </c>
      <c r="P521">
        <f>SUMIF(SmtRes!AQ1021:'SmtRes'!AQ1025,"=1",SmtRes!DF1021:'SmtRes'!DF1025)</f>
        <v>0</v>
      </c>
      <c r="Q521">
        <f>SUMIF(SmtRes!AQ1021:'SmtRes'!AQ1025,"=1",SmtRes!DG1021:'SmtRes'!DG1025)</f>
        <v>17.380000000000003</v>
      </c>
      <c r="R521">
        <f>SUMIF(SmtRes!AQ1021:'SmtRes'!AQ1025,"=1",SmtRes!DH1021:'SmtRes'!DH1025)</f>
        <v>12.93</v>
      </c>
      <c r="S521">
        <f>SUMIF(SmtRes!AQ1021:'SmtRes'!AQ1025,"=1",SmtRes!DI1021:'SmtRes'!DI1025)</f>
        <v>16.13</v>
      </c>
      <c r="T521">
        <f t="shared" si="492"/>
        <v>0</v>
      </c>
      <c r="U521">
        <f>SUMIF(SmtRes!AQ1021:'SmtRes'!AQ1025,"=1",SmtRes!CV1021:'SmtRes'!CV1025)</f>
        <v>2.2848E-2</v>
      </c>
      <c r="V521">
        <f>SUMIF(SmtRes!AQ1021:'SmtRes'!AQ1025,"=1",SmtRes!CW1021:'SmtRes'!CW1025)</f>
        <v>1.5288E-2</v>
      </c>
      <c r="W521">
        <f t="shared" si="493"/>
        <v>0</v>
      </c>
      <c r="X521">
        <f t="shared" si="494"/>
        <v>28.19</v>
      </c>
      <c r="Y521">
        <f t="shared" si="495"/>
        <v>14.82</v>
      </c>
      <c r="AA521">
        <v>429088279</v>
      </c>
      <c r="AB521">
        <f t="shared" si="496"/>
        <v>3350.1535199999998</v>
      </c>
      <c r="AC521">
        <f t="shared" si="497"/>
        <v>0</v>
      </c>
      <c r="AD521">
        <f>ROUND((((SUM(SmtRes!BR1021:'SmtRes'!BR1025))-(SUM(SmtRes!BS1021:'SmtRes'!BS1025)))+AE521),6)</f>
        <v>1737.358896</v>
      </c>
      <c r="AE521">
        <f>ROUND((SUM(SmtRes!BS1021:'SmtRes'!BS1025)),6)</f>
        <v>1293.3342239999999</v>
      </c>
      <c r="AF521">
        <f>ROUND((SUM(SmtRes!BT1021:'SmtRes'!BT1025)),6)</f>
        <v>1612.7946240000001</v>
      </c>
      <c r="AG521">
        <f t="shared" si="498"/>
        <v>0</v>
      </c>
      <c r="AH521">
        <f>(SUM(SmtRes!BU1021:'SmtRes'!BU1025))</f>
        <v>2.2848000000000002</v>
      </c>
      <c r="AI521">
        <f>(SUM(SmtRes!BV1021:'SmtRes'!BV1025))</f>
        <v>1.5287999999999999</v>
      </c>
      <c r="AJ521">
        <f t="shared" si="499"/>
        <v>0</v>
      </c>
      <c r="AK521">
        <v>5527.9616000000005</v>
      </c>
      <c r="AL521">
        <v>0</v>
      </c>
      <c r="AM521">
        <v>2068.2844</v>
      </c>
      <c r="AN521">
        <v>1539.6835999999998</v>
      </c>
      <c r="AO521">
        <v>1919.9936</v>
      </c>
      <c r="AP521">
        <v>0</v>
      </c>
      <c r="AQ521">
        <v>2.72</v>
      </c>
      <c r="AR521">
        <v>1.82</v>
      </c>
      <c r="AS521">
        <v>0</v>
      </c>
      <c r="AT521">
        <v>97</v>
      </c>
      <c r="AU521">
        <v>51</v>
      </c>
      <c r="AV521">
        <v>1</v>
      </c>
      <c r="AW521">
        <v>1</v>
      </c>
      <c r="AZ521">
        <v>1</v>
      </c>
      <c r="BA521">
        <v>1</v>
      </c>
      <c r="BB521">
        <v>1</v>
      </c>
      <c r="BC521">
        <v>1</v>
      </c>
      <c r="BD521" t="s">
        <v>3</v>
      </c>
      <c r="BE521" t="s">
        <v>3</v>
      </c>
      <c r="BF521" t="s">
        <v>3</v>
      </c>
      <c r="BG521" t="s">
        <v>3</v>
      </c>
      <c r="BH521">
        <v>0</v>
      </c>
      <c r="BI521">
        <v>2</v>
      </c>
      <c r="BJ521" t="s">
        <v>775</v>
      </c>
      <c r="BM521">
        <v>108001</v>
      </c>
      <c r="BN521">
        <v>0</v>
      </c>
      <c r="BO521" t="s">
        <v>3</v>
      </c>
      <c r="BP521">
        <v>0</v>
      </c>
      <c r="BQ521">
        <v>3</v>
      </c>
      <c r="BR521">
        <v>0</v>
      </c>
      <c r="BS521">
        <v>1</v>
      </c>
      <c r="BT521">
        <v>1</v>
      </c>
      <c r="BU521">
        <v>1</v>
      </c>
      <c r="BV521">
        <v>1</v>
      </c>
      <c r="BW521">
        <v>1</v>
      </c>
      <c r="BX521">
        <v>1</v>
      </c>
      <c r="BY521" t="s">
        <v>3</v>
      </c>
      <c r="BZ521">
        <v>97</v>
      </c>
      <c r="CA521">
        <v>51</v>
      </c>
      <c r="CB521" t="s">
        <v>3</v>
      </c>
      <c r="CE521">
        <v>0</v>
      </c>
      <c r="CF521">
        <v>0</v>
      </c>
      <c r="CG521">
        <v>0</v>
      </c>
      <c r="CM521">
        <v>0</v>
      </c>
      <c r="CN521" t="s">
        <v>3</v>
      </c>
      <c r="CO521">
        <v>0</v>
      </c>
      <c r="CP521">
        <f t="shared" si="500"/>
        <v>46.440000000000005</v>
      </c>
      <c r="CQ521">
        <f>SUMIF(SmtRes!AQ1021:'SmtRes'!AQ1025,"=1",SmtRes!AA1021:'SmtRes'!AA1025)</f>
        <v>0</v>
      </c>
      <c r="CR521">
        <f>SUMIF(SmtRes!AQ1021:'SmtRes'!AQ1025,"=1",SmtRes!AB1021:'SmtRes'!AB1025)</f>
        <v>2272.84</v>
      </c>
      <c r="CS521">
        <f>SUMIF(SmtRes!AQ1021:'SmtRes'!AQ1025,"=1",SmtRes!AC1021:'SmtRes'!AC1025)</f>
        <v>1691.96</v>
      </c>
      <c r="CT521">
        <f>SUMIF(SmtRes!AQ1021:'SmtRes'!AQ1025,"=1",SmtRes!AD1021:'SmtRes'!AD1025)</f>
        <v>705.88</v>
      </c>
      <c r="CU521">
        <f t="shared" si="501"/>
        <v>0</v>
      </c>
      <c r="CV521">
        <f>SUMIF(SmtRes!AQ1021:'SmtRes'!AQ1025,"=1",SmtRes!BU1021:'SmtRes'!BU1025)</f>
        <v>2.2848000000000002</v>
      </c>
      <c r="CW521">
        <f>SUMIF(SmtRes!AQ1021:'SmtRes'!AQ1025,"=1",SmtRes!BV1021:'SmtRes'!BV1025)</f>
        <v>1.5287999999999999</v>
      </c>
      <c r="CX521">
        <f t="shared" si="502"/>
        <v>0</v>
      </c>
      <c r="CY521">
        <f t="shared" si="503"/>
        <v>28.188199999999998</v>
      </c>
      <c r="CZ521">
        <f t="shared" si="504"/>
        <v>14.820599999999999</v>
      </c>
      <c r="DC521" t="s">
        <v>3</v>
      </c>
      <c r="DD521" t="s">
        <v>19</v>
      </c>
      <c r="DE521" t="s">
        <v>427</v>
      </c>
      <c r="DF521" t="s">
        <v>427</v>
      </c>
      <c r="DG521" t="s">
        <v>427</v>
      </c>
      <c r="DH521" t="s">
        <v>3</v>
      </c>
      <c r="DI521" t="s">
        <v>427</v>
      </c>
      <c r="DJ521" t="s">
        <v>427</v>
      </c>
      <c r="DK521" t="s">
        <v>3</v>
      </c>
      <c r="DL521" t="s">
        <v>3</v>
      </c>
      <c r="DM521" t="s">
        <v>3</v>
      </c>
      <c r="DN521">
        <v>0</v>
      </c>
      <c r="DO521">
        <v>0</v>
      </c>
      <c r="DP521">
        <v>1</v>
      </c>
      <c r="DQ521">
        <v>1</v>
      </c>
      <c r="DU521">
        <v>1003</v>
      </c>
      <c r="DV521" t="s">
        <v>208</v>
      </c>
      <c r="DW521" t="s">
        <v>208</v>
      </c>
      <c r="DX521">
        <v>100</v>
      </c>
      <c r="DZ521" t="s">
        <v>3</v>
      </c>
      <c r="EA521" t="s">
        <v>3</v>
      </c>
      <c r="EB521" t="s">
        <v>3</v>
      </c>
      <c r="EC521" t="s">
        <v>3</v>
      </c>
      <c r="EE521">
        <v>416979905</v>
      </c>
      <c r="EF521">
        <v>3</v>
      </c>
      <c r="EG521" t="s">
        <v>466</v>
      </c>
      <c r="EH521">
        <v>0</v>
      </c>
      <c r="EI521" t="s">
        <v>3</v>
      </c>
      <c r="EJ521">
        <v>2</v>
      </c>
      <c r="EK521">
        <v>108001</v>
      </c>
      <c r="EL521" t="s">
        <v>467</v>
      </c>
      <c r="EM521" t="s">
        <v>468</v>
      </c>
      <c r="EO521" t="s">
        <v>3</v>
      </c>
      <c r="EQ521">
        <v>131072</v>
      </c>
      <c r="ER521">
        <v>0</v>
      </c>
      <c r="ES521">
        <v>0</v>
      </c>
      <c r="ET521">
        <v>0</v>
      </c>
      <c r="EU521">
        <v>0</v>
      </c>
      <c r="EV521">
        <v>0</v>
      </c>
      <c r="EW521">
        <v>2.72</v>
      </c>
      <c r="EX521">
        <v>1.82</v>
      </c>
      <c r="EY521">
        <v>0</v>
      </c>
      <c r="FQ521">
        <v>0</v>
      </c>
      <c r="FR521">
        <v>0</v>
      </c>
      <c r="FS521">
        <v>0</v>
      </c>
      <c r="FX521">
        <v>97</v>
      </c>
      <c r="FY521">
        <v>51</v>
      </c>
      <c r="GA521" t="s">
        <v>3</v>
      </c>
      <c r="GD521">
        <v>1</v>
      </c>
      <c r="GF521">
        <v>370456443</v>
      </c>
      <c r="GG521">
        <v>2</v>
      </c>
      <c r="GH521">
        <v>1</v>
      </c>
      <c r="GI521">
        <v>-2</v>
      </c>
      <c r="GJ521">
        <v>0</v>
      </c>
      <c r="GK521">
        <v>0</v>
      </c>
      <c r="GL521">
        <f t="shared" si="505"/>
        <v>0</v>
      </c>
      <c r="GM521">
        <f t="shared" si="506"/>
        <v>89.45</v>
      </c>
      <c r="GN521">
        <f t="shared" si="507"/>
        <v>0</v>
      </c>
      <c r="GO521">
        <f t="shared" si="508"/>
        <v>89.45</v>
      </c>
      <c r="GP521">
        <f t="shared" si="509"/>
        <v>0</v>
      </c>
      <c r="GR521">
        <v>0</v>
      </c>
      <c r="GS521">
        <v>3</v>
      </c>
      <c r="GT521">
        <v>0</v>
      </c>
      <c r="GU521" t="s">
        <v>3</v>
      </c>
      <c r="GV521">
        <f t="shared" si="510"/>
        <v>0</v>
      </c>
      <c r="GW521">
        <v>1</v>
      </c>
      <c r="GX521">
        <f t="shared" si="511"/>
        <v>0</v>
      </c>
      <c r="HA521">
        <v>0</v>
      </c>
      <c r="HB521">
        <v>0</v>
      </c>
      <c r="HC521">
        <f t="shared" si="512"/>
        <v>0</v>
      </c>
      <c r="HE521" t="s">
        <v>3</v>
      </c>
      <c r="HF521" t="s">
        <v>3</v>
      </c>
      <c r="HM521" t="s">
        <v>3</v>
      </c>
      <c r="HN521" t="s">
        <v>469</v>
      </c>
      <c r="HO521" t="s">
        <v>470</v>
      </c>
      <c r="HP521" t="s">
        <v>467</v>
      </c>
      <c r="HQ521" t="s">
        <v>467</v>
      </c>
      <c r="HS521">
        <v>0</v>
      </c>
      <c r="IK521">
        <v>0</v>
      </c>
    </row>
    <row r="522" spans="1:245" x14ac:dyDescent="0.2">
      <c r="A522">
        <v>17</v>
      </c>
      <c r="B522">
        <v>1</v>
      </c>
      <c r="C522">
        <f>ROW(SmtRes!A1030)</f>
        <v>1030</v>
      </c>
      <c r="D522">
        <f>ROW(EtalonRes!A1014)</f>
        <v>1014</v>
      </c>
      <c r="E522" t="s">
        <v>776</v>
      </c>
      <c r="F522" t="s">
        <v>777</v>
      </c>
      <c r="G522" t="s">
        <v>778</v>
      </c>
      <c r="H522" t="s">
        <v>208</v>
      </c>
      <c r="I522">
        <f t="shared" si="513"/>
        <v>0.01</v>
      </c>
      <c r="J522">
        <v>0</v>
      </c>
      <c r="K522">
        <f t="shared" si="514"/>
        <v>0.01</v>
      </c>
      <c r="O522">
        <f t="shared" si="491"/>
        <v>97.97</v>
      </c>
      <c r="P522">
        <f>SUMIF(SmtRes!AQ1026:'SmtRes'!AQ1030,"=1",SmtRes!DF1026:'SmtRes'!DF1030)</f>
        <v>0</v>
      </c>
      <c r="Q522">
        <f>SUMIF(SmtRes!AQ1026:'SmtRes'!AQ1030,"=1",SmtRes!DG1026:'SmtRes'!DG1030)</f>
        <v>36.65</v>
      </c>
      <c r="R522">
        <f>SUMIF(SmtRes!AQ1026:'SmtRes'!AQ1030,"=1",SmtRes!DH1026:'SmtRes'!DH1030)</f>
        <v>27.29</v>
      </c>
      <c r="S522">
        <f>SUMIF(SmtRes!AQ1026:'SmtRes'!AQ1030,"=1",SmtRes!DI1026:'SmtRes'!DI1030)</f>
        <v>34.03</v>
      </c>
      <c r="T522">
        <f t="shared" si="492"/>
        <v>0</v>
      </c>
      <c r="U522">
        <f>SUMIF(SmtRes!AQ1026:'SmtRes'!AQ1030,"=1",SmtRes!CV1026:'SmtRes'!CV1030)</f>
        <v>4.8216000000000002E-2</v>
      </c>
      <c r="V522">
        <f>SUMIF(SmtRes!AQ1026:'SmtRes'!AQ1030,"=1",SmtRes!CW1026:'SmtRes'!CW1030)</f>
        <v>3.2256E-2</v>
      </c>
      <c r="W522">
        <f t="shared" si="493"/>
        <v>0</v>
      </c>
      <c r="X522">
        <f t="shared" si="494"/>
        <v>59.48</v>
      </c>
      <c r="Y522">
        <f t="shared" si="495"/>
        <v>31.27</v>
      </c>
      <c r="AA522">
        <v>429088279</v>
      </c>
      <c r="AB522">
        <f t="shared" si="496"/>
        <v>7069.10736</v>
      </c>
      <c r="AC522">
        <f t="shared" si="497"/>
        <v>0</v>
      </c>
      <c r="AD522">
        <f>ROUND((((SUM(SmtRes!BR1026:'SmtRes'!BR1030))-(SUM(SmtRes!BS1026:'SmtRes'!BS1030)))+AE522),6)</f>
        <v>3665.636352</v>
      </c>
      <c r="AE522">
        <f>ROUND((SUM(SmtRes!BS1026:'SmtRes'!BS1030)),6)</f>
        <v>2728.7930879999999</v>
      </c>
      <c r="AF522">
        <f>ROUND((SUM(SmtRes!BT1026:'SmtRes'!BT1030)),6)</f>
        <v>3403.471008</v>
      </c>
      <c r="AG522">
        <f t="shared" si="498"/>
        <v>0</v>
      </c>
      <c r="AH522">
        <f>(SUM(SmtRes!BU1026:'SmtRes'!BU1030))</f>
        <v>4.8216000000000001</v>
      </c>
      <c r="AI522">
        <f>(SUM(SmtRes!BV1026:'SmtRes'!BV1030))</f>
        <v>3.2255999999999996</v>
      </c>
      <c r="AJ522">
        <f t="shared" si="499"/>
        <v>0</v>
      </c>
      <c r="AK522">
        <v>11664.1672</v>
      </c>
      <c r="AL522">
        <v>0</v>
      </c>
      <c r="AM522">
        <v>4363.8527999999997</v>
      </c>
      <c r="AN522">
        <v>3248.5631999999996</v>
      </c>
      <c r="AO522">
        <v>4051.7512000000002</v>
      </c>
      <c r="AP522">
        <v>0</v>
      </c>
      <c r="AQ522">
        <v>5.74</v>
      </c>
      <c r="AR522">
        <v>3.84</v>
      </c>
      <c r="AS522">
        <v>0</v>
      </c>
      <c r="AT522">
        <v>97</v>
      </c>
      <c r="AU522">
        <v>51</v>
      </c>
      <c r="AV522">
        <v>1</v>
      </c>
      <c r="AW522">
        <v>1</v>
      </c>
      <c r="AZ522">
        <v>1</v>
      </c>
      <c r="BA522">
        <v>1</v>
      </c>
      <c r="BB522">
        <v>1</v>
      </c>
      <c r="BC522">
        <v>1</v>
      </c>
      <c r="BD522" t="s">
        <v>3</v>
      </c>
      <c r="BE522" t="s">
        <v>3</v>
      </c>
      <c r="BF522" t="s">
        <v>3</v>
      </c>
      <c r="BG522" t="s">
        <v>3</v>
      </c>
      <c r="BH522">
        <v>0</v>
      </c>
      <c r="BI522">
        <v>2</v>
      </c>
      <c r="BJ522" t="s">
        <v>779</v>
      </c>
      <c r="BM522">
        <v>108001</v>
      </c>
      <c r="BN522">
        <v>0</v>
      </c>
      <c r="BO522" t="s">
        <v>3</v>
      </c>
      <c r="BP522">
        <v>0</v>
      </c>
      <c r="BQ522">
        <v>3</v>
      </c>
      <c r="BR522">
        <v>0</v>
      </c>
      <c r="BS522">
        <v>1</v>
      </c>
      <c r="BT522">
        <v>1</v>
      </c>
      <c r="BU522">
        <v>1</v>
      </c>
      <c r="BV522">
        <v>1</v>
      </c>
      <c r="BW522">
        <v>1</v>
      </c>
      <c r="BX522">
        <v>1</v>
      </c>
      <c r="BY522" t="s">
        <v>3</v>
      </c>
      <c r="BZ522">
        <v>97</v>
      </c>
      <c r="CA522">
        <v>51</v>
      </c>
      <c r="CB522" t="s">
        <v>3</v>
      </c>
      <c r="CE522">
        <v>0</v>
      </c>
      <c r="CF522">
        <v>0</v>
      </c>
      <c r="CG522">
        <v>0</v>
      </c>
      <c r="CM522">
        <v>0</v>
      </c>
      <c r="CN522" t="s">
        <v>3</v>
      </c>
      <c r="CO522">
        <v>0</v>
      </c>
      <c r="CP522">
        <f t="shared" si="500"/>
        <v>97.97</v>
      </c>
      <c r="CQ522">
        <f>SUMIF(SmtRes!AQ1026:'SmtRes'!AQ1030,"=1",SmtRes!AA1026:'SmtRes'!AA1030)</f>
        <v>0</v>
      </c>
      <c r="CR522">
        <f>SUMIF(SmtRes!AQ1026:'SmtRes'!AQ1030,"=1",SmtRes!AB1026:'SmtRes'!AB1030)</f>
        <v>2272.84</v>
      </c>
      <c r="CS522">
        <f>SUMIF(SmtRes!AQ1026:'SmtRes'!AQ1030,"=1",SmtRes!AC1026:'SmtRes'!AC1030)</f>
        <v>1691.96</v>
      </c>
      <c r="CT522">
        <f>SUMIF(SmtRes!AQ1026:'SmtRes'!AQ1030,"=1",SmtRes!AD1026:'SmtRes'!AD1030)</f>
        <v>705.88</v>
      </c>
      <c r="CU522">
        <f t="shared" si="501"/>
        <v>0</v>
      </c>
      <c r="CV522">
        <f>SUMIF(SmtRes!AQ1026:'SmtRes'!AQ1030,"=1",SmtRes!BU1026:'SmtRes'!BU1030)</f>
        <v>4.8216000000000001</v>
      </c>
      <c r="CW522">
        <f>SUMIF(SmtRes!AQ1026:'SmtRes'!AQ1030,"=1",SmtRes!BV1026:'SmtRes'!BV1030)</f>
        <v>3.2255999999999996</v>
      </c>
      <c r="CX522">
        <f t="shared" si="502"/>
        <v>0</v>
      </c>
      <c r="CY522">
        <f t="shared" si="503"/>
        <v>59.480400000000003</v>
      </c>
      <c r="CZ522">
        <f t="shared" si="504"/>
        <v>31.273200000000003</v>
      </c>
      <c r="DC522" t="s">
        <v>3</v>
      </c>
      <c r="DD522" t="s">
        <v>19</v>
      </c>
      <c r="DE522" t="s">
        <v>427</v>
      </c>
      <c r="DF522" t="s">
        <v>427</v>
      </c>
      <c r="DG522" t="s">
        <v>427</v>
      </c>
      <c r="DH522" t="s">
        <v>3</v>
      </c>
      <c r="DI522" t="s">
        <v>427</v>
      </c>
      <c r="DJ522" t="s">
        <v>427</v>
      </c>
      <c r="DK522" t="s">
        <v>3</v>
      </c>
      <c r="DL522" t="s">
        <v>3</v>
      </c>
      <c r="DM522" t="s">
        <v>3</v>
      </c>
      <c r="DN522">
        <v>0</v>
      </c>
      <c r="DO522">
        <v>0</v>
      </c>
      <c r="DP522">
        <v>1</v>
      </c>
      <c r="DQ522">
        <v>1</v>
      </c>
      <c r="DU522">
        <v>1003</v>
      </c>
      <c r="DV522" t="s">
        <v>208</v>
      </c>
      <c r="DW522" t="s">
        <v>208</v>
      </c>
      <c r="DX522">
        <v>100</v>
      </c>
      <c r="DZ522" t="s">
        <v>3</v>
      </c>
      <c r="EA522" t="s">
        <v>3</v>
      </c>
      <c r="EB522" t="s">
        <v>3</v>
      </c>
      <c r="EC522" t="s">
        <v>3</v>
      </c>
      <c r="EE522">
        <v>416979905</v>
      </c>
      <c r="EF522">
        <v>3</v>
      </c>
      <c r="EG522" t="s">
        <v>466</v>
      </c>
      <c r="EH522">
        <v>0</v>
      </c>
      <c r="EI522" t="s">
        <v>3</v>
      </c>
      <c r="EJ522">
        <v>2</v>
      </c>
      <c r="EK522">
        <v>108001</v>
      </c>
      <c r="EL522" t="s">
        <v>467</v>
      </c>
      <c r="EM522" t="s">
        <v>468</v>
      </c>
      <c r="EO522" t="s">
        <v>3</v>
      </c>
      <c r="EQ522">
        <v>131072</v>
      </c>
      <c r="ER522">
        <v>0</v>
      </c>
      <c r="ES522">
        <v>0</v>
      </c>
      <c r="ET522">
        <v>0</v>
      </c>
      <c r="EU522">
        <v>0</v>
      </c>
      <c r="EV522">
        <v>0</v>
      </c>
      <c r="EW522">
        <v>5.74</v>
      </c>
      <c r="EX522">
        <v>3.84</v>
      </c>
      <c r="EY522">
        <v>0</v>
      </c>
      <c r="FQ522">
        <v>0</v>
      </c>
      <c r="FR522">
        <v>0</v>
      </c>
      <c r="FS522">
        <v>0</v>
      </c>
      <c r="FX522">
        <v>97</v>
      </c>
      <c r="FY522">
        <v>51</v>
      </c>
      <c r="GA522" t="s">
        <v>3</v>
      </c>
      <c r="GD522">
        <v>1</v>
      </c>
      <c r="GF522">
        <v>1966311515</v>
      </c>
      <c r="GG522">
        <v>2</v>
      </c>
      <c r="GH522">
        <v>1</v>
      </c>
      <c r="GI522">
        <v>-2</v>
      </c>
      <c r="GJ522">
        <v>0</v>
      </c>
      <c r="GK522">
        <v>0</v>
      </c>
      <c r="GL522">
        <f t="shared" si="505"/>
        <v>0</v>
      </c>
      <c r="GM522">
        <f t="shared" si="506"/>
        <v>188.72</v>
      </c>
      <c r="GN522">
        <f t="shared" si="507"/>
        <v>0</v>
      </c>
      <c r="GO522">
        <f t="shared" si="508"/>
        <v>188.72</v>
      </c>
      <c r="GP522">
        <f t="shared" si="509"/>
        <v>0</v>
      </c>
      <c r="GR522">
        <v>0</v>
      </c>
      <c r="GS522">
        <v>3</v>
      </c>
      <c r="GT522">
        <v>0</v>
      </c>
      <c r="GU522" t="s">
        <v>3</v>
      </c>
      <c r="GV522">
        <f t="shared" si="510"/>
        <v>0</v>
      </c>
      <c r="GW522">
        <v>1</v>
      </c>
      <c r="GX522">
        <f t="shared" si="511"/>
        <v>0</v>
      </c>
      <c r="HA522">
        <v>0</v>
      </c>
      <c r="HB522">
        <v>0</v>
      </c>
      <c r="HC522">
        <f t="shared" si="512"/>
        <v>0</v>
      </c>
      <c r="HE522" t="s">
        <v>3</v>
      </c>
      <c r="HF522" t="s">
        <v>3</v>
      </c>
      <c r="HM522" t="s">
        <v>3</v>
      </c>
      <c r="HN522" t="s">
        <v>469</v>
      </c>
      <c r="HO522" t="s">
        <v>470</v>
      </c>
      <c r="HP522" t="s">
        <v>467</v>
      </c>
      <c r="HQ522" t="s">
        <v>467</v>
      </c>
      <c r="HS522">
        <v>0</v>
      </c>
      <c r="IK522">
        <v>0</v>
      </c>
    </row>
    <row r="523" spans="1:245" x14ac:dyDescent="0.2">
      <c r="A523">
        <v>17</v>
      </c>
      <c r="B523">
        <v>1</v>
      </c>
      <c r="C523">
        <f>ROW(SmtRes!A1035)</f>
        <v>1035</v>
      </c>
      <c r="D523">
        <f>ROW(EtalonRes!A1019)</f>
        <v>1019</v>
      </c>
      <c r="E523" t="s">
        <v>780</v>
      </c>
      <c r="F523" t="s">
        <v>781</v>
      </c>
      <c r="G523" t="s">
        <v>782</v>
      </c>
      <c r="H523" t="s">
        <v>208</v>
      </c>
      <c r="I523">
        <f t="shared" si="513"/>
        <v>0.01</v>
      </c>
      <c r="J523">
        <v>0</v>
      </c>
      <c r="K523">
        <f t="shared" si="514"/>
        <v>0.01</v>
      </c>
      <c r="O523">
        <f t="shared" si="491"/>
        <v>47.12</v>
      </c>
      <c r="P523">
        <f>SUMIF(SmtRes!AQ1031:'SmtRes'!AQ1035,"=1",SmtRes!DF1031:'SmtRes'!DF1035)</f>
        <v>0</v>
      </c>
      <c r="Q523">
        <f>SUMIF(SmtRes!AQ1031:'SmtRes'!AQ1035,"=1",SmtRes!DG1031:'SmtRes'!DG1035)</f>
        <v>17.559999999999999</v>
      </c>
      <c r="R523">
        <f>SUMIF(SmtRes!AQ1031:'SmtRes'!AQ1035,"=1",SmtRes!DH1031:'SmtRes'!DH1035)</f>
        <v>13.08</v>
      </c>
      <c r="S523">
        <f>SUMIF(SmtRes!AQ1031:'SmtRes'!AQ1035,"=1",SmtRes!DI1031:'SmtRes'!DI1035)</f>
        <v>16.48</v>
      </c>
      <c r="T523">
        <f t="shared" si="492"/>
        <v>0</v>
      </c>
      <c r="U523">
        <f>SUMIF(SmtRes!AQ1031:'SmtRes'!AQ1035,"=1",SmtRes!CV1031:'SmtRes'!CV1035)</f>
        <v>2.3352000000000001E-2</v>
      </c>
      <c r="V523">
        <f>SUMIF(SmtRes!AQ1031:'SmtRes'!AQ1035,"=1",SmtRes!CW1031:'SmtRes'!CW1035)</f>
        <v>1.5455999999999999E-2</v>
      </c>
      <c r="W523">
        <f t="shared" si="493"/>
        <v>0</v>
      </c>
      <c r="X523">
        <f t="shared" si="494"/>
        <v>28.67</v>
      </c>
      <c r="Y523">
        <f t="shared" si="495"/>
        <v>15.08</v>
      </c>
      <c r="AA523">
        <v>429088279</v>
      </c>
      <c r="AB523">
        <f t="shared" si="496"/>
        <v>3404.8217279999999</v>
      </c>
      <c r="AC523">
        <f t="shared" si="497"/>
        <v>0</v>
      </c>
      <c r="AD523">
        <f>ROUND((((SUM(SmtRes!BR1031:'SmtRes'!BR1035))-(SUM(SmtRes!BS1031:'SmtRes'!BS1035)))+AE523),6)</f>
        <v>1756.450752</v>
      </c>
      <c r="AE523">
        <f>ROUND((SUM(SmtRes!BS1031:'SmtRes'!BS1035)),6)</f>
        <v>1307.5466879999999</v>
      </c>
      <c r="AF523">
        <f>ROUND((SUM(SmtRes!BT1031:'SmtRes'!BT1035)),6)</f>
        <v>1648.3709759999999</v>
      </c>
      <c r="AG523">
        <f t="shared" si="498"/>
        <v>0</v>
      </c>
      <c r="AH523">
        <f>(SUM(SmtRes!BU1031:'SmtRes'!BU1035))</f>
        <v>2.3351999999999999</v>
      </c>
      <c r="AI523">
        <f>(SUM(SmtRes!BV1031:'SmtRes'!BV1035))</f>
        <v>1.5456000000000001</v>
      </c>
      <c r="AJ523">
        <f t="shared" si="499"/>
        <v>0</v>
      </c>
      <c r="AK523">
        <v>5609.9624000000003</v>
      </c>
      <c r="AL523">
        <v>0</v>
      </c>
      <c r="AM523">
        <v>2091.0128</v>
      </c>
      <c r="AN523">
        <v>1556.6032</v>
      </c>
      <c r="AO523">
        <v>1962.3463999999999</v>
      </c>
      <c r="AP523">
        <v>0</v>
      </c>
      <c r="AQ523">
        <v>2.78</v>
      </c>
      <c r="AR523">
        <v>1.84</v>
      </c>
      <c r="AS523">
        <v>0</v>
      </c>
      <c r="AT523">
        <v>97</v>
      </c>
      <c r="AU523">
        <v>51</v>
      </c>
      <c r="AV523">
        <v>1</v>
      </c>
      <c r="AW523">
        <v>1</v>
      </c>
      <c r="AZ523">
        <v>1</v>
      </c>
      <c r="BA523">
        <v>1</v>
      </c>
      <c r="BB523">
        <v>1</v>
      </c>
      <c r="BC523">
        <v>1</v>
      </c>
      <c r="BD523" t="s">
        <v>3</v>
      </c>
      <c r="BE523" t="s">
        <v>3</v>
      </c>
      <c r="BF523" t="s">
        <v>3</v>
      </c>
      <c r="BG523" t="s">
        <v>3</v>
      </c>
      <c r="BH523">
        <v>0</v>
      </c>
      <c r="BI523">
        <v>2</v>
      </c>
      <c r="BJ523" t="s">
        <v>783</v>
      </c>
      <c r="BM523">
        <v>108001</v>
      </c>
      <c r="BN523">
        <v>0</v>
      </c>
      <c r="BO523" t="s">
        <v>3</v>
      </c>
      <c r="BP523">
        <v>0</v>
      </c>
      <c r="BQ523">
        <v>3</v>
      </c>
      <c r="BR523">
        <v>0</v>
      </c>
      <c r="BS523">
        <v>1</v>
      </c>
      <c r="BT523">
        <v>1</v>
      </c>
      <c r="BU523">
        <v>1</v>
      </c>
      <c r="BV523">
        <v>1</v>
      </c>
      <c r="BW523">
        <v>1</v>
      </c>
      <c r="BX523">
        <v>1</v>
      </c>
      <c r="BY523" t="s">
        <v>3</v>
      </c>
      <c r="BZ523">
        <v>97</v>
      </c>
      <c r="CA523">
        <v>51</v>
      </c>
      <c r="CB523" t="s">
        <v>3</v>
      </c>
      <c r="CE523">
        <v>0</v>
      </c>
      <c r="CF523">
        <v>0</v>
      </c>
      <c r="CG523">
        <v>0</v>
      </c>
      <c r="CM523">
        <v>0</v>
      </c>
      <c r="CN523" t="s">
        <v>3</v>
      </c>
      <c r="CO523">
        <v>0</v>
      </c>
      <c r="CP523">
        <f t="shared" si="500"/>
        <v>47.12</v>
      </c>
      <c r="CQ523">
        <f>SUMIF(SmtRes!AQ1031:'SmtRes'!AQ1035,"=1",SmtRes!AA1031:'SmtRes'!AA1035)</f>
        <v>0</v>
      </c>
      <c r="CR523">
        <f>SUMIF(SmtRes!AQ1031:'SmtRes'!AQ1035,"=1",SmtRes!AB1031:'SmtRes'!AB1035)</f>
        <v>2272.84</v>
      </c>
      <c r="CS523">
        <f>SUMIF(SmtRes!AQ1031:'SmtRes'!AQ1035,"=1",SmtRes!AC1031:'SmtRes'!AC1035)</f>
        <v>1691.96</v>
      </c>
      <c r="CT523">
        <f>SUMIF(SmtRes!AQ1031:'SmtRes'!AQ1035,"=1",SmtRes!AD1031:'SmtRes'!AD1035)</f>
        <v>705.88</v>
      </c>
      <c r="CU523">
        <f t="shared" si="501"/>
        <v>0</v>
      </c>
      <c r="CV523">
        <f>SUMIF(SmtRes!AQ1031:'SmtRes'!AQ1035,"=1",SmtRes!BU1031:'SmtRes'!BU1035)</f>
        <v>2.3351999999999999</v>
      </c>
      <c r="CW523">
        <f>SUMIF(SmtRes!AQ1031:'SmtRes'!AQ1035,"=1",SmtRes!BV1031:'SmtRes'!BV1035)</f>
        <v>1.5456000000000001</v>
      </c>
      <c r="CX523">
        <f t="shared" si="502"/>
        <v>0</v>
      </c>
      <c r="CY523">
        <f t="shared" si="503"/>
        <v>28.673200000000001</v>
      </c>
      <c r="CZ523">
        <f t="shared" si="504"/>
        <v>15.075600000000001</v>
      </c>
      <c r="DC523" t="s">
        <v>3</v>
      </c>
      <c r="DD523" t="s">
        <v>19</v>
      </c>
      <c r="DE523" t="s">
        <v>427</v>
      </c>
      <c r="DF523" t="s">
        <v>427</v>
      </c>
      <c r="DG523" t="s">
        <v>427</v>
      </c>
      <c r="DH523" t="s">
        <v>3</v>
      </c>
      <c r="DI523" t="s">
        <v>427</v>
      </c>
      <c r="DJ523" t="s">
        <v>427</v>
      </c>
      <c r="DK523" t="s">
        <v>3</v>
      </c>
      <c r="DL523" t="s">
        <v>3</v>
      </c>
      <c r="DM523" t="s">
        <v>3</v>
      </c>
      <c r="DN523">
        <v>0</v>
      </c>
      <c r="DO523">
        <v>0</v>
      </c>
      <c r="DP523">
        <v>1</v>
      </c>
      <c r="DQ523">
        <v>1</v>
      </c>
      <c r="DU523">
        <v>1003</v>
      </c>
      <c r="DV523" t="s">
        <v>208</v>
      </c>
      <c r="DW523" t="s">
        <v>208</v>
      </c>
      <c r="DX523">
        <v>100</v>
      </c>
      <c r="DZ523" t="s">
        <v>3</v>
      </c>
      <c r="EA523" t="s">
        <v>3</v>
      </c>
      <c r="EB523" t="s">
        <v>3</v>
      </c>
      <c r="EC523" t="s">
        <v>3</v>
      </c>
      <c r="EE523">
        <v>416979905</v>
      </c>
      <c r="EF523">
        <v>3</v>
      </c>
      <c r="EG523" t="s">
        <v>466</v>
      </c>
      <c r="EH523">
        <v>0</v>
      </c>
      <c r="EI523" t="s">
        <v>3</v>
      </c>
      <c r="EJ523">
        <v>2</v>
      </c>
      <c r="EK523">
        <v>108001</v>
      </c>
      <c r="EL523" t="s">
        <v>467</v>
      </c>
      <c r="EM523" t="s">
        <v>468</v>
      </c>
      <c r="EO523" t="s">
        <v>3</v>
      </c>
      <c r="EQ523">
        <v>131072</v>
      </c>
      <c r="ER523">
        <v>0</v>
      </c>
      <c r="ES523">
        <v>0</v>
      </c>
      <c r="ET523">
        <v>0</v>
      </c>
      <c r="EU523">
        <v>0</v>
      </c>
      <c r="EV523">
        <v>0</v>
      </c>
      <c r="EW523">
        <v>2.78</v>
      </c>
      <c r="EX523">
        <v>1.84</v>
      </c>
      <c r="EY523">
        <v>0</v>
      </c>
      <c r="FQ523">
        <v>0</v>
      </c>
      <c r="FR523">
        <v>0</v>
      </c>
      <c r="FS523">
        <v>0</v>
      </c>
      <c r="FX523">
        <v>97</v>
      </c>
      <c r="FY523">
        <v>51</v>
      </c>
      <c r="GA523" t="s">
        <v>3</v>
      </c>
      <c r="GD523">
        <v>1</v>
      </c>
      <c r="GF523">
        <v>-1624408635</v>
      </c>
      <c r="GG523">
        <v>2</v>
      </c>
      <c r="GH523">
        <v>1</v>
      </c>
      <c r="GI523">
        <v>-2</v>
      </c>
      <c r="GJ523">
        <v>0</v>
      </c>
      <c r="GK523">
        <v>0</v>
      </c>
      <c r="GL523">
        <f t="shared" si="505"/>
        <v>0</v>
      </c>
      <c r="GM523">
        <f t="shared" si="506"/>
        <v>90.87</v>
      </c>
      <c r="GN523">
        <f t="shared" si="507"/>
        <v>0</v>
      </c>
      <c r="GO523">
        <f t="shared" si="508"/>
        <v>90.87</v>
      </c>
      <c r="GP523">
        <f t="shared" si="509"/>
        <v>0</v>
      </c>
      <c r="GR523">
        <v>0</v>
      </c>
      <c r="GS523">
        <v>3</v>
      </c>
      <c r="GT523">
        <v>0</v>
      </c>
      <c r="GU523" t="s">
        <v>3</v>
      </c>
      <c r="GV523">
        <f t="shared" si="510"/>
        <v>0</v>
      </c>
      <c r="GW523">
        <v>1</v>
      </c>
      <c r="GX523">
        <f t="shared" si="511"/>
        <v>0</v>
      </c>
      <c r="HA523">
        <v>0</v>
      </c>
      <c r="HB523">
        <v>0</v>
      </c>
      <c r="HC523">
        <f t="shared" si="512"/>
        <v>0</v>
      </c>
      <c r="HE523" t="s">
        <v>3</v>
      </c>
      <c r="HF523" t="s">
        <v>3</v>
      </c>
      <c r="HM523" t="s">
        <v>3</v>
      </c>
      <c r="HN523" t="s">
        <v>469</v>
      </c>
      <c r="HO523" t="s">
        <v>470</v>
      </c>
      <c r="HP523" t="s">
        <v>467</v>
      </c>
      <c r="HQ523" t="s">
        <v>467</v>
      </c>
      <c r="HS523">
        <v>0</v>
      </c>
      <c r="IK523">
        <v>0</v>
      </c>
    </row>
    <row r="524" spans="1:245" x14ac:dyDescent="0.2">
      <c r="A524">
        <v>17</v>
      </c>
      <c r="B524">
        <v>1</v>
      </c>
      <c r="C524">
        <f>ROW(SmtRes!A1039)</f>
        <v>1039</v>
      </c>
      <c r="D524">
        <f>ROW(EtalonRes!A1023)</f>
        <v>1023</v>
      </c>
      <c r="E524" t="s">
        <v>784</v>
      </c>
      <c r="F524" t="s">
        <v>785</v>
      </c>
      <c r="G524" t="s">
        <v>786</v>
      </c>
      <c r="H524" t="s">
        <v>208</v>
      </c>
      <c r="I524">
        <f t="shared" si="513"/>
        <v>0.01</v>
      </c>
      <c r="J524">
        <v>0</v>
      </c>
      <c r="K524">
        <f t="shared" si="514"/>
        <v>0.01</v>
      </c>
      <c r="O524">
        <f t="shared" si="491"/>
        <v>2.66</v>
      </c>
      <c r="P524">
        <f>SUMIF(SmtRes!AQ1036:'SmtRes'!AQ1039,"=1",SmtRes!DF1036:'SmtRes'!DF1039)</f>
        <v>0</v>
      </c>
      <c r="Q524">
        <f>SUMIF(SmtRes!AQ1036:'SmtRes'!AQ1039,"=1",SmtRes!DG1036:'SmtRes'!DG1039)</f>
        <v>0.11</v>
      </c>
      <c r="R524">
        <f>SUMIF(SmtRes!AQ1036:'SmtRes'!AQ1039,"=1",SmtRes!DH1036:'SmtRes'!DH1039)</f>
        <v>0.12</v>
      </c>
      <c r="S524">
        <f>SUMIF(SmtRes!AQ1036:'SmtRes'!AQ1039,"=1",SmtRes!DI1036:'SmtRes'!DI1039)</f>
        <v>2.4300000000000002</v>
      </c>
      <c r="T524">
        <f t="shared" si="492"/>
        <v>0</v>
      </c>
      <c r="U524">
        <f>SUMIF(SmtRes!AQ1036:'SmtRes'!AQ1039,"=1",SmtRes!CV1036:'SmtRes'!CV1039)</f>
        <v>4.032E-3</v>
      </c>
      <c r="V524">
        <f>SUMIF(SmtRes!AQ1036:'SmtRes'!AQ1039,"=1",SmtRes!CW1036:'SmtRes'!CW1039)</f>
        <v>1.6799999999999999E-4</v>
      </c>
      <c r="W524">
        <f t="shared" si="493"/>
        <v>0</v>
      </c>
      <c r="X524">
        <f t="shared" si="494"/>
        <v>2.4700000000000002</v>
      </c>
      <c r="Y524">
        <f t="shared" si="495"/>
        <v>1.3</v>
      </c>
      <c r="AA524">
        <v>429088279</v>
      </c>
      <c r="AB524">
        <f t="shared" si="496"/>
        <v>254.13847200000001</v>
      </c>
      <c r="AC524">
        <f t="shared" si="497"/>
        <v>0</v>
      </c>
      <c r="AD524">
        <f>ROUND((((SUM(SmtRes!BR1036:'SmtRes'!BR1039))-(SUM(SmtRes!BS1036:'SmtRes'!BS1039)))+AE524),6)</f>
        <v>10.807271999999999</v>
      </c>
      <c r="AE524">
        <f>ROUND((SUM(SmtRes!BS1036:'SmtRes'!BS1039)),6)</f>
        <v>12.13044</v>
      </c>
      <c r="AF524">
        <f>ROUND((SUM(SmtRes!BT1036:'SmtRes'!BT1039)),6)</f>
        <v>243.3312</v>
      </c>
      <c r="AG524">
        <f t="shared" si="498"/>
        <v>0</v>
      </c>
      <c r="AH524">
        <f>(SUM(SmtRes!BU1036:'SmtRes'!BU1039))</f>
        <v>0.40319999999999995</v>
      </c>
      <c r="AI524">
        <f>(SUM(SmtRes!BV1036:'SmtRes'!BV1039))</f>
        <v>1.6799999999999999E-2</v>
      </c>
      <c r="AJ524">
        <f t="shared" si="499"/>
        <v>0</v>
      </c>
      <c r="AK524">
        <v>316.98679999999996</v>
      </c>
      <c r="AL524">
        <v>0</v>
      </c>
      <c r="AM524">
        <v>12.8658</v>
      </c>
      <c r="AN524">
        <v>14.440999999999999</v>
      </c>
      <c r="AO524">
        <v>289.68</v>
      </c>
      <c r="AP524">
        <v>0</v>
      </c>
      <c r="AQ524">
        <v>0.48</v>
      </c>
      <c r="AR524">
        <v>0.02</v>
      </c>
      <c r="AS524">
        <v>0</v>
      </c>
      <c r="AT524">
        <v>97</v>
      </c>
      <c r="AU524">
        <v>51</v>
      </c>
      <c r="AV524">
        <v>1</v>
      </c>
      <c r="AW524">
        <v>1</v>
      </c>
      <c r="AZ524">
        <v>1</v>
      </c>
      <c r="BA524">
        <v>1</v>
      </c>
      <c r="BB524">
        <v>1</v>
      </c>
      <c r="BC524">
        <v>1</v>
      </c>
      <c r="BD524" t="s">
        <v>3</v>
      </c>
      <c r="BE524" t="s">
        <v>3</v>
      </c>
      <c r="BF524" t="s">
        <v>3</v>
      </c>
      <c r="BG524" t="s">
        <v>3</v>
      </c>
      <c r="BH524">
        <v>0</v>
      </c>
      <c r="BI524">
        <v>2</v>
      </c>
      <c r="BJ524" t="s">
        <v>787</v>
      </c>
      <c r="BM524">
        <v>108001</v>
      </c>
      <c r="BN524">
        <v>0</v>
      </c>
      <c r="BO524" t="s">
        <v>3</v>
      </c>
      <c r="BP524">
        <v>0</v>
      </c>
      <c r="BQ524">
        <v>3</v>
      </c>
      <c r="BR524">
        <v>0</v>
      </c>
      <c r="BS524">
        <v>1</v>
      </c>
      <c r="BT524">
        <v>1</v>
      </c>
      <c r="BU524">
        <v>1</v>
      </c>
      <c r="BV524">
        <v>1</v>
      </c>
      <c r="BW524">
        <v>1</v>
      </c>
      <c r="BX524">
        <v>1</v>
      </c>
      <c r="BY524" t="s">
        <v>3</v>
      </c>
      <c r="BZ524">
        <v>97</v>
      </c>
      <c r="CA524">
        <v>51</v>
      </c>
      <c r="CB524" t="s">
        <v>3</v>
      </c>
      <c r="CE524">
        <v>0</v>
      </c>
      <c r="CF524">
        <v>0</v>
      </c>
      <c r="CG524">
        <v>0</v>
      </c>
      <c r="CM524">
        <v>0</v>
      </c>
      <c r="CN524" t="s">
        <v>3</v>
      </c>
      <c r="CO524">
        <v>0</v>
      </c>
      <c r="CP524">
        <f t="shared" si="500"/>
        <v>2.66</v>
      </c>
      <c r="CQ524">
        <f>SUMIF(SmtRes!AQ1036:'SmtRes'!AQ1039,"=1",SmtRes!AA1036:'SmtRes'!AA1039)</f>
        <v>0</v>
      </c>
      <c r="CR524">
        <f>SUMIF(SmtRes!AQ1036:'SmtRes'!AQ1039,"=1",SmtRes!AB1036:'SmtRes'!AB1039)</f>
        <v>643.29</v>
      </c>
      <c r="CS524">
        <f>SUMIF(SmtRes!AQ1036:'SmtRes'!AQ1039,"=1",SmtRes!AC1036:'SmtRes'!AC1039)</f>
        <v>722.05</v>
      </c>
      <c r="CT524">
        <f>SUMIF(SmtRes!AQ1036:'SmtRes'!AQ1039,"=1",SmtRes!AD1036:'SmtRes'!AD1039)</f>
        <v>603.5</v>
      </c>
      <c r="CU524">
        <f t="shared" si="501"/>
        <v>0</v>
      </c>
      <c r="CV524">
        <f>SUMIF(SmtRes!AQ1036:'SmtRes'!AQ1039,"=1",SmtRes!BU1036:'SmtRes'!BU1039)</f>
        <v>0.40319999999999995</v>
      </c>
      <c r="CW524">
        <f>SUMIF(SmtRes!AQ1036:'SmtRes'!AQ1039,"=1",SmtRes!BV1036:'SmtRes'!BV1039)</f>
        <v>1.6799999999999999E-2</v>
      </c>
      <c r="CX524">
        <f t="shared" si="502"/>
        <v>0</v>
      </c>
      <c r="CY524">
        <f t="shared" si="503"/>
        <v>2.4735</v>
      </c>
      <c r="CZ524">
        <f t="shared" si="504"/>
        <v>1.3005000000000002</v>
      </c>
      <c r="DC524" t="s">
        <v>3</v>
      </c>
      <c r="DD524" t="s">
        <v>19</v>
      </c>
      <c r="DE524" t="s">
        <v>427</v>
      </c>
      <c r="DF524" t="s">
        <v>427</v>
      </c>
      <c r="DG524" t="s">
        <v>427</v>
      </c>
      <c r="DH524" t="s">
        <v>3</v>
      </c>
      <c r="DI524" t="s">
        <v>427</v>
      </c>
      <c r="DJ524" t="s">
        <v>427</v>
      </c>
      <c r="DK524" t="s">
        <v>3</v>
      </c>
      <c r="DL524" t="s">
        <v>3</v>
      </c>
      <c r="DM524" t="s">
        <v>3</v>
      </c>
      <c r="DN524">
        <v>0</v>
      </c>
      <c r="DO524">
        <v>0</v>
      </c>
      <c r="DP524">
        <v>1</v>
      </c>
      <c r="DQ524">
        <v>1</v>
      </c>
      <c r="DU524">
        <v>1003</v>
      </c>
      <c r="DV524" t="s">
        <v>208</v>
      </c>
      <c r="DW524" t="s">
        <v>208</v>
      </c>
      <c r="DX524">
        <v>100</v>
      </c>
      <c r="DZ524" t="s">
        <v>3</v>
      </c>
      <c r="EA524" t="s">
        <v>3</v>
      </c>
      <c r="EB524" t="s">
        <v>3</v>
      </c>
      <c r="EC524" t="s">
        <v>3</v>
      </c>
      <c r="EE524">
        <v>416979905</v>
      </c>
      <c r="EF524">
        <v>3</v>
      </c>
      <c r="EG524" t="s">
        <v>466</v>
      </c>
      <c r="EH524">
        <v>0</v>
      </c>
      <c r="EI524" t="s">
        <v>3</v>
      </c>
      <c r="EJ524">
        <v>2</v>
      </c>
      <c r="EK524">
        <v>108001</v>
      </c>
      <c r="EL524" t="s">
        <v>467</v>
      </c>
      <c r="EM524" t="s">
        <v>468</v>
      </c>
      <c r="EO524" t="s">
        <v>3</v>
      </c>
      <c r="EQ524">
        <v>131072</v>
      </c>
      <c r="ER524">
        <v>0</v>
      </c>
      <c r="ES524">
        <v>0</v>
      </c>
      <c r="ET524">
        <v>0</v>
      </c>
      <c r="EU524">
        <v>0</v>
      </c>
      <c r="EV524">
        <v>0</v>
      </c>
      <c r="EW524">
        <v>0.48</v>
      </c>
      <c r="EX524">
        <v>0.02</v>
      </c>
      <c r="EY524">
        <v>0</v>
      </c>
      <c r="FQ524">
        <v>0</v>
      </c>
      <c r="FR524">
        <v>0</v>
      </c>
      <c r="FS524">
        <v>0</v>
      </c>
      <c r="FX524">
        <v>97</v>
      </c>
      <c r="FY524">
        <v>51</v>
      </c>
      <c r="GA524" t="s">
        <v>3</v>
      </c>
      <c r="GD524">
        <v>1</v>
      </c>
      <c r="GF524">
        <v>-1198519163</v>
      </c>
      <c r="GG524">
        <v>2</v>
      </c>
      <c r="GH524">
        <v>1</v>
      </c>
      <c r="GI524">
        <v>-2</v>
      </c>
      <c r="GJ524">
        <v>0</v>
      </c>
      <c r="GK524">
        <v>0</v>
      </c>
      <c r="GL524">
        <f t="shared" si="505"/>
        <v>0</v>
      </c>
      <c r="GM524">
        <f t="shared" si="506"/>
        <v>6.43</v>
      </c>
      <c r="GN524">
        <f t="shared" si="507"/>
        <v>0</v>
      </c>
      <c r="GO524">
        <f t="shared" si="508"/>
        <v>6.43</v>
      </c>
      <c r="GP524">
        <f t="shared" si="509"/>
        <v>0</v>
      </c>
      <c r="GR524">
        <v>0</v>
      </c>
      <c r="GS524">
        <v>3</v>
      </c>
      <c r="GT524">
        <v>0</v>
      </c>
      <c r="GU524" t="s">
        <v>3</v>
      </c>
      <c r="GV524">
        <f t="shared" si="510"/>
        <v>0</v>
      </c>
      <c r="GW524">
        <v>1</v>
      </c>
      <c r="GX524">
        <f t="shared" si="511"/>
        <v>0</v>
      </c>
      <c r="HA524">
        <v>0</v>
      </c>
      <c r="HB524">
        <v>0</v>
      </c>
      <c r="HC524">
        <f t="shared" si="512"/>
        <v>0</v>
      </c>
      <c r="HE524" t="s">
        <v>3</v>
      </c>
      <c r="HF524" t="s">
        <v>3</v>
      </c>
      <c r="HM524" t="s">
        <v>3</v>
      </c>
      <c r="HN524" t="s">
        <v>469</v>
      </c>
      <c r="HO524" t="s">
        <v>470</v>
      </c>
      <c r="HP524" t="s">
        <v>467</v>
      </c>
      <c r="HQ524" t="s">
        <v>467</v>
      </c>
      <c r="HS524">
        <v>0</v>
      </c>
      <c r="IK524">
        <v>0</v>
      </c>
    </row>
    <row r="525" spans="1:245" x14ac:dyDescent="0.2">
      <c r="A525">
        <v>17</v>
      </c>
      <c r="B525">
        <v>1</v>
      </c>
      <c r="C525">
        <f>ROW(SmtRes!A1042)</f>
        <v>1042</v>
      </c>
      <c r="D525">
        <f>ROW(EtalonRes!A1026)</f>
        <v>1026</v>
      </c>
      <c r="E525" t="s">
        <v>788</v>
      </c>
      <c r="F525" t="s">
        <v>789</v>
      </c>
      <c r="G525" t="s">
        <v>790</v>
      </c>
      <c r="H525" t="s">
        <v>791</v>
      </c>
      <c r="I525">
        <f t="shared" si="513"/>
        <v>0.01</v>
      </c>
      <c r="J525">
        <v>0</v>
      </c>
      <c r="K525">
        <f t="shared" si="514"/>
        <v>0.01</v>
      </c>
      <c r="O525">
        <f t="shared" si="491"/>
        <v>609.94000000000005</v>
      </c>
      <c r="P525">
        <f>SUMIF(SmtRes!AQ1040:'SmtRes'!AQ1042,"=1",SmtRes!DF1040:'SmtRes'!DF1042)</f>
        <v>0</v>
      </c>
      <c r="Q525">
        <f>SUMIF(SmtRes!AQ1040:'SmtRes'!AQ1042,"=1",SmtRes!DG1040:'SmtRes'!DG1042)</f>
        <v>37.919999999999995</v>
      </c>
      <c r="R525">
        <f>SUMIF(SmtRes!AQ1040:'SmtRes'!AQ1042,"=1",SmtRes!DH1040:'SmtRes'!DH1042)</f>
        <v>0</v>
      </c>
      <c r="S525">
        <f>SUMIF(SmtRes!AQ1040:'SmtRes'!AQ1042,"=1",SmtRes!DI1040:'SmtRes'!DI1042)</f>
        <v>572.02</v>
      </c>
      <c r="T525">
        <f t="shared" si="492"/>
        <v>0</v>
      </c>
      <c r="U525">
        <f>SUMIF(SmtRes!AQ1040:'SmtRes'!AQ1042,"=1",SmtRes!CV1040:'SmtRes'!CV1042)</f>
        <v>0.80119200000000002</v>
      </c>
      <c r="V525">
        <f>SUMIF(SmtRes!AQ1040:'SmtRes'!AQ1042,"=1",SmtRes!CW1040:'SmtRes'!CW1042)</f>
        <v>0</v>
      </c>
      <c r="W525">
        <f t="shared" si="493"/>
        <v>0</v>
      </c>
      <c r="X525">
        <f t="shared" si="494"/>
        <v>589.17999999999995</v>
      </c>
      <c r="Y525">
        <f t="shared" si="495"/>
        <v>337.49</v>
      </c>
      <c r="AA525">
        <v>429088279</v>
      </c>
      <c r="AB525">
        <f t="shared" si="496"/>
        <v>59895.058104000003</v>
      </c>
      <c r="AC525">
        <f t="shared" si="497"/>
        <v>0</v>
      </c>
      <c r="AD525">
        <f>ROUND((((SUM(SmtRes!BR1040:'SmtRes'!BR1042))-(0))+AE525),6)</f>
        <v>2693.1540719999998</v>
      </c>
      <c r="AE525">
        <f>ROUND((0),6)</f>
        <v>0</v>
      </c>
      <c r="AF525">
        <f>ROUND((SUM(SmtRes!BT1040:'SmtRes'!BT1042)),6)</f>
        <v>57201.904031999999</v>
      </c>
      <c r="AG525">
        <f t="shared" si="498"/>
        <v>0</v>
      </c>
      <c r="AH525">
        <f>(SUM(SmtRes!BU1040:'SmtRes'!BU1042))</f>
        <v>80.119199999999992</v>
      </c>
      <c r="AI525">
        <f>(0)</f>
        <v>0</v>
      </c>
      <c r="AJ525">
        <f t="shared" si="499"/>
        <v>0</v>
      </c>
      <c r="AK525">
        <v>71303.640599999999</v>
      </c>
      <c r="AL525">
        <v>0</v>
      </c>
      <c r="AM525">
        <v>3206.1358</v>
      </c>
      <c r="AN525">
        <v>0</v>
      </c>
      <c r="AO525">
        <v>68097.504799999995</v>
      </c>
      <c r="AP525">
        <v>0</v>
      </c>
      <c r="AQ525">
        <v>95.38</v>
      </c>
      <c r="AR525">
        <v>0</v>
      </c>
      <c r="AS525">
        <v>0</v>
      </c>
      <c r="AT525">
        <v>103</v>
      </c>
      <c r="AU525">
        <v>59</v>
      </c>
      <c r="AV525">
        <v>1</v>
      </c>
      <c r="AW525">
        <v>1</v>
      </c>
      <c r="AZ525">
        <v>1</v>
      </c>
      <c r="BA525">
        <v>1</v>
      </c>
      <c r="BB525">
        <v>1</v>
      </c>
      <c r="BC525">
        <v>1</v>
      </c>
      <c r="BD525" t="s">
        <v>3</v>
      </c>
      <c r="BE525" t="s">
        <v>3</v>
      </c>
      <c r="BF525" t="s">
        <v>3</v>
      </c>
      <c r="BG525" t="s">
        <v>3</v>
      </c>
      <c r="BH525">
        <v>0</v>
      </c>
      <c r="BI525">
        <v>1</v>
      </c>
      <c r="BJ525" t="s">
        <v>792</v>
      </c>
      <c r="BM525">
        <v>46001</v>
      </c>
      <c r="BN525">
        <v>0</v>
      </c>
      <c r="BO525" t="s">
        <v>3</v>
      </c>
      <c r="BP525">
        <v>0</v>
      </c>
      <c r="BQ525">
        <v>2</v>
      </c>
      <c r="BR525">
        <v>0</v>
      </c>
      <c r="BS525">
        <v>1</v>
      </c>
      <c r="BT525">
        <v>1</v>
      </c>
      <c r="BU525">
        <v>1</v>
      </c>
      <c r="BV525">
        <v>1</v>
      </c>
      <c r="BW525">
        <v>1</v>
      </c>
      <c r="BX525">
        <v>1</v>
      </c>
      <c r="BY525" t="s">
        <v>3</v>
      </c>
      <c r="BZ525">
        <v>103</v>
      </c>
      <c r="CA525">
        <v>59</v>
      </c>
      <c r="CB525" t="s">
        <v>3</v>
      </c>
      <c r="CE525">
        <v>0</v>
      </c>
      <c r="CF525">
        <v>0</v>
      </c>
      <c r="CG525">
        <v>0</v>
      </c>
      <c r="CM525">
        <v>0</v>
      </c>
      <c r="CN525" t="s">
        <v>3</v>
      </c>
      <c r="CO525">
        <v>0</v>
      </c>
      <c r="CP525">
        <f t="shared" si="500"/>
        <v>609.93999999999994</v>
      </c>
      <c r="CQ525">
        <f>SUMIF(SmtRes!AQ1040:'SmtRes'!AQ1042,"=1",SmtRes!AA1040:'SmtRes'!AA1042)</f>
        <v>0</v>
      </c>
      <c r="CR525">
        <f>SUMIF(SmtRes!AQ1040:'SmtRes'!AQ1042,"=1",SmtRes!AB1040:'SmtRes'!AB1042)</f>
        <v>168.16</v>
      </c>
      <c r="CS525">
        <f>SUMIF(SmtRes!AQ1040:'SmtRes'!AQ1042,"=1",SmtRes!AC1040:'SmtRes'!AC1042)</f>
        <v>0</v>
      </c>
      <c r="CT525">
        <f>SUMIF(SmtRes!AQ1040:'SmtRes'!AQ1042,"=1",SmtRes!AD1040:'SmtRes'!AD1042)</f>
        <v>713.96</v>
      </c>
      <c r="CU525">
        <f t="shared" si="501"/>
        <v>0</v>
      </c>
      <c r="CV525">
        <f>SUMIF(SmtRes!AQ1040:'SmtRes'!AQ1042,"=1",SmtRes!BU1040:'SmtRes'!BU1042)</f>
        <v>80.119199999999992</v>
      </c>
      <c r="CW525">
        <f>SUMIF(SmtRes!AQ1040:'SmtRes'!AQ1042,"=1",SmtRes!BV1040:'SmtRes'!BV1042)</f>
        <v>0</v>
      </c>
      <c r="CX525">
        <f t="shared" si="502"/>
        <v>0</v>
      </c>
      <c r="CY525">
        <f t="shared" si="503"/>
        <v>589.18060000000003</v>
      </c>
      <c r="CZ525">
        <f t="shared" si="504"/>
        <v>337.49180000000001</v>
      </c>
      <c r="DC525" t="s">
        <v>3</v>
      </c>
      <c r="DD525" t="s">
        <v>19</v>
      </c>
      <c r="DE525" t="s">
        <v>427</v>
      </c>
      <c r="DF525" t="s">
        <v>427</v>
      </c>
      <c r="DG525" t="s">
        <v>427</v>
      </c>
      <c r="DH525" t="s">
        <v>3</v>
      </c>
      <c r="DI525" t="s">
        <v>427</v>
      </c>
      <c r="DJ525" t="s">
        <v>427</v>
      </c>
      <c r="DK525" t="s">
        <v>3</v>
      </c>
      <c r="DL525" t="s">
        <v>3</v>
      </c>
      <c r="DM525" t="s">
        <v>3</v>
      </c>
      <c r="DN525">
        <v>0</v>
      </c>
      <c r="DO525">
        <v>0</v>
      </c>
      <c r="DP525">
        <v>1</v>
      </c>
      <c r="DQ525">
        <v>1</v>
      </c>
      <c r="DU525">
        <v>1013</v>
      </c>
      <c r="DV525" t="s">
        <v>791</v>
      </c>
      <c r="DW525" t="s">
        <v>791</v>
      </c>
      <c r="DX525">
        <v>1</v>
      </c>
      <c r="DZ525" t="s">
        <v>3</v>
      </c>
      <c r="EA525" t="s">
        <v>3</v>
      </c>
      <c r="EB525" t="s">
        <v>3</v>
      </c>
      <c r="EC525" t="s">
        <v>3</v>
      </c>
      <c r="EE525">
        <v>416980095</v>
      </c>
      <c r="EF525">
        <v>2</v>
      </c>
      <c r="EG525" t="s">
        <v>210</v>
      </c>
      <c r="EH525">
        <v>40</v>
      </c>
      <c r="EI525" t="s">
        <v>793</v>
      </c>
      <c r="EJ525">
        <v>1</v>
      </c>
      <c r="EK525">
        <v>46001</v>
      </c>
      <c r="EL525" t="s">
        <v>794</v>
      </c>
      <c r="EM525" t="s">
        <v>795</v>
      </c>
      <c r="EO525" t="s">
        <v>3</v>
      </c>
      <c r="EQ525">
        <v>131072</v>
      </c>
      <c r="ER525">
        <v>0</v>
      </c>
      <c r="ES525">
        <v>0</v>
      </c>
      <c r="ET525">
        <v>0</v>
      </c>
      <c r="EU525">
        <v>0</v>
      </c>
      <c r="EV525">
        <v>0</v>
      </c>
      <c r="EW525">
        <v>95.38</v>
      </c>
      <c r="EX525">
        <v>0</v>
      </c>
      <c r="EY525">
        <v>0</v>
      </c>
      <c r="FQ525">
        <v>0</v>
      </c>
      <c r="FR525">
        <v>0</v>
      </c>
      <c r="FS525">
        <v>0</v>
      </c>
      <c r="FX525">
        <v>103</v>
      </c>
      <c r="FY525">
        <v>59</v>
      </c>
      <c r="GA525" t="s">
        <v>3</v>
      </c>
      <c r="GD525">
        <v>1</v>
      </c>
      <c r="GF525">
        <v>-2096833522</v>
      </c>
      <c r="GG525">
        <v>2</v>
      </c>
      <c r="GH525">
        <v>1</v>
      </c>
      <c r="GI525">
        <v>-2</v>
      </c>
      <c r="GJ525">
        <v>0</v>
      </c>
      <c r="GK525">
        <v>0</v>
      </c>
      <c r="GL525">
        <f t="shared" si="505"/>
        <v>0</v>
      </c>
      <c r="GM525">
        <f t="shared" si="506"/>
        <v>1536.61</v>
      </c>
      <c r="GN525">
        <f t="shared" si="507"/>
        <v>1536.61</v>
      </c>
      <c r="GO525">
        <f t="shared" si="508"/>
        <v>0</v>
      </c>
      <c r="GP525">
        <f t="shared" si="509"/>
        <v>0</v>
      </c>
      <c r="GR525">
        <v>0</v>
      </c>
      <c r="GS525">
        <v>3</v>
      </c>
      <c r="GT525">
        <v>0</v>
      </c>
      <c r="GU525" t="s">
        <v>3</v>
      </c>
      <c r="GV525">
        <f t="shared" si="510"/>
        <v>0</v>
      </c>
      <c r="GW525">
        <v>1</v>
      </c>
      <c r="GX525">
        <f t="shared" si="511"/>
        <v>0</v>
      </c>
      <c r="HA525">
        <v>0</v>
      </c>
      <c r="HB525">
        <v>0</v>
      </c>
      <c r="HC525">
        <f t="shared" si="512"/>
        <v>0</v>
      </c>
      <c r="HE525" t="s">
        <v>3</v>
      </c>
      <c r="HF525" t="s">
        <v>3</v>
      </c>
      <c r="HM525" t="s">
        <v>3</v>
      </c>
      <c r="HN525" t="s">
        <v>796</v>
      </c>
      <c r="HO525" t="s">
        <v>797</v>
      </c>
      <c r="HP525" t="s">
        <v>794</v>
      </c>
      <c r="HQ525" t="s">
        <v>794</v>
      </c>
      <c r="HS525">
        <v>0</v>
      </c>
      <c r="IK525">
        <v>0</v>
      </c>
    </row>
    <row r="526" spans="1:245" x14ac:dyDescent="0.2">
      <c r="A526">
        <v>17</v>
      </c>
      <c r="B526">
        <v>1</v>
      </c>
      <c r="C526">
        <f>ROW(SmtRes!A1045)</f>
        <v>1045</v>
      </c>
      <c r="D526">
        <f>ROW(EtalonRes!A1029)</f>
        <v>1029</v>
      </c>
      <c r="E526" t="s">
        <v>798</v>
      </c>
      <c r="F526" t="s">
        <v>799</v>
      </c>
      <c r="G526" t="s">
        <v>800</v>
      </c>
      <c r="H526" t="s">
        <v>791</v>
      </c>
      <c r="I526">
        <f t="shared" si="513"/>
        <v>0.01</v>
      </c>
      <c r="J526">
        <v>0</v>
      </c>
      <c r="K526">
        <f t="shared" si="514"/>
        <v>0.01</v>
      </c>
      <c r="O526">
        <f t="shared" si="491"/>
        <v>816.06</v>
      </c>
      <c r="P526">
        <f>SUMIF(SmtRes!AQ1043:'SmtRes'!AQ1045,"=1",SmtRes!DF1043:'SmtRes'!DF1045)</f>
        <v>0</v>
      </c>
      <c r="Q526">
        <f>SUMIF(SmtRes!AQ1043:'SmtRes'!AQ1045,"=1",SmtRes!DG1043:'SmtRes'!DG1045)</f>
        <v>50.870000000000005</v>
      </c>
      <c r="R526">
        <f>SUMIF(SmtRes!AQ1043:'SmtRes'!AQ1045,"=1",SmtRes!DH1043:'SmtRes'!DH1045)</f>
        <v>0</v>
      </c>
      <c r="S526">
        <f>SUMIF(SmtRes!AQ1043:'SmtRes'!AQ1045,"=1",SmtRes!DI1043:'SmtRes'!DI1045)</f>
        <v>765.19</v>
      </c>
      <c r="T526">
        <f t="shared" si="492"/>
        <v>0</v>
      </c>
      <c r="U526">
        <f>SUMIF(SmtRes!AQ1043:'SmtRes'!AQ1045,"=1",SmtRes!CV1043:'SmtRes'!CV1045)</f>
        <v>1.0717559999999999</v>
      </c>
      <c r="V526">
        <f>SUMIF(SmtRes!AQ1043:'SmtRes'!AQ1045,"=1",SmtRes!CW1043:'SmtRes'!CW1045)</f>
        <v>0</v>
      </c>
      <c r="W526">
        <f t="shared" si="493"/>
        <v>0</v>
      </c>
      <c r="X526">
        <f t="shared" si="494"/>
        <v>788.15</v>
      </c>
      <c r="Y526">
        <f t="shared" si="495"/>
        <v>451.46</v>
      </c>
      <c r="AA526">
        <v>429088279</v>
      </c>
      <c r="AB526">
        <f t="shared" si="496"/>
        <v>80131.768247999993</v>
      </c>
      <c r="AC526">
        <f t="shared" si="497"/>
        <v>0</v>
      </c>
      <c r="AD526">
        <f>ROUND((((SUM(SmtRes!BR1043:'SmtRes'!BR1045))-(0))+AE526),6)</f>
        <v>3612.676872</v>
      </c>
      <c r="AE526">
        <f>ROUND((0),6)</f>
        <v>0</v>
      </c>
      <c r="AF526">
        <f>ROUND((SUM(SmtRes!BT1043:'SmtRes'!BT1045)),6)</f>
        <v>76519.091375999997</v>
      </c>
      <c r="AG526">
        <f t="shared" si="498"/>
        <v>0</v>
      </c>
      <c r="AH526">
        <f>(SUM(SmtRes!BU1043:'SmtRes'!BU1045))</f>
        <v>107.1756</v>
      </c>
      <c r="AI526">
        <f>(0)</f>
        <v>0</v>
      </c>
      <c r="AJ526">
        <f t="shared" si="499"/>
        <v>0</v>
      </c>
      <c r="AK526">
        <v>95394.962200000009</v>
      </c>
      <c r="AL526">
        <v>0</v>
      </c>
      <c r="AM526">
        <v>4300.8058000000001</v>
      </c>
      <c r="AN526">
        <v>0</v>
      </c>
      <c r="AO526">
        <v>91094.156400000007</v>
      </c>
      <c r="AP526">
        <v>0</v>
      </c>
      <c r="AQ526">
        <v>127.59</v>
      </c>
      <c r="AR526">
        <v>0</v>
      </c>
      <c r="AS526">
        <v>0</v>
      </c>
      <c r="AT526">
        <v>103</v>
      </c>
      <c r="AU526">
        <v>59</v>
      </c>
      <c r="AV526">
        <v>1</v>
      </c>
      <c r="AW526">
        <v>1</v>
      </c>
      <c r="AZ526">
        <v>1</v>
      </c>
      <c r="BA526">
        <v>1</v>
      </c>
      <c r="BB526">
        <v>1</v>
      </c>
      <c r="BC526">
        <v>1</v>
      </c>
      <c r="BD526" t="s">
        <v>3</v>
      </c>
      <c r="BE526" t="s">
        <v>3</v>
      </c>
      <c r="BF526" t="s">
        <v>3</v>
      </c>
      <c r="BG526" t="s">
        <v>3</v>
      </c>
      <c r="BH526">
        <v>0</v>
      </c>
      <c r="BI526">
        <v>1</v>
      </c>
      <c r="BJ526" t="s">
        <v>801</v>
      </c>
      <c r="BM526">
        <v>46001</v>
      </c>
      <c r="BN526">
        <v>0</v>
      </c>
      <c r="BO526" t="s">
        <v>3</v>
      </c>
      <c r="BP526">
        <v>0</v>
      </c>
      <c r="BQ526">
        <v>2</v>
      </c>
      <c r="BR526">
        <v>0</v>
      </c>
      <c r="BS526">
        <v>1</v>
      </c>
      <c r="BT526">
        <v>1</v>
      </c>
      <c r="BU526">
        <v>1</v>
      </c>
      <c r="BV526">
        <v>1</v>
      </c>
      <c r="BW526">
        <v>1</v>
      </c>
      <c r="BX526">
        <v>1</v>
      </c>
      <c r="BY526" t="s">
        <v>3</v>
      </c>
      <c r="BZ526">
        <v>103</v>
      </c>
      <c r="CA526">
        <v>59</v>
      </c>
      <c r="CB526" t="s">
        <v>3</v>
      </c>
      <c r="CE526">
        <v>0</v>
      </c>
      <c r="CF526">
        <v>0</v>
      </c>
      <c r="CG526">
        <v>0</v>
      </c>
      <c r="CM526">
        <v>0</v>
      </c>
      <c r="CN526" t="s">
        <v>3</v>
      </c>
      <c r="CO526">
        <v>0</v>
      </c>
      <c r="CP526">
        <f t="shared" si="500"/>
        <v>816.06000000000006</v>
      </c>
      <c r="CQ526">
        <f>SUMIF(SmtRes!AQ1043:'SmtRes'!AQ1045,"=1",SmtRes!AA1043:'SmtRes'!AA1045)</f>
        <v>0</v>
      </c>
      <c r="CR526">
        <f>SUMIF(SmtRes!AQ1043:'SmtRes'!AQ1045,"=1",SmtRes!AB1043:'SmtRes'!AB1045)</f>
        <v>168.16</v>
      </c>
      <c r="CS526">
        <f>SUMIF(SmtRes!AQ1043:'SmtRes'!AQ1045,"=1",SmtRes!AC1043:'SmtRes'!AC1045)</f>
        <v>0</v>
      </c>
      <c r="CT526">
        <f>SUMIF(SmtRes!AQ1043:'SmtRes'!AQ1045,"=1",SmtRes!AD1043:'SmtRes'!AD1045)</f>
        <v>713.96</v>
      </c>
      <c r="CU526">
        <f t="shared" si="501"/>
        <v>0</v>
      </c>
      <c r="CV526">
        <f>SUMIF(SmtRes!AQ1043:'SmtRes'!AQ1045,"=1",SmtRes!BU1043:'SmtRes'!BU1045)</f>
        <v>107.1756</v>
      </c>
      <c r="CW526">
        <f>SUMIF(SmtRes!AQ1043:'SmtRes'!AQ1045,"=1",SmtRes!BV1043:'SmtRes'!BV1045)</f>
        <v>0</v>
      </c>
      <c r="CX526">
        <f t="shared" si="502"/>
        <v>0</v>
      </c>
      <c r="CY526">
        <f t="shared" si="503"/>
        <v>788.14570000000003</v>
      </c>
      <c r="CZ526">
        <f t="shared" si="504"/>
        <v>451.46210000000008</v>
      </c>
      <c r="DC526" t="s">
        <v>3</v>
      </c>
      <c r="DD526" t="s">
        <v>19</v>
      </c>
      <c r="DE526" t="s">
        <v>427</v>
      </c>
      <c r="DF526" t="s">
        <v>427</v>
      </c>
      <c r="DG526" t="s">
        <v>427</v>
      </c>
      <c r="DH526" t="s">
        <v>3</v>
      </c>
      <c r="DI526" t="s">
        <v>427</v>
      </c>
      <c r="DJ526" t="s">
        <v>427</v>
      </c>
      <c r="DK526" t="s">
        <v>3</v>
      </c>
      <c r="DL526" t="s">
        <v>3</v>
      </c>
      <c r="DM526" t="s">
        <v>3</v>
      </c>
      <c r="DN526">
        <v>0</v>
      </c>
      <c r="DO526">
        <v>0</v>
      </c>
      <c r="DP526">
        <v>1</v>
      </c>
      <c r="DQ526">
        <v>1</v>
      </c>
      <c r="DU526">
        <v>1013</v>
      </c>
      <c r="DV526" t="s">
        <v>791</v>
      </c>
      <c r="DW526" t="s">
        <v>791</v>
      </c>
      <c r="DX526">
        <v>1</v>
      </c>
      <c r="DZ526" t="s">
        <v>3</v>
      </c>
      <c r="EA526" t="s">
        <v>3</v>
      </c>
      <c r="EB526" t="s">
        <v>3</v>
      </c>
      <c r="EC526" t="s">
        <v>3</v>
      </c>
      <c r="EE526">
        <v>416980095</v>
      </c>
      <c r="EF526">
        <v>2</v>
      </c>
      <c r="EG526" t="s">
        <v>210</v>
      </c>
      <c r="EH526">
        <v>40</v>
      </c>
      <c r="EI526" t="s">
        <v>793</v>
      </c>
      <c r="EJ526">
        <v>1</v>
      </c>
      <c r="EK526">
        <v>46001</v>
      </c>
      <c r="EL526" t="s">
        <v>794</v>
      </c>
      <c r="EM526" t="s">
        <v>795</v>
      </c>
      <c r="EO526" t="s">
        <v>3</v>
      </c>
      <c r="EQ526">
        <v>131072</v>
      </c>
      <c r="ER526">
        <v>0</v>
      </c>
      <c r="ES526">
        <v>0</v>
      </c>
      <c r="ET526">
        <v>0</v>
      </c>
      <c r="EU526">
        <v>0</v>
      </c>
      <c r="EV526">
        <v>0</v>
      </c>
      <c r="EW526">
        <v>127.59</v>
      </c>
      <c r="EX526">
        <v>0</v>
      </c>
      <c r="EY526">
        <v>0</v>
      </c>
      <c r="FQ526">
        <v>0</v>
      </c>
      <c r="FR526">
        <v>0</v>
      </c>
      <c r="FS526">
        <v>0</v>
      </c>
      <c r="FX526">
        <v>103</v>
      </c>
      <c r="FY526">
        <v>59</v>
      </c>
      <c r="GA526" t="s">
        <v>3</v>
      </c>
      <c r="GD526">
        <v>1</v>
      </c>
      <c r="GF526">
        <v>1753408167</v>
      </c>
      <c r="GG526">
        <v>2</v>
      </c>
      <c r="GH526">
        <v>1</v>
      </c>
      <c r="GI526">
        <v>-2</v>
      </c>
      <c r="GJ526">
        <v>0</v>
      </c>
      <c r="GK526">
        <v>0</v>
      </c>
      <c r="GL526">
        <f t="shared" si="505"/>
        <v>0</v>
      </c>
      <c r="GM526">
        <f t="shared" si="506"/>
        <v>2055.67</v>
      </c>
      <c r="GN526">
        <f t="shared" si="507"/>
        <v>2055.67</v>
      </c>
      <c r="GO526">
        <f t="shared" si="508"/>
        <v>0</v>
      </c>
      <c r="GP526">
        <f t="shared" si="509"/>
        <v>0</v>
      </c>
      <c r="GR526">
        <v>0</v>
      </c>
      <c r="GS526">
        <v>3</v>
      </c>
      <c r="GT526">
        <v>0</v>
      </c>
      <c r="GU526" t="s">
        <v>3</v>
      </c>
      <c r="GV526">
        <f t="shared" si="510"/>
        <v>0</v>
      </c>
      <c r="GW526">
        <v>1</v>
      </c>
      <c r="GX526">
        <f t="shared" si="511"/>
        <v>0</v>
      </c>
      <c r="HA526">
        <v>0</v>
      </c>
      <c r="HB526">
        <v>0</v>
      </c>
      <c r="HC526">
        <f t="shared" si="512"/>
        <v>0</v>
      </c>
      <c r="HE526" t="s">
        <v>3</v>
      </c>
      <c r="HF526" t="s">
        <v>3</v>
      </c>
      <c r="HM526" t="s">
        <v>3</v>
      </c>
      <c r="HN526" t="s">
        <v>796</v>
      </c>
      <c r="HO526" t="s">
        <v>797</v>
      </c>
      <c r="HP526" t="s">
        <v>794</v>
      </c>
      <c r="HQ526" t="s">
        <v>794</v>
      </c>
      <c r="HS526">
        <v>0</v>
      </c>
      <c r="IK526">
        <v>0</v>
      </c>
    </row>
    <row r="527" spans="1:245" x14ac:dyDescent="0.2">
      <c r="A527">
        <v>17</v>
      </c>
      <c r="B527">
        <v>1</v>
      </c>
      <c r="C527">
        <f>ROW(SmtRes!A1047)</f>
        <v>1047</v>
      </c>
      <c r="D527">
        <f>ROW(EtalonRes!A1031)</f>
        <v>1031</v>
      </c>
      <c r="E527" t="s">
        <v>802</v>
      </c>
      <c r="F527" t="s">
        <v>803</v>
      </c>
      <c r="G527" t="s">
        <v>804</v>
      </c>
      <c r="H527" t="s">
        <v>179</v>
      </c>
      <c r="I527">
        <f t="shared" si="513"/>
        <v>0.01</v>
      </c>
      <c r="J527">
        <v>0</v>
      </c>
      <c r="K527">
        <f t="shared" si="514"/>
        <v>0.01</v>
      </c>
      <c r="O527">
        <f t="shared" si="491"/>
        <v>33.770000000000003</v>
      </c>
      <c r="P527">
        <f>SUMIF(SmtRes!AQ1046:'SmtRes'!AQ1047,"=1",SmtRes!DF1046:'SmtRes'!DF1047)</f>
        <v>0</v>
      </c>
      <c r="Q527">
        <f>SUMIF(SmtRes!AQ1046:'SmtRes'!AQ1047,"=1",SmtRes!DG1046:'SmtRes'!DG1047)</f>
        <v>0.22</v>
      </c>
      <c r="R527">
        <f>SUMIF(SmtRes!AQ1046:'SmtRes'!AQ1047,"=1",SmtRes!DH1046:'SmtRes'!DH1047)</f>
        <v>0</v>
      </c>
      <c r="S527">
        <f>SUMIF(SmtRes!AQ1046:'SmtRes'!AQ1047,"=1",SmtRes!DI1046:'SmtRes'!DI1047)</f>
        <v>33.549999999999997</v>
      </c>
      <c r="T527">
        <f t="shared" si="492"/>
        <v>0</v>
      </c>
      <c r="U527">
        <f>SUMIF(SmtRes!AQ1046:'SmtRes'!AQ1047,"=1",SmtRes!CV1046:'SmtRes'!CV1047)</f>
        <v>5.7119999999999997E-2</v>
      </c>
      <c r="V527">
        <f>SUMIF(SmtRes!AQ1046:'SmtRes'!AQ1047,"=1",SmtRes!CW1046:'SmtRes'!CW1047)</f>
        <v>0</v>
      </c>
      <c r="W527">
        <f t="shared" si="493"/>
        <v>0</v>
      </c>
      <c r="X527">
        <f t="shared" si="494"/>
        <v>31.2</v>
      </c>
      <c r="Y527">
        <f t="shared" si="495"/>
        <v>18.45</v>
      </c>
      <c r="AA527">
        <v>429088279</v>
      </c>
      <c r="AB527">
        <f t="shared" si="496"/>
        <v>3369.5639040000001</v>
      </c>
      <c r="AC527">
        <f t="shared" si="497"/>
        <v>0</v>
      </c>
      <c r="AD527">
        <f>ROUND((((SUM(SmtRes!BR1046:'SmtRes'!BR1047))-(0))+AE527),6)</f>
        <v>14.677823999999999</v>
      </c>
      <c r="AE527">
        <f>ROUND((0),6)</f>
        <v>0</v>
      </c>
      <c r="AF527">
        <f>ROUND((SUM(SmtRes!BT1046:'SmtRes'!BT1047)),6)</f>
        <v>3354.8860800000002</v>
      </c>
      <c r="AG527">
        <f t="shared" si="498"/>
        <v>0</v>
      </c>
      <c r="AH527">
        <f>(SUM(SmtRes!BU1046:'SmtRes'!BU1047))</f>
        <v>5.7119999999999997</v>
      </c>
      <c r="AI527">
        <f>(0)</f>
        <v>0</v>
      </c>
      <c r="AJ527">
        <f t="shared" si="499"/>
        <v>0</v>
      </c>
      <c r="AK527">
        <v>4011.3856000000001</v>
      </c>
      <c r="AL527">
        <v>0</v>
      </c>
      <c r="AM527">
        <v>17.473600000000001</v>
      </c>
      <c r="AN527">
        <v>0</v>
      </c>
      <c r="AO527">
        <v>3993.9120000000003</v>
      </c>
      <c r="AP527">
        <v>0</v>
      </c>
      <c r="AQ527">
        <v>6.8</v>
      </c>
      <c r="AR527">
        <v>0</v>
      </c>
      <c r="AS527">
        <v>0</v>
      </c>
      <c r="AT527">
        <v>93</v>
      </c>
      <c r="AU527">
        <v>55</v>
      </c>
      <c r="AV527">
        <v>1</v>
      </c>
      <c r="AW527">
        <v>1</v>
      </c>
      <c r="AZ527">
        <v>1</v>
      </c>
      <c r="BA527">
        <v>1</v>
      </c>
      <c r="BB527">
        <v>1</v>
      </c>
      <c r="BC527">
        <v>1</v>
      </c>
      <c r="BD527" t="s">
        <v>3</v>
      </c>
      <c r="BE527" t="s">
        <v>3</v>
      </c>
      <c r="BF527" t="s">
        <v>3</v>
      </c>
      <c r="BG527" t="s">
        <v>3</v>
      </c>
      <c r="BH527">
        <v>0</v>
      </c>
      <c r="BI527">
        <v>1</v>
      </c>
      <c r="BJ527" t="s">
        <v>805</v>
      </c>
      <c r="BM527">
        <v>52001</v>
      </c>
      <c r="BN527">
        <v>0</v>
      </c>
      <c r="BO527" t="s">
        <v>3</v>
      </c>
      <c r="BP527">
        <v>0</v>
      </c>
      <c r="BQ527">
        <v>6</v>
      </c>
      <c r="BR527">
        <v>0</v>
      </c>
      <c r="BS527">
        <v>1</v>
      </c>
      <c r="BT527">
        <v>1</v>
      </c>
      <c r="BU527">
        <v>1</v>
      </c>
      <c r="BV527">
        <v>1</v>
      </c>
      <c r="BW527">
        <v>1</v>
      </c>
      <c r="BX527">
        <v>1</v>
      </c>
      <c r="BY527" t="s">
        <v>3</v>
      </c>
      <c r="BZ527">
        <v>93</v>
      </c>
      <c r="CA527">
        <v>55</v>
      </c>
      <c r="CB527" t="s">
        <v>3</v>
      </c>
      <c r="CE527">
        <v>0</v>
      </c>
      <c r="CF527">
        <v>0</v>
      </c>
      <c r="CG527">
        <v>0</v>
      </c>
      <c r="CM527">
        <v>0</v>
      </c>
      <c r="CN527" t="s">
        <v>3</v>
      </c>
      <c r="CO527">
        <v>0</v>
      </c>
      <c r="CP527">
        <f t="shared" si="500"/>
        <v>33.769999999999996</v>
      </c>
      <c r="CQ527">
        <f>SUMIF(SmtRes!AQ1046:'SmtRes'!AQ1047,"=1",SmtRes!AA1046:'SmtRes'!AA1047)</f>
        <v>0</v>
      </c>
      <c r="CR527">
        <f>SUMIF(SmtRes!AQ1046:'SmtRes'!AQ1047,"=1",SmtRes!AB1046:'SmtRes'!AB1047)</f>
        <v>19.170000000000002</v>
      </c>
      <c r="CS527">
        <f>SUMIF(SmtRes!AQ1046:'SmtRes'!AQ1047,"=1",SmtRes!AC1046:'SmtRes'!AC1047)</f>
        <v>0</v>
      </c>
      <c r="CT527">
        <f>SUMIF(SmtRes!AQ1046:'SmtRes'!AQ1047,"=1",SmtRes!AD1046:'SmtRes'!AD1047)</f>
        <v>587.34</v>
      </c>
      <c r="CU527">
        <f t="shared" si="501"/>
        <v>0</v>
      </c>
      <c r="CV527">
        <f>SUMIF(SmtRes!AQ1046:'SmtRes'!AQ1047,"=1",SmtRes!BU1046:'SmtRes'!BU1047)</f>
        <v>5.7119999999999997</v>
      </c>
      <c r="CW527">
        <f>SUMIF(SmtRes!AQ1046:'SmtRes'!AQ1047,"=1",SmtRes!BV1046:'SmtRes'!BV1047)</f>
        <v>0</v>
      </c>
      <c r="CX527">
        <f t="shared" si="502"/>
        <v>0</v>
      </c>
      <c r="CY527">
        <f t="shared" si="503"/>
        <v>31.201499999999996</v>
      </c>
      <c r="CZ527">
        <f t="shared" si="504"/>
        <v>18.452499999999997</v>
      </c>
      <c r="DC527" t="s">
        <v>3</v>
      </c>
      <c r="DD527" t="s">
        <v>19</v>
      </c>
      <c r="DE527" t="s">
        <v>427</v>
      </c>
      <c r="DF527" t="s">
        <v>427</v>
      </c>
      <c r="DG527" t="s">
        <v>427</v>
      </c>
      <c r="DH527" t="s">
        <v>3</v>
      </c>
      <c r="DI527" t="s">
        <v>427</v>
      </c>
      <c r="DJ527" t="s">
        <v>427</v>
      </c>
      <c r="DK527" t="s">
        <v>3</v>
      </c>
      <c r="DL527" t="s">
        <v>3</v>
      </c>
      <c r="DM527" t="s">
        <v>3</v>
      </c>
      <c r="DN527">
        <v>0</v>
      </c>
      <c r="DO527">
        <v>0</v>
      </c>
      <c r="DP527">
        <v>1</v>
      </c>
      <c r="DQ527">
        <v>1</v>
      </c>
      <c r="DU527">
        <v>1007</v>
      </c>
      <c r="DV527" t="s">
        <v>179</v>
      </c>
      <c r="DW527" t="s">
        <v>179</v>
      </c>
      <c r="DX527">
        <v>100</v>
      </c>
      <c r="DZ527" t="s">
        <v>3</v>
      </c>
      <c r="EA527" t="s">
        <v>3</v>
      </c>
      <c r="EB527" t="s">
        <v>3</v>
      </c>
      <c r="EC527" t="s">
        <v>3</v>
      </c>
      <c r="EE527">
        <v>416980101</v>
      </c>
      <c r="EF527">
        <v>6</v>
      </c>
      <c r="EG527" t="s">
        <v>183</v>
      </c>
      <c r="EH527">
        <v>86</v>
      </c>
      <c r="EI527" t="s">
        <v>806</v>
      </c>
      <c r="EJ527">
        <v>1</v>
      </c>
      <c r="EK527">
        <v>52001</v>
      </c>
      <c r="EL527" t="s">
        <v>806</v>
      </c>
      <c r="EM527" t="s">
        <v>807</v>
      </c>
      <c r="EO527" t="s">
        <v>3</v>
      </c>
      <c r="EQ527">
        <v>131072</v>
      </c>
      <c r="ER527">
        <v>0</v>
      </c>
      <c r="ES527">
        <v>0</v>
      </c>
      <c r="ET527">
        <v>0</v>
      </c>
      <c r="EU527">
        <v>0</v>
      </c>
      <c r="EV527">
        <v>0</v>
      </c>
      <c r="EW527">
        <v>6.8</v>
      </c>
      <c r="EX527">
        <v>0</v>
      </c>
      <c r="EY527">
        <v>0</v>
      </c>
      <c r="FQ527">
        <v>0</v>
      </c>
      <c r="FR527">
        <v>0</v>
      </c>
      <c r="FS527">
        <v>0</v>
      </c>
      <c r="FX527">
        <v>93</v>
      </c>
      <c r="FY527">
        <v>55</v>
      </c>
      <c r="GA527" t="s">
        <v>3</v>
      </c>
      <c r="GD527">
        <v>1</v>
      </c>
      <c r="GF527">
        <v>-402243140</v>
      </c>
      <c r="GG527">
        <v>2</v>
      </c>
      <c r="GH527">
        <v>1</v>
      </c>
      <c r="GI527">
        <v>-2</v>
      </c>
      <c r="GJ527">
        <v>0</v>
      </c>
      <c r="GK527">
        <v>0</v>
      </c>
      <c r="GL527">
        <f t="shared" si="505"/>
        <v>0</v>
      </c>
      <c r="GM527">
        <f t="shared" si="506"/>
        <v>83.42</v>
      </c>
      <c r="GN527">
        <f t="shared" si="507"/>
        <v>83.42</v>
      </c>
      <c r="GO527">
        <f t="shared" si="508"/>
        <v>0</v>
      </c>
      <c r="GP527">
        <f t="shared" si="509"/>
        <v>0</v>
      </c>
      <c r="GR527">
        <v>0</v>
      </c>
      <c r="GS527">
        <v>3</v>
      </c>
      <c r="GT527">
        <v>0</v>
      </c>
      <c r="GU527" t="s">
        <v>3</v>
      </c>
      <c r="GV527">
        <f t="shared" si="510"/>
        <v>0</v>
      </c>
      <c r="GW527">
        <v>1</v>
      </c>
      <c r="GX527">
        <f t="shared" si="511"/>
        <v>0</v>
      </c>
      <c r="HA527">
        <v>0</v>
      </c>
      <c r="HB527">
        <v>0</v>
      </c>
      <c r="HC527">
        <f t="shared" si="512"/>
        <v>0</v>
      </c>
      <c r="HE527" t="s">
        <v>3</v>
      </c>
      <c r="HF527" t="s">
        <v>3</v>
      </c>
      <c r="HM527" t="s">
        <v>3</v>
      </c>
      <c r="HN527" t="s">
        <v>808</v>
      </c>
      <c r="HO527" t="s">
        <v>809</v>
      </c>
      <c r="HP527" t="s">
        <v>806</v>
      </c>
      <c r="HQ527" t="s">
        <v>806</v>
      </c>
      <c r="HS527">
        <v>0</v>
      </c>
      <c r="IK527">
        <v>0</v>
      </c>
    </row>
    <row r="528" spans="1:245" x14ac:dyDescent="0.2">
      <c r="A528">
        <v>17</v>
      </c>
      <c r="B528">
        <v>1</v>
      </c>
      <c r="C528">
        <f>ROW(SmtRes!A1049)</f>
        <v>1049</v>
      </c>
      <c r="D528">
        <f>ROW(EtalonRes!A1033)</f>
        <v>1033</v>
      </c>
      <c r="E528" t="s">
        <v>810</v>
      </c>
      <c r="F528" t="s">
        <v>811</v>
      </c>
      <c r="G528" t="s">
        <v>812</v>
      </c>
      <c r="H528" t="s">
        <v>179</v>
      </c>
      <c r="I528">
        <f t="shared" si="513"/>
        <v>0.01</v>
      </c>
      <c r="J528">
        <v>0</v>
      </c>
      <c r="K528">
        <f t="shared" si="514"/>
        <v>0.01</v>
      </c>
      <c r="O528">
        <f t="shared" si="491"/>
        <v>303.97000000000003</v>
      </c>
      <c r="P528">
        <f>SUMIF(SmtRes!AQ1048:'SmtRes'!AQ1049,"=1",SmtRes!DF1048:'SmtRes'!DF1049)</f>
        <v>0</v>
      </c>
      <c r="Q528">
        <f>SUMIF(SmtRes!AQ1048:'SmtRes'!AQ1049,"=1",SmtRes!DG1048:'SmtRes'!DG1049)</f>
        <v>29.83</v>
      </c>
      <c r="R528">
        <f>SUMIF(SmtRes!AQ1048:'SmtRes'!AQ1049,"=1",SmtRes!DH1048:'SmtRes'!DH1049)</f>
        <v>0</v>
      </c>
      <c r="S528">
        <f>SUMIF(SmtRes!AQ1048:'SmtRes'!AQ1049,"=1",SmtRes!DI1048:'SmtRes'!DI1049)</f>
        <v>274.14</v>
      </c>
      <c r="T528">
        <f t="shared" si="492"/>
        <v>0</v>
      </c>
      <c r="U528">
        <f>SUMIF(SmtRes!AQ1048:'SmtRes'!AQ1049,"=1",SmtRes!CV1048:'SmtRes'!CV1049)</f>
        <v>0.466752</v>
      </c>
      <c r="V528">
        <f>SUMIF(SmtRes!AQ1048:'SmtRes'!AQ1049,"=1",SmtRes!CW1048:'SmtRes'!CW1049)</f>
        <v>0</v>
      </c>
      <c r="W528">
        <f t="shared" si="493"/>
        <v>0</v>
      </c>
      <c r="X528">
        <f t="shared" si="494"/>
        <v>243.98</v>
      </c>
      <c r="Y528">
        <f t="shared" si="495"/>
        <v>112.4</v>
      </c>
      <c r="AA528">
        <v>429088279</v>
      </c>
      <c r="AB528">
        <f t="shared" si="496"/>
        <v>29443.027328</v>
      </c>
      <c r="AC528">
        <f t="shared" si="497"/>
        <v>0</v>
      </c>
      <c r="AD528">
        <f>ROUND((((SUM(SmtRes!BR1048:'SmtRes'!BR1049))-(0))+AE528),6)</f>
        <v>2028.8153600000001</v>
      </c>
      <c r="AE528">
        <f>ROUND((0),6)</f>
        <v>0</v>
      </c>
      <c r="AF528">
        <f>ROUND((SUM(SmtRes!BT1048:'SmtRes'!BT1049)),6)</f>
        <v>27414.211968</v>
      </c>
      <c r="AG528">
        <f t="shared" si="498"/>
        <v>0</v>
      </c>
      <c r="AH528">
        <f>(SUM(SmtRes!BU1048:'SmtRes'!BU1049))</f>
        <v>46.675200000000004</v>
      </c>
      <c r="AI528">
        <f>(0)</f>
        <v>0</v>
      </c>
      <c r="AJ528">
        <f t="shared" si="499"/>
        <v>0</v>
      </c>
      <c r="AK528">
        <v>54123.212000000007</v>
      </c>
      <c r="AL528">
        <v>0</v>
      </c>
      <c r="AM528">
        <v>3729.4399999999996</v>
      </c>
      <c r="AN528">
        <v>0</v>
      </c>
      <c r="AO528">
        <v>50393.772000000004</v>
      </c>
      <c r="AP528">
        <v>0</v>
      </c>
      <c r="AQ528">
        <v>85.8</v>
      </c>
      <c r="AR528">
        <v>0</v>
      </c>
      <c r="AS528">
        <v>0</v>
      </c>
      <c r="AT528">
        <v>89</v>
      </c>
      <c r="AU528">
        <v>41</v>
      </c>
      <c r="AV528">
        <v>1</v>
      </c>
      <c r="AW528">
        <v>1</v>
      </c>
      <c r="AZ528">
        <v>1</v>
      </c>
      <c r="BA528">
        <v>1</v>
      </c>
      <c r="BB528">
        <v>1</v>
      </c>
      <c r="BC528">
        <v>1</v>
      </c>
      <c r="BD528" t="s">
        <v>3</v>
      </c>
      <c r="BE528" t="s">
        <v>3</v>
      </c>
      <c r="BF528" t="s">
        <v>3</v>
      </c>
      <c r="BG528" t="s">
        <v>3</v>
      </c>
      <c r="BH528">
        <v>0</v>
      </c>
      <c r="BI528">
        <v>1</v>
      </c>
      <c r="BJ528" t="s">
        <v>813</v>
      </c>
      <c r="BM528">
        <v>1007</v>
      </c>
      <c r="BN528">
        <v>0</v>
      </c>
      <c r="BO528" t="s">
        <v>3</v>
      </c>
      <c r="BP528">
        <v>0</v>
      </c>
      <c r="BQ528">
        <v>2</v>
      </c>
      <c r="BR528">
        <v>0</v>
      </c>
      <c r="BS528">
        <v>1</v>
      </c>
      <c r="BT528">
        <v>1</v>
      </c>
      <c r="BU528">
        <v>1</v>
      </c>
      <c r="BV528">
        <v>1</v>
      </c>
      <c r="BW528">
        <v>1</v>
      </c>
      <c r="BX528">
        <v>1</v>
      </c>
      <c r="BY528" t="s">
        <v>3</v>
      </c>
      <c r="BZ528">
        <v>89</v>
      </c>
      <c r="CA528">
        <v>41</v>
      </c>
      <c r="CB528" t="s">
        <v>3</v>
      </c>
      <c r="CE528">
        <v>0</v>
      </c>
      <c r="CF528">
        <v>0</v>
      </c>
      <c r="CG528">
        <v>0</v>
      </c>
      <c r="CM528">
        <v>0</v>
      </c>
      <c r="CN528" t="s">
        <v>3</v>
      </c>
      <c r="CO528">
        <v>0</v>
      </c>
      <c r="CP528">
        <f t="shared" si="500"/>
        <v>303.96999999999997</v>
      </c>
      <c r="CQ528">
        <f>SUMIF(SmtRes!AQ1048:'SmtRes'!AQ1049,"=1",SmtRes!AA1048:'SmtRes'!AA1049)</f>
        <v>0</v>
      </c>
      <c r="CR528">
        <f>SUMIF(SmtRes!AQ1048:'SmtRes'!AQ1049,"=1",SmtRes!AB1048:'SmtRes'!AB1049)</f>
        <v>19.170000000000002</v>
      </c>
      <c r="CS528">
        <f>SUMIF(SmtRes!AQ1048:'SmtRes'!AQ1049,"=1",SmtRes!AC1048:'SmtRes'!AC1049)</f>
        <v>0</v>
      </c>
      <c r="CT528">
        <f>SUMIF(SmtRes!AQ1048:'SmtRes'!AQ1049,"=1",SmtRes!AD1048:'SmtRes'!AD1049)</f>
        <v>587.34</v>
      </c>
      <c r="CU528">
        <f t="shared" si="501"/>
        <v>0</v>
      </c>
      <c r="CV528">
        <f>SUMIF(SmtRes!AQ1048:'SmtRes'!AQ1049,"=1",SmtRes!BU1048:'SmtRes'!BU1049)</f>
        <v>46.675200000000004</v>
      </c>
      <c r="CW528">
        <f>SUMIF(SmtRes!AQ1048:'SmtRes'!AQ1049,"=1",SmtRes!BV1048:'SmtRes'!BV1049)</f>
        <v>0</v>
      </c>
      <c r="CX528">
        <f t="shared" si="502"/>
        <v>0</v>
      </c>
      <c r="CY528">
        <f t="shared" si="503"/>
        <v>243.9846</v>
      </c>
      <c r="CZ528">
        <f t="shared" si="504"/>
        <v>112.3974</v>
      </c>
      <c r="DC528" t="s">
        <v>3</v>
      </c>
      <c r="DD528" t="s">
        <v>181</v>
      </c>
      <c r="DE528" t="s">
        <v>814</v>
      </c>
      <c r="DF528" t="s">
        <v>814</v>
      </c>
      <c r="DG528" t="s">
        <v>814</v>
      </c>
      <c r="DH528" t="s">
        <v>3</v>
      </c>
      <c r="DI528" t="s">
        <v>814</v>
      </c>
      <c r="DJ528" t="s">
        <v>814</v>
      </c>
      <c r="DK528" t="s">
        <v>3</v>
      </c>
      <c r="DL528" t="s">
        <v>3</v>
      </c>
      <c r="DM528" t="s">
        <v>3</v>
      </c>
      <c r="DN528">
        <v>0</v>
      </c>
      <c r="DO528">
        <v>0</v>
      </c>
      <c r="DP528">
        <v>1</v>
      </c>
      <c r="DQ528">
        <v>1</v>
      </c>
      <c r="DU528">
        <v>1007</v>
      </c>
      <c r="DV528" t="s">
        <v>179</v>
      </c>
      <c r="DW528" t="s">
        <v>179</v>
      </c>
      <c r="DX528">
        <v>100</v>
      </c>
      <c r="DZ528" t="s">
        <v>3</v>
      </c>
      <c r="EA528" t="s">
        <v>3</v>
      </c>
      <c r="EB528" t="s">
        <v>3</v>
      </c>
      <c r="EC528" t="s">
        <v>3</v>
      </c>
      <c r="EE528">
        <v>416980007</v>
      </c>
      <c r="EF528">
        <v>2</v>
      </c>
      <c r="EG528" t="s">
        <v>210</v>
      </c>
      <c r="EH528">
        <v>1</v>
      </c>
      <c r="EI528" t="s">
        <v>815</v>
      </c>
      <c r="EJ528">
        <v>1</v>
      </c>
      <c r="EK528">
        <v>1007</v>
      </c>
      <c r="EL528" t="s">
        <v>816</v>
      </c>
      <c r="EM528" t="s">
        <v>817</v>
      </c>
      <c r="EO528" t="s">
        <v>3</v>
      </c>
      <c r="EQ528">
        <v>0</v>
      </c>
      <c r="ER528">
        <v>0</v>
      </c>
      <c r="ES528">
        <v>0</v>
      </c>
      <c r="ET528">
        <v>0</v>
      </c>
      <c r="EU528">
        <v>0</v>
      </c>
      <c r="EV528">
        <v>0</v>
      </c>
      <c r="EW528">
        <v>85.8</v>
      </c>
      <c r="EX528">
        <v>0</v>
      </c>
      <c r="EY528">
        <v>0</v>
      </c>
      <c r="FQ528">
        <v>0</v>
      </c>
      <c r="FR528">
        <v>0</v>
      </c>
      <c r="FS528">
        <v>0</v>
      </c>
      <c r="FX528">
        <v>89</v>
      </c>
      <c r="FY528">
        <v>41</v>
      </c>
      <c r="GA528" t="s">
        <v>3</v>
      </c>
      <c r="GD528">
        <v>1</v>
      </c>
      <c r="GF528">
        <v>738158334</v>
      </c>
      <c r="GG528">
        <v>2</v>
      </c>
      <c r="GH528">
        <v>1</v>
      </c>
      <c r="GI528">
        <v>-2</v>
      </c>
      <c r="GJ528">
        <v>0</v>
      </c>
      <c r="GK528">
        <v>0</v>
      </c>
      <c r="GL528">
        <f t="shared" si="505"/>
        <v>0</v>
      </c>
      <c r="GM528">
        <f t="shared" si="506"/>
        <v>660.35</v>
      </c>
      <c r="GN528">
        <f t="shared" si="507"/>
        <v>660.35</v>
      </c>
      <c r="GO528">
        <f t="shared" si="508"/>
        <v>0</v>
      </c>
      <c r="GP528">
        <f t="shared" si="509"/>
        <v>0</v>
      </c>
      <c r="GR528">
        <v>0</v>
      </c>
      <c r="GS528">
        <v>3</v>
      </c>
      <c r="GT528">
        <v>0</v>
      </c>
      <c r="GU528" t="s">
        <v>3</v>
      </c>
      <c r="GV528">
        <f t="shared" si="510"/>
        <v>0</v>
      </c>
      <c r="GW528">
        <v>1</v>
      </c>
      <c r="GX528">
        <f t="shared" si="511"/>
        <v>0</v>
      </c>
      <c r="HA528">
        <v>0</v>
      </c>
      <c r="HB528">
        <v>0</v>
      </c>
      <c r="HC528">
        <f t="shared" si="512"/>
        <v>0</v>
      </c>
      <c r="HE528" t="s">
        <v>3</v>
      </c>
      <c r="HF528" t="s">
        <v>3</v>
      </c>
      <c r="HM528" t="s">
        <v>3</v>
      </c>
      <c r="HN528" t="s">
        <v>818</v>
      </c>
      <c r="HO528" t="s">
        <v>819</v>
      </c>
      <c r="HP528" t="s">
        <v>820</v>
      </c>
      <c r="HQ528" t="s">
        <v>820</v>
      </c>
      <c r="HS528">
        <v>0</v>
      </c>
      <c r="IK528">
        <v>0</v>
      </c>
    </row>
    <row r="529" spans="1:245" x14ac:dyDescent="0.2">
      <c r="A529">
        <v>17</v>
      </c>
      <c r="B529">
        <v>1</v>
      </c>
      <c r="E529" t="s">
        <v>821</v>
      </c>
      <c r="F529" t="s">
        <v>822</v>
      </c>
      <c r="G529" t="s">
        <v>823</v>
      </c>
      <c r="H529" t="s">
        <v>38</v>
      </c>
      <c r="I529">
        <v>1</v>
      </c>
      <c r="J529">
        <v>0</v>
      </c>
      <c r="K529">
        <v>1</v>
      </c>
      <c r="O529">
        <f t="shared" si="491"/>
        <v>258.62</v>
      </c>
      <c r="P529">
        <f t="shared" ref="P529:P534" si="515">ROUND(CQ529*I529,2)</f>
        <v>258.62</v>
      </c>
      <c r="Q529">
        <f t="shared" ref="Q529:Q534" si="516">ROUND(CR529*I529,2)</f>
        <v>0</v>
      </c>
      <c r="R529">
        <f t="shared" ref="R529:R534" si="517">ROUND(CS529*I529,2)</f>
        <v>0</v>
      </c>
      <c r="S529">
        <f t="shared" ref="S529:S534" si="518">ROUND(CT529*I529,2)</f>
        <v>0</v>
      </c>
      <c r="T529">
        <f t="shared" si="492"/>
        <v>0</v>
      </c>
      <c r="U529">
        <f t="shared" ref="U529:U534" si="519">ROUND(CV529*I529,7)</f>
        <v>0</v>
      </c>
      <c r="V529">
        <f t="shared" ref="V529:V534" si="520">ROUND(CW529*I529,7)</f>
        <v>0</v>
      </c>
      <c r="W529">
        <f t="shared" si="493"/>
        <v>0</v>
      </c>
      <c r="X529">
        <f t="shared" si="494"/>
        <v>0</v>
      </c>
      <c r="Y529">
        <f t="shared" si="495"/>
        <v>0</v>
      </c>
      <c r="AA529">
        <v>429088279</v>
      </c>
      <c r="AB529">
        <f t="shared" si="496"/>
        <v>258.62</v>
      </c>
      <c r="AC529">
        <f t="shared" ref="AC529:AC534" si="521">ROUND((ES529),6)</f>
        <v>258.62</v>
      </c>
      <c r="AD529">
        <f t="shared" ref="AD529:AD534" si="522">ROUND((((ET529)-(EU529))+AE529),6)</f>
        <v>0</v>
      </c>
      <c r="AE529">
        <f t="shared" ref="AE529:AF534" si="523">ROUND((EU529),6)</f>
        <v>0</v>
      </c>
      <c r="AF529">
        <f t="shared" si="523"/>
        <v>0</v>
      </c>
      <c r="AG529">
        <f t="shared" si="498"/>
        <v>0</v>
      </c>
      <c r="AH529">
        <f t="shared" ref="AH529:AI534" si="524">(EW529)</f>
        <v>0</v>
      </c>
      <c r="AI529">
        <f t="shared" si="524"/>
        <v>0</v>
      </c>
      <c r="AJ529">
        <f t="shared" si="499"/>
        <v>0</v>
      </c>
      <c r="AK529">
        <v>258.62</v>
      </c>
      <c r="AL529">
        <v>258.62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1</v>
      </c>
      <c r="AW529">
        <v>1</v>
      </c>
      <c r="AZ529">
        <v>1</v>
      </c>
      <c r="BA529">
        <v>1</v>
      </c>
      <c r="BB529">
        <v>1</v>
      </c>
      <c r="BC529">
        <v>1</v>
      </c>
      <c r="BD529" t="s">
        <v>3</v>
      </c>
      <c r="BE529" t="s">
        <v>3</v>
      </c>
      <c r="BF529" t="s">
        <v>3</v>
      </c>
      <c r="BG529" t="s">
        <v>3</v>
      </c>
      <c r="BH529">
        <v>3</v>
      </c>
      <c r="BI529">
        <v>1</v>
      </c>
      <c r="BJ529" t="s">
        <v>3</v>
      </c>
      <c r="BM529">
        <v>1100</v>
      </c>
      <c r="BN529">
        <v>0</v>
      </c>
      <c r="BO529" t="s">
        <v>3</v>
      </c>
      <c r="BP529">
        <v>0</v>
      </c>
      <c r="BQ529">
        <v>8</v>
      </c>
      <c r="BR529">
        <v>0</v>
      </c>
      <c r="BS529">
        <v>1</v>
      </c>
      <c r="BT529">
        <v>1</v>
      </c>
      <c r="BU529">
        <v>1</v>
      </c>
      <c r="BV529">
        <v>1</v>
      </c>
      <c r="BW529">
        <v>1</v>
      </c>
      <c r="BX529">
        <v>1</v>
      </c>
      <c r="BY529" t="s">
        <v>3</v>
      </c>
      <c r="BZ529">
        <v>0</v>
      </c>
      <c r="CA529">
        <v>0</v>
      </c>
      <c r="CB529" t="s">
        <v>3</v>
      </c>
      <c r="CE529">
        <v>0</v>
      </c>
      <c r="CF529">
        <v>0</v>
      </c>
      <c r="CG529">
        <v>0</v>
      </c>
      <c r="CM529">
        <v>0</v>
      </c>
      <c r="CN529" t="s">
        <v>3</v>
      </c>
      <c r="CO529">
        <v>0</v>
      </c>
      <c r="CP529">
        <f t="shared" si="500"/>
        <v>258.62</v>
      </c>
      <c r="CQ529">
        <f t="shared" ref="CQ529:CQ534" si="525">ROUND(AL529*BC529,2)</f>
        <v>258.62</v>
      </c>
      <c r="CR529">
        <f t="shared" ref="CR529:CR534" si="526">ROUND(AM529*BB529,2)</f>
        <v>0</v>
      </c>
      <c r="CS529">
        <f t="shared" ref="CS529:CS534" si="527">ROUND(AN529*BS529,2)</f>
        <v>0</v>
      </c>
      <c r="CT529">
        <f t="shared" ref="CT529:CT534" si="528">ROUND(AO529*BA529,2)</f>
        <v>0</v>
      </c>
      <c r="CU529">
        <f t="shared" si="501"/>
        <v>0</v>
      </c>
      <c r="CV529">
        <f t="shared" ref="CV529:CW534" si="529">AH529</f>
        <v>0</v>
      </c>
      <c r="CW529">
        <f t="shared" si="529"/>
        <v>0</v>
      </c>
      <c r="CX529">
        <f t="shared" si="502"/>
        <v>0</v>
      </c>
      <c r="CY529">
        <f t="shared" si="503"/>
        <v>0</v>
      </c>
      <c r="CZ529">
        <f t="shared" si="504"/>
        <v>0</v>
      </c>
      <c r="DC529" t="s">
        <v>3</v>
      </c>
      <c r="DD529" t="s">
        <v>3</v>
      </c>
      <c r="DE529" t="s">
        <v>3</v>
      </c>
      <c r="DF529" t="s">
        <v>3</v>
      </c>
      <c r="DG529" t="s">
        <v>3</v>
      </c>
      <c r="DH529" t="s">
        <v>3</v>
      </c>
      <c r="DI529" t="s">
        <v>3</v>
      </c>
      <c r="DJ529" t="s">
        <v>3</v>
      </c>
      <c r="DK529" t="s">
        <v>3</v>
      </c>
      <c r="DL529" t="s">
        <v>3</v>
      </c>
      <c r="DM529" t="s">
        <v>3</v>
      </c>
      <c r="DN529">
        <v>0</v>
      </c>
      <c r="DO529">
        <v>0</v>
      </c>
      <c r="DP529">
        <v>1</v>
      </c>
      <c r="DQ529">
        <v>1</v>
      </c>
      <c r="DU529">
        <v>1013</v>
      </c>
      <c r="DV529" t="s">
        <v>38</v>
      </c>
      <c r="DW529" t="s">
        <v>38</v>
      </c>
      <c r="DX529">
        <v>1</v>
      </c>
      <c r="DZ529" t="s">
        <v>3</v>
      </c>
      <c r="EA529" t="s">
        <v>3</v>
      </c>
      <c r="EB529" t="s">
        <v>3</v>
      </c>
      <c r="EC529" t="s">
        <v>3</v>
      </c>
      <c r="EE529">
        <v>416980207</v>
      </c>
      <c r="EF529">
        <v>8</v>
      </c>
      <c r="EG529" t="s">
        <v>28</v>
      </c>
      <c r="EH529">
        <v>0</v>
      </c>
      <c r="EI529" t="s">
        <v>3</v>
      </c>
      <c r="EJ529">
        <v>1</v>
      </c>
      <c r="EK529">
        <v>1100</v>
      </c>
      <c r="EL529" t="s">
        <v>29</v>
      </c>
      <c r="EM529" t="s">
        <v>30</v>
      </c>
      <c r="EO529" t="s">
        <v>3</v>
      </c>
      <c r="EQ529">
        <v>0</v>
      </c>
      <c r="ER529">
        <v>258.62</v>
      </c>
      <c r="ES529">
        <v>258.62</v>
      </c>
      <c r="ET529">
        <v>0</v>
      </c>
      <c r="EU529">
        <v>0</v>
      </c>
      <c r="EV529">
        <v>0</v>
      </c>
      <c r="EW529">
        <v>0</v>
      </c>
      <c r="EX529">
        <v>0</v>
      </c>
      <c r="EY529">
        <v>0</v>
      </c>
      <c r="FQ529">
        <v>0</v>
      </c>
      <c r="FR529">
        <v>0</v>
      </c>
      <c r="FS529">
        <v>0</v>
      </c>
      <c r="FX529">
        <v>0</v>
      </c>
      <c r="FY529">
        <v>0</v>
      </c>
      <c r="GA529" t="s">
        <v>31</v>
      </c>
      <c r="GD529">
        <v>1</v>
      </c>
      <c r="GF529">
        <v>1892107387</v>
      </c>
      <c r="GG529">
        <v>2</v>
      </c>
      <c r="GH529">
        <v>0</v>
      </c>
      <c r="GI529">
        <v>-2</v>
      </c>
      <c r="GJ529">
        <v>0</v>
      </c>
      <c r="GK529">
        <v>0</v>
      </c>
      <c r="GL529">
        <f t="shared" si="505"/>
        <v>0</v>
      </c>
      <c r="GM529">
        <f t="shared" si="506"/>
        <v>258.62</v>
      </c>
      <c r="GN529">
        <f t="shared" si="507"/>
        <v>258.62</v>
      </c>
      <c r="GO529">
        <f t="shared" si="508"/>
        <v>0</v>
      </c>
      <c r="GP529">
        <f t="shared" si="509"/>
        <v>0</v>
      </c>
      <c r="GR529">
        <v>0</v>
      </c>
      <c r="GS529">
        <v>4</v>
      </c>
      <c r="GT529">
        <v>0</v>
      </c>
      <c r="GU529" t="s">
        <v>3</v>
      </c>
      <c r="GV529">
        <f t="shared" si="510"/>
        <v>0</v>
      </c>
      <c r="GW529">
        <v>1</v>
      </c>
      <c r="GX529">
        <f t="shared" si="511"/>
        <v>0</v>
      </c>
      <c r="HA529">
        <v>0</v>
      </c>
      <c r="HB529">
        <v>0</v>
      </c>
      <c r="HC529">
        <f t="shared" si="512"/>
        <v>0</v>
      </c>
      <c r="HE529" t="s">
        <v>3</v>
      </c>
      <c r="HF529" t="s">
        <v>3</v>
      </c>
      <c r="HM529" t="s">
        <v>3</v>
      </c>
      <c r="HN529" t="s">
        <v>3</v>
      </c>
      <c r="HO529" t="s">
        <v>3</v>
      </c>
      <c r="HP529" t="s">
        <v>3</v>
      </c>
      <c r="HQ529" t="s">
        <v>3</v>
      </c>
      <c r="HS529">
        <v>0</v>
      </c>
      <c r="IK529">
        <v>0</v>
      </c>
    </row>
    <row r="530" spans="1:245" x14ac:dyDescent="0.2">
      <c r="A530">
        <v>17</v>
      </c>
      <c r="B530">
        <v>1</v>
      </c>
      <c r="E530" t="s">
        <v>824</v>
      </c>
      <c r="F530" t="s">
        <v>825</v>
      </c>
      <c r="G530" t="s">
        <v>826</v>
      </c>
      <c r="H530" t="s">
        <v>827</v>
      </c>
      <c r="I530">
        <v>1</v>
      </c>
      <c r="J530">
        <v>0</v>
      </c>
      <c r="K530">
        <v>1</v>
      </c>
      <c r="O530">
        <f t="shared" si="491"/>
        <v>1987.78</v>
      </c>
      <c r="P530">
        <f t="shared" si="515"/>
        <v>1987.78</v>
      </c>
      <c r="Q530">
        <f t="shared" si="516"/>
        <v>0</v>
      </c>
      <c r="R530">
        <f t="shared" si="517"/>
        <v>0</v>
      </c>
      <c r="S530">
        <f t="shared" si="518"/>
        <v>0</v>
      </c>
      <c r="T530">
        <f t="shared" si="492"/>
        <v>0</v>
      </c>
      <c r="U530">
        <f t="shared" si="519"/>
        <v>0</v>
      </c>
      <c r="V530">
        <f t="shared" si="520"/>
        <v>0</v>
      </c>
      <c r="W530">
        <f t="shared" si="493"/>
        <v>0</v>
      </c>
      <c r="X530">
        <f t="shared" si="494"/>
        <v>0</v>
      </c>
      <c r="Y530">
        <f t="shared" si="495"/>
        <v>0</v>
      </c>
      <c r="AA530">
        <v>429088279</v>
      </c>
      <c r="AB530">
        <f t="shared" si="496"/>
        <v>1987.78</v>
      </c>
      <c r="AC530">
        <f t="shared" si="521"/>
        <v>1987.78</v>
      </c>
      <c r="AD530">
        <f t="shared" si="522"/>
        <v>0</v>
      </c>
      <c r="AE530">
        <f t="shared" si="523"/>
        <v>0</v>
      </c>
      <c r="AF530">
        <f t="shared" si="523"/>
        <v>0</v>
      </c>
      <c r="AG530">
        <f t="shared" si="498"/>
        <v>0</v>
      </c>
      <c r="AH530">
        <f t="shared" si="524"/>
        <v>0</v>
      </c>
      <c r="AI530">
        <f t="shared" si="524"/>
        <v>0</v>
      </c>
      <c r="AJ530">
        <f t="shared" si="499"/>
        <v>0</v>
      </c>
      <c r="AK530">
        <v>1987.78</v>
      </c>
      <c r="AL530">
        <v>1987.78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1</v>
      </c>
      <c r="AW530">
        <v>1</v>
      </c>
      <c r="AZ530">
        <v>1</v>
      </c>
      <c r="BA530">
        <v>1</v>
      </c>
      <c r="BB530">
        <v>1</v>
      </c>
      <c r="BC530">
        <v>1</v>
      </c>
      <c r="BD530" t="s">
        <v>3</v>
      </c>
      <c r="BE530" t="s">
        <v>3</v>
      </c>
      <c r="BF530" t="s">
        <v>3</v>
      </c>
      <c r="BG530" t="s">
        <v>3</v>
      </c>
      <c r="BH530">
        <v>3</v>
      </c>
      <c r="BI530">
        <v>1</v>
      </c>
      <c r="BJ530" t="s">
        <v>3</v>
      </c>
      <c r="BM530">
        <v>1100</v>
      </c>
      <c r="BN530">
        <v>0</v>
      </c>
      <c r="BO530" t="s">
        <v>3</v>
      </c>
      <c r="BP530">
        <v>0</v>
      </c>
      <c r="BQ530">
        <v>8</v>
      </c>
      <c r="BR530">
        <v>0</v>
      </c>
      <c r="BS530">
        <v>1</v>
      </c>
      <c r="BT530">
        <v>1</v>
      </c>
      <c r="BU530">
        <v>1</v>
      </c>
      <c r="BV530">
        <v>1</v>
      </c>
      <c r="BW530">
        <v>1</v>
      </c>
      <c r="BX530">
        <v>1</v>
      </c>
      <c r="BY530" t="s">
        <v>3</v>
      </c>
      <c r="BZ530">
        <v>0</v>
      </c>
      <c r="CA530">
        <v>0</v>
      </c>
      <c r="CB530" t="s">
        <v>3</v>
      </c>
      <c r="CE530">
        <v>0</v>
      </c>
      <c r="CF530">
        <v>0</v>
      </c>
      <c r="CG530">
        <v>0</v>
      </c>
      <c r="CM530">
        <v>0</v>
      </c>
      <c r="CN530" t="s">
        <v>3</v>
      </c>
      <c r="CO530">
        <v>0</v>
      </c>
      <c r="CP530">
        <f t="shared" si="500"/>
        <v>1987.78</v>
      </c>
      <c r="CQ530">
        <f t="shared" si="525"/>
        <v>1987.78</v>
      </c>
      <c r="CR530">
        <f t="shared" si="526"/>
        <v>0</v>
      </c>
      <c r="CS530">
        <f t="shared" si="527"/>
        <v>0</v>
      </c>
      <c r="CT530">
        <f t="shared" si="528"/>
        <v>0</v>
      </c>
      <c r="CU530">
        <f t="shared" si="501"/>
        <v>0</v>
      </c>
      <c r="CV530">
        <f t="shared" si="529"/>
        <v>0</v>
      </c>
      <c r="CW530">
        <f t="shared" si="529"/>
        <v>0</v>
      </c>
      <c r="CX530">
        <f t="shared" si="502"/>
        <v>0</v>
      </c>
      <c r="CY530">
        <f t="shared" si="503"/>
        <v>0</v>
      </c>
      <c r="CZ530">
        <f t="shared" si="504"/>
        <v>0</v>
      </c>
      <c r="DC530" t="s">
        <v>3</v>
      </c>
      <c r="DD530" t="s">
        <v>3</v>
      </c>
      <c r="DE530" t="s">
        <v>3</v>
      </c>
      <c r="DF530" t="s">
        <v>3</v>
      </c>
      <c r="DG530" t="s">
        <v>3</v>
      </c>
      <c r="DH530" t="s">
        <v>3</v>
      </c>
      <c r="DI530" t="s">
        <v>3</v>
      </c>
      <c r="DJ530" t="s">
        <v>3</v>
      </c>
      <c r="DK530" t="s">
        <v>3</v>
      </c>
      <c r="DL530" t="s">
        <v>3</v>
      </c>
      <c r="DM530" t="s">
        <v>3</v>
      </c>
      <c r="DN530">
        <v>0</v>
      </c>
      <c r="DO530">
        <v>0</v>
      </c>
      <c r="DP530">
        <v>1</v>
      </c>
      <c r="DQ530">
        <v>1</v>
      </c>
      <c r="DU530">
        <v>1013</v>
      </c>
      <c r="DV530" t="s">
        <v>827</v>
      </c>
      <c r="DW530" t="s">
        <v>827</v>
      </c>
      <c r="DX530">
        <v>1</v>
      </c>
      <c r="DZ530" t="s">
        <v>3</v>
      </c>
      <c r="EA530" t="s">
        <v>3</v>
      </c>
      <c r="EB530" t="s">
        <v>3</v>
      </c>
      <c r="EC530" t="s">
        <v>3</v>
      </c>
      <c r="EE530">
        <v>416980207</v>
      </c>
      <c r="EF530">
        <v>8</v>
      </c>
      <c r="EG530" t="s">
        <v>28</v>
      </c>
      <c r="EH530">
        <v>0</v>
      </c>
      <c r="EI530" t="s">
        <v>3</v>
      </c>
      <c r="EJ530">
        <v>1</v>
      </c>
      <c r="EK530">
        <v>1100</v>
      </c>
      <c r="EL530" t="s">
        <v>29</v>
      </c>
      <c r="EM530" t="s">
        <v>30</v>
      </c>
      <c r="EO530" t="s">
        <v>3</v>
      </c>
      <c r="EQ530">
        <v>0</v>
      </c>
      <c r="ER530">
        <v>1987.78</v>
      </c>
      <c r="ES530">
        <v>1987.78</v>
      </c>
      <c r="ET530">
        <v>0</v>
      </c>
      <c r="EU530">
        <v>0</v>
      </c>
      <c r="EV530">
        <v>0</v>
      </c>
      <c r="EW530">
        <v>0</v>
      </c>
      <c r="EX530">
        <v>0</v>
      </c>
      <c r="EY530">
        <v>0</v>
      </c>
      <c r="FQ530">
        <v>0</v>
      </c>
      <c r="FR530">
        <v>0</v>
      </c>
      <c r="FS530">
        <v>0</v>
      </c>
      <c r="FX530">
        <v>0</v>
      </c>
      <c r="FY530">
        <v>0</v>
      </c>
      <c r="GA530" t="s">
        <v>31</v>
      </c>
      <c r="GD530">
        <v>1</v>
      </c>
      <c r="GF530">
        <v>-1732840363</v>
      </c>
      <c r="GG530">
        <v>2</v>
      </c>
      <c r="GH530">
        <v>0</v>
      </c>
      <c r="GI530">
        <v>-2</v>
      </c>
      <c r="GJ530">
        <v>0</v>
      </c>
      <c r="GK530">
        <v>0</v>
      </c>
      <c r="GL530">
        <f t="shared" si="505"/>
        <v>0</v>
      </c>
      <c r="GM530">
        <f t="shared" si="506"/>
        <v>1987.78</v>
      </c>
      <c r="GN530">
        <f t="shared" si="507"/>
        <v>1987.78</v>
      </c>
      <c r="GO530">
        <f t="shared" si="508"/>
        <v>0</v>
      </c>
      <c r="GP530">
        <f t="shared" si="509"/>
        <v>0</v>
      </c>
      <c r="GR530">
        <v>0</v>
      </c>
      <c r="GS530">
        <v>4</v>
      </c>
      <c r="GT530">
        <v>0</v>
      </c>
      <c r="GU530" t="s">
        <v>3</v>
      </c>
      <c r="GV530">
        <f t="shared" si="510"/>
        <v>0</v>
      </c>
      <c r="GW530">
        <v>1</v>
      </c>
      <c r="GX530">
        <f t="shared" si="511"/>
        <v>0</v>
      </c>
      <c r="HA530">
        <v>0</v>
      </c>
      <c r="HB530">
        <v>0</v>
      </c>
      <c r="HC530">
        <f t="shared" si="512"/>
        <v>0</v>
      </c>
      <c r="HE530" t="s">
        <v>3</v>
      </c>
      <c r="HF530" t="s">
        <v>3</v>
      </c>
      <c r="HM530" t="s">
        <v>3</v>
      </c>
      <c r="HN530" t="s">
        <v>3</v>
      </c>
      <c r="HO530" t="s">
        <v>3</v>
      </c>
      <c r="HP530" t="s">
        <v>3</v>
      </c>
      <c r="HQ530" t="s">
        <v>3</v>
      </c>
      <c r="HS530">
        <v>0</v>
      </c>
      <c r="IK530">
        <v>0</v>
      </c>
    </row>
    <row r="531" spans="1:245" x14ac:dyDescent="0.2">
      <c r="A531">
        <v>17</v>
      </c>
      <c r="B531">
        <v>1</v>
      </c>
      <c r="E531" t="s">
        <v>828</v>
      </c>
      <c r="F531" t="s">
        <v>829</v>
      </c>
      <c r="G531" t="s">
        <v>830</v>
      </c>
      <c r="H531" t="s">
        <v>827</v>
      </c>
      <c r="I531">
        <v>1</v>
      </c>
      <c r="J531">
        <v>0</v>
      </c>
      <c r="K531">
        <v>1</v>
      </c>
      <c r="O531">
        <f t="shared" si="491"/>
        <v>4419.67</v>
      </c>
      <c r="P531">
        <f t="shared" si="515"/>
        <v>4419.67</v>
      </c>
      <c r="Q531">
        <f t="shared" si="516"/>
        <v>0</v>
      </c>
      <c r="R531">
        <f t="shared" si="517"/>
        <v>0</v>
      </c>
      <c r="S531">
        <f t="shared" si="518"/>
        <v>0</v>
      </c>
      <c r="T531">
        <f t="shared" si="492"/>
        <v>0</v>
      </c>
      <c r="U531">
        <f t="shared" si="519"/>
        <v>0</v>
      </c>
      <c r="V531">
        <f t="shared" si="520"/>
        <v>0</v>
      </c>
      <c r="W531">
        <f t="shared" si="493"/>
        <v>0</v>
      </c>
      <c r="X531">
        <f t="shared" si="494"/>
        <v>0</v>
      </c>
      <c r="Y531">
        <f t="shared" si="495"/>
        <v>0</v>
      </c>
      <c r="AA531">
        <v>429088279</v>
      </c>
      <c r="AB531">
        <f t="shared" si="496"/>
        <v>4419.67</v>
      </c>
      <c r="AC531">
        <f t="shared" si="521"/>
        <v>4419.67</v>
      </c>
      <c r="AD531">
        <f t="shared" si="522"/>
        <v>0</v>
      </c>
      <c r="AE531">
        <f t="shared" si="523"/>
        <v>0</v>
      </c>
      <c r="AF531">
        <f t="shared" si="523"/>
        <v>0</v>
      </c>
      <c r="AG531">
        <f t="shared" si="498"/>
        <v>0</v>
      </c>
      <c r="AH531">
        <f t="shared" si="524"/>
        <v>0</v>
      </c>
      <c r="AI531">
        <f t="shared" si="524"/>
        <v>0</v>
      </c>
      <c r="AJ531">
        <f t="shared" si="499"/>
        <v>0</v>
      </c>
      <c r="AK531">
        <v>4419.67</v>
      </c>
      <c r="AL531">
        <v>4419.67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1</v>
      </c>
      <c r="AW531">
        <v>1</v>
      </c>
      <c r="AZ531">
        <v>1</v>
      </c>
      <c r="BA531">
        <v>1</v>
      </c>
      <c r="BB531">
        <v>1</v>
      </c>
      <c r="BC531">
        <v>1</v>
      </c>
      <c r="BD531" t="s">
        <v>3</v>
      </c>
      <c r="BE531" t="s">
        <v>3</v>
      </c>
      <c r="BF531" t="s">
        <v>3</v>
      </c>
      <c r="BG531" t="s">
        <v>3</v>
      </c>
      <c r="BH531">
        <v>3</v>
      </c>
      <c r="BI531">
        <v>1</v>
      </c>
      <c r="BJ531" t="s">
        <v>3</v>
      </c>
      <c r="BM531">
        <v>1100</v>
      </c>
      <c r="BN531">
        <v>0</v>
      </c>
      <c r="BO531" t="s">
        <v>3</v>
      </c>
      <c r="BP531">
        <v>0</v>
      </c>
      <c r="BQ531">
        <v>8</v>
      </c>
      <c r="BR531">
        <v>0</v>
      </c>
      <c r="BS531">
        <v>1</v>
      </c>
      <c r="BT531">
        <v>1</v>
      </c>
      <c r="BU531">
        <v>1</v>
      </c>
      <c r="BV531">
        <v>1</v>
      </c>
      <c r="BW531">
        <v>1</v>
      </c>
      <c r="BX531">
        <v>1</v>
      </c>
      <c r="BY531" t="s">
        <v>3</v>
      </c>
      <c r="BZ531">
        <v>0</v>
      </c>
      <c r="CA531">
        <v>0</v>
      </c>
      <c r="CB531" t="s">
        <v>3</v>
      </c>
      <c r="CE531">
        <v>0</v>
      </c>
      <c r="CF531">
        <v>0</v>
      </c>
      <c r="CG531">
        <v>0</v>
      </c>
      <c r="CM531">
        <v>0</v>
      </c>
      <c r="CN531" t="s">
        <v>3</v>
      </c>
      <c r="CO531">
        <v>0</v>
      </c>
      <c r="CP531">
        <f t="shared" si="500"/>
        <v>4419.67</v>
      </c>
      <c r="CQ531">
        <f t="shared" si="525"/>
        <v>4419.67</v>
      </c>
      <c r="CR531">
        <f t="shared" si="526"/>
        <v>0</v>
      </c>
      <c r="CS531">
        <f t="shared" si="527"/>
        <v>0</v>
      </c>
      <c r="CT531">
        <f t="shared" si="528"/>
        <v>0</v>
      </c>
      <c r="CU531">
        <f t="shared" si="501"/>
        <v>0</v>
      </c>
      <c r="CV531">
        <f t="shared" si="529"/>
        <v>0</v>
      </c>
      <c r="CW531">
        <f t="shared" si="529"/>
        <v>0</v>
      </c>
      <c r="CX531">
        <f t="shared" si="502"/>
        <v>0</v>
      </c>
      <c r="CY531">
        <f t="shared" si="503"/>
        <v>0</v>
      </c>
      <c r="CZ531">
        <f t="shared" si="504"/>
        <v>0</v>
      </c>
      <c r="DC531" t="s">
        <v>3</v>
      </c>
      <c r="DD531" t="s">
        <v>3</v>
      </c>
      <c r="DE531" t="s">
        <v>3</v>
      </c>
      <c r="DF531" t="s">
        <v>3</v>
      </c>
      <c r="DG531" t="s">
        <v>3</v>
      </c>
      <c r="DH531" t="s">
        <v>3</v>
      </c>
      <c r="DI531" t="s">
        <v>3</v>
      </c>
      <c r="DJ531" t="s">
        <v>3</v>
      </c>
      <c r="DK531" t="s">
        <v>3</v>
      </c>
      <c r="DL531" t="s">
        <v>3</v>
      </c>
      <c r="DM531" t="s">
        <v>3</v>
      </c>
      <c r="DN531">
        <v>0</v>
      </c>
      <c r="DO531">
        <v>0</v>
      </c>
      <c r="DP531">
        <v>1</v>
      </c>
      <c r="DQ531">
        <v>1</v>
      </c>
      <c r="DU531">
        <v>1013</v>
      </c>
      <c r="DV531" t="s">
        <v>827</v>
      </c>
      <c r="DW531" t="s">
        <v>827</v>
      </c>
      <c r="DX531">
        <v>1</v>
      </c>
      <c r="DZ531" t="s">
        <v>3</v>
      </c>
      <c r="EA531" t="s">
        <v>3</v>
      </c>
      <c r="EB531" t="s">
        <v>3</v>
      </c>
      <c r="EC531" t="s">
        <v>3</v>
      </c>
      <c r="EE531">
        <v>416980207</v>
      </c>
      <c r="EF531">
        <v>8</v>
      </c>
      <c r="EG531" t="s">
        <v>28</v>
      </c>
      <c r="EH531">
        <v>0</v>
      </c>
      <c r="EI531" t="s">
        <v>3</v>
      </c>
      <c r="EJ531">
        <v>1</v>
      </c>
      <c r="EK531">
        <v>1100</v>
      </c>
      <c r="EL531" t="s">
        <v>29</v>
      </c>
      <c r="EM531" t="s">
        <v>30</v>
      </c>
      <c r="EO531" t="s">
        <v>3</v>
      </c>
      <c r="EQ531">
        <v>0</v>
      </c>
      <c r="ER531">
        <v>4419.67</v>
      </c>
      <c r="ES531">
        <v>4419.67</v>
      </c>
      <c r="ET531">
        <v>0</v>
      </c>
      <c r="EU531">
        <v>0</v>
      </c>
      <c r="EV531">
        <v>0</v>
      </c>
      <c r="EW531">
        <v>0</v>
      </c>
      <c r="EX531">
        <v>0</v>
      </c>
      <c r="EY531">
        <v>0</v>
      </c>
      <c r="FQ531">
        <v>0</v>
      </c>
      <c r="FR531">
        <v>0</v>
      </c>
      <c r="FS531">
        <v>0</v>
      </c>
      <c r="FX531">
        <v>0</v>
      </c>
      <c r="FY531">
        <v>0</v>
      </c>
      <c r="GA531" t="s">
        <v>31</v>
      </c>
      <c r="GD531">
        <v>1</v>
      </c>
      <c r="GF531">
        <v>-2034328422</v>
      </c>
      <c r="GG531">
        <v>2</v>
      </c>
      <c r="GH531">
        <v>0</v>
      </c>
      <c r="GI531">
        <v>-2</v>
      </c>
      <c r="GJ531">
        <v>0</v>
      </c>
      <c r="GK531">
        <v>0</v>
      </c>
      <c r="GL531">
        <f t="shared" si="505"/>
        <v>0</v>
      </c>
      <c r="GM531">
        <f t="shared" si="506"/>
        <v>4419.67</v>
      </c>
      <c r="GN531">
        <f t="shared" si="507"/>
        <v>4419.67</v>
      </c>
      <c r="GO531">
        <f t="shared" si="508"/>
        <v>0</v>
      </c>
      <c r="GP531">
        <f t="shared" si="509"/>
        <v>0</v>
      </c>
      <c r="GR531">
        <v>0</v>
      </c>
      <c r="GS531">
        <v>4</v>
      </c>
      <c r="GT531">
        <v>0</v>
      </c>
      <c r="GU531" t="s">
        <v>3</v>
      </c>
      <c r="GV531">
        <f t="shared" si="510"/>
        <v>0</v>
      </c>
      <c r="GW531">
        <v>1</v>
      </c>
      <c r="GX531">
        <f t="shared" si="511"/>
        <v>0</v>
      </c>
      <c r="HA531">
        <v>0</v>
      </c>
      <c r="HB531">
        <v>0</v>
      </c>
      <c r="HC531">
        <f t="shared" si="512"/>
        <v>0</v>
      </c>
      <c r="HE531" t="s">
        <v>3</v>
      </c>
      <c r="HF531" t="s">
        <v>3</v>
      </c>
      <c r="HM531" t="s">
        <v>3</v>
      </c>
      <c r="HN531" t="s">
        <v>3</v>
      </c>
      <c r="HO531" t="s">
        <v>3</v>
      </c>
      <c r="HP531" t="s">
        <v>3</v>
      </c>
      <c r="HQ531" t="s">
        <v>3</v>
      </c>
      <c r="HS531">
        <v>0</v>
      </c>
      <c r="IK531">
        <v>0</v>
      </c>
    </row>
    <row r="532" spans="1:245" x14ac:dyDescent="0.2">
      <c r="A532">
        <v>17</v>
      </c>
      <c r="B532">
        <v>1</v>
      </c>
      <c r="E532" t="s">
        <v>831</v>
      </c>
      <c r="F532" t="s">
        <v>832</v>
      </c>
      <c r="G532" t="s">
        <v>833</v>
      </c>
      <c r="H532" t="s">
        <v>834</v>
      </c>
      <c r="I532">
        <v>1</v>
      </c>
      <c r="J532">
        <v>0</v>
      </c>
      <c r="K532">
        <v>1</v>
      </c>
      <c r="O532">
        <f t="shared" si="491"/>
        <v>1861.54</v>
      </c>
      <c r="P532">
        <f t="shared" si="515"/>
        <v>1861.54</v>
      </c>
      <c r="Q532">
        <f t="shared" si="516"/>
        <v>0</v>
      </c>
      <c r="R532">
        <f t="shared" si="517"/>
        <v>0</v>
      </c>
      <c r="S532">
        <f t="shared" si="518"/>
        <v>0</v>
      </c>
      <c r="T532">
        <f t="shared" si="492"/>
        <v>0</v>
      </c>
      <c r="U532">
        <f t="shared" si="519"/>
        <v>0</v>
      </c>
      <c r="V532">
        <f t="shared" si="520"/>
        <v>0</v>
      </c>
      <c r="W532">
        <f t="shared" si="493"/>
        <v>0</v>
      </c>
      <c r="X532">
        <f t="shared" si="494"/>
        <v>0</v>
      </c>
      <c r="Y532">
        <f t="shared" si="495"/>
        <v>0</v>
      </c>
      <c r="AA532">
        <v>429088279</v>
      </c>
      <c r="AB532">
        <f t="shared" si="496"/>
        <v>1861.54</v>
      </c>
      <c r="AC532">
        <f t="shared" si="521"/>
        <v>1861.54</v>
      </c>
      <c r="AD532">
        <f t="shared" si="522"/>
        <v>0</v>
      </c>
      <c r="AE532">
        <f t="shared" si="523"/>
        <v>0</v>
      </c>
      <c r="AF532">
        <f t="shared" si="523"/>
        <v>0</v>
      </c>
      <c r="AG532">
        <f t="shared" si="498"/>
        <v>0</v>
      </c>
      <c r="AH532">
        <f t="shared" si="524"/>
        <v>0</v>
      </c>
      <c r="AI532">
        <f t="shared" si="524"/>
        <v>0</v>
      </c>
      <c r="AJ532">
        <f t="shared" si="499"/>
        <v>0</v>
      </c>
      <c r="AK532">
        <v>1861.54</v>
      </c>
      <c r="AL532">
        <v>1861.54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1</v>
      </c>
      <c r="AW532">
        <v>1</v>
      </c>
      <c r="AZ532">
        <v>1</v>
      </c>
      <c r="BA532">
        <v>1</v>
      </c>
      <c r="BB532">
        <v>1</v>
      </c>
      <c r="BC532">
        <v>1</v>
      </c>
      <c r="BD532" t="s">
        <v>3</v>
      </c>
      <c r="BE532" t="s">
        <v>3</v>
      </c>
      <c r="BF532" t="s">
        <v>3</v>
      </c>
      <c r="BG532" t="s">
        <v>3</v>
      </c>
      <c r="BH532">
        <v>3</v>
      </c>
      <c r="BI532">
        <v>1</v>
      </c>
      <c r="BJ532" t="s">
        <v>3</v>
      </c>
      <c r="BM532">
        <v>1100</v>
      </c>
      <c r="BN532">
        <v>0</v>
      </c>
      <c r="BO532" t="s">
        <v>3</v>
      </c>
      <c r="BP532">
        <v>0</v>
      </c>
      <c r="BQ532">
        <v>8</v>
      </c>
      <c r="BR532">
        <v>0</v>
      </c>
      <c r="BS532">
        <v>1</v>
      </c>
      <c r="BT532">
        <v>1</v>
      </c>
      <c r="BU532">
        <v>1</v>
      </c>
      <c r="BV532">
        <v>1</v>
      </c>
      <c r="BW532">
        <v>1</v>
      </c>
      <c r="BX532">
        <v>1</v>
      </c>
      <c r="BY532" t="s">
        <v>3</v>
      </c>
      <c r="BZ532">
        <v>0</v>
      </c>
      <c r="CA532">
        <v>0</v>
      </c>
      <c r="CB532" t="s">
        <v>3</v>
      </c>
      <c r="CE532">
        <v>0</v>
      </c>
      <c r="CF532">
        <v>0</v>
      </c>
      <c r="CG532">
        <v>0</v>
      </c>
      <c r="CM532">
        <v>0</v>
      </c>
      <c r="CN532" t="s">
        <v>3</v>
      </c>
      <c r="CO532">
        <v>0</v>
      </c>
      <c r="CP532">
        <f t="shared" si="500"/>
        <v>1861.54</v>
      </c>
      <c r="CQ532">
        <f t="shared" si="525"/>
        <v>1861.54</v>
      </c>
      <c r="CR532">
        <f t="shared" si="526"/>
        <v>0</v>
      </c>
      <c r="CS532">
        <f t="shared" si="527"/>
        <v>0</v>
      </c>
      <c r="CT532">
        <f t="shared" si="528"/>
        <v>0</v>
      </c>
      <c r="CU532">
        <f t="shared" si="501"/>
        <v>0</v>
      </c>
      <c r="CV532">
        <f t="shared" si="529"/>
        <v>0</v>
      </c>
      <c r="CW532">
        <f t="shared" si="529"/>
        <v>0</v>
      </c>
      <c r="CX532">
        <f t="shared" si="502"/>
        <v>0</v>
      </c>
      <c r="CY532">
        <f t="shared" si="503"/>
        <v>0</v>
      </c>
      <c r="CZ532">
        <f t="shared" si="504"/>
        <v>0</v>
      </c>
      <c r="DC532" t="s">
        <v>3</v>
      </c>
      <c r="DD532" t="s">
        <v>3</v>
      </c>
      <c r="DE532" t="s">
        <v>3</v>
      </c>
      <c r="DF532" t="s">
        <v>3</v>
      </c>
      <c r="DG532" t="s">
        <v>3</v>
      </c>
      <c r="DH532" t="s">
        <v>3</v>
      </c>
      <c r="DI532" t="s">
        <v>3</v>
      </c>
      <c r="DJ532" t="s">
        <v>3</v>
      </c>
      <c r="DK532" t="s">
        <v>3</v>
      </c>
      <c r="DL532" t="s">
        <v>3</v>
      </c>
      <c r="DM532" t="s">
        <v>3</v>
      </c>
      <c r="DN532">
        <v>0</v>
      </c>
      <c r="DO532">
        <v>0</v>
      </c>
      <c r="DP532">
        <v>1</v>
      </c>
      <c r="DQ532">
        <v>1</v>
      </c>
      <c r="DU532">
        <v>1013</v>
      </c>
      <c r="DV532" t="s">
        <v>834</v>
      </c>
      <c r="DW532" t="s">
        <v>834</v>
      </c>
      <c r="DX532">
        <v>1</v>
      </c>
      <c r="DZ532" t="s">
        <v>3</v>
      </c>
      <c r="EA532" t="s">
        <v>3</v>
      </c>
      <c r="EB532" t="s">
        <v>3</v>
      </c>
      <c r="EC532" t="s">
        <v>3</v>
      </c>
      <c r="EE532">
        <v>416980207</v>
      </c>
      <c r="EF532">
        <v>8</v>
      </c>
      <c r="EG532" t="s">
        <v>28</v>
      </c>
      <c r="EH532">
        <v>0</v>
      </c>
      <c r="EI532" t="s">
        <v>3</v>
      </c>
      <c r="EJ532">
        <v>1</v>
      </c>
      <c r="EK532">
        <v>1100</v>
      </c>
      <c r="EL532" t="s">
        <v>29</v>
      </c>
      <c r="EM532" t="s">
        <v>30</v>
      </c>
      <c r="EO532" t="s">
        <v>3</v>
      </c>
      <c r="EQ532">
        <v>0</v>
      </c>
      <c r="ER532">
        <v>1861.54</v>
      </c>
      <c r="ES532">
        <v>1861.54</v>
      </c>
      <c r="ET532">
        <v>0</v>
      </c>
      <c r="EU532">
        <v>0</v>
      </c>
      <c r="EV532">
        <v>0</v>
      </c>
      <c r="EW532">
        <v>0</v>
      </c>
      <c r="EX532">
        <v>0</v>
      </c>
      <c r="EY532">
        <v>0</v>
      </c>
      <c r="FQ532">
        <v>0</v>
      </c>
      <c r="FR532">
        <v>0</v>
      </c>
      <c r="FS532">
        <v>0</v>
      </c>
      <c r="FX532">
        <v>0</v>
      </c>
      <c r="FY532">
        <v>0</v>
      </c>
      <c r="GA532" t="s">
        <v>31</v>
      </c>
      <c r="GD532">
        <v>1</v>
      </c>
      <c r="GF532">
        <v>142291629</v>
      </c>
      <c r="GG532">
        <v>2</v>
      </c>
      <c r="GH532">
        <v>0</v>
      </c>
      <c r="GI532">
        <v>-2</v>
      </c>
      <c r="GJ532">
        <v>0</v>
      </c>
      <c r="GK532">
        <v>0</v>
      </c>
      <c r="GL532">
        <f t="shared" si="505"/>
        <v>0</v>
      </c>
      <c r="GM532">
        <f t="shared" si="506"/>
        <v>1861.54</v>
      </c>
      <c r="GN532">
        <f t="shared" si="507"/>
        <v>1861.54</v>
      </c>
      <c r="GO532">
        <f t="shared" si="508"/>
        <v>0</v>
      </c>
      <c r="GP532">
        <f t="shared" si="509"/>
        <v>0</v>
      </c>
      <c r="GR532">
        <v>0</v>
      </c>
      <c r="GS532">
        <v>4</v>
      </c>
      <c r="GT532">
        <v>0</v>
      </c>
      <c r="GU532" t="s">
        <v>3</v>
      </c>
      <c r="GV532">
        <f t="shared" si="510"/>
        <v>0</v>
      </c>
      <c r="GW532">
        <v>1</v>
      </c>
      <c r="GX532">
        <f t="shared" si="511"/>
        <v>0</v>
      </c>
      <c r="HA532">
        <v>0</v>
      </c>
      <c r="HB532">
        <v>0</v>
      </c>
      <c r="HC532">
        <f t="shared" si="512"/>
        <v>0</v>
      </c>
      <c r="HE532" t="s">
        <v>3</v>
      </c>
      <c r="HF532" t="s">
        <v>3</v>
      </c>
      <c r="HM532" t="s">
        <v>3</v>
      </c>
      <c r="HN532" t="s">
        <v>3</v>
      </c>
      <c r="HO532" t="s">
        <v>3</v>
      </c>
      <c r="HP532" t="s">
        <v>3</v>
      </c>
      <c r="HQ532" t="s">
        <v>3</v>
      </c>
      <c r="HS532">
        <v>0</v>
      </c>
      <c r="IK532">
        <v>0</v>
      </c>
    </row>
    <row r="533" spans="1:245" x14ac:dyDescent="0.2">
      <c r="A533">
        <v>17</v>
      </c>
      <c r="B533">
        <v>1</v>
      </c>
      <c r="E533" t="s">
        <v>835</v>
      </c>
      <c r="F533" t="s">
        <v>836</v>
      </c>
      <c r="G533" t="s">
        <v>837</v>
      </c>
      <c r="H533" t="s">
        <v>400</v>
      </c>
      <c r="I533">
        <v>1</v>
      </c>
      <c r="J533">
        <v>0</v>
      </c>
      <c r="K533">
        <v>1</v>
      </c>
      <c r="O533">
        <f t="shared" si="491"/>
        <v>3962.19</v>
      </c>
      <c r="P533">
        <f t="shared" si="515"/>
        <v>3962.19</v>
      </c>
      <c r="Q533">
        <f t="shared" si="516"/>
        <v>0</v>
      </c>
      <c r="R533">
        <f t="shared" si="517"/>
        <v>0</v>
      </c>
      <c r="S533">
        <f t="shared" si="518"/>
        <v>0</v>
      </c>
      <c r="T533">
        <f t="shared" si="492"/>
        <v>0</v>
      </c>
      <c r="U533">
        <f t="shared" si="519"/>
        <v>0</v>
      </c>
      <c r="V533">
        <f t="shared" si="520"/>
        <v>0</v>
      </c>
      <c r="W533">
        <f t="shared" si="493"/>
        <v>0</v>
      </c>
      <c r="X533">
        <f t="shared" si="494"/>
        <v>0</v>
      </c>
      <c r="Y533">
        <f t="shared" si="495"/>
        <v>0</v>
      </c>
      <c r="AA533">
        <v>429088279</v>
      </c>
      <c r="AB533">
        <f t="shared" si="496"/>
        <v>3962.19</v>
      </c>
      <c r="AC533">
        <f t="shared" si="521"/>
        <v>3962.19</v>
      </c>
      <c r="AD533">
        <f t="shared" si="522"/>
        <v>0</v>
      </c>
      <c r="AE533">
        <f t="shared" si="523"/>
        <v>0</v>
      </c>
      <c r="AF533">
        <f t="shared" si="523"/>
        <v>0</v>
      </c>
      <c r="AG533">
        <f t="shared" si="498"/>
        <v>0</v>
      </c>
      <c r="AH533">
        <f t="shared" si="524"/>
        <v>0</v>
      </c>
      <c r="AI533">
        <f t="shared" si="524"/>
        <v>0</v>
      </c>
      <c r="AJ533">
        <f t="shared" si="499"/>
        <v>0</v>
      </c>
      <c r="AK533">
        <v>3962.19</v>
      </c>
      <c r="AL533">
        <v>3962.19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1</v>
      </c>
      <c r="AW533">
        <v>1</v>
      </c>
      <c r="AZ533">
        <v>1</v>
      </c>
      <c r="BA533">
        <v>1</v>
      </c>
      <c r="BB533">
        <v>1</v>
      </c>
      <c r="BC533">
        <v>1</v>
      </c>
      <c r="BD533" t="s">
        <v>3</v>
      </c>
      <c r="BE533" t="s">
        <v>3</v>
      </c>
      <c r="BF533" t="s">
        <v>3</v>
      </c>
      <c r="BG533" t="s">
        <v>3</v>
      </c>
      <c r="BH533">
        <v>3</v>
      </c>
      <c r="BI533">
        <v>1</v>
      </c>
      <c r="BJ533" t="s">
        <v>3</v>
      </c>
      <c r="BM533">
        <v>1100</v>
      </c>
      <c r="BN533">
        <v>0</v>
      </c>
      <c r="BO533" t="s">
        <v>3</v>
      </c>
      <c r="BP533">
        <v>0</v>
      </c>
      <c r="BQ533">
        <v>8</v>
      </c>
      <c r="BR533">
        <v>0</v>
      </c>
      <c r="BS533">
        <v>1</v>
      </c>
      <c r="BT533">
        <v>1</v>
      </c>
      <c r="BU533">
        <v>1</v>
      </c>
      <c r="BV533">
        <v>1</v>
      </c>
      <c r="BW533">
        <v>1</v>
      </c>
      <c r="BX533">
        <v>1</v>
      </c>
      <c r="BY533" t="s">
        <v>3</v>
      </c>
      <c r="BZ533">
        <v>0</v>
      </c>
      <c r="CA533">
        <v>0</v>
      </c>
      <c r="CB533" t="s">
        <v>3</v>
      </c>
      <c r="CE533">
        <v>0</v>
      </c>
      <c r="CF533">
        <v>0</v>
      </c>
      <c r="CG533">
        <v>0</v>
      </c>
      <c r="CM533">
        <v>0</v>
      </c>
      <c r="CN533" t="s">
        <v>3</v>
      </c>
      <c r="CO533">
        <v>0</v>
      </c>
      <c r="CP533">
        <f t="shared" si="500"/>
        <v>3962.19</v>
      </c>
      <c r="CQ533">
        <f t="shared" si="525"/>
        <v>3962.19</v>
      </c>
      <c r="CR533">
        <f t="shared" si="526"/>
        <v>0</v>
      </c>
      <c r="CS533">
        <f t="shared" si="527"/>
        <v>0</v>
      </c>
      <c r="CT533">
        <f t="shared" si="528"/>
        <v>0</v>
      </c>
      <c r="CU533">
        <f t="shared" si="501"/>
        <v>0</v>
      </c>
      <c r="CV533">
        <f t="shared" si="529"/>
        <v>0</v>
      </c>
      <c r="CW533">
        <f t="shared" si="529"/>
        <v>0</v>
      </c>
      <c r="CX533">
        <f t="shared" si="502"/>
        <v>0</v>
      </c>
      <c r="CY533">
        <f t="shared" si="503"/>
        <v>0</v>
      </c>
      <c r="CZ533">
        <f t="shared" si="504"/>
        <v>0</v>
      </c>
      <c r="DC533" t="s">
        <v>3</v>
      </c>
      <c r="DD533" t="s">
        <v>3</v>
      </c>
      <c r="DE533" t="s">
        <v>3</v>
      </c>
      <c r="DF533" t="s">
        <v>3</v>
      </c>
      <c r="DG533" t="s">
        <v>3</v>
      </c>
      <c r="DH533" t="s">
        <v>3</v>
      </c>
      <c r="DI533" t="s">
        <v>3</v>
      </c>
      <c r="DJ533" t="s">
        <v>3</v>
      </c>
      <c r="DK533" t="s">
        <v>3</v>
      </c>
      <c r="DL533" t="s">
        <v>3</v>
      </c>
      <c r="DM533" t="s">
        <v>3</v>
      </c>
      <c r="DN533">
        <v>0</v>
      </c>
      <c r="DO533">
        <v>0</v>
      </c>
      <c r="DP533">
        <v>1</v>
      </c>
      <c r="DQ533">
        <v>1</v>
      </c>
      <c r="DU533">
        <v>1013</v>
      </c>
      <c r="DV533" t="s">
        <v>400</v>
      </c>
      <c r="DW533" t="s">
        <v>401</v>
      </c>
      <c r="DX533">
        <v>1</v>
      </c>
      <c r="DZ533" t="s">
        <v>3</v>
      </c>
      <c r="EA533" t="s">
        <v>3</v>
      </c>
      <c r="EB533" t="s">
        <v>3</v>
      </c>
      <c r="EC533" t="s">
        <v>3</v>
      </c>
      <c r="EE533">
        <v>416980207</v>
      </c>
      <c r="EF533">
        <v>8</v>
      </c>
      <c r="EG533" t="s">
        <v>28</v>
      </c>
      <c r="EH533">
        <v>0</v>
      </c>
      <c r="EI533" t="s">
        <v>3</v>
      </c>
      <c r="EJ533">
        <v>1</v>
      </c>
      <c r="EK533">
        <v>1100</v>
      </c>
      <c r="EL533" t="s">
        <v>29</v>
      </c>
      <c r="EM533" t="s">
        <v>30</v>
      </c>
      <c r="EO533" t="s">
        <v>3</v>
      </c>
      <c r="EQ533">
        <v>0</v>
      </c>
      <c r="ER533">
        <v>3962.19</v>
      </c>
      <c r="ES533">
        <v>3962.19</v>
      </c>
      <c r="ET533">
        <v>0</v>
      </c>
      <c r="EU533">
        <v>0</v>
      </c>
      <c r="EV533">
        <v>0</v>
      </c>
      <c r="EW533">
        <v>0</v>
      </c>
      <c r="EX533">
        <v>0</v>
      </c>
      <c r="EY533">
        <v>0</v>
      </c>
      <c r="FQ533">
        <v>0</v>
      </c>
      <c r="FR533">
        <v>0</v>
      </c>
      <c r="FS533">
        <v>0</v>
      </c>
      <c r="FX533">
        <v>0</v>
      </c>
      <c r="FY533">
        <v>0</v>
      </c>
      <c r="GA533" t="s">
        <v>31</v>
      </c>
      <c r="GD533">
        <v>1</v>
      </c>
      <c r="GF533">
        <v>-397420020</v>
      </c>
      <c r="GG533">
        <v>2</v>
      </c>
      <c r="GH533">
        <v>0</v>
      </c>
      <c r="GI533">
        <v>-2</v>
      </c>
      <c r="GJ533">
        <v>0</v>
      </c>
      <c r="GK533">
        <v>0</v>
      </c>
      <c r="GL533">
        <f t="shared" si="505"/>
        <v>0</v>
      </c>
      <c r="GM533">
        <f t="shared" si="506"/>
        <v>3962.19</v>
      </c>
      <c r="GN533">
        <f t="shared" si="507"/>
        <v>3962.19</v>
      </c>
      <c r="GO533">
        <f t="shared" si="508"/>
        <v>0</v>
      </c>
      <c r="GP533">
        <f t="shared" si="509"/>
        <v>0</v>
      </c>
      <c r="GR533">
        <v>0</v>
      </c>
      <c r="GS533">
        <v>4</v>
      </c>
      <c r="GT533">
        <v>0</v>
      </c>
      <c r="GU533" t="s">
        <v>3</v>
      </c>
      <c r="GV533">
        <f t="shared" si="510"/>
        <v>0</v>
      </c>
      <c r="GW533">
        <v>1</v>
      </c>
      <c r="GX533">
        <f t="shared" si="511"/>
        <v>0</v>
      </c>
      <c r="HA533">
        <v>0</v>
      </c>
      <c r="HB533">
        <v>0</v>
      </c>
      <c r="HC533">
        <f t="shared" si="512"/>
        <v>0</v>
      </c>
      <c r="HE533" t="s">
        <v>3</v>
      </c>
      <c r="HF533" t="s">
        <v>3</v>
      </c>
      <c r="HM533" t="s">
        <v>3</v>
      </c>
      <c r="HN533" t="s">
        <v>3</v>
      </c>
      <c r="HO533" t="s">
        <v>3</v>
      </c>
      <c r="HP533" t="s">
        <v>3</v>
      </c>
      <c r="HQ533" t="s">
        <v>3</v>
      </c>
      <c r="HS533">
        <v>0</v>
      </c>
      <c r="IK533">
        <v>0</v>
      </c>
    </row>
    <row r="534" spans="1:245" x14ac:dyDescent="0.2">
      <c r="A534">
        <v>17</v>
      </c>
      <c r="B534">
        <v>1</v>
      </c>
      <c r="E534" t="s">
        <v>838</v>
      </c>
      <c r="F534" t="s">
        <v>839</v>
      </c>
      <c r="G534" t="s">
        <v>840</v>
      </c>
      <c r="H534" t="s">
        <v>400</v>
      </c>
      <c r="I534">
        <v>1</v>
      </c>
      <c r="J534">
        <v>0</v>
      </c>
      <c r="K534">
        <v>1</v>
      </c>
      <c r="O534">
        <f t="shared" si="491"/>
        <v>7004.64</v>
      </c>
      <c r="P534">
        <f t="shared" si="515"/>
        <v>7004.64</v>
      </c>
      <c r="Q534">
        <f t="shared" si="516"/>
        <v>0</v>
      </c>
      <c r="R534">
        <f t="shared" si="517"/>
        <v>0</v>
      </c>
      <c r="S534">
        <f t="shared" si="518"/>
        <v>0</v>
      </c>
      <c r="T534">
        <f t="shared" si="492"/>
        <v>0</v>
      </c>
      <c r="U534">
        <f t="shared" si="519"/>
        <v>0</v>
      </c>
      <c r="V534">
        <f t="shared" si="520"/>
        <v>0</v>
      </c>
      <c r="W534">
        <f t="shared" si="493"/>
        <v>0</v>
      </c>
      <c r="X534">
        <f t="shared" si="494"/>
        <v>0</v>
      </c>
      <c r="Y534">
        <f t="shared" si="495"/>
        <v>0</v>
      </c>
      <c r="AA534">
        <v>429088279</v>
      </c>
      <c r="AB534">
        <f t="shared" si="496"/>
        <v>7004.64</v>
      </c>
      <c r="AC534">
        <f t="shared" si="521"/>
        <v>7004.64</v>
      </c>
      <c r="AD534">
        <f t="shared" si="522"/>
        <v>0</v>
      </c>
      <c r="AE534">
        <f t="shared" si="523"/>
        <v>0</v>
      </c>
      <c r="AF534">
        <f t="shared" si="523"/>
        <v>0</v>
      </c>
      <c r="AG534">
        <f t="shared" si="498"/>
        <v>0</v>
      </c>
      <c r="AH534">
        <f t="shared" si="524"/>
        <v>0</v>
      </c>
      <c r="AI534">
        <f t="shared" si="524"/>
        <v>0</v>
      </c>
      <c r="AJ534">
        <f t="shared" si="499"/>
        <v>0</v>
      </c>
      <c r="AK534">
        <v>7004.64</v>
      </c>
      <c r="AL534">
        <v>7004.64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1</v>
      </c>
      <c r="AW534">
        <v>1</v>
      </c>
      <c r="AZ534">
        <v>1</v>
      </c>
      <c r="BA534">
        <v>1</v>
      </c>
      <c r="BB534">
        <v>1</v>
      </c>
      <c r="BC534">
        <v>1</v>
      </c>
      <c r="BD534" t="s">
        <v>3</v>
      </c>
      <c r="BE534" t="s">
        <v>3</v>
      </c>
      <c r="BF534" t="s">
        <v>3</v>
      </c>
      <c r="BG534" t="s">
        <v>3</v>
      </c>
      <c r="BH534">
        <v>3</v>
      </c>
      <c r="BI534">
        <v>1</v>
      </c>
      <c r="BJ534" t="s">
        <v>3</v>
      </c>
      <c r="BM534">
        <v>1100</v>
      </c>
      <c r="BN534">
        <v>0</v>
      </c>
      <c r="BO534" t="s">
        <v>3</v>
      </c>
      <c r="BP534">
        <v>0</v>
      </c>
      <c r="BQ534">
        <v>8</v>
      </c>
      <c r="BR534">
        <v>0</v>
      </c>
      <c r="BS534">
        <v>1</v>
      </c>
      <c r="BT534">
        <v>1</v>
      </c>
      <c r="BU534">
        <v>1</v>
      </c>
      <c r="BV534">
        <v>1</v>
      </c>
      <c r="BW534">
        <v>1</v>
      </c>
      <c r="BX534">
        <v>1</v>
      </c>
      <c r="BY534" t="s">
        <v>3</v>
      </c>
      <c r="BZ534">
        <v>0</v>
      </c>
      <c r="CA534">
        <v>0</v>
      </c>
      <c r="CB534" t="s">
        <v>3</v>
      </c>
      <c r="CE534">
        <v>0</v>
      </c>
      <c r="CF534">
        <v>0</v>
      </c>
      <c r="CG534">
        <v>0</v>
      </c>
      <c r="CM534">
        <v>0</v>
      </c>
      <c r="CN534" t="s">
        <v>3</v>
      </c>
      <c r="CO534">
        <v>0</v>
      </c>
      <c r="CP534">
        <f t="shared" si="500"/>
        <v>7004.64</v>
      </c>
      <c r="CQ534">
        <f t="shared" si="525"/>
        <v>7004.64</v>
      </c>
      <c r="CR534">
        <f t="shared" si="526"/>
        <v>0</v>
      </c>
      <c r="CS534">
        <f t="shared" si="527"/>
        <v>0</v>
      </c>
      <c r="CT534">
        <f t="shared" si="528"/>
        <v>0</v>
      </c>
      <c r="CU534">
        <f t="shared" si="501"/>
        <v>0</v>
      </c>
      <c r="CV534">
        <f t="shared" si="529"/>
        <v>0</v>
      </c>
      <c r="CW534">
        <f t="shared" si="529"/>
        <v>0</v>
      </c>
      <c r="CX534">
        <f t="shared" si="502"/>
        <v>0</v>
      </c>
      <c r="CY534">
        <f t="shared" si="503"/>
        <v>0</v>
      </c>
      <c r="CZ534">
        <f t="shared" si="504"/>
        <v>0</v>
      </c>
      <c r="DC534" t="s">
        <v>3</v>
      </c>
      <c r="DD534" t="s">
        <v>3</v>
      </c>
      <c r="DE534" t="s">
        <v>3</v>
      </c>
      <c r="DF534" t="s">
        <v>3</v>
      </c>
      <c r="DG534" t="s">
        <v>3</v>
      </c>
      <c r="DH534" t="s">
        <v>3</v>
      </c>
      <c r="DI534" t="s">
        <v>3</v>
      </c>
      <c r="DJ534" t="s">
        <v>3</v>
      </c>
      <c r="DK534" t="s">
        <v>3</v>
      </c>
      <c r="DL534" t="s">
        <v>3</v>
      </c>
      <c r="DM534" t="s">
        <v>3</v>
      </c>
      <c r="DN534">
        <v>0</v>
      </c>
      <c r="DO534">
        <v>0</v>
      </c>
      <c r="DP534">
        <v>1</v>
      </c>
      <c r="DQ534">
        <v>1</v>
      </c>
      <c r="DU534">
        <v>1013</v>
      </c>
      <c r="DV534" t="s">
        <v>400</v>
      </c>
      <c r="DW534" t="s">
        <v>401</v>
      </c>
      <c r="DX534">
        <v>1</v>
      </c>
      <c r="DZ534" t="s">
        <v>3</v>
      </c>
      <c r="EA534" t="s">
        <v>3</v>
      </c>
      <c r="EB534" t="s">
        <v>3</v>
      </c>
      <c r="EC534" t="s">
        <v>3</v>
      </c>
      <c r="EE534">
        <v>416980207</v>
      </c>
      <c r="EF534">
        <v>8</v>
      </c>
      <c r="EG534" t="s">
        <v>28</v>
      </c>
      <c r="EH534">
        <v>0</v>
      </c>
      <c r="EI534" t="s">
        <v>3</v>
      </c>
      <c r="EJ534">
        <v>1</v>
      </c>
      <c r="EK534">
        <v>1100</v>
      </c>
      <c r="EL534" t="s">
        <v>29</v>
      </c>
      <c r="EM534" t="s">
        <v>30</v>
      </c>
      <c r="EO534" t="s">
        <v>3</v>
      </c>
      <c r="EQ534">
        <v>0</v>
      </c>
      <c r="ER534">
        <v>7004.64</v>
      </c>
      <c r="ES534">
        <v>7004.64</v>
      </c>
      <c r="ET534">
        <v>0</v>
      </c>
      <c r="EU534">
        <v>0</v>
      </c>
      <c r="EV534">
        <v>0</v>
      </c>
      <c r="EW534">
        <v>0</v>
      </c>
      <c r="EX534">
        <v>0</v>
      </c>
      <c r="EY534">
        <v>0</v>
      </c>
      <c r="FQ534">
        <v>0</v>
      </c>
      <c r="FR534">
        <v>0</v>
      </c>
      <c r="FS534">
        <v>0</v>
      </c>
      <c r="FX534">
        <v>0</v>
      </c>
      <c r="FY534">
        <v>0</v>
      </c>
      <c r="GA534" t="s">
        <v>31</v>
      </c>
      <c r="GD534">
        <v>1</v>
      </c>
      <c r="GF534">
        <v>-980237907</v>
      </c>
      <c r="GG534">
        <v>2</v>
      </c>
      <c r="GH534">
        <v>0</v>
      </c>
      <c r="GI534">
        <v>-2</v>
      </c>
      <c r="GJ534">
        <v>0</v>
      </c>
      <c r="GK534">
        <v>0</v>
      </c>
      <c r="GL534">
        <f t="shared" si="505"/>
        <v>0</v>
      </c>
      <c r="GM534">
        <f t="shared" si="506"/>
        <v>7004.64</v>
      </c>
      <c r="GN534">
        <f t="shared" si="507"/>
        <v>7004.64</v>
      </c>
      <c r="GO534">
        <f t="shared" si="508"/>
        <v>0</v>
      </c>
      <c r="GP534">
        <f t="shared" si="509"/>
        <v>0</v>
      </c>
      <c r="GR534">
        <v>0</v>
      </c>
      <c r="GS534">
        <v>4</v>
      </c>
      <c r="GT534">
        <v>0</v>
      </c>
      <c r="GU534" t="s">
        <v>3</v>
      </c>
      <c r="GV534">
        <f t="shared" si="510"/>
        <v>0</v>
      </c>
      <c r="GW534">
        <v>1</v>
      </c>
      <c r="GX534">
        <f t="shared" si="511"/>
        <v>0</v>
      </c>
      <c r="HA534">
        <v>0</v>
      </c>
      <c r="HB534">
        <v>0</v>
      </c>
      <c r="HC534">
        <f t="shared" si="512"/>
        <v>0</v>
      </c>
      <c r="HE534" t="s">
        <v>3</v>
      </c>
      <c r="HF534" t="s">
        <v>3</v>
      </c>
      <c r="HM534" t="s">
        <v>3</v>
      </c>
      <c r="HN534" t="s">
        <v>3</v>
      </c>
      <c r="HO534" t="s">
        <v>3</v>
      </c>
      <c r="HP534" t="s">
        <v>3</v>
      </c>
      <c r="HQ534" t="s">
        <v>3</v>
      </c>
      <c r="HS534">
        <v>0</v>
      </c>
      <c r="IK534">
        <v>0</v>
      </c>
    </row>
    <row r="536" spans="1:245" x14ac:dyDescent="0.2">
      <c r="A536" s="2">
        <v>51</v>
      </c>
      <c r="B536" s="2">
        <f>B511</f>
        <v>1</v>
      </c>
      <c r="C536" s="2">
        <f>A511</f>
        <v>4</v>
      </c>
      <c r="D536" s="2">
        <f>ROW(A511)</f>
        <v>511</v>
      </c>
      <c r="E536" s="2"/>
      <c r="F536" s="2" t="str">
        <f>IF(F511&lt;&gt;"",F511,"")</f>
        <v>Новый раздел</v>
      </c>
      <c r="G536" s="2" t="str">
        <f>IF(G511&lt;&gt;"",G511,"")</f>
        <v>9. Отдельные работы на кабельных линиях</v>
      </c>
      <c r="H536" s="2">
        <v>0</v>
      </c>
      <c r="I536" s="2"/>
      <c r="J536" s="2"/>
      <c r="K536" s="2"/>
      <c r="L536" s="2"/>
      <c r="M536" s="2"/>
      <c r="N536" s="2"/>
      <c r="O536" s="2">
        <f t="shared" ref="O536:T536" si="530">ROUND(AB536,2)</f>
        <v>196309.41</v>
      </c>
      <c r="P536" s="2">
        <f t="shared" si="530"/>
        <v>19494.439999999999</v>
      </c>
      <c r="Q536" s="2">
        <f t="shared" si="530"/>
        <v>1657.78</v>
      </c>
      <c r="R536" s="2">
        <f t="shared" si="530"/>
        <v>883.04</v>
      </c>
      <c r="S536" s="2">
        <f t="shared" si="530"/>
        <v>174274.15</v>
      </c>
      <c r="T536" s="2">
        <f t="shared" si="530"/>
        <v>0</v>
      </c>
      <c r="U536" s="2">
        <f>AH536</f>
        <v>254.020668</v>
      </c>
      <c r="V536" s="2">
        <f>AI536</f>
        <v>1.0664640000000001</v>
      </c>
      <c r="W536" s="2">
        <f>ROUND(AJ536,2)</f>
        <v>0</v>
      </c>
      <c r="X536" s="2">
        <f>ROUND(AK536,2)</f>
        <v>198091.75</v>
      </c>
      <c r="Y536" s="2">
        <f>ROUND(AL536,2)</f>
        <v>121763.23</v>
      </c>
      <c r="Z536" s="2"/>
      <c r="AA536" s="2"/>
      <c r="AB536" s="2">
        <f>ROUND(SUMIF(AA515:AA534,"=429088279",O515:O534),2)</f>
        <v>196309.41</v>
      </c>
      <c r="AC536" s="2">
        <f>ROUND(SUMIF(AA515:AA534,"=429088279",P515:P534),2)</f>
        <v>19494.439999999999</v>
      </c>
      <c r="AD536" s="2">
        <f>ROUND(SUMIF(AA515:AA534,"=429088279",Q515:Q534),2)</f>
        <v>1657.78</v>
      </c>
      <c r="AE536" s="2">
        <f>ROUND(SUMIF(AA515:AA534,"=429088279",R515:R534),2)</f>
        <v>883.04</v>
      </c>
      <c r="AF536" s="2">
        <f>ROUND(SUMIF(AA515:AA534,"=429088279",S515:S534),2)</f>
        <v>174274.15</v>
      </c>
      <c r="AG536" s="2">
        <f>ROUND(SUMIF(AA515:AA534,"=429088279",T515:T534),2)</f>
        <v>0</v>
      </c>
      <c r="AH536" s="2">
        <f>SUMIF(AA515:AA534,"=429088279",U515:U534)</f>
        <v>254.020668</v>
      </c>
      <c r="AI536" s="2">
        <f>SUMIF(AA515:AA534,"=429088279",V515:V534)</f>
        <v>1.0664640000000001</v>
      </c>
      <c r="AJ536" s="2">
        <f>ROUND(SUMIF(AA515:AA534,"=429088279",W515:W534),2)</f>
        <v>0</v>
      </c>
      <c r="AK536" s="2">
        <f>ROUND(SUMIF(AA515:AA534,"=429088279",X515:X534),2)</f>
        <v>198091.75</v>
      </c>
      <c r="AL536" s="2">
        <f>ROUND(SUMIF(AA515:AA534,"=429088279",Y515:Y534),2)</f>
        <v>121763.23</v>
      </c>
      <c r="AM536" s="2"/>
      <c r="AN536" s="2"/>
      <c r="AO536" s="2">
        <f t="shared" ref="AO536:BD536" si="531">ROUND(BX536,2)</f>
        <v>0</v>
      </c>
      <c r="AP536" s="2">
        <f t="shared" si="531"/>
        <v>0</v>
      </c>
      <c r="AQ536" s="2">
        <f t="shared" si="531"/>
        <v>0</v>
      </c>
      <c r="AR536" s="2">
        <f t="shared" si="531"/>
        <v>516164.39</v>
      </c>
      <c r="AS536" s="2">
        <f t="shared" si="531"/>
        <v>433783.4</v>
      </c>
      <c r="AT536" s="2">
        <f t="shared" si="531"/>
        <v>82380.990000000005</v>
      </c>
      <c r="AU536" s="2">
        <f t="shared" si="531"/>
        <v>0</v>
      </c>
      <c r="AV536" s="2">
        <f t="shared" si="531"/>
        <v>19494.439999999999</v>
      </c>
      <c r="AW536" s="2">
        <f t="shared" si="531"/>
        <v>19494.439999999999</v>
      </c>
      <c r="AX536" s="2">
        <f t="shared" si="531"/>
        <v>0</v>
      </c>
      <c r="AY536" s="2">
        <f t="shared" si="531"/>
        <v>19494.439999999999</v>
      </c>
      <c r="AZ536" s="2">
        <f t="shared" si="531"/>
        <v>0</v>
      </c>
      <c r="BA536" s="2">
        <f t="shared" si="531"/>
        <v>0</v>
      </c>
      <c r="BB536" s="2">
        <f t="shared" si="531"/>
        <v>0</v>
      </c>
      <c r="BC536" s="2">
        <f t="shared" si="531"/>
        <v>0</v>
      </c>
      <c r="BD536" s="2">
        <f t="shared" si="531"/>
        <v>0</v>
      </c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>
        <f>ROUND(SUMIF(AA515:AA534,"=429088279",FQ515:FQ534),2)</f>
        <v>0</v>
      </c>
      <c r="BY536" s="2">
        <f>ROUND(SUMIF(AA515:AA534,"=429088279",FR515:FR534),2)</f>
        <v>0</v>
      </c>
      <c r="BZ536" s="2">
        <f>ROUND(SUMIF(AA515:AA534,"=429088279",GL515:GL534),2)</f>
        <v>0</v>
      </c>
      <c r="CA536" s="2">
        <f>ROUND(SUMIF(AA515:AA534,"=429088279",GM515:GM534),2)</f>
        <v>516164.39</v>
      </c>
      <c r="CB536" s="2">
        <f>ROUND(SUMIF(AA515:AA534,"=429088279",GN515:GN534),2)</f>
        <v>433783.4</v>
      </c>
      <c r="CC536" s="2">
        <f>ROUND(SUMIF(AA515:AA534,"=429088279",GO515:GO534),2)</f>
        <v>82380.990000000005</v>
      </c>
      <c r="CD536" s="2">
        <f>ROUND(SUMIF(AA515:AA534,"=429088279",GP515:GP534),2)</f>
        <v>0</v>
      </c>
      <c r="CE536" s="2">
        <f>AC536-BX536</f>
        <v>19494.439999999999</v>
      </c>
      <c r="CF536" s="2">
        <f>AC536-BY536</f>
        <v>19494.439999999999</v>
      </c>
      <c r="CG536" s="2">
        <f>BX536-BZ536</f>
        <v>0</v>
      </c>
      <c r="CH536" s="2">
        <f>AC536-BX536-BY536+BZ536</f>
        <v>19494.439999999999</v>
      </c>
      <c r="CI536" s="2">
        <f>BY536-BZ536</f>
        <v>0</v>
      </c>
      <c r="CJ536" s="2">
        <f>ROUND(SUMIF(AA515:AA534,"=429088279",GX515:GX534),2)</f>
        <v>0</v>
      </c>
      <c r="CK536" s="2">
        <f>ROUND(SUMIF(AA515:AA534,"=429088279",GY515:GY534),2)</f>
        <v>0</v>
      </c>
      <c r="CL536" s="2">
        <f>ROUND(SUMIF(AA515:AA534,"=429088279",GZ515:GZ534),2)</f>
        <v>0</v>
      </c>
      <c r="CM536" s="2">
        <f>ROUND(SUMIF(AA515:AA534,"=429088279",HD515:HD534),2)</f>
        <v>0</v>
      </c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3"/>
      <c r="DH536" s="3"/>
      <c r="DI536" s="3"/>
      <c r="DJ536" s="3"/>
      <c r="DK536" s="3"/>
      <c r="DL536" s="3"/>
      <c r="DM536" s="3"/>
      <c r="DN536" s="3"/>
      <c r="DO536" s="3"/>
      <c r="DP536" s="3"/>
      <c r="DQ536" s="3"/>
      <c r="DR536" s="3"/>
      <c r="DS536" s="3"/>
      <c r="DT536" s="3"/>
      <c r="DU536" s="3"/>
      <c r="DV536" s="3"/>
      <c r="DW536" s="3"/>
      <c r="DX536" s="3"/>
      <c r="DY536" s="3"/>
      <c r="DZ536" s="3"/>
      <c r="EA536" s="3"/>
      <c r="EB536" s="3"/>
      <c r="EC536" s="3"/>
      <c r="ED536" s="3"/>
      <c r="EE536" s="3"/>
      <c r="EF536" s="3"/>
      <c r="EG536" s="3"/>
      <c r="EH536" s="3"/>
      <c r="EI536" s="3"/>
      <c r="EJ536" s="3"/>
      <c r="EK536" s="3"/>
      <c r="EL536" s="3"/>
      <c r="EM536" s="3"/>
      <c r="EN536" s="3"/>
      <c r="EO536" s="3"/>
      <c r="EP536" s="3"/>
      <c r="EQ536" s="3"/>
      <c r="ER536" s="3"/>
      <c r="ES536" s="3"/>
      <c r="ET536" s="3"/>
      <c r="EU536" s="3"/>
      <c r="EV536" s="3"/>
      <c r="EW536" s="3"/>
      <c r="EX536" s="3"/>
      <c r="EY536" s="3"/>
      <c r="EZ536" s="3"/>
      <c r="FA536" s="3"/>
      <c r="FB536" s="3"/>
      <c r="FC536" s="3"/>
      <c r="FD536" s="3"/>
      <c r="FE536" s="3"/>
      <c r="FF536" s="3"/>
      <c r="FG536" s="3"/>
      <c r="FH536" s="3"/>
      <c r="FI536" s="3"/>
      <c r="FJ536" s="3"/>
      <c r="FK536" s="3"/>
      <c r="FL536" s="3"/>
      <c r="FM536" s="3"/>
      <c r="FN536" s="3"/>
      <c r="FO536" s="3"/>
      <c r="FP536" s="3"/>
      <c r="FQ536" s="3"/>
      <c r="FR536" s="3"/>
      <c r="FS536" s="3"/>
      <c r="FT536" s="3"/>
      <c r="FU536" s="3"/>
      <c r="FV536" s="3"/>
      <c r="FW536" s="3"/>
      <c r="FX536" s="3"/>
      <c r="FY536" s="3"/>
      <c r="FZ536" s="3"/>
      <c r="GA536" s="3"/>
      <c r="GB536" s="3"/>
      <c r="GC536" s="3"/>
      <c r="GD536" s="3"/>
      <c r="GE536" s="3"/>
      <c r="GF536" s="3"/>
      <c r="GG536" s="3"/>
      <c r="GH536" s="3"/>
      <c r="GI536" s="3"/>
      <c r="GJ536" s="3"/>
      <c r="GK536" s="3"/>
      <c r="GL536" s="3"/>
      <c r="GM536" s="3"/>
      <c r="GN536" s="3"/>
      <c r="GO536" s="3"/>
      <c r="GP536" s="3"/>
      <c r="GQ536" s="3"/>
      <c r="GR536" s="3"/>
      <c r="GS536" s="3"/>
      <c r="GT536" s="3"/>
      <c r="GU536" s="3"/>
      <c r="GV536" s="3"/>
      <c r="GW536" s="3"/>
      <c r="GX536" s="3">
        <v>0</v>
      </c>
    </row>
    <row r="538" spans="1:245" x14ac:dyDescent="0.2">
      <c r="A538" s="4">
        <v>50</v>
      </c>
      <c r="B538" s="4">
        <v>0</v>
      </c>
      <c r="C538" s="4">
        <v>0</v>
      </c>
      <c r="D538" s="4">
        <v>1</v>
      </c>
      <c r="E538" s="4">
        <v>201</v>
      </c>
      <c r="F538" s="4">
        <f>ROUND(Source!O536,O538)</f>
        <v>196309.41</v>
      </c>
      <c r="G538" s="4" t="s">
        <v>121</v>
      </c>
      <c r="H538" s="4" t="s">
        <v>122</v>
      </c>
      <c r="I538" s="4"/>
      <c r="J538" s="4"/>
      <c r="K538" s="4">
        <v>201</v>
      </c>
      <c r="L538" s="4">
        <v>1</v>
      </c>
      <c r="M538" s="4">
        <v>3</v>
      </c>
      <c r="N538" s="4" t="s">
        <v>3</v>
      </c>
      <c r="O538" s="4">
        <v>2</v>
      </c>
      <c r="P538" s="4"/>
      <c r="Q538" s="4"/>
      <c r="R538" s="4"/>
      <c r="S538" s="4"/>
      <c r="T538" s="4"/>
      <c r="U538" s="4"/>
      <c r="V538" s="4"/>
      <c r="W538" s="4">
        <v>196309.41</v>
      </c>
      <c r="X538" s="4">
        <v>1</v>
      </c>
      <c r="Y538" s="4">
        <v>196309.41</v>
      </c>
      <c r="Z538" s="4"/>
      <c r="AA538" s="4"/>
      <c r="AB538" s="4"/>
    </row>
    <row r="539" spans="1:245" x14ac:dyDescent="0.2">
      <c r="A539" s="4">
        <v>50</v>
      </c>
      <c r="B539" s="4">
        <v>0</v>
      </c>
      <c r="C539" s="4">
        <v>0</v>
      </c>
      <c r="D539" s="4">
        <v>1</v>
      </c>
      <c r="E539" s="4">
        <v>202</v>
      </c>
      <c r="F539" s="4">
        <f>ROUND(Source!P536,O539)</f>
        <v>19494.439999999999</v>
      </c>
      <c r="G539" s="4" t="s">
        <v>123</v>
      </c>
      <c r="H539" s="4" t="s">
        <v>124</v>
      </c>
      <c r="I539" s="4"/>
      <c r="J539" s="4"/>
      <c r="K539" s="4">
        <v>202</v>
      </c>
      <c r="L539" s="4">
        <v>2</v>
      </c>
      <c r="M539" s="4">
        <v>3</v>
      </c>
      <c r="N539" s="4" t="s">
        <v>3</v>
      </c>
      <c r="O539" s="4">
        <v>2</v>
      </c>
      <c r="P539" s="4"/>
      <c r="Q539" s="4"/>
      <c r="R539" s="4"/>
      <c r="S539" s="4"/>
      <c r="T539" s="4"/>
      <c r="U539" s="4"/>
      <c r="V539" s="4"/>
      <c r="W539" s="4">
        <v>19494.439999999999</v>
      </c>
      <c r="X539" s="4">
        <v>1</v>
      </c>
      <c r="Y539" s="4">
        <v>19494.439999999999</v>
      </c>
      <c r="Z539" s="4"/>
      <c r="AA539" s="4"/>
      <c r="AB539" s="4"/>
    </row>
    <row r="540" spans="1:245" x14ac:dyDescent="0.2">
      <c r="A540" s="4">
        <v>50</v>
      </c>
      <c r="B540" s="4">
        <v>0</v>
      </c>
      <c r="C540" s="4">
        <v>0</v>
      </c>
      <c r="D540" s="4">
        <v>1</v>
      </c>
      <c r="E540" s="4">
        <v>222</v>
      </c>
      <c r="F540" s="4">
        <f>ROUND(Source!AO536,O540)</f>
        <v>0</v>
      </c>
      <c r="G540" s="4" t="s">
        <v>125</v>
      </c>
      <c r="H540" s="4" t="s">
        <v>126</v>
      </c>
      <c r="I540" s="4"/>
      <c r="J540" s="4"/>
      <c r="K540" s="4">
        <v>222</v>
      </c>
      <c r="L540" s="4">
        <v>3</v>
      </c>
      <c r="M540" s="4">
        <v>3</v>
      </c>
      <c r="N540" s="4" t="s">
        <v>3</v>
      </c>
      <c r="O540" s="4">
        <v>2</v>
      </c>
      <c r="P540" s="4"/>
      <c r="Q540" s="4"/>
      <c r="R540" s="4"/>
      <c r="S540" s="4"/>
      <c r="T540" s="4"/>
      <c r="U540" s="4"/>
      <c r="V540" s="4"/>
      <c r="W540" s="4">
        <v>0</v>
      </c>
      <c r="X540" s="4">
        <v>1</v>
      </c>
      <c r="Y540" s="4">
        <v>0</v>
      </c>
      <c r="Z540" s="4"/>
      <c r="AA540" s="4"/>
      <c r="AB540" s="4"/>
    </row>
    <row r="541" spans="1:245" x14ac:dyDescent="0.2">
      <c r="A541" s="4">
        <v>50</v>
      </c>
      <c r="B541" s="4">
        <v>0</v>
      </c>
      <c r="C541" s="4">
        <v>0</v>
      </c>
      <c r="D541" s="4">
        <v>1</v>
      </c>
      <c r="E541" s="4">
        <v>225</v>
      </c>
      <c r="F541" s="4">
        <f>ROUND(Source!AV536,O541)</f>
        <v>19494.439999999999</v>
      </c>
      <c r="G541" s="4" t="s">
        <v>127</v>
      </c>
      <c r="H541" s="4" t="s">
        <v>128</v>
      </c>
      <c r="I541" s="4"/>
      <c r="J541" s="4"/>
      <c r="K541" s="4">
        <v>225</v>
      </c>
      <c r="L541" s="4">
        <v>4</v>
      </c>
      <c r="M541" s="4">
        <v>3</v>
      </c>
      <c r="N541" s="4" t="s">
        <v>3</v>
      </c>
      <c r="O541" s="4">
        <v>2</v>
      </c>
      <c r="P541" s="4"/>
      <c r="Q541" s="4"/>
      <c r="R541" s="4"/>
      <c r="S541" s="4"/>
      <c r="T541" s="4"/>
      <c r="U541" s="4"/>
      <c r="V541" s="4"/>
      <c r="W541" s="4">
        <v>19494.439999999999</v>
      </c>
      <c r="X541" s="4">
        <v>1</v>
      </c>
      <c r="Y541" s="4">
        <v>19494.439999999999</v>
      </c>
      <c r="Z541" s="4"/>
      <c r="AA541" s="4"/>
      <c r="AB541" s="4"/>
    </row>
    <row r="542" spans="1:245" x14ac:dyDescent="0.2">
      <c r="A542" s="4">
        <v>50</v>
      </c>
      <c r="B542" s="4">
        <v>0</v>
      </c>
      <c r="C542" s="4">
        <v>0</v>
      </c>
      <c r="D542" s="4">
        <v>1</v>
      </c>
      <c r="E542" s="4">
        <v>226</v>
      </c>
      <c r="F542" s="4">
        <f>ROUND(Source!AW536,O542)</f>
        <v>19494.439999999999</v>
      </c>
      <c r="G542" s="4" t="s">
        <v>129</v>
      </c>
      <c r="H542" s="4" t="s">
        <v>130</v>
      </c>
      <c r="I542" s="4"/>
      <c r="J542" s="4"/>
      <c r="K542" s="4">
        <v>226</v>
      </c>
      <c r="L542" s="4">
        <v>5</v>
      </c>
      <c r="M542" s="4">
        <v>3</v>
      </c>
      <c r="N542" s="4" t="s">
        <v>3</v>
      </c>
      <c r="O542" s="4">
        <v>2</v>
      </c>
      <c r="P542" s="4"/>
      <c r="Q542" s="4"/>
      <c r="R542" s="4"/>
      <c r="S542" s="4"/>
      <c r="T542" s="4"/>
      <c r="U542" s="4"/>
      <c r="V542" s="4"/>
      <c r="W542" s="4">
        <v>19494.439999999999</v>
      </c>
      <c r="X542" s="4">
        <v>1</v>
      </c>
      <c r="Y542" s="4">
        <v>19494.439999999999</v>
      </c>
      <c r="Z542" s="4"/>
      <c r="AA542" s="4"/>
      <c r="AB542" s="4"/>
    </row>
    <row r="543" spans="1:245" x14ac:dyDescent="0.2">
      <c r="A543" s="4">
        <v>50</v>
      </c>
      <c r="B543" s="4">
        <v>0</v>
      </c>
      <c r="C543" s="4">
        <v>0</v>
      </c>
      <c r="D543" s="4">
        <v>1</v>
      </c>
      <c r="E543" s="4">
        <v>227</v>
      </c>
      <c r="F543" s="4">
        <f>ROUND(Source!AX536,O543)</f>
        <v>0</v>
      </c>
      <c r="G543" s="4" t="s">
        <v>131</v>
      </c>
      <c r="H543" s="4" t="s">
        <v>132</v>
      </c>
      <c r="I543" s="4"/>
      <c r="J543" s="4"/>
      <c r="K543" s="4">
        <v>227</v>
      </c>
      <c r="L543" s="4">
        <v>6</v>
      </c>
      <c r="M543" s="4">
        <v>3</v>
      </c>
      <c r="N543" s="4" t="s">
        <v>3</v>
      </c>
      <c r="O543" s="4">
        <v>2</v>
      </c>
      <c r="P543" s="4"/>
      <c r="Q543" s="4"/>
      <c r="R543" s="4"/>
      <c r="S543" s="4"/>
      <c r="T543" s="4"/>
      <c r="U543" s="4"/>
      <c r="V543" s="4"/>
      <c r="W543" s="4">
        <v>0</v>
      </c>
      <c r="X543" s="4">
        <v>1</v>
      </c>
      <c r="Y543" s="4">
        <v>0</v>
      </c>
      <c r="Z543" s="4"/>
      <c r="AA543" s="4"/>
      <c r="AB543" s="4"/>
    </row>
    <row r="544" spans="1:245" x14ac:dyDescent="0.2">
      <c r="A544" s="4">
        <v>50</v>
      </c>
      <c r="B544" s="4">
        <v>0</v>
      </c>
      <c r="C544" s="4">
        <v>0</v>
      </c>
      <c r="D544" s="4">
        <v>1</v>
      </c>
      <c r="E544" s="4">
        <v>228</v>
      </c>
      <c r="F544" s="4">
        <f>ROUND(Source!AY536,O544)</f>
        <v>19494.439999999999</v>
      </c>
      <c r="G544" s="4" t="s">
        <v>133</v>
      </c>
      <c r="H544" s="4" t="s">
        <v>134</v>
      </c>
      <c r="I544" s="4"/>
      <c r="J544" s="4"/>
      <c r="K544" s="4">
        <v>228</v>
      </c>
      <c r="L544" s="4">
        <v>7</v>
      </c>
      <c r="M544" s="4">
        <v>3</v>
      </c>
      <c r="N544" s="4" t="s">
        <v>3</v>
      </c>
      <c r="O544" s="4">
        <v>2</v>
      </c>
      <c r="P544" s="4"/>
      <c r="Q544" s="4"/>
      <c r="R544" s="4"/>
      <c r="S544" s="4"/>
      <c r="T544" s="4"/>
      <c r="U544" s="4"/>
      <c r="V544" s="4"/>
      <c r="W544" s="4">
        <v>19494.439999999999</v>
      </c>
      <c r="X544" s="4">
        <v>1</v>
      </c>
      <c r="Y544" s="4">
        <v>19494.439999999999</v>
      </c>
      <c r="Z544" s="4"/>
      <c r="AA544" s="4"/>
      <c r="AB544" s="4"/>
    </row>
    <row r="545" spans="1:28" x14ac:dyDescent="0.2">
      <c r="A545" s="4">
        <v>50</v>
      </c>
      <c r="B545" s="4">
        <v>0</v>
      </c>
      <c r="C545" s="4">
        <v>0</v>
      </c>
      <c r="D545" s="4">
        <v>1</v>
      </c>
      <c r="E545" s="4">
        <v>216</v>
      </c>
      <c r="F545" s="4">
        <f>ROUND(Source!AP536,O545)</f>
        <v>0</v>
      </c>
      <c r="G545" s="4" t="s">
        <v>135</v>
      </c>
      <c r="H545" s="4" t="s">
        <v>136</v>
      </c>
      <c r="I545" s="4"/>
      <c r="J545" s="4"/>
      <c r="K545" s="4">
        <v>216</v>
      </c>
      <c r="L545" s="4">
        <v>8</v>
      </c>
      <c r="M545" s="4">
        <v>3</v>
      </c>
      <c r="N545" s="4" t="s">
        <v>3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0</v>
      </c>
      <c r="X545" s="4">
        <v>1</v>
      </c>
      <c r="Y545" s="4">
        <v>0</v>
      </c>
      <c r="Z545" s="4"/>
      <c r="AA545" s="4"/>
      <c r="AB545" s="4"/>
    </row>
    <row r="546" spans="1:28" x14ac:dyDescent="0.2">
      <c r="A546" s="4">
        <v>50</v>
      </c>
      <c r="B546" s="4">
        <v>0</v>
      </c>
      <c r="C546" s="4">
        <v>0</v>
      </c>
      <c r="D546" s="4">
        <v>1</v>
      </c>
      <c r="E546" s="4">
        <v>223</v>
      </c>
      <c r="F546" s="4">
        <f>ROUND(Source!AQ536,O546)</f>
        <v>0</v>
      </c>
      <c r="G546" s="4" t="s">
        <v>137</v>
      </c>
      <c r="H546" s="4" t="s">
        <v>138</v>
      </c>
      <c r="I546" s="4"/>
      <c r="J546" s="4"/>
      <c r="K546" s="4">
        <v>223</v>
      </c>
      <c r="L546" s="4">
        <v>9</v>
      </c>
      <c r="M546" s="4">
        <v>3</v>
      </c>
      <c r="N546" s="4" t="s">
        <v>3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0</v>
      </c>
      <c r="X546" s="4">
        <v>1</v>
      </c>
      <c r="Y546" s="4">
        <v>0</v>
      </c>
      <c r="Z546" s="4"/>
      <c r="AA546" s="4"/>
      <c r="AB546" s="4"/>
    </row>
    <row r="547" spans="1:28" x14ac:dyDescent="0.2">
      <c r="A547" s="4">
        <v>50</v>
      </c>
      <c r="B547" s="4">
        <v>0</v>
      </c>
      <c r="C547" s="4">
        <v>0</v>
      </c>
      <c r="D547" s="4">
        <v>1</v>
      </c>
      <c r="E547" s="4">
        <v>229</v>
      </c>
      <c r="F547" s="4">
        <f>ROUND(Source!AZ536,O547)</f>
        <v>0</v>
      </c>
      <c r="G547" s="4" t="s">
        <v>139</v>
      </c>
      <c r="H547" s="4" t="s">
        <v>140</v>
      </c>
      <c r="I547" s="4"/>
      <c r="J547" s="4"/>
      <c r="K547" s="4">
        <v>229</v>
      </c>
      <c r="L547" s="4">
        <v>10</v>
      </c>
      <c r="M547" s="4">
        <v>3</v>
      </c>
      <c r="N547" s="4" t="s">
        <v>3</v>
      </c>
      <c r="O547" s="4">
        <v>2</v>
      </c>
      <c r="P547" s="4"/>
      <c r="Q547" s="4"/>
      <c r="R547" s="4"/>
      <c r="S547" s="4"/>
      <c r="T547" s="4"/>
      <c r="U547" s="4"/>
      <c r="V547" s="4"/>
      <c r="W547" s="4">
        <v>0</v>
      </c>
      <c r="X547" s="4">
        <v>1</v>
      </c>
      <c r="Y547" s="4">
        <v>0</v>
      </c>
      <c r="Z547" s="4"/>
      <c r="AA547" s="4"/>
      <c r="AB547" s="4"/>
    </row>
    <row r="548" spans="1:28" x14ac:dyDescent="0.2">
      <c r="A548" s="4">
        <v>50</v>
      </c>
      <c r="B548" s="4">
        <v>0</v>
      </c>
      <c r="C548" s="4">
        <v>0</v>
      </c>
      <c r="D548" s="4">
        <v>1</v>
      </c>
      <c r="E548" s="4">
        <v>203</v>
      </c>
      <c r="F548" s="4">
        <f>ROUND(Source!Q536,O548)</f>
        <v>1657.78</v>
      </c>
      <c r="G548" s="4" t="s">
        <v>141</v>
      </c>
      <c r="H548" s="4" t="s">
        <v>142</v>
      </c>
      <c r="I548" s="4"/>
      <c r="J548" s="4"/>
      <c r="K548" s="4">
        <v>203</v>
      </c>
      <c r="L548" s="4">
        <v>11</v>
      </c>
      <c r="M548" s="4">
        <v>3</v>
      </c>
      <c r="N548" s="4" t="s">
        <v>3</v>
      </c>
      <c r="O548" s="4">
        <v>2</v>
      </c>
      <c r="P548" s="4"/>
      <c r="Q548" s="4"/>
      <c r="R548" s="4"/>
      <c r="S548" s="4"/>
      <c r="T548" s="4"/>
      <c r="U548" s="4"/>
      <c r="V548" s="4"/>
      <c r="W548" s="4">
        <v>1657.78</v>
      </c>
      <c r="X548" s="4">
        <v>1</v>
      </c>
      <c r="Y548" s="4">
        <v>1657.78</v>
      </c>
      <c r="Z548" s="4"/>
      <c r="AA548" s="4"/>
      <c r="AB548" s="4"/>
    </row>
    <row r="549" spans="1:28" x14ac:dyDescent="0.2">
      <c r="A549" s="4">
        <v>50</v>
      </c>
      <c r="B549" s="4">
        <v>0</v>
      </c>
      <c r="C549" s="4">
        <v>0</v>
      </c>
      <c r="D549" s="4">
        <v>1</v>
      </c>
      <c r="E549" s="4">
        <v>231</v>
      </c>
      <c r="F549" s="4">
        <f>ROUND(Source!BB536,O549)</f>
        <v>0</v>
      </c>
      <c r="G549" s="4" t="s">
        <v>143</v>
      </c>
      <c r="H549" s="4" t="s">
        <v>144</v>
      </c>
      <c r="I549" s="4"/>
      <c r="J549" s="4"/>
      <c r="K549" s="4">
        <v>231</v>
      </c>
      <c r="L549" s="4">
        <v>12</v>
      </c>
      <c r="M549" s="4">
        <v>3</v>
      </c>
      <c r="N549" s="4" t="s">
        <v>3</v>
      </c>
      <c r="O549" s="4">
        <v>2</v>
      </c>
      <c r="P549" s="4"/>
      <c r="Q549" s="4"/>
      <c r="R549" s="4"/>
      <c r="S549" s="4"/>
      <c r="T549" s="4"/>
      <c r="U549" s="4"/>
      <c r="V549" s="4"/>
      <c r="W549" s="4">
        <v>0</v>
      </c>
      <c r="X549" s="4">
        <v>1</v>
      </c>
      <c r="Y549" s="4">
        <v>0</v>
      </c>
      <c r="Z549" s="4"/>
      <c r="AA549" s="4"/>
      <c r="AB549" s="4"/>
    </row>
    <row r="550" spans="1:28" x14ac:dyDescent="0.2">
      <c r="A550" s="4">
        <v>50</v>
      </c>
      <c r="B550" s="4">
        <v>0</v>
      </c>
      <c r="C550" s="4">
        <v>0</v>
      </c>
      <c r="D550" s="4">
        <v>1</v>
      </c>
      <c r="E550" s="4">
        <v>204</v>
      </c>
      <c r="F550" s="4">
        <f>ROUND(Source!R536,O550)</f>
        <v>883.04</v>
      </c>
      <c r="G550" s="4" t="s">
        <v>145</v>
      </c>
      <c r="H550" s="4" t="s">
        <v>146</v>
      </c>
      <c r="I550" s="4"/>
      <c r="J550" s="4"/>
      <c r="K550" s="4">
        <v>204</v>
      </c>
      <c r="L550" s="4">
        <v>13</v>
      </c>
      <c r="M550" s="4">
        <v>3</v>
      </c>
      <c r="N550" s="4" t="s">
        <v>3</v>
      </c>
      <c r="O550" s="4">
        <v>2</v>
      </c>
      <c r="P550" s="4"/>
      <c r="Q550" s="4"/>
      <c r="R550" s="4"/>
      <c r="S550" s="4"/>
      <c r="T550" s="4"/>
      <c r="U550" s="4"/>
      <c r="V550" s="4"/>
      <c r="W550" s="4">
        <v>883.04</v>
      </c>
      <c r="X550" s="4">
        <v>1</v>
      </c>
      <c r="Y550" s="4">
        <v>883.04</v>
      </c>
      <c r="Z550" s="4"/>
      <c r="AA550" s="4"/>
      <c r="AB550" s="4"/>
    </row>
    <row r="551" spans="1:28" x14ac:dyDescent="0.2">
      <c r="A551" s="4">
        <v>50</v>
      </c>
      <c r="B551" s="4">
        <v>0</v>
      </c>
      <c r="C551" s="4">
        <v>0</v>
      </c>
      <c r="D551" s="4">
        <v>1</v>
      </c>
      <c r="E551" s="4">
        <v>205</v>
      </c>
      <c r="F551" s="4">
        <f>ROUND(Source!S536,O551)</f>
        <v>174274.15</v>
      </c>
      <c r="G551" s="4" t="s">
        <v>147</v>
      </c>
      <c r="H551" s="4" t="s">
        <v>148</v>
      </c>
      <c r="I551" s="4"/>
      <c r="J551" s="4"/>
      <c r="K551" s="4">
        <v>205</v>
      </c>
      <c r="L551" s="4">
        <v>14</v>
      </c>
      <c r="M551" s="4">
        <v>3</v>
      </c>
      <c r="N551" s="4" t="s">
        <v>3</v>
      </c>
      <c r="O551" s="4">
        <v>2</v>
      </c>
      <c r="P551" s="4"/>
      <c r="Q551" s="4"/>
      <c r="R551" s="4"/>
      <c r="S551" s="4"/>
      <c r="T551" s="4"/>
      <c r="U551" s="4"/>
      <c r="V551" s="4"/>
      <c r="W551" s="4">
        <v>174274.15</v>
      </c>
      <c r="X551" s="4">
        <v>1</v>
      </c>
      <c r="Y551" s="4">
        <v>174274.15</v>
      </c>
      <c r="Z551" s="4"/>
      <c r="AA551" s="4"/>
      <c r="AB551" s="4"/>
    </row>
    <row r="552" spans="1:28" x14ac:dyDescent="0.2">
      <c r="A552" s="4">
        <v>50</v>
      </c>
      <c r="B552" s="4">
        <v>0</v>
      </c>
      <c r="C552" s="4">
        <v>0</v>
      </c>
      <c r="D552" s="4">
        <v>1</v>
      </c>
      <c r="E552" s="4">
        <v>232</v>
      </c>
      <c r="F552" s="4">
        <f>ROUND(Source!BC536,O552)</f>
        <v>0</v>
      </c>
      <c r="G552" s="4" t="s">
        <v>149</v>
      </c>
      <c r="H552" s="4" t="s">
        <v>150</v>
      </c>
      <c r="I552" s="4"/>
      <c r="J552" s="4"/>
      <c r="K552" s="4">
        <v>232</v>
      </c>
      <c r="L552" s="4">
        <v>15</v>
      </c>
      <c r="M552" s="4">
        <v>3</v>
      </c>
      <c r="N552" s="4" t="s">
        <v>3</v>
      </c>
      <c r="O552" s="4">
        <v>2</v>
      </c>
      <c r="P552" s="4"/>
      <c r="Q552" s="4"/>
      <c r="R552" s="4"/>
      <c r="S552" s="4"/>
      <c r="T552" s="4"/>
      <c r="U552" s="4"/>
      <c r="V552" s="4"/>
      <c r="W552" s="4">
        <v>0</v>
      </c>
      <c r="X552" s="4">
        <v>1</v>
      </c>
      <c r="Y552" s="4">
        <v>0</v>
      </c>
      <c r="Z552" s="4"/>
      <c r="AA552" s="4"/>
      <c r="AB552" s="4"/>
    </row>
    <row r="553" spans="1:28" x14ac:dyDescent="0.2">
      <c r="A553" s="4">
        <v>50</v>
      </c>
      <c r="B553" s="4">
        <v>0</v>
      </c>
      <c r="C553" s="4">
        <v>0</v>
      </c>
      <c r="D553" s="4">
        <v>1</v>
      </c>
      <c r="E553" s="4">
        <v>214</v>
      </c>
      <c r="F553" s="4">
        <f>ROUND(Source!AS536,O553)</f>
        <v>433783.4</v>
      </c>
      <c r="G553" s="4" t="s">
        <v>151</v>
      </c>
      <c r="H553" s="4" t="s">
        <v>152</v>
      </c>
      <c r="I553" s="4"/>
      <c r="J553" s="4"/>
      <c r="K553" s="4">
        <v>214</v>
      </c>
      <c r="L553" s="4">
        <v>16</v>
      </c>
      <c r="M553" s="4">
        <v>3</v>
      </c>
      <c r="N553" s="4" t="s">
        <v>3</v>
      </c>
      <c r="O553" s="4">
        <v>2</v>
      </c>
      <c r="P553" s="4"/>
      <c r="Q553" s="4"/>
      <c r="R553" s="4"/>
      <c r="S553" s="4"/>
      <c r="T553" s="4"/>
      <c r="U553" s="4"/>
      <c r="V553" s="4"/>
      <c r="W553" s="4">
        <v>433783.4</v>
      </c>
      <c r="X553" s="4">
        <v>1</v>
      </c>
      <c r="Y553" s="4">
        <v>433783.4</v>
      </c>
      <c r="Z553" s="4"/>
      <c r="AA553" s="4"/>
      <c r="AB553" s="4"/>
    </row>
    <row r="554" spans="1:28" x14ac:dyDescent="0.2">
      <c r="A554" s="4">
        <v>50</v>
      </c>
      <c r="B554" s="4">
        <v>0</v>
      </c>
      <c r="C554" s="4">
        <v>0</v>
      </c>
      <c r="D554" s="4">
        <v>1</v>
      </c>
      <c r="E554" s="4">
        <v>215</v>
      </c>
      <c r="F554" s="4">
        <f>ROUND(Source!AT536,O554)</f>
        <v>82380.990000000005</v>
      </c>
      <c r="G554" s="4" t="s">
        <v>153</v>
      </c>
      <c r="H554" s="4" t="s">
        <v>154</v>
      </c>
      <c r="I554" s="4"/>
      <c r="J554" s="4"/>
      <c r="K554" s="4">
        <v>215</v>
      </c>
      <c r="L554" s="4">
        <v>17</v>
      </c>
      <c r="M554" s="4">
        <v>3</v>
      </c>
      <c r="N554" s="4" t="s">
        <v>3</v>
      </c>
      <c r="O554" s="4">
        <v>2</v>
      </c>
      <c r="P554" s="4"/>
      <c r="Q554" s="4"/>
      <c r="R554" s="4"/>
      <c r="S554" s="4"/>
      <c r="T554" s="4"/>
      <c r="U554" s="4"/>
      <c r="V554" s="4"/>
      <c r="W554" s="4">
        <v>82380.990000000005</v>
      </c>
      <c r="X554" s="4">
        <v>1</v>
      </c>
      <c r="Y554" s="4">
        <v>82380.990000000005</v>
      </c>
      <c r="Z554" s="4"/>
      <c r="AA554" s="4"/>
      <c r="AB554" s="4"/>
    </row>
    <row r="555" spans="1:28" x14ac:dyDescent="0.2">
      <c r="A555" s="4">
        <v>50</v>
      </c>
      <c r="B555" s="4">
        <v>0</v>
      </c>
      <c r="C555" s="4">
        <v>0</v>
      </c>
      <c r="D555" s="4">
        <v>1</v>
      </c>
      <c r="E555" s="4">
        <v>217</v>
      </c>
      <c r="F555" s="4">
        <f>ROUND(Source!AU536,O555)</f>
        <v>0</v>
      </c>
      <c r="G555" s="4" t="s">
        <v>155</v>
      </c>
      <c r="H555" s="4" t="s">
        <v>156</v>
      </c>
      <c r="I555" s="4"/>
      <c r="J555" s="4"/>
      <c r="K555" s="4">
        <v>217</v>
      </c>
      <c r="L555" s="4">
        <v>18</v>
      </c>
      <c r="M555" s="4">
        <v>3</v>
      </c>
      <c r="N555" s="4" t="s">
        <v>3</v>
      </c>
      <c r="O555" s="4">
        <v>2</v>
      </c>
      <c r="P555" s="4"/>
      <c r="Q555" s="4"/>
      <c r="R555" s="4"/>
      <c r="S555" s="4"/>
      <c r="T555" s="4"/>
      <c r="U555" s="4"/>
      <c r="V555" s="4"/>
      <c r="W555" s="4">
        <v>0</v>
      </c>
      <c r="X555" s="4">
        <v>1</v>
      </c>
      <c r="Y555" s="4">
        <v>0</v>
      </c>
      <c r="Z555" s="4"/>
      <c r="AA555" s="4"/>
      <c r="AB555" s="4"/>
    </row>
    <row r="556" spans="1:28" x14ac:dyDescent="0.2">
      <c r="A556" s="4">
        <v>50</v>
      </c>
      <c r="B556" s="4">
        <v>0</v>
      </c>
      <c r="C556" s="4">
        <v>0</v>
      </c>
      <c r="D556" s="4">
        <v>1</v>
      </c>
      <c r="E556" s="4">
        <v>230</v>
      </c>
      <c r="F556" s="4">
        <f>ROUND(Source!BA536,O556)</f>
        <v>0</v>
      </c>
      <c r="G556" s="4" t="s">
        <v>157</v>
      </c>
      <c r="H556" s="4" t="s">
        <v>158</v>
      </c>
      <c r="I556" s="4"/>
      <c r="J556" s="4"/>
      <c r="K556" s="4">
        <v>230</v>
      </c>
      <c r="L556" s="4">
        <v>19</v>
      </c>
      <c r="M556" s="4">
        <v>3</v>
      </c>
      <c r="N556" s="4" t="s">
        <v>3</v>
      </c>
      <c r="O556" s="4">
        <v>2</v>
      </c>
      <c r="P556" s="4"/>
      <c r="Q556" s="4"/>
      <c r="R556" s="4"/>
      <c r="S556" s="4"/>
      <c r="T556" s="4"/>
      <c r="U556" s="4"/>
      <c r="V556" s="4"/>
      <c r="W556" s="4">
        <v>0</v>
      </c>
      <c r="X556" s="4">
        <v>1</v>
      </c>
      <c r="Y556" s="4">
        <v>0</v>
      </c>
      <c r="Z556" s="4"/>
      <c r="AA556" s="4"/>
      <c r="AB556" s="4"/>
    </row>
    <row r="557" spans="1:28" x14ac:dyDescent="0.2">
      <c r="A557" s="4">
        <v>50</v>
      </c>
      <c r="B557" s="4">
        <v>0</v>
      </c>
      <c r="C557" s="4">
        <v>0</v>
      </c>
      <c r="D557" s="4">
        <v>1</v>
      </c>
      <c r="E557" s="4">
        <v>206</v>
      </c>
      <c r="F557" s="4">
        <f>ROUND(Source!T536,O557)</f>
        <v>0</v>
      </c>
      <c r="G557" s="4" t="s">
        <v>159</v>
      </c>
      <c r="H557" s="4" t="s">
        <v>160</v>
      </c>
      <c r="I557" s="4"/>
      <c r="J557" s="4"/>
      <c r="K557" s="4">
        <v>206</v>
      </c>
      <c r="L557" s="4">
        <v>20</v>
      </c>
      <c r="M557" s="4">
        <v>3</v>
      </c>
      <c r="N557" s="4" t="s">
        <v>3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0</v>
      </c>
      <c r="X557" s="4">
        <v>1</v>
      </c>
      <c r="Y557" s="4">
        <v>0</v>
      </c>
      <c r="Z557" s="4"/>
      <c r="AA557" s="4"/>
      <c r="AB557" s="4"/>
    </row>
    <row r="558" spans="1:28" x14ac:dyDescent="0.2">
      <c r="A558" s="4">
        <v>50</v>
      </c>
      <c r="B558" s="4">
        <v>0</v>
      </c>
      <c r="C558" s="4">
        <v>0</v>
      </c>
      <c r="D558" s="4">
        <v>1</v>
      </c>
      <c r="E558" s="4">
        <v>207</v>
      </c>
      <c r="F558" s="4">
        <f>ROUND(Source!U536,O558)</f>
        <v>254.020668</v>
      </c>
      <c r="G558" s="4" t="s">
        <v>161</v>
      </c>
      <c r="H558" s="4" t="s">
        <v>162</v>
      </c>
      <c r="I558" s="4"/>
      <c r="J558" s="4"/>
      <c r="K558" s="4">
        <v>207</v>
      </c>
      <c r="L558" s="4">
        <v>21</v>
      </c>
      <c r="M558" s="4">
        <v>3</v>
      </c>
      <c r="N558" s="4" t="s">
        <v>3</v>
      </c>
      <c r="O558" s="4">
        <v>7</v>
      </c>
      <c r="P558" s="4"/>
      <c r="Q558" s="4"/>
      <c r="R558" s="4"/>
      <c r="S558" s="4"/>
      <c r="T558" s="4"/>
      <c r="U558" s="4"/>
      <c r="V558" s="4"/>
      <c r="W558" s="4">
        <v>254.020668</v>
      </c>
      <c r="X558" s="4">
        <v>1</v>
      </c>
      <c r="Y558" s="4">
        <v>254.020668</v>
      </c>
      <c r="Z558" s="4"/>
      <c r="AA558" s="4"/>
      <c r="AB558" s="4"/>
    </row>
    <row r="559" spans="1:28" x14ac:dyDescent="0.2">
      <c r="A559" s="4">
        <v>50</v>
      </c>
      <c r="B559" s="4">
        <v>0</v>
      </c>
      <c r="C559" s="4">
        <v>0</v>
      </c>
      <c r="D559" s="4">
        <v>1</v>
      </c>
      <c r="E559" s="4">
        <v>208</v>
      </c>
      <c r="F559" s="4">
        <f>ROUND(Source!V536,O559)</f>
        <v>1.0664640000000001</v>
      </c>
      <c r="G559" s="4" t="s">
        <v>163</v>
      </c>
      <c r="H559" s="4" t="s">
        <v>164</v>
      </c>
      <c r="I559" s="4"/>
      <c r="J559" s="4"/>
      <c r="K559" s="4">
        <v>208</v>
      </c>
      <c r="L559" s="4">
        <v>22</v>
      </c>
      <c r="M559" s="4">
        <v>3</v>
      </c>
      <c r="N559" s="4" t="s">
        <v>3</v>
      </c>
      <c r="O559" s="4">
        <v>7</v>
      </c>
      <c r="P559" s="4"/>
      <c r="Q559" s="4"/>
      <c r="R559" s="4"/>
      <c r="S559" s="4"/>
      <c r="T559" s="4"/>
      <c r="U559" s="4"/>
      <c r="V559" s="4"/>
      <c r="W559" s="4">
        <v>1.0664640000000001</v>
      </c>
      <c r="X559" s="4">
        <v>1</v>
      </c>
      <c r="Y559" s="4">
        <v>1.0664640000000001</v>
      </c>
      <c r="Z559" s="4"/>
      <c r="AA559" s="4"/>
      <c r="AB559" s="4"/>
    </row>
    <row r="560" spans="1:28" x14ac:dyDescent="0.2">
      <c r="A560" s="4">
        <v>50</v>
      </c>
      <c r="B560" s="4">
        <v>0</v>
      </c>
      <c r="C560" s="4">
        <v>0</v>
      </c>
      <c r="D560" s="4">
        <v>1</v>
      </c>
      <c r="E560" s="4">
        <v>209</v>
      </c>
      <c r="F560" s="4">
        <f>ROUND(Source!W536,O560)</f>
        <v>0</v>
      </c>
      <c r="G560" s="4" t="s">
        <v>165</v>
      </c>
      <c r="H560" s="4" t="s">
        <v>166</v>
      </c>
      <c r="I560" s="4"/>
      <c r="J560" s="4"/>
      <c r="K560" s="4">
        <v>209</v>
      </c>
      <c r="L560" s="4">
        <v>23</v>
      </c>
      <c r="M560" s="4">
        <v>3</v>
      </c>
      <c r="N560" s="4" t="s">
        <v>3</v>
      </c>
      <c r="O560" s="4">
        <v>2</v>
      </c>
      <c r="P560" s="4"/>
      <c r="Q560" s="4"/>
      <c r="R560" s="4"/>
      <c r="S560" s="4"/>
      <c r="T560" s="4"/>
      <c r="U560" s="4"/>
      <c r="V560" s="4"/>
      <c r="W560" s="4">
        <v>0</v>
      </c>
      <c r="X560" s="4">
        <v>1</v>
      </c>
      <c r="Y560" s="4">
        <v>0</v>
      </c>
      <c r="Z560" s="4"/>
      <c r="AA560" s="4"/>
      <c r="AB560" s="4"/>
    </row>
    <row r="561" spans="1:245" x14ac:dyDescent="0.2">
      <c r="A561" s="4">
        <v>50</v>
      </c>
      <c r="B561" s="4">
        <v>0</v>
      </c>
      <c r="C561" s="4">
        <v>0</v>
      </c>
      <c r="D561" s="4">
        <v>1</v>
      </c>
      <c r="E561" s="4">
        <v>233</v>
      </c>
      <c r="F561" s="4">
        <f>ROUND(Source!BD536,O561)</f>
        <v>0</v>
      </c>
      <c r="G561" s="4" t="s">
        <v>167</v>
      </c>
      <c r="H561" s="4" t="s">
        <v>168</v>
      </c>
      <c r="I561" s="4"/>
      <c r="J561" s="4"/>
      <c r="K561" s="4">
        <v>233</v>
      </c>
      <c r="L561" s="4">
        <v>24</v>
      </c>
      <c r="M561" s="4">
        <v>3</v>
      </c>
      <c r="N561" s="4" t="s">
        <v>3</v>
      </c>
      <c r="O561" s="4">
        <v>2</v>
      </c>
      <c r="P561" s="4"/>
      <c r="Q561" s="4"/>
      <c r="R561" s="4"/>
      <c r="S561" s="4"/>
      <c r="T561" s="4"/>
      <c r="U561" s="4"/>
      <c r="V561" s="4"/>
      <c r="W561" s="4">
        <v>0</v>
      </c>
      <c r="X561" s="4">
        <v>1</v>
      </c>
      <c r="Y561" s="4">
        <v>0</v>
      </c>
      <c r="Z561" s="4"/>
      <c r="AA561" s="4"/>
      <c r="AB561" s="4"/>
    </row>
    <row r="562" spans="1:245" x14ac:dyDescent="0.2">
      <c r="A562" s="4">
        <v>50</v>
      </c>
      <c r="B562" s="4">
        <v>0</v>
      </c>
      <c r="C562" s="4">
        <v>0</v>
      </c>
      <c r="D562" s="4">
        <v>1</v>
      </c>
      <c r="E562" s="4">
        <v>210</v>
      </c>
      <c r="F562" s="4">
        <f>ROUND(Source!X536,O562)</f>
        <v>198091.75</v>
      </c>
      <c r="G562" s="4" t="s">
        <v>169</v>
      </c>
      <c r="H562" s="4" t="s">
        <v>170</v>
      </c>
      <c r="I562" s="4"/>
      <c r="J562" s="4"/>
      <c r="K562" s="4">
        <v>210</v>
      </c>
      <c r="L562" s="4">
        <v>25</v>
      </c>
      <c r="M562" s="4">
        <v>3</v>
      </c>
      <c r="N562" s="4" t="s">
        <v>3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198091.75</v>
      </c>
      <c r="X562" s="4">
        <v>1</v>
      </c>
      <c r="Y562" s="4">
        <v>198091.75</v>
      </c>
      <c r="Z562" s="4"/>
      <c r="AA562" s="4"/>
      <c r="AB562" s="4"/>
    </row>
    <row r="563" spans="1:245" x14ac:dyDescent="0.2">
      <c r="A563" s="4">
        <v>50</v>
      </c>
      <c r="B563" s="4">
        <v>0</v>
      </c>
      <c r="C563" s="4">
        <v>0</v>
      </c>
      <c r="D563" s="4">
        <v>1</v>
      </c>
      <c r="E563" s="4">
        <v>211</v>
      </c>
      <c r="F563" s="4">
        <f>ROUND(Source!Y536,O563)</f>
        <v>121763.23</v>
      </c>
      <c r="G563" s="4" t="s">
        <v>171</v>
      </c>
      <c r="H563" s="4" t="s">
        <v>172</v>
      </c>
      <c r="I563" s="4"/>
      <c r="J563" s="4"/>
      <c r="K563" s="4">
        <v>211</v>
      </c>
      <c r="L563" s="4">
        <v>26</v>
      </c>
      <c r="M563" s="4">
        <v>3</v>
      </c>
      <c r="N563" s="4" t="s">
        <v>3</v>
      </c>
      <c r="O563" s="4">
        <v>2</v>
      </c>
      <c r="P563" s="4"/>
      <c r="Q563" s="4"/>
      <c r="R563" s="4"/>
      <c r="S563" s="4"/>
      <c r="T563" s="4"/>
      <c r="U563" s="4"/>
      <c r="V563" s="4"/>
      <c r="W563" s="4">
        <v>121763.23</v>
      </c>
      <c r="X563" s="4">
        <v>1</v>
      </c>
      <c r="Y563" s="4">
        <v>121763.23</v>
      </c>
      <c r="Z563" s="4"/>
      <c r="AA563" s="4"/>
      <c r="AB563" s="4"/>
    </row>
    <row r="564" spans="1:245" x14ac:dyDescent="0.2">
      <c r="A564" s="4">
        <v>50</v>
      </c>
      <c r="B564" s="4">
        <v>0</v>
      </c>
      <c r="C564" s="4">
        <v>0</v>
      </c>
      <c r="D564" s="4">
        <v>1</v>
      </c>
      <c r="E564" s="4">
        <v>224</v>
      </c>
      <c r="F564" s="4">
        <f>ROUND(Source!AR536,O564)</f>
        <v>516164.39</v>
      </c>
      <c r="G564" s="4" t="s">
        <v>173</v>
      </c>
      <c r="H564" s="4" t="s">
        <v>174</v>
      </c>
      <c r="I564" s="4"/>
      <c r="J564" s="4"/>
      <c r="K564" s="4">
        <v>224</v>
      </c>
      <c r="L564" s="4">
        <v>27</v>
      </c>
      <c r="M564" s="4">
        <v>3</v>
      </c>
      <c r="N564" s="4" t="s">
        <v>3</v>
      </c>
      <c r="O564" s="4">
        <v>2</v>
      </c>
      <c r="P564" s="4"/>
      <c r="Q564" s="4"/>
      <c r="R564" s="4"/>
      <c r="S564" s="4"/>
      <c r="T564" s="4"/>
      <c r="U564" s="4"/>
      <c r="V564" s="4"/>
      <c r="W564" s="4">
        <v>516164.39</v>
      </c>
      <c r="X564" s="4">
        <v>1</v>
      </c>
      <c r="Y564" s="4">
        <v>516164.39</v>
      </c>
      <c r="Z564" s="4"/>
      <c r="AA564" s="4"/>
      <c r="AB564" s="4"/>
    </row>
    <row r="566" spans="1:245" x14ac:dyDescent="0.2">
      <c r="A566" s="1">
        <v>4</v>
      </c>
      <c r="B566" s="1">
        <v>1</v>
      </c>
      <c r="C566" s="1"/>
      <c r="D566" s="1">
        <f>ROW(A579)</f>
        <v>579</v>
      </c>
      <c r="E566" s="1"/>
      <c r="F566" s="1" t="s">
        <v>22</v>
      </c>
      <c r="G566" s="1" t="s">
        <v>841</v>
      </c>
      <c r="H566" s="1" t="s">
        <v>3</v>
      </c>
      <c r="I566" s="1">
        <v>0</v>
      </c>
      <c r="J566" s="1"/>
      <c r="K566" s="1">
        <v>-1</v>
      </c>
      <c r="L566" s="1"/>
      <c r="M566" s="1" t="s">
        <v>3</v>
      </c>
      <c r="N566" s="1"/>
      <c r="O566" s="1"/>
      <c r="P566" s="1"/>
      <c r="Q566" s="1"/>
      <c r="R566" s="1"/>
      <c r="S566" s="1">
        <v>0</v>
      </c>
      <c r="T566" s="1"/>
      <c r="U566" s="1" t="s">
        <v>3</v>
      </c>
      <c r="V566" s="1">
        <v>0</v>
      </c>
      <c r="W566" s="1"/>
      <c r="X566" s="1"/>
      <c r="Y566" s="1"/>
      <c r="Z566" s="1"/>
      <c r="AA566" s="1"/>
      <c r="AB566" s="1" t="s">
        <v>3</v>
      </c>
      <c r="AC566" s="1" t="s">
        <v>3</v>
      </c>
      <c r="AD566" s="1" t="s">
        <v>3</v>
      </c>
      <c r="AE566" s="1" t="s">
        <v>3</v>
      </c>
      <c r="AF566" s="1" t="s">
        <v>3</v>
      </c>
      <c r="AG566" s="1" t="s">
        <v>3</v>
      </c>
      <c r="AH566" s="1"/>
      <c r="AI566" s="1"/>
      <c r="AJ566" s="1"/>
      <c r="AK566" s="1"/>
      <c r="AL566" s="1"/>
      <c r="AM566" s="1"/>
      <c r="AN566" s="1"/>
      <c r="AO566" s="1"/>
      <c r="AP566" s="1" t="s">
        <v>3</v>
      </c>
      <c r="AQ566" s="1" t="s">
        <v>3</v>
      </c>
      <c r="AR566" s="1" t="s">
        <v>3</v>
      </c>
      <c r="AS566" s="1"/>
      <c r="AT566" s="1"/>
      <c r="AU566" s="1"/>
      <c r="AV566" s="1"/>
      <c r="AW566" s="1"/>
      <c r="AX566" s="1"/>
      <c r="AY566" s="1"/>
      <c r="AZ566" s="1" t="s">
        <v>3</v>
      </c>
      <c r="BA566" s="1"/>
      <c r="BB566" s="1" t="s">
        <v>3</v>
      </c>
      <c r="BC566" s="1" t="s">
        <v>19</v>
      </c>
      <c r="BD566" s="1" t="s">
        <v>3</v>
      </c>
      <c r="BE566" s="1" t="s">
        <v>3</v>
      </c>
      <c r="BF566" s="1" t="s">
        <v>3</v>
      </c>
      <c r="BG566" s="1" t="s">
        <v>3</v>
      </c>
      <c r="BH566" s="1" t="s">
        <v>3</v>
      </c>
      <c r="BI566" s="1" t="s">
        <v>3</v>
      </c>
      <c r="BJ566" s="1" t="s">
        <v>3</v>
      </c>
      <c r="BK566" s="1" t="s">
        <v>3</v>
      </c>
      <c r="BL566" s="1" t="s">
        <v>3</v>
      </c>
      <c r="BM566" s="1" t="s">
        <v>19</v>
      </c>
      <c r="BN566" s="1" t="s">
        <v>3</v>
      </c>
      <c r="BO566" s="1" t="s">
        <v>3</v>
      </c>
      <c r="BP566" s="1" t="s">
        <v>3</v>
      </c>
      <c r="BQ566" s="1"/>
      <c r="BR566" s="1"/>
      <c r="BS566" s="1"/>
      <c r="BT566" s="1"/>
      <c r="BU566" s="1"/>
      <c r="BV566" s="1"/>
      <c r="BW566" s="1"/>
      <c r="BX566" s="1">
        <v>0</v>
      </c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>
        <v>0</v>
      </c>
    </row>
    <row r="568" spans="1:245" x14ac:dyDescent="0.2">
      <c r="A568" s="2">
        <v>52</v>
      </c>
      <c r="B568" s="2">
        <f t="shared" ref="B568:G568" si="532">B579</f>
        <v>1</v>
      </c>
      <c r="C568" s="2">
        <f t="shared" si="532"/>
        <v>4</v>
      </c>
      <c r="D568" s="2">
        <f t="shared" si="532"/>
        <v>566</v>
      </c>
      <c r="E568" s="2">
        <f t="shared" si="532"/>
        <v>0</v>
      </c>
      <c r="F568" s="2" t="str">
        <f t="shared" si="532"/>
        <v>Новый раздел</v>
      </c>
      <c r="G568" s="2" t="str">
        <f t="shared" si="532"/>
        <v>10. Погрузочно-разгрузочные работы и перевозка грузов</v>
      </c>
      <c r="H568" s="2"/>
      <c r="I568" s="2"/>
      <c r="J568" s="2"/>
      <c r="K568" s="2"/>
      <c r="L568" s="2"/>
      <c r="M568" s="2"/>
      <c r="N568" s="2"/>
      <c r="O568" s="2">
        <f t="shared" ref="O568:AT568" si="533">O579</f>
        <v>0</v>
      </c>
      <c r="P568" s="2">
        <f t="shared" si="533"/>
        <v>0</v>
      </c>
      <c r="Q568" s="2">
        <f t="shared" si="533"/>
        <v>0</v>
      </c>
      <c r="R568" s="2">
        <f t="shared" si="533"/>
        <v>0</v>
      </c>
      <c r="S568" s="2">
        <f t="shared" si="533"/>
        <v>0</v>
      </c>
      <c r="T568" s="2">
        <f t="shared" si="533"/>
        <v>0</v>
      </c>
      <c r="U568" s="2">
        <f t="shared" si="533"/>
        <v>0</v>
      </c>
      <c r="V568" s="2">
        <f t="shared" si="533"/>
        <v>0</v>
      </c>
      <c r="W568" s="2">
        <f t="shared" si="533"/>
        <v>0</v>
      </c>
      <c r="X568" s="2">
        <f t="shared" si="533"/>
        <v>0</v>
      </c>
      <c r="Y568" s="2">
        <f t="shared" si="533"/>
        <v>0</v>
      </c>
      <c r="Z568" s="2">
        <f t="shared" si="533"/>
        <v>0</v>
      </c>
      <c r="AA568" s="2">
        <f t="shared" si="533"/>
        <v>0</v>
      </c>
      <c r="AB568" s="2">
        <f t="shared" si="533"/>
        <v>0</v>
      </c>
      <c r="AC568" s="2">
        <f t="shared" si="533"/>
        <v>0</v>
      </c>
      <c r="AD568" s="2">
        <f t="shared" si="533"/>
        <v>0</v>
      </c>
      <c r="AE568" s="2">
        <f t="shared" si="533"/>
        <v>0</v>
      </c>
      <c r="AF568" s="2">
        <f t="shared" si="533"/>
        <v>0</v>
      </c>
      <c r="AG568" s="2">
        <f t="shared" si="533"/>
        <v>0</v>
      </c>
      <c r="AH568" s="2">
        <f t="shared" si="533"/>
        <v>0</v>
      </c>
      <c r="AI568" s="2">
        <f t="shared" si="533"/>
        <v>0</v>
      </c>
      <c r="AJ568" s="2">
        <f t="shared" si="533"/>
        <v>0</v>
      </c>
      <c r="AK568" s="2">
        <f t="shared" si="533"/>
        <v>0</v>
      </c>
      <c r="AL568" s="2">
        <f t="shared" si="533"/>
        <v>0</v>
      </c>
      <c r="AM568" s="2">
        <f t="shared" si="533"/>
        <v>0</v>
      </c>
      <c r="AN568" s="2">
        <f t="shared" si="533"/>
        <v>0</v>
      </c>
      <c r="AO568" s="2">
        <f t="shared" si="533"/>
        <v>0</v>
      </c>
      <c r="AP568" s="2">
        <f t="shared" si="533"/>
        <v>0</v>
      </c>
      <c r="AQ568" s="2">
        <f t="shared" si="533"/>
        <v>0</v>
      </c>
      <c r="AR568" s="2">
        <f t="shared" si="533"/>
        <v>4807.92</v>
      </c>
      <c r="AS568" s="2">
        <f t="shared" si="533"/>
        <v>4807.92</v>
      </c>
      <c r="AT568" s="2">
        <f t="shared" si="533"/>
        <v>0</v>
      </c>
      <c r="AU568" s="2">
        <f t="shared" ref="AU568:BZ568" si="534">AU579</f>
        <v>0</v>
      </c>
      <c r="AV568" s="2">
        <f t="shared" si="534"/>
        <v>0</v>
      </c>
      <c r="AW568" s="2">
        <f t="shared" si="534"/>
        <v>0</v>
      </c>
      <c r="AX568" s="2">
        <f t="shared" si="534"/>
        <v>0</v>
      </c>
      <c r="AY568" s="2">
        <f t="shared" si="534"/>
        <v>0</v>
      </c>
      <c r="AZ568" s="2">
        <f t="shared" si="534"/>
        <v>0</v>
      </c>
      <c r="BA568" s="2">
        <f t="shared" si="534"/>
        <v>0</v>
      </c>
      <c r="BB568" s="2">
        <f t="shared" si="534"/>
        <v>0</v>
      </c>
      <c r="BC568" s="2">
        <f t="shared" si="534"/>
        <v>0</v>
      </c>
      <c r="BD568" s="2">
        <f t="shared" si="534"/>
        <v>4807.92</v>
      </c>
      <c r="BE568" s="2">
        <f t="shared" si="534"/>
        <v>0</v>
      </c>
      <c r="BF568" s="2">
        <f t="shared" si="534"/>
        <v>0</v>
      </c>
      <c r="BG568" s="2">
        <f t="shared" si="534"/>
        <v>0</v>
      </c>
      <c r="BH568" s="2">
        <f t="shared" si="534"/>
        <v>0</v>
      </c>
      <c r="BI568" s="2">
        <f t="shared" si="534"/>
        <v>0</v>
      </c>
      <c r="BJ568" s="2">
        <f t="shared" si="534"/>
        <v>0</v>
      </c>
      <c r="BK568" s="2">
        <f t="shared" si="534"/>
        <v>0</v>
      </c>
      <c r="BL568" s="2">
        <f t="shared" si="534"/>
        <v>0</v>
      </c>
      <c r="BM568" s="2">
        <f t="shared" si="534"/>
        <v>0</v>
      </c>
      <c r="BN568" s="2">
        <f t="shared" si="534"/>
        <v>0</v>
      </c>
      <c r="BO568" s="2">
        <f t="shared" si="534"/>
        <v>0</v>
      </c>
      <c r="BP568" s="2">
        <f t="shared" si="534"/>
        <v>0</v>
      </c>
      <c r="BQ568" s="2">
        <f t="shared" si="534"/>
        <v>0</v>
      </c>
      <c r="BR568" s="2">
        <f t="shared" si="534"/>
        <v>0</v>
      </c>
      <c r="BS568" s="2">
        <f t="shared" si="534"/>
        <v>0</v>
      </c>
      <c r="BT568" s="2">
        <f t="shared" si="534"/>
        <v>0</v>
      </c>
      <c r="BU568" s="2">
        <f t="shared" si="534"/>
        <v>0</v>
      </c>
      <c r="BV568" s="2">
        <f t="shared" si="534"/>
        <v>0</v>
      </c>
      <c r="BW568" s="2">
        <f t="shared" si="534"/>
        <v>0</v>
      </c>
      <c r="BX568" s="2">
        <f t="shared" si="534"/>
        <v>0</v>
      </c>
      <c r="BY568" s="2">
        <f t="shared" si="534"/>
        <v>0</v>
      </c>
      <c r="BZ568" s="2">
        <f t="shared" si="534"/>
        <v>0</v>
      </c>
      <c r="CA568" s="2">
        <f t="shared" ref="CA568:DF568" si="535">CA579</f>
        <v>4807.92</v>
      </c>
      <c r="CB568" s="2">
        <f t="shared" si="535"/>
        <v>4807.92</v>
      </c>
      <c r="CC568" s="2">
        <f t="shared" si="535"/>
        <v>0</v>
      </c>
      <c r="CD568" s="2">
        <f t="shared" si="535"/>
        <v>0</v>
      </c>
      <c r="CE568" s="2">
        <f t="shared" si="535"/>
        <v>0</v>
      </c>
      <c r="CF568" s="2">
        <f t="shared" si="535"/>
        <v>0</v>
      </c>
      <c r="CG568" s="2">
        <f t="shared" si="535"/>
        <v>0</v>
      </c>
      <c r="CH568" s="2">
        <f t="shared" si="535"/>
        <v>0</v>
      </c>
      <c r="CI568" s="2">
        <f t="shared" si="535"/>
        <v>0</v>
      </c>
      <c r="CJ568" s="2">
        <f t="shared" si="535"/>
        <v>0</v>
      </c>
      <c r="CK568" s="2">
        <f t="shared" si="535"/>
        <v>0</v>
      </c>
      <c r="CL568" s="2">
        <f t="shared" si="535"/>
        <v>0</v>
      </c>
      <c r="CM568" s="2">
        <f t="shared" si="535"/>
        <v>4807.92</v>
      </c>
      <c r="CN568" s="2">
        <f t="shared" si="535"/>
        <v>0</v>
      </c>
      <c r="CO568" s="2">
        <f t="shared" si="535"/>
        <v>0</v>
      </c>
      <c r="CP568" s="2">
        <f t="shared" si="535"/>
        <v>0</v>
      </c>
      <c r="CQ568" s="2">
        <f t="shared" si="535"/>
        <v>0</v>
      </c>
      <c r="CR568" s="2">
        <f t="shared" si="535"/>
        <v>0</v>
      </c>
      <c r="CS568" s="2">
        <f t="shared" si="535"/>
        <v>0</v>
      </c>
      <c r="CT568" s="2">
        <f t="shared" si="535"/>
        <v>0</v>
      </c>
      <c r="CU568" s="2">
        <f t="shared" si="535"/>
        <v>0</v>
      </c>
      <c r="CV568" s="2">
        <f t="shared" si="535"/>
        <v>0</v>
      </c>
      <c r="CW568" s="2">
        <f t="shared" si="535"/>
        <v>0</v>
      </c>
      <c r="CX568" s="2">
        <f t="shared" si="535"/>
        <v>0</v>
      </c>
      <c r="CY568" s="2">
        <f t="shared" si="535"/>
        <v>0</v>
      </c>
      <c r="CZ568" s="2">
        <f t="shared" si="535"/>
        <v>0</v>
      </c>
      <c r="DA568" s="2">
        <f t="shared" si="535"/>
        <v>0</v>
      </c>
      <c r="DB568" s="2">
        <f t="shared" si="535"/>
        <v>0</v>
      </c>
      <c r="DC568" s="2">
        <f t="shared" si="535"/>
        <v>0</v>
      </c>
      <c r="DD568" s="2">
        <f t="shared" si="535"/>
        <v>0</v>
      </c>
      <c r="DE568" s="2">
        <f t="shared" si="535"/>
        <v>0</v>
      </c>
      <c r="DF568" s="2">
        <f t="shared" si="535"/>
        <v>0</v>
      </c>
      <c r="DG568" s="3">
        <f t="shared" ref="DG568:EL568" si="536">DG579</f>
        <v>0</v>
      </c>
      <c r="DH568" s="3">
        <f t="shared" si="536"/>
        <v>0</v>
      </c>
      <c r="DI568" s="3">
        <f t="shared" si="536"/>
        <v>0</v>
      </c>
      <c r="DJ568" s="3">
        <f t="shared" si="536"/>
        <v>0</v>
      </c>
      <c r="DK568" s="3">
        <f t="shared" si="536"/>
        <v>0</v>
      </c>
      <c r="DL568" s="3">
        <f t="shared" si="536"/>
        <v>0</v>
      </c>
      <c r="DM568" s="3">
        <f t="shared" si="536"/>
        <v>0</v>
      </c>
      <c r="DN568" s="3">
        <f t="shared" si="536"/>
        <v>0</v>
      </c>
      <c r="DO568" s="3">
        <f t="shared" si="536"/>
        <v>0</v>
      </c>
      <c r="DP568" s="3">
        <f t="shared" si="536"/>
        <v>0</v>
      </c>
      <c r="DQ568" s="3">
        <f t="shared" si="536"/>
        <v>0</v>
      </c>
      <c r="DR568" s="3">
        <f t="shared" si="536"/>
        <v>0</v>
      </c>
      <c r="DS568" s="3">
        <f t="shared" si="536"/>
        <v>0</v>
      </c>
      <c r="DT568" s="3">
        <f t="shared" si="536"/>
        <v>0</v>
      </c>
      <c r="DU568" s="3">
        <f t="shared" si="536"/>
        <v>0</v>
      </c>
      <c r="DV568" s="3">
        <f t="shared" si="536"/>
        <v>0</v>
      </c>
      <c r="DW568" s="3">
        <f t="shared" si="536"/>
        <v>0</v>
      </c>
      <c r="DX568" s="3">
        <f t="shared" si="536"/>
        <v>0</v>
      </c>
      <c r="DY568" s="3">
        <f t="shared" si="536"/>
        <v>0</v>
      </c>
      <c r="DZ568" s="3">
        <f t="shared" si="536"/>
        <v>0</v>
      </c>
      <c r="EA568" s="3">
        <f t="shared" si="536"/>
        <v>0</v>
      </c>
      <c r="EB568" s="3">
        <f t="shared" si="536"/>
        <v>0</v>
      </c>
      <c r="EC568" s="3">
        <f t="shared" si="536"/>
        <v>0</v>
      </c>
      <c r="ED568" s="3">
        <f t="shared" si="536"/>
        <v>0</v>
      </c>
      <c r="EE568" s="3">
        <f t="shared" si="536"/>
        <v>0</v>
      </c>
      <c r="EF568" s="3">
        <f t="shared" si="536"/>
        <v>0</v>
      </c>
      <c r="EG568" s="3">
        <f t="shared" si="536"/>
        <v>0</v>
      </c>
      <c r="EH568" s="3">
        <f t="shared" si="536"/>
        <v>0</v>
      </c>
      <c r="EI568" s="3">
        <f t="shared" si="536"/>
        <v>0</v>
      </c>
      <c r="EJ568" s="3">
        <f t="shared" si="536"/>
        <v>0</v>
      </c>
      <c r="EK568" s="3">
        <f t="shared" si="536"/>
        <v>0</v>
      </c>
      <c r="EL568" s="3">
        <f t="shared" si="536"/>
        <v>0</v>
      </c>
      <c r="EM568" s="3">
        <f t="shared" ref="EM568:FR568" si="537">EM579</f>
        <v>0</v>
      </c>
      <c r="EN568" s="3">
        <f t="shared" si="537"/>
        <v>0</v>
      </c>
      <c r="EO568" s="3">
        <f t="shared" si="537"/>
        <v>0</v>
      </c>
      <c r="EP568" s="3">
        <f t="shared" si="537"/>
        <v>0</v>
      </c>
      <c r="EQ568" s="3">
        <f t="shared" si="537"/>
        <v>0</v>
      </c>
      <c r="ER568" s="3">
        <f t="shared" si="537"/>
        <v>0</v>
      </c>
      <c r="ES568" s="3">
        <f t="shared" si="537"/>
        <v>0</v>
      </c>
      <c r="ET568" s="3">
        <f t="shared" si="537"/>
        <v>0</v>
      </c>
      <c r="EU568" s="3">
        <f t="shared" si="537"/>
        <v>0</v>
      </c>
      <c r="EV568" s="3">
        <f t="shared" si="537"/>
        <v>0</v>
      </c>
      <c r="EW568" s="3">
        <f t="shared" si="537"/>
        <v>0</v>
      </c>
      <c r="EX568" s="3">
        <f t="shared" si="537"/>
        <v>0</v>
      </c>
      <c r="EY568" s="3">
        <f t="shared" si="537"/>
        <v>0</v>
      </c>
      <c r="EZ568" s="3">
        <f t="shared" si="537"/>
        <v>0</v>
      </c>
      <c r="FA568" s="3">
        <f t="shared" si="537"/>
        <v>0</v>
      </c>
      <c r="FB568" s="3">
        <f t="shared" si="537"/>
        <v>0</v>
      </c>
      <c r="FC568" s="3">
        <f t="shared" si="537"/>
        <v>0</v>
      </c>
      <c r="FD568" s="3">
        <f t="shared" si="537"/>
        <v>0</v>
      </c>
      <c r="FE568" s="3">
        <f t="shared" si="537"/>
        <v>0</v>
      </c>
      <c r="FF568" s="3">
        <f t="shared" si="537"/>
        <v>0</v>
      </c>
      <c r="FG568" s="3">
        <f t="shared" si="537"/>
        <v>0</v>
      </c>
      <c r="FH568" s="3">
        <f t="shared" si="537"/>
        <v>0</v>
      </c>
      <c r="FI568" s="3">
        <f t="shared" si="537"/>
        <v>0</v>
      </c>
      <c r="FJ568" s="3">
        <f t="shared" si="537"/>
        <v>0</v>
      </c>
      <c r="FK568" s="3">
        <f t="shared" si="537"/>
        <v>0</v>
      </c>
      <c r="FL568" s="3">
        <f t="shared" si="537"/>
        <v>0</v>
      </c>
      <c r="FM568" s="3">
        <f t="shared" si="537"/>
        <v>0</v>
      </c>
      <c r="FN568" s="3">
        <f t="shared" si="537"/>
        <v>0</v>
      </c>
      <c r="FO568" s="3">
        <f t="shared" si="537"/>
        <v>0</v>
      </c>
      <c r="FP568" s="3">
        <f t="shared" si="537"/>
        <v>0</v>
      </c>
      <c r="FQ568" s="3">
        <f t="shared" si="537"/>
        <v>0</v>
      </c>
      <c r="FR568" s="3">
        <f t="shared" si="537"/>
        <v>0</v>
      </c>
      <c r="FS568" s="3">
        <f t="shared" ref="FS568:GX568" si="538">FS579</f>
        <v>0</v>
      </c>
      <c r="FT568" s="3">
        <f t="shared" si="538"/>
        <v>0</v>
      </c>
      <c r="FU568" s="3">
        <f t="shared" si="538"/>
        <v>0</v>
      </c>
      <c r="FV568" s="3">
        <f t="shared" si="538"/>
        <v>0</v>
      </c>
      <c r="FW568" s="3">
        <f t="shared" si="538"/>
        <v>0</v>
      </c>
      <c r="FX568" s="3">
        <f t="shared" si="538"/>
        <v>0</v>
      </c>
      <c r="FY568" s="3">
        <f t="shared" si="538"/>
        <v>0</v>
      </c>
      <c r="FZ568" s="3">
        <f t="shared" si="538"/>
        <v>0</v>
      </c>
      <c r="GA568" s="3">
        <f t="shared" si="538"/>
        <v>0</v>
      </c>
      <c r="GB568" s="3">
        <f t="shared" si="538"/>
        <v>0</v>
      </c>
      <c r="GC568" s="3">
        <f t="shared" si="538"/>
        <v>0</v>
      </c>
      <c r="GD568" s="3">
        <f t="shared" si="538"/>
        <v>0</v>
      </c>
      <c r="GE568" s="3">
        <f t="shared" si="538"/>
        <v>0</v>
      </c>
      <c r="GF568" s="3">
        <f t="shared" si="538"/>
        <v>0</v>
      </c>
      <c r="GG568" s="3">
        <f t="shared" si="538"/>
        <v>0</v>
      </c>
      <c r="GH568" s="3">
        <f t="shared" si="538"/>
        <v>0</v>
      </c>
      <c r="GI568" s="3">
        <f t="shared" si="538"/>
        <v>0</v>
      </c>
      <c r="GJ568" s="3">
        <f t="shared" si="538"/>
        <v>0</v>
      </c>
      <c r="GK568" s="3">
        <f t="shared" si="538"/>
        <v>0</v>
      </c>
      <c r="GL568" s="3">
        <f t="shared" si="538"/>
        <v>0</v>
      </c>
      <c r="GM568" s="3">
        <f t="shared" si="538"/>
        <v>0</v>
      </c>
      <c r="GN568" s="3">
        <f t="shared" si="538"/>
        <v>0</v>
      </c>
      <c r="GO568" s="3">
        <f t="shared" si="538"/>
        <v>0</v>
      </c>
      <c r="GP568" s="3">
        <f t="shared" si="538"/>
        <v>0</v>
      </c>
      <c r="GQ568" s="3">
        <f t="shared" si="538"/>
        <v>0</v>
      </c>
      <c r="GR568" s="3">
        <f t="shared" si="538"/>
        <v>0</v>
      </c>
      <c r="GS568" s="3">
        <f t="shared" si="538"/>
        <v>0</v>
      </c>
      <c r="GT568" s="3">
        <f t="shared" si="538"/>
        <v>0</v>
      </c>
      <c r="GU568" s="3">
        <f t="shared" si="538"/>
        <v>0</v>
      </c>
      <c r="GV568" s="3">
        <f t="shared" si="538"/>
        <v>0</v>
      </c>
      <c r="GW568" s="3">
        <f t="shared" si="538"/>
        <v>0</v>
      </c>
      <c r="GX568" s="3">
        <f t="shared" si="538"/>
        <v>0</v>
      </c>
    </row>
    <row r="570" spans="1:245" x14ac:dyDescent="0.2">
      <c r="A570">
        <v>17</v>
      </c>
      <c r="B570">
        <v>1</v>
      </c>
      <c r="E570" t="s">
        <v>842</v>
      </c>
      <c r="F570" t="s">
        <v>843</v>
      </c>
      <c r="G570" t="s">
        <v>844</v>
      </c>
      <c r="H570" t="s">
        <v>845</v>
      </c>
      <c r="I570">
        <v>1</v>
      </c>
      <c r="J570">
        <v>0</v>
      </c>
      <c r="K570">
        <v>1</v>
      </c>
      <c r="O570">
        <f>0</f>
        <v>0</v>
      </c>
      <c r="P570">
        <f>0</f>
        <v>0</v>
      </c>
      <c r="Q570">
        <f>0</f>
        <v>0</v>
      </c>
      <c r="R570">
        <f>0</f>
        <v>0</v>
      </c>
      <c r="S570">
        <f>0</f>
        <v>0</v>
      </c>
      <c r="T570">
        <f>0</f>
        <v>0</v>
      </c>
      <c r="U570">
        <f>0</f>
        <v>0</v>
      </c>
      <c r="V570">
        <f>0</f>
        <v>0</v>
      </c>
      <c r="W570">
        <f>0</f>
        <v>0</v>
      </c>
      <c r="X570">
        <f>0</f>
        <v>0</v>
      </c>
      <c r="Y570">
        <f>0</f>
        <v>0</v>
      </c>
      <c r="AA570">
        <v>429088279</v>
      </c>
      <c r="AB570">
        <f>ROUND(((AK570*ROUND(0.87,7))),6)</f>
        <v>1303.3557000000001</v>
      </c>
      <c r="AC570">
        <f>0</f>
        <v>0</v>
      </c>
      <c r="AD570">
        <f>0</f>
        <v>0</v>
      </c>
      <c r="AE570">
        <f>0</f>
        <v>0</v>
      </c>
      <c r="AF570">
        <f>0</f>
        <v>0</v>
      </c>
      <c r="AG570">
        <f>0</f>
        <v>0</v>
      </c>
      <c r="AH570">
        <f>0</f>
        <v>0</v>
      </c>
      <c r="AI570">
        <f>0</f>
        <v>0</v>
      </c>
      <c r="AJ570">
        <f>0</f>
        <v>0</v>
      </c>
      <c r="AK570">
        <v>1498.11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1</v>
      </c>
      <c r="AW570">
        <v>1</v>
      </c>
      <c r="AZ570">
        <v>1</v>
      </c>
      <c r="BA570">
        <v>1</v>
      </c>
      <c r="BB570">
        <v>1</v>
      </c>
      <c r="BC570">
        <v>1</v>
      </c>
      <c r="BD570" t="s">
        <v>3</v>
      </c>
      <c r="BE570" t="s">
        <v>3</v>
      </c>
      <c r="BF570" t="s">
        <v>3</v>
      </c>
      <c r="BG570" t="s">
        <v>3</v>
      </c>
      <c r="BH570">
        <v>0</v>
      </c>
      <c r="BI570">
        <v>1</v>
      </c>
      <c r="BJ570" t="s">
        <v>843</v>
      </c>
      <c r="BM570">
        <v>700007</v>
      </c>
      <c r="BN570">
        <v>0</v>
      </c>
      <c r="BO570" t="s">
        <v>3</v>
      </c>
      <c r="BP570">
        <v>0</v>
      </c>
      <c r="BQ570">
        <v>19</v>
      </c>
      <c r="BR570">
        <v>0</v>
      </c>
      <c r="BS570">
        <v>1</v>
      </c>
      <c r="BT570">
        <v>1</v>
      </c>
      <c r="BU570">
        <v>1</v>
      </c>
      <c r="BV570">
        <v>1</v>
      </c>
      <c r="BW570">
        <v>1</v>
      </c>
      <c r="BX570">
        <v>1</v>
      </c>
      <c r="BY570" t="s">
        <v>3</v>
      </c>
      <c r="BZ570">
        <v>90</v>
      </c>
      <c r="CA570">
        <v>42</v>
      </c>
      <c r="CB570" t="s">
        <v>3</v>
      </c>
      <c r="CE570">
        <v>0</v>
      </c>
      <c r="CF570">
        <v>0</v>
      </c>
      <c r="CG570">
        <v>0</v>
      </c>
      <c r="CM570">
        <v>0</v>
      </c>
      <c r="CN570" t="s">
        <v>3</v>
      </c>
      <c r="CO570">
        <v>0</v>
      </c>
      <c r="CP570">
        <f t="shared" ref="CP570:CP577" si="539">AB570*AZ570</f>
        <v>1303.3557000000001</v>
      </c>
      <c r="CQ570">
        <v>0</v>
      </c>
      <c r="CR570">
        <v>0</v>
      </c>
      <c r="CS570">
        <v>0</v>
      </c>
      <c r="CT570">
        <v>0</v>
      </c>
      <c r="CU570">
        <v>0</v>
      </c>
      <c r="CV570">
        <v>0</v>
      </c>
      <c r="CW570">
        <v>0</v>
      </c>
      <c r="CX570">
        <v>0</v>
      </c>
      <c r="CY570">
        <v>0</v>
      </c>
      <c r="CZ570">
        <v>0</v>
      </c>
      <c r="DC570" t="s">
        <v>182</v>
      </c>
      <c r="DD570" t="s">
        <v>3</v>
      </c>
      <c r="DE570" t="s">
        <v>3</v>
      </c>
      <c r="DF570" t="s">
        <v>3</v>
      </c>
      <c r="DG570" t="s">
        <v>3</v>
      </c>
      <c r="DH570" t="s">
        <v>3</v>
      </c>
      <c r="DI570" t="s">
        <v>3</v>
      </c>
      <c r="DJ570" t="s">
        <v>3</v>
      </c>
      <c r="DK570" t="s">
        <v>3</v>
      </c>
      <c r="DL570" t="s">
        <v>3</v>
      </c>
      <c r="DM570" t="s">
        <v>3</v>
      </c>
      <c r="DN570">
        <v>0</v>
      </c>
      <c r="DO570">
        <v>0</v>
      </c>
      <c r="DP570">
        <v>1</v>
      </c>
      <c r="DQ570">
        <v>1</v>
      </c>
      <c r="DU570">
        <v>1013</v>
      </c>
      <c r="DV570" t="s">
        <v>845</v>
      </c>
      <c r="DW570" t="s">
        <v>845</v>
      </c>
      <c r="DX570">
        <v>1</v>
      </c>
      <c r="DZ570" t="s">
        <v>3</v>
      </c>
      <c r="EA570" t="s">
        <v>3</v>
      </c>
      <c r="EB570" t="s">
        <v>3</v>
      </c>
      <c r="EC570" t="s">
        <v>3</v>
      </c>
      <c r="EE570">
        <v>416980467</v>
      </c>
      <c r="EF570">
        <v>19</v>
      </c>
      <c r="EG570" t="s">
        <v>846</v>
      </c>
      <c r="EH570">
        <v>106</v>
      </c>
      <c r="EI570" t="s">
        <v>846</v>
      </c>
      <c r="EJ570">
        <v>1</v>
      </c>
      <c r="EK570">
        <v>700007</v>
      </c>
      <c r="EL570" t="s">
        <v>846</v>
      </c>
      <c r="EM570" t="s">
        <v>847</v>
      </c>
      <c r="EO570" t="s">
        <v>3</v>
      </c>
      <c r="EQ570">
        <v>0</v>
      </c>
      <c r="ER570">
        <v>0</v>
      </c>
      <c r="ES570">
        <v>0</v>
      </c>
      <c r="ET570">
        <v>0</v>
      </c>
      <c r="EU570">
        <v>0</v>
      </c>
      <c r="EV570">
        <v>0</v>
      </c>
      <c r="EW570">
        <v>0</v>
      </c>
      <c r="EX570">
        <v>0</v>
      </c>
      <c r="EY570">
        <v>0</v>
      </c>
      <c r="FQ570">
        <v>0</v>
      </c>
      <c r="FR570">
        <v>0</v>
      </c>
      <c r="FS570">
        <v>0</v>
      </c>
      <c r="FX570">
        <v>0</v>
      </c>
      <c r="FY570">
        <v>0</v>
      </c>
      <c r="GA570" t="s">
        <v>3</v>
      </c>
      <c r="GD570">
        <v>1</v>
      </c>
      <c r="GF570">
        <v>1357588506</v>
      </c>
      <c r="GG570">
        <v>2</v>
      </c>
      <c r="GH570">
        <v>1</v>
      </c>
      <c r="GI570">
        <v>-2</v>
      </c>
      <c r="GJ570">
        <v>2</v>
      </c>
      <c r="GK570">
        <v>0</v>
      </c>
      <c r="GL570">
        <f t="shared" ref="GL570:GL577" si="540">ROUND(IF(AND(BH570=3,BI570=3,FS570&lt;&gt;0),P570,0),2)</f>
        <v>0</v>
      </c>
      <c r="GM570">
        <f t="shared" ref="GM570:GM577" si="541">ROUND(CP570*I570,2)</f>
        <v>1303.3599999999999</v>
      </c>
      <c r="GN570">
        <f t="shared" ref="GN570:GN577" si="542">IF(OR(BI570=0,BI570=1),GM570-GX570,0)</f>
        <v>1303.3599999999999</v>
      </c>
      <c r="GO570">
        <f t="shared" ref="GO570:GO577" si="543">IF(BI570=2,GM570-GX570,0)</f>
        <v>0</v>
      </c>
      <c r="GP570">
        <f t="shared" ref="GP570:GP577" si="544">IF(BI570=4,GM570-GX570,0)</f>
        <v>0</v>
      </c>
      <c r="GR570">
        <v>0</v>
      </c>
      <c r="GS570">
        <v>3</v>
      </c>
      <c r="GT570">
        <v>0</v>
      </c>
      <c r="GU570" t="s">
        <v>3</v>
      </c>
      <c r="GV570">
        <f>0</f>
        <v>0</v>
      </c>
      <c r="GW570">
        <v>1</v>
      </c>
      <c r="GX570">
        <f>0</f>
        <v>0</v>
      </c>
      <c r="HA570">
        <v>0</v>
      </c>
      <c r="HB570">
        <v>0</v>
      </c>
      <c r="HC570">
        <v>0</v>
      </c>
      <c r="HD570">
        <f t="shared" ref="HD570:HD577" si="545">GM570</f>
        <v>1303.3599999999999</v>
      </c>
      <c r="HE570" t="s">
        <v>3</v>
      </c>
      <c r="HF570" t="s">
        <v>3</v>
      </c>
      <c r="HM570" t="s">
        <v>3</v>
      </c>
      <c r="HN570" t="s">
        <v>848</v>
      </c>
      <c r="HO570" t="s">
        <v>849</v>
      </c>
      <c r="HP570" t="s">
        <v>846</v>
      </c>
      <c r="HQ570" t="s">
        <v>846</v>
      </c>
      <c r="HS570">
        <v>0</v>
      </c>
      <c r="IK570">
        <v>0</v>
      </c>
    </row>
    <row r="571" spans="1:245" x14ac:dyDescent="0.2">
      <c r="A571">
        <v>17</v>
      </c>
      <c r="B571">
        <v>1</v>
      </c>
      <c r="E571" t="s">
        <v>850</v>
      </c>
      <c r="F571" t="s">
        <v>851</v>
      </c>
      <c r="G571" t="s">
        <v>852</v>
      </c>
      <c r="H571" t="s">
        <v>845</v>
      </c>
      <c r="I571">
        <v>1</v>
      </c>
      <c r="J571">
        <v>0</v>
      </c>
      <c r="K571">
        <v>1</v>
      </c>
      <c r="O571">
        <f>0</f>
        <v>0</v>
      </c>
      <c r="P571">
        <f>0</f>
        <v>0</v>
      </c>
      <c r="Q571">
        <f>0</f>
        <v>0</v>
      </c>
      <c r="R571">
        <f>0</f>
        <v>0</v>
      </c>
      <c r="S571">
        <f>0</f>
        <v>0</v>
      </c>
      <c r="T571">
        <f>0</f>
        <v>0</v>
      </c>
      <c r="U571">
        <f>0</f>
        <v>0</v>
      </c>
      <c r="V571">
        <f>0</f>
        <v>0</v>
      </c>
      <c r="W571">
        <f>0</f>
        <v>0</v>
      </c>
      <c r="X571">
        <f>0</f>
        <v>0</v>
      </c>
      <c r="Y571">
        <f>0</f>
        <v>0</v>
      </c>
      <c r="AA571">
        <v>429088279</v>
      </c>
      <c r="AB571">
        <f>ROUND(((AK571*ROUND(0.87,7))),6)</f>
        <v>80.518500000000003</v>
      </c>
      <c r="AC571">
        <f>0</f>
        <v>0</v>
      </c>
      <c r="AD571">
        <f>0</f>
        <v>0</v>
      </c>
      <c r="AE571">
        <f>0</f>
        <v>0</v>
      </c>
      <c r="AF571">
        <f>0</f>
        <v>0</v>
      </c>
      <c r="AG571">
        <f>0</f>
        <v>0</v>
      </c>
      <c r="AH571">
        <f>0</f>
        <v>0</v>
      </c>
      <c r="AI571">
        <f>0</f>
        <v>0</v>
      </c>
      <c r="AJ571">
        <f>0</f>
        <v>0</v>
      </c>
      <c r="AK571">
        <v>92.55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1</v>
      </c>
      <c r="AW571">
        <v>1</v>
      </c>
      <c r="AZ571">
        <v>1</v>
      </c>
      <c r="BA571">
        <v>1</v>
      </c>
      <c r="BB571">
        <v>1</v>
      </c>
      <c r="BC571">
        <v>1</v>
      </c>
      <c r="BD571" t="s">
        <v>3</v>
      </c>
      <c r="BE571" t="s">
        <v>3</v>
      </c>
      <c r="BF571" t="s">
        <v>3</v>
      </c>
      <c r="BG571" t="s">
        <v>3</v>
      </c>
      <c r="BH571">
        <v>0</v>
      </c>
      <c r="BI571">
        <v>1</v>
      </c>
      <c r="BJ571" t="s">
        <v>851</v>
      </c>
      <c r="BM571">
        <v>700007</v>
      </c>
      <c r="BN571">
        <v>0</v>
      </c>
      <c r="BO571" t="s">
        <v>3</v>
      </c>
      <c r="BP571">
        <v>0</v>
      </c>
      <c r="BQ571">
        <v>19</v>
      </c>
      <c r="BR571">
        <v>0</v>
      </c>
      <c r="BS571">
        <v>1</v>
      </c>
      <c r="BT571">
        <v>1</v>
      </c>
      <c r="BU571">
        <v>1</v>
      </c>
      <c r="BV571">
        <v>1</v>
      </c>
      <c r="BW571">
        <v>1</v>
      </c>
      <c r="BX571">
        <v>1</v>
      </c>
      <c r="BY571" t="s">
        <v>3</v>
      </c>
      <c r="BZ571">
        <v>90</v>
      </c>
      <c r="CA571">
        <v>42</v>
      </c>
      <c r="CB571" t="s">
        <v>3</v>
      </c>
      <c r="CE571">
        <v>0</v>
      </c>
      <c r="CF571">
        <v>0</v>
      </c>
      <c r="CG571">
        <v>0</v>
      </c>
      <c r="CM571">
        <v>0</v>
      </c>
      <c r="CN571" t="s">
        <v>3</v>
      </c>
      <c r="CO571">
        <v>0</v>
      </c>
      <c r="CP571">
        <f t="shared" si="539"/>
        <v>80.518500000000003</v>
      </c>
      <c r="CQ571">
        <v>0</v>
      </c>
      <c r="CR571">
        <v>0</v>
      </c>
      <c r="CS571">
        <v>0</v>
      </c>
      <c r="CT571">
        <v>0</v>
      </c>
      <c r="CU571">
        <v>0</v>
      </c>
      <c r="CV571">
        <v>0</v>
      </c>
      <c r="CW571">
        <v>0</v>
      </c>
      <c r="CX571">
        <v>0</v>
      </c>
      <c r="CY571">
        <v>0</v>
      </c>
      <c r="CZ571">
        <v>0</v>
      </c>
      <c r="DC571" t="s">
        <v>182</v>
      </c>
      <c r="DD571" t="s">
        <v>3</v>
      </c>
      <c r="DE571" t="s">
        <v>3</v>
      </c>
      <c r="DF571" t="s">
        <v>3</v>
      </c>
      <c r="DG571" t="s">
        <v>3</v>
      </c>
      <c r="DH571" t="s">
        <v>3</v>
      </c>
      <c r="DI571" t="s">
        <v>3</v>
      </c>
      <c r="DJ571" t="s">
        <v>3</v>
      </c>
      <c r="DK571" t="s">
        <v>3</v>
      </c>
      <c r="DL571" t="s">
        <v>3</v>
      </c>
      <c r="DM571" t="s">
        <v>3</v>
      </c>
      <c r="DN571">
        <v>0</v>
      </c>
      <c r="DO571">
        <v>0</v>
      </c>
      <c r="DP571">
        <v>1</v>
      </c>
      <c r="DQ571">
        <v>1</v>
      </c>
      <c r="DU571">
        <v>1013</v>
      </c>
      <c r="DV571" t="s">
        <v>845</v>
      </c>
      <c r="DW571" t="s">
        <v>845</v>
      </c>
      <c r="DX571">
        <v>1</v>
      </c>
      <c r="DZ571" t="s">
        <v>3</v>
      </c>
      <c r="EA571" t="s">
        <v>3</v>
      </c>
      <c r="EB571" t="s">
        <v>3</v>
      </c>
      <c r="EC571" t="s">
        <v>3</v>
      </c>
      <c r="EE571">
        <v>416980467</v>
      </c>
      <c r="EF571">
        <v>19</v>
      </c>
      <c r="EG571" t="s">
        <v>846</v>
      </c>
      <c r="EH571">
        <v>106</v>
      </c>
      <c r="EI571" t="s">
        <v>846</v>
      </c>
      <c r="EJ571">
        <v>1</v>
      </c>
      <c r="EK571">
        <v>700007</v>
      </c>
      <c r="EL571" t="s">
        <v>846</v>
      </c>
      <c r="EM571" t="s">
        <v>847</v>
      </c>
      <c r="EO571" t="s">
        <v>3</v>
      </c>
      <c r="EQ571">
        <v>0</v>
      </c>
      <c r="ER571">
        <v>0</v>
      </c>
      <c r="ES571">
        <v>0</v>
      </c>
      <c r="ET571">
        <v>0</v>
      </c>
      <c r="EU571">
        <v>0</v>
      </c>
      <c r="EV571">
        <v>0</v>
      </c>
      <c r="EW571">
        <v>0</v>
      </c>
      <c r="EX571">
        <v>0</v>
      </c>
      <c r="EY571">
        <v>0</v>
      </c>
      <c r="FQ571">
        <v>0</v>
      </c>
      <c r="FR571">
        <v>0</v>
      </c>
      <c r="FS571">
        <v>0</v>
      </c>
      <c r="FX571">
        <v>0</v>
      </c>
      <c r="FY571">
        <v>0</v>
      </c>
      <c r="GA571" t="s">
        <v>3</v>
      </c>
      <c r="GD571">
        <v>1</v>
      </c>
      <c r="GF571">
        <v>898950658</v>
      </c>
      <c r="GG571">
        <v>2</v>
      </c>
      <c r="GH571">
        <v>1</v>
      </c>
      <c r="GI571">
        <v>-2</v>
      </c>
      <c r="GJ571">
        <v>2</v>
      </c>
      <c r="GK571">
        <v>0</v>
      </c>
      <c r="GL571">
        <f t="shared" si="540"/>
        <v>0</v>
      </c>
      <c r="GM571">
        <f t="shared" si="541"/>
        <v>80.52</v>
      </c>
      <c r="GN571">
        <f t="shared" si="542"/>
        <v>80.52</v>
      </c>
      <c r="GO571">
        <f t="shared" si="543"/>
        <v>0</v>
      </c>
      <c r="GP571">
        <f t="shared" si="544"/>
        <v>0</v>
      </c>
      <c r="GR571">
        <v>0</v>
      </c>
      <c r="GS571">
        <v>3</v>
      </c>
      <c r="GT571">
        <v>0</v>
      </c>
      <c r="GU571" t="s">
        <v>3</v>
      </c>
      <c r="GV571">
        <f>0</f>
        <v>0</v>
      </c>
      <c r="GW571">
        <v>1</v>
      </c>
      <c r="GX571">
        <f>0</f>
        <v>0</v>
      </c>
      <c r="HA571">
        <v>0</v>
      </c>
      <c r="HB571">
        <v>0</v>
      </c>
      <c r="HC571">
        <v>0</v>
      </c>
      <c r="HD571">
        <f t="shared" si="545"/>
        <v>80.52</v>
      </c>
      <c r="HE571" t="s">
        <v>3</v>
      </c>
      <c r="HF571" t="s">
        <v>3</v>
      </c>
      <c r="HM571" t="s">
        <v>3</v>
      </c>
      <c r="HN571" t="s">
        <v>848</v>
      </c>
      <c r="HO571" t="s">
        <v>849</v>
      </c>
      <c r="HP571" t="s">
        <v>846</v>
      </c>
      <c r="HQ571" t="s">
        <v>846</v>
      </c>
      <c r="HS571">
        <v>0</v>
      </c>
      <c r="IK571">
        <v>0</v>
      </c>
    </row>
    <row r="572" spans="1:245" x14ac:dyDescent="0.2">
      <c r="A572">
        <v>17</v>
      </c>
      <c r="B572">
        <v>1</v>
      </c>
      <c r="E572" t="s">
        <v>853</v>
      </c>
      <c r="F572" t="s">
        <v>854</v>
      </c>
      <c r="G572" t="s">
        <v>855</v>
      </c>
      <c r="H572" t="s">
        <v>845</v>
      </c>
      <c r="I572">
        <v>1</v>
      </c>
      <c r="J572">
        <v>0</v>
      </c>
      <c r="K572">
        <v>1</v>
      </c>
      <c r="O572">
        <f>0</f>
        <v>0</v>
      </c>
      <c r="P572">
        <f>0</f>
        <v>0</v>
      </c>
      <c r="Q572">
        <f>0</f>
        <v>0</v>
      </c>
      <c r="R572">
        <f>0</f>
        <v>0</v>
      </c>
      <c r="S572">
        <f>0</f>
        <v>0</v>
      </c>
      <c r="T572">
        <f>0</f>
        <v>0</v>
      </c>
      <c r="U572">
        <f>0</f>
        <v>0</v>
      </c>
      <c r="V572">
        <f>0</f>
        <v>0</v>
      </c>
      <c r="W572">
        <f>0</f>
        <v>0</v>
      </c>
      <c r="X572">
        <f>0</f>
        <v>0</v>
      </c>
      <c r="Y572">
        <f>0</f>
        <v>0</v>
      </c>
      <c r="AA572">
        <v>429088279</v>
      </c>
      <c r="AB572">
        <f t="shared" ref="AB572:AB577" si="546">ROUND((AK572),6)</f>
        <v>408.76</v>
      </c>
      <c r="AC572">
        <f>0</f>
        <v>0</v>
      </c>
      <c r="AD572">
        <f>0</f>
        <v>0</v>
      </c>
      <c r="AE572">
        <f>0</f>
        <v>0</v>
      </c>
      <c r="AF572">
        <f>0</f>
        <v>0</v>
      </c>
      <c r="AG572">
        <f>0</f>
        <v>0</v>
      </c>
      <c r="AH572">
        <f>0</f>
        <v>0</v>
      </c>
      <c r="AI572">
        <f>0</f>
        <v>0</v>
      </c>
      <c r="AJ572">
        <f>0</f>
        <v>0</v>
      </c>
      <c r="AK572">
        <v>408.76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1</v>
      </c>
      <c r="AW572">
        <v>1</v>
      </c>
      <c r="AZ572">
        <v>1</v>
      </c>
      <c r="BA572">
        <v>1</v>
      </c>
      <c r="BB572">
        <v>1</v>
      </c>
      <c r="BC572">
        <v>1</v>
      </c>
      <c r="BD572" t="s">
        <v>3</v>
      </c>
      <c r="BE572" t="s">
        <v>3</v>
      </c>
      <c r="BF572" t="s">
        <v>3</v>
      </c>
      <c r="BG572" t="s">
        <v>3</v>
      </c>
      <c r="BH572">
        <v>0</v>
      </c>
      <c r="BI572">
        <v>1</v>
      </c>
      <c r="BJ572" t="s">
        <v>854</v>
      </c>
      <c r="BM572">
        <v>700008</v>
      </c>
      <c r="BN572">
        <v>0</v>
      </c>
      <c r="BO572" t="s">
        <v>3</v>
      </c>
      <c r="BP572">
        <v>0</v>
      </c>
      <c r="BQ572">
        <v>10</v>
      </c>
      <c r="BR572">
        <v>0</v>
      </c>
      <c r="BS572">
        <v>1</v>
      </c>
      <c r="BT572">
        <v>1</v>
      </c>
      <c r="BU572">
        <v>1</v>
      </c>
      <c r="BV572">
        <v>1</v>
      </c>
      <c r="BW572">
        <v>1</v>
      </c>
      <c r="BX572">
        <v>1</v>
      </c>
      <c r="BY572" t="s">
        <v>3</v>
      </c>
      <c r="BZ572">
        <v>94</v>
      </c>
      <c r="CA572">
        <v>61</v>
      </c>
      <c r="CB572" t="s">
        <v>3</v>
      </c>
      <c r="CE572">
        <v>0</v>
      </c>
      <c r="CF572">
        <v>0</v>
      </c>
      <c r="CG572">
        <v>0</v>
      </c>
      <c r="CM572">
        <v>0</v>
      </c>
      <c r="CN572" t="s">
        <v>3</v>
      </c>
      <c r="CO572">
        <v>0</v>
      </c>
      <c r="CP572">
        <f t="shared" si="539"/>
        <v>408.76</v>
      </c>
      <c r="CQ572">
        <v>0</v>
      </c>
      <c r="CR572">
        <v>0</v>
      </c>
      <c r="CS572">
        <v>0</v>
      </c>
      <c r="CT572">
        <v>0</v>
      </c>
      <c r="CU572">
        <v>0</v>
      </c>
      <c r="CV572">
        <v>0</v>
      </c>
      <c r="CW572">
        <v>0</v>
      </c>
      <c r="CX572">
        <v>0</v>
      </c>
      <c r="CY572">
        <v>0</v>
      </c>
      <c r="CZ572">
        <v>0</v>
      </c>
      <c r="DC572" t="s">
        <v>3</v>
      </c>
      <c r="DD572" t="s">
        <v>3</v>
      </c>
      <c r="DE572" t="s">
        <v>3</v>
      </c>
      <c r="DF572" t="s">
        <v>3</v>
      </c>
      <c r="DG572" t="s">
        <v>3</v>
      </c>
      <c r="DH572" t="s">
        <v>3</v>
      </c>
      <c r="DI572" t="s">
        <v>3</v>
      </c>
      <c r="DJ572" t="s">
        <v>3</v>
      </c>
      <c r="DK572" t="s">
        <v>3</v>
      </c>
      <c r="DL572" t="s">
        <v>3</v>
      </c>
      <c r="DM572" t="s">
        <v>3</v>
      </c>
      <c r="DN572">
        <v>0</v>
      </c>
      <c r="DO572">
        <v>0</v>
      </c>
      <c r="DP572">
        <v>1</v>
      </c>
      <c r="DQ572">
        <v>1</v>
      </c>
      <c r="DU572">
        <v>1013</v>
      </c>
      <c r="DV572" t="s">
        <v>845</v>
      </c>
      <c r="DW572" t="s">
        <v>845</v>
      </c>
      <c r="DX572">
        <v>1</v>
      </c>
      <c r="DZ572" t="s">
        <v>3</v>
      </c>
      <c r="EA572" t="s">
        <v>3</v>
      </c>
      <c r="EB572" t="s">
        <v>3</v>
      </c>
      <c r="EC572" t="s">
        <v>3</v>
      </c>
      <c r="EE572">
        <v>416980468</v>
      </c>
      <c r="EF572">
        <v>10</v>
      </c>
      <c r="EG572" t="s">
        <v>856</v>
      </c>
      <c r="EH572">
        <v>107</v>
      </c>
      <c r="EI572" t="s">
        <v>857</v>
      </c>
      <c r="EJ572">
        <v>1</v>
      </c>
      <c r="EK572">
        <v>700008</v>
      </c>
      <c r="EL572" t="s">
        <v>858</v>
      </c>
      <c r="EM572" t="s">
        <v>859</v>
      </c>
      <c r="EO572" t="s">
        <v>3</v>
      </c>
      <c r="EQ572">
        <v>0</v>
      </c>
      <c r="ER572">
        <v>0</v>
      </c>
      <c r="ES572">
        <v>0</v>
      </c>
      <c r="ET572">
        <v>0</v>
      </c>
      <c r="EU572">
        <v>0</v>
      </c>
      <c r="EV572">
        <v>0</v>
      </c>
      <c r="EW572">
        <v>0</v>
      </c>
      <c r="EX572">
        <v>0</v>
      </c>
      <c r="EY572">
        <v>0</v>
      </c>
      <c r="FQ572">
        <v>0</v>
      </c>
      <c r="FR572">
        <v>0</v>
      </c>
      <c r="FS572">
        <v>0</v>
      </c>
      <c r="FX572">
        <v>0</v>
      </c>
      <c r="FY572">
        <v>0</v>
      </c>
      <c r="GA572" t="s">
        <v>3</v>
      </c>
      <c r="GD572">
        <v>1</v>
      </c>
      <c r="GF572">
        <v>1858020115</v>
      </c>
      <c r="GG572">
        <v>2</v>
      </c>
      <c r="GH572">
        <v>1</v>
      </c>
      <c r="GI572">
        <v>-2</v>
      </c>
      <c r="GJ572">
        <v>2</v>
      </c>
      <c r="GK572">
        <v>0</v>
      </c>
      <c r="GL572">
        <f t="shared" si="540"/>
        <v>0</v>
      </c>
      <c r="GM572">
        <f t="shared" si="541"/>
        <v>408.76</v>
      </c>
      <c r="GN572">
        <f t="shared" si="542"/>
        <v>408.76</v>
      </c>
      <c r="GO572">
        <f t="shared" si="543"/>
        <v>0</v>
      </c>
      <c r="GP572">
        <f t="shared" si="544"/>
        <v>0</v>
      </c>
      <c r="GR572">
        <v>0</v>
      </c>
      <c r="GS572">
        <v>3</v>
      </c>
      <c r="GT572">
        <v>0</v>
      </c>
      <c r="GU572" t="s">
        <v>3</v>
      </c>
      <c r="GV572">
        <f>0</f>
        <v>0</v>
      </c>
      <c r="GW572">
        <v>1</v>
      </c>
      <c r="GX572">
        <f>0</f>
        <v>0</v>
      </c>
      <c r="HA572">
        <v>0</v>
      </c>
      <c r="HB572">
        <v>0</v>
      </c>
      <c r="HC572">
        <v>0</v>
      </c>
      <c r="HD572">
        <f t="shared" si="545"/>
        <v>408.76</v>
      </c>
      <c r="HE572" t="s">
        <v>3</v>
      </c>
      <c r="HF572" t="s">
        <v>3</v>
      </c>
      <c r="HM572" t="s">
        <v>3</v>
      </c>
      <c r="HN572" t="s">
        <v>860</v>
      </c>
      <c r="HO572" t="s">
        <v>861</v>
      </c>
      <c r="HP572" t="s">
        <v>857</v>
      </c>
      <c r="HQ572" t="s">
        <v>857</v>
      </c>
      <c r="HS572">
        <v>0</v>
      </c>
      <c r="IK572">
        <v>0</v>
      </c>
    </row>
    <row r="573" spans="1:245" x14ac:dyDescent="0.2">
      <c r="A573">
        <v>17</v>
      </c>
      <c r="B573">
        <v>1</v>
      </c>
      <c r="E573" t="s">
        <v>862</v>
      </c>
      <c r="F573" t="s">
        <v>863</v>
      </c>
      <c r="G573" t="s">
        <v>864</v>
      </c>
      <c r="H573" t="s">
        <v>845</v>
      </c>
      <c r="I573">
        <v>1</v>
      </c>
      <c r="J573">
        <v>0</v>
      </c>
      <c r="K573">
        <v>1</v>
      </c>
      <c r="O573">
        <f>0</f>
        <v>0</v>
      </c>
      <c r="P573">
        <f>0</f>
        <v>0</v>
      </c>
      <c r="Q573">
        <f>0</f>
        <v>0</v>
      </c>
      <c r="R573">
        <f>0</f>
        <v>0</v>
      </c>
      <c r="S573">
        <f>0</f>
        <v>0</v>
      </c>
      <c r="T573">
        <f>0</f>
        <v>0</v>
      </c>
      <c r="U573">
        <f>0</f>
        <v>0</v>
      </c>
      <c r="V573">
        <f>0</f>
        <v>0</v>
      </c>
      <c r="W573">
        <f>0</f>
        <v>0</v>
      </c>
      <c r="X573">
        <f>0</f>
        <v>0</v>
      </c>
      <c r="Y573">
        <f>0</f>
        <v>0</v>
      </c>
      <c r="AA573">
        <v>429088279</v>
      </c>
      <c r="AB573">
        <f t="shared" si="546"/>
        <v>489.41</v>
      </c>
      <c r="AC573">
        <f>0</f>
        <v>0</v>
      </c>
      <c r="AD573">
        <f>0</f>
        <v>0</v>
      </c>
      <c r="AE573">
        <f>0</f>
        <v>0</v>
      </c>
      <c r="AF573">
        <f>0</f>
        <v>0</v>
      </c>
      <c r="AG573">
        <f>0</f>
        <v>0</v>
      </c>
      <c r="AH573">
        <f>0</f>
        <v>0</v>
      </c>
      <c r="AI573">
        <f>0</f>
        <v>0</v>
      </c>
      <c r="AJ573">
        <f>0</f>
        <v>0</v>
      </c>
      <c r="AK573">
        <v>489.41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1</v>
      </c>
      <c r="AW573">
        <v>1</v>
      </c>
      <c r="AZ573">
        <v>1</v>
      </c>
      <c r="BA573">
        <v>1</v>
      </c>
      <c r="BB573">
        <v>1</v>
      </c>
      <c r="BC573">
        <v>1</v>
      </c>
      <c r="BD573" t="s">
        <v>3</v>
      </c>
      <c r="BE573" t="s">
        <v>3</v>
      </c>
      <c r="BF573" t="s">
        <v>3</v>
      </c>
      <c r="BG573" t="s">
        <v>3</v>
      </c>
      <c r="BH573">
        <v>0</v>
      </c>
      <c r="BI573">
        <v>1</v>
      </c>
      <c r="BJ573" t="s">
        <v>863</v>
      </c>
      <c r="BM573">
        <v>700008</v>
      </c>
      <c r="BN573">
        <v>0</v>
      </c>
      <c r="BO573" t="s">
        <v>3</v>
      </c>
      <c r="BP573">
        <v>0</v>
      </c>
      <c r="BQ573">
        <v>10</v>
      </c>
      <c r="BR573">
        <v>0</v>
      </c>
      <c r="BS573">
        <v>1</v>
      </c>
      <c r="BT573">
        <v>1</v>
      </c>
      <c r="BU573">
        <v>1</v>
      </c>
      <c r="BV573">
        <v>1</v>
      </c>
      <c r="BW573">
        <v>1</v>
      </c>
      <c r="BX573">
        <v>1</v>
      </c>
      <c r="BY573" t="s">
        <v>3</v>
      </c>
      <c r="BZ573">
        <v>94</v>
      </c>
      <c r="CA573">
        <v>61</v>
      </c>
      <c r="CB573" t="s">
        <v>3</v>
      </c>
      <c r="CE573">
        <v>0</v>
      </c>
      <c r="CF573">
        <v>0</v>
      </c>
      <c r="CG573">
        <v>0</v>
      </c>
      <c r="CM573">
        <v>0</v>
      </c>
      <c r="CN573" t="s">
        <v>3</v>
      </c>
      <c r="CO573">
        <v>0</v>
      </c>
      <c r="CP573">
        <f t="shared" si="539"/>
        <v>489.41</v>
      </c>
      <c r="CQ573">
        <v>0</v>
      </c>
      <c r="CR573">
        <v>0</v>
      </c>
      <c r="CS573">
        <v>0</v>
      </c>
      <c r="CT573">
        <v>0</v>
      </c>
      <c r="CU573">
        <v>0</v>
      </c>
      <c r="CV573">
        <v>0</v>
      </c>
      <c r="CW573">
        <v>0</v>
      </c>
      <c r="CX573">
        <v>0</v>
      </c>
      <c r="CY573">
        <v>0</v>
      </c>
      <c r="CZ573">
        <v>0</v>
      </c>
      <c r="DC573" t="s">
        <v>3</v>
      </c>
      <c r="DD573" t="s">
        <v>3</v>
      </c>
      <c r="DE573" t="s">
        <v>3</v>
      </c>
      <c r="DF573" t="s">
        <v>3</v>
      </c>
      <c r="DG573" t="s">
        <v>3</v>
      </c>
      <c r="DH573" t="s">
        <v>3</v>
      </c>
      <c r="DI573" t="s">
        <v>3</v>
      </c>
      <c r="DJ573" t="s">
        <v>3</v>
      </c>
      <c r="DK573" t="s">
        <v>3</v>
      </c>
      <c r="DL573" t="s">
        <v>3</v>
      </c>
      <c r="DM573" t="s">
        <v>3</v>
      </c>
      <c r="DN573">
        <v>0</v>
      </c>
      <c r="DO573">
        <v>0</v>
      </c>
      <c r="DP573">
        <v>1</v>
      </c>
      <c r="DQ573">
        <v>1</v>
      </c>
      <c r="DU573">
        <v>1013</v>
      </c>
      <c r="DV573" t="s">
        <v>845</v>
      </c>
      <c r="DW573" t="s">
        <v>845</v>
      </c>
      <c r="DX573">
        <v>1</v>
      </c>
      <c r="DZ573" t="s">
        <v>3</v>
      </c>
      <c r="EA573" t="s">
        <v>3</v>
      </c>
      <c r="EB573" t="s">
        <v>3</v>
      </c>
      <c r="EC573" t="s">
        <v>3</v>
      </c>
      <c r="EE573">
        <v>416980468</v>
      </c>
      <c r="EF573">
        <v>10</v>
      </c>
      <c r="EG573" t="s">
        <v>856</v>
      </c>
      <c r="EH573">
        <v>107</v>
      </c>
      <c r="EI573" t="s">
        <v>857</v>
      </c>
      <c r="EJ573">
        <v>1</v>
      </c>
      <c r="EK573">
        <v>700008</v>
      </c>
      <c r="EL573" t="s">
        <v>858</v>
      </c>
      <c r="EM573" t="s">
        <v>859</v>
      </c>
      <c r="EO573" t="s">
        <v>3</v>
      </c>
      <c r="EQ573">
        <v>0</v>
      </c>
      <c r="ER573">
        <v>0</v>
      </c>
      <c r="ES573">
        <v>0</v>
      </c>
      <c r="ET573">
        <v>0</v>
      </c>
      <c r="EU573">
        <v>0</v>
      </c>
      <c r="EV573">
        <v>0</v>
      </c>
      <c r="EW573">
        <v>0</v>
      </c>
      <c r="EX573">
        <v>0</v>
      </c>
      <c r="EY573">
        <v>0</v>
      </c>
      <c r="FQ573">
        <v>0</v>
      </c>
      <c r="FR573">
        <v>0</v>
      </c>
      <c r="FS573">
        <v>0</v>
      </c>
      <c r="FX573">
        <v>0</v>
      </c>
      <c r="FY573">
        <v>0</v>
      </c>
      <c r="GA573" t="s">
        <v>3</v>
      </c>
      <c r="GD573">
        <v>1</v>
      </c>
      <c r="GF573">
        <v>1996706563</v>
      </c>
      <c r="GG573">
        <v>2</v>
      </c>
      <c r="GH573">
        <v>1</v>
      </c>
      <c r="GI573">
        <v>-2</v>
      </c>
      <c r="GJ573">
        <v>2</v>
      </c>
      <c r="GK573">
        <v>0</v>
      </c>
      <c r="GL573">
        <f t="shared" si="540"/>
        <v>0</v>
      </c>
      <c r="GM573">
        <f t="shared" si="541"/>
        <v>489.41</v>
      </c>
      <c r="GN573">
        <f t="shared" si="542"/>
        <v>489.41</v>
      </c>
      <c r="GO573">
        <f t="shared" si="543"/>
        <v>0</v>
      </c>
      <c r="GP573">
        <f t="shared" si="544"/>
        <v>0</v>
      </c>
      <c r="GR573">
        <v>0</v>
      </c>
      <c r="GS573">
        <v>3</v>
      </c>
      <c r="GT573">
        <v>0</v>
      </c>
      <c r="GU573" t="s">
        <v>3</v>
      </c>
      <c r="GV573">
        <f>0</f>
        <v>0</v>
      </c>
      <c r="GW573">
        <v>1</v>
      </c>
      <c r="GX573">
        <f>0</f>
        <v>0</v>
      </c>
      <c r="HA573">
        <v>0</v>
      </c>
      <c r="HB573">
        <v>0</v>
      </c>
      <c r="HC573">
        <v>0</v>
      </c>
      <c r="HD573">
        <f t="shared" si="545"/>
        <v>489.41</v>
      </c>
      <c r="HE573" t="s">
        <v>3</v>
      </c>
      <c r="HF573" t="s">
        <v>3</v>
      </c>
      <c r="HM573" t="s">
        <v>3</v>
      </c>
      <c r="HN573" t="s">
        <v>860</v>
      </c>
      <c r="HO573" t="s">
        <v>861</v>
      </c>
      <c r="HP573" t="s">
        <v>857</v>
      </c>
      <c r="HQ573" t="s">
        <v>857</v>
      </c>
      <c r="HS573">
        <v>0</v>
      </c>
      <c r="IK573">
        <v>0</v>
      </c>
    </row>
    <row r="574" spans="1:245" x14ac:dyDescent="0.2">
      <c r="A574">
        <v>17</v>
      </c>
      <c r="B574">
        <v>1</v>
      </c>
      <c r="E574" t="s">
        <v>865</v>
      </c>
      <c r="F574" t="s">
        <v>866</v>
      </c>
      <c r="G574" t="s">
        <v>867</v>
      </c>
      <c r="H574" t="s">
        <v>845</v>
      </c>
      <c r="I574">
        <v>1</v>
      </c>
      <c r="J574">
        <v>0</v>
      </c>
      <c r="K574">
        <v>1</v>
      </c>
      <c r="O574">
        <f>0</f>
        <v>0</v>
      </c>
      <c r="P574">
        <f>0</f>
        <v>0</v>
      </c>
      <c r="Q574">
        <f>0</f>
        <v>0</v>
      </c>
      <c r="R574">
        <f>0</f>
        <v>0</v>
      </c>
      <c r="S574">
        <f>0</f>
        <v>0</v>
      </c>
      <c r="T574">
        <f>0</f>
        <v>0</v>
      </c>
      <c r="U574">
        <f>0</f>
        <v>0</v>
      </c>
      <c r="V574">
        <f>0</f>
        <v>0</v>
      </c>
      <c r="W574">
        <f>0</f>
        <v>0</v>
      </c>
      <c r="X574">
        <f>0</f>
        <v>0</v>
      </c>
      <c r="Y574">
        <f>0</f>
        <v>0</v>
      </c>
      <c r="AA574">
        <v>429088279</v>
      </c>
      <c r="AB574">
        <f t="shared" si="546"/>
        <v>546.23</v>
      </c>
      <c r="AC574">
        <f>0</f>
        <v>0</v>
      </c>
      <c r="AD574">
        <f>0</f>
        <v>0</v>
      </c>
      <c r="AE574">
        <f>0</f>
        <v>0</v>
      </c>
      <c r="AF574">
        <f>0</f>
        <v>0</v>
      </c>
      <c r="AG574">
        <f>0</f>
        <v>0</v>
      </c>
      <c r="AH574">
        <f>0</f>
        <v>0</v>
      </c>
      <c r="AI574">
        <f>0</f>
        <v>0</v>
      </c>
      <c r="AJ574">
        <f>0</f>
        <v>0</v>
      </c>
      <c r="AK574">
        <v>546.23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1</v>
      </c>
      <c r="AW574">
        <v>1</v>
      </c>
      <c r="AZ574">
        <v>1</v>
      </c>
      <c r="BA574">
        <v>1</v>
      </c>
      <c r="BB574">
        <v>1</v>
      </c>
      <c r="BC574">
        <v>1</v>
      </c>
      <c r="BD574" t="s">
        <v>3</v>
      </c>
      <c r="BE574" t="s">
        <v>3</v>
      </c>
      <c r="BF574" t="s">
        <v>3</v>
      </c>
      <c r="BG574" t="s">
        <v>3</v>
      </c>
      <c r="BH574">
        <v>0</v>
      </c>
      <c r="BI574">
        <v>1</v>
      </c>
      <c r="BJ574" t="s">
        <v>866</v>
      </c>
      <c r="BM574">
        <v>700008</v>
      </c>
      <c r="BN574">
        <v>0</v>
      </c>
      <c r="BO574" t="s">
        <v>3</v>
      </c>
      <c r="BP574">
        <v>0</v>
      </c>
      <c r="BQ574">
        <v>10</v>
      </c>
      <c r="BR574">
        <v>0</v>
      </c>
      <c r="BS574">
        <v>1</v>
      </c>
      <c r="BT574">
        <v>1</v>
      </c>
      <c r="BU574">
        <v>1</v>
      </c>
      <c r="BV574">
        <v>1</v>
      </c>
      <c r="BW574">
        <v>1</v>
      </c>
      <c r="BX574">
        <v>1</v>
      </c>
      <c r="BY574" t="s">
        <v>3</v>
      </c>
      <c r="BZ574">
        <v>94</v>
      </c>
      <c r="CA574">
        <v>61</v>
      </c>
      <c r="CB574" t="s">
        <v>3</v>
      </c>
      <c r="CE574">
        <v>0</v>
      </c>
      <c r="CF574">
        <v>0</v>
      </c>
      <c r="CG574">
        <v>0</v>
      </c>
      <c r="CM574">
        <v>0</v>
      </c>
      <c r="CN574" t="s">
        <v>3</v>
      </c>
      <c r="CO574">
        <v>0</v>
      </c>
      <c r="CP574">
        <f t="shared" si="539"/>
        <v>546.23</v>
      </c>
      <c r="CQ574">
        <v>0</v>
      </c>
      <c r="CR574">
        <v>0</v>
      </c>
      <c r="CS574">
        <v>0</v>
      </c>
      <c r="CT574">
        <v>0</v>
      </c>
      <c r="CU574">
        <v>0</v>
      </c>
      <c r="CV574">
        <v>0</v>
      </c>
      <c r="CW574">
        <v>0</v>
      </c>
      <c r="CX574">
        <v>0</v>
      </c>
      <c r="CY574">
        <v>0</v>
      </c>
      <c r="CZ574">
        <v>0</v>
      </c>
      <c r="DC574" t="s">
        <v>3</v>
      </c>
      <c r="DD574" t="s">
        <v>3</v>
      </c>
      <c r="DE574" t="s">
        <v>3</v>
      </c>
      <c r="DF574" t="s">
        <v>3</v>
      </c>
      <c r="DG574" t="s">
        <v>3</v>
      </c>
      <c r="DH574" t="s">
        <v>3</v>
      </c>
      <c r="DI574" t="s">
        <v>3</v>
      </c>
      <c r="DJ574" t="s">
        <v>3</v>
      </c>
      <c r="DK574" t="s">
        <v>3</v>
      </c>
      <c r="DL574" t="s">
        <v>3</v>
      </c>
      <c r="DM574" t="s">
        <v>3</v>
      </c>
      <c r="DN574">
        <v>0</v>
      </c>
      <c r="DO574">
        <v>0</v>
      </c>
      <c r="DP574">
        <v>1</v>
      </c>
      <c r="DQ574">
        <v>1</v>
      </c>
      <c r="DU574">
        <v>1013</v>
      </c>
      <c r="DV574" t="s">
        <v>845</v>
      </c>
      <c r="DW574" t="s">
        <v>845</v>
      </c>
      <c r="DX574">
        <v>1</v>
      </c>
      <c r="DZ574" t="s">
        <v>3</v>
      </c>
      <c r="EA574" t="s">
        <v>3</v>
      </c>
      <c r="EB574" t="s">
        <v>3</v>
      </c>
      <c r="EC574" t="s">
        <v>3</v>
      </c>
      <c r="EE574">
        <v>416980468</v>
      </c>
      <c r="EF574">
        <v>10</v>
      </c>
      <c r="EG574" t="s">
        <v>856</v>
      </c>
      <c r="EH574">
        <v>107</v>
      </c>
      <c r="EI574" t="s">
        <v>857</v>
      </c>
      <c r="EJ574">
        <v>1</v>
      </c>
      <c r="EK574">
        <v>700008</v>
      </c>
      <c r="EL574" t="s">
        <v>858</v>
      </c>
      <c r="EM574" t="s">
        <v>859</v>
      </c>
      <c r="EO574" t="s">
        <v>3</v>
      </c>
      <c r="EQ574">
        <v>131072</v>
      </c>
      <c r="ER574">
        <v>0</v>
      </c>
      <c r="ES574">
        <v>0</v>
      </c>
      <c r="ET574">
        <v>0</v>
      </c>
      <c r="EU574">
        <v>0</v>
      </c>
      <c r="EV574">
        <v>0</v>
      </c>
      <c r="EW574">
        <v>0</v>
      </c>
      <c r="EX574">
        <v>0</v>
      </c>
      <c r="EY574">
        <v>0</v>
      </c>
      <c r="FQ574">
        <v>0</v>
      </c>
      <c r="FR574">
        <v>0</v>
      </c>
      <c r="FS574">
        <v>0</v>
      </c>
      <c r="FX574">
        <v>0</v>
      </c>
      <c r="FY574">
        <v>0</v>
      </c>
      <c r="GA574" t="s">
        <v>3</v>
      </c>
      <c r="GD574">
        <v>1</v>
      </c>
      <c r="GF574">
        <v>2013592480</v>
      </c>
      <c r="GG574">
        <v>2</v>
      </c>
      <c r="GH574">
        <v>1</v>
      </c>
      <c r="GI574">
        <v>-2</v>
      </c>
      <c r="GJ574">
        <v>2</v>
      </c>
      <c r="GK574">
        <v>0</v>
      </c>
      <c r="GL574">
        <f t="shared" si="540"/>
        <v>0</v>
      </c>
      <c r="GM574">
        <f t="shared" si="541"/>
        <v>546.23</v>
      </c>
      <c r="GN574">
        <f t="shared" si="542"/>
        <v>546.23</v>
      </c>
      <c r="GO574">
        <f t="shared" si="543"/>
        <v>0</v>
      </c>
      <c r="GP574">
        <f t="shared" si="544"/>
        <v>0</v>
      </c>
      <c r="GR574">
        <v>0</v>
      </c>
      <c r="GS574">
        <v>3</v>
      </c>
      <c r="GT574">
        <v>0</v>
      </c>
      <c r="GU574" t="s">
        <v>3</v>
      </c>
      <c r="GV574">
        <f>0</f>
        <v>0</v>
      </c>
      <c r="GW574">
        <v>1</v>
      </c>
      <c r="GX574">
        <f>0</f>
        <v>0</v>
      </c>
      <c r="HA574">
        <v>0</v>
      </c>
      <c r="HB574">
        <v>0</v>
      </c>
      <c r="HC574">
        <v>0</v>
      </c>
      <c r="HD574">
        <f t="shared" si="545"/>
        <v>546.23</v>
      </c>
      <c r="HE574" t="s">
        <v>3</v>
      </c>
      <c r="HF574" t="s">
        <v>3</v>
      </c>
      <c r="HM574" t="s">
        <v>3</v>
      </c>
      <c r="HN574" t="s">
        <v>860</v>
      </c>
      <c r="HO574" t="s">
        <v>861</v>
      </c>
      <c r="HP574" t="s">
        <v>857</v>
      </c>
      <c r="HQ574" t="s">
        <v>857</v>
      </c>
      <c r="HS574">
        <v>0</v>
      </c>
      <c r="IK574">
        <v>0</v>
      </c>
    </row>
    <row r="575" spans="1:245" x14ac:dyDescent="0.2">
      <c r="A575">
        <v>17</v>
      </c>
      <c r="B575">
        <v>1</v>
      </c>
      <c r="E575" t="s">
        <v>868</v>
      </c>
      <c r="F575" t="s">
        <v>869</v>
      </c>
      <c r="G575" t="s">
        <v>870</v>
      </c>
      <c r="H575" t="s">
        <v>845</v>
      </c>
      <c r="I575">
        <v>1</v>
      </c>
      <c r="J575">
        <v>0</v>
      </c>
      <c r="K575">
        <v>1</v>
      </c>
      <c r="O575">
        <f>0</f>
        <v>0</v>
      </c>
      <c r="P575">
        <f>0</f>
        <v>0</v>
      </c>
      <c r="Q575">
        <f>0</f>
        <v>0</v>
      </c>
      <c r="R575">
        <f>0</f>
        <v>0</v>
      </c>
      <c r="S575">
        <f>0</f>
        <v>0</v>
      </c>
      <c r="T575">
        <f>0</f>
        <v>0</v>
      </c>
      <c r="U575">
        <f>0</f>
        <v>0</v>
      </c>
      <c r="V575">
        <f>0</f>
        <v>0</v>
      </c>
      <c r="W575">
        <f>0</f>
        <v>0</v>
      </c>
      <c r="X575">
        <f>0</f>
        <v>0</v>
      </c>
      <c r="Y575">
        <f>0</f>
        <v>0</v>
      </c>
      <c r="AA575">
        <v>429088279</v>
      </c>
      <c r="AB575">
        <f t="shared" si="546"/>
        <v>603.05999999999995</v>
      </c>
      <c r="AC575">
        <f>0</f>
        <v>0</v>
      </c>
      <c r="AD575">
        <f>0</f>
        <v>0</v>
      </c>
      <c r="AE575">
        <f>0</f>
        <v>0</v>
      </c>
      <c r="AF575">
        <f>0</f>
        <v>0</v>
      </c>
      <c r="AG575">
        <f>0</f>
        <v>0</v>
      </c>
      <c r="AH575">
        <f>0</f>
        <v>0</v>
      </c>
      <c r="AI575">
        <f>0</f>
        <v>0</v>
      </c>
      <c r="AJ575">
        <f>0</f>
        <v>0</v>
      </c>
      <c r="AK575">
        <v>603.05999999999995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1</v>
      </c>
      <c r="AW575">
        <v>1</v>
      </c>
      <c r="AZ575">
        <v>1</v>
      </c>
      <c r="BA575">
        <v>1</v>
      </c>
      <c r="BB575">
        <v>1</v>
      </c>
      <c r="BC575">
        <v>1</v>
      </c>
      <c r="BD575" t="s">
        <v>3</v>
      </c>
      <c r="BE575" t="s">
        <v>3</v>
      </c>
      <c r="BF575" t="s">
        <v>3</v>
      </c>
      <c r="BG575" t="s">
        <v>3</v>
      </c>
      <c r="BH575">
        <v>0</v>
      </c>
      <c r="BI575">
        <v>1</v>
      </c>
      <c r="BJ575" t="s">
        <v>869</v>
      </c>
      <c r="BM575">
        <v>700008</v>
      </c>
      <c r="BN575">
        <v>0</v>
      </c>
      <c r="BO575" t="s">
        <v>3</v>
      </c>
      <c r="BP575">
        <v>0</v>
      </c>
      <c r="BQ575">
        <v>10</v>
      </c>
      <c r="BR575">
        <v>0</v>
      </c>
      <c r="BS575">
        <v>1</v>
      </c>
      <c r="BT575">
        <v>1</v>
      </c>
      <c r="BU575">
        <v>1</v>
      </c>
      <c r="BV575">
        <v>1</v>
      </c>
      <c r="BW575">
        <v>1</v>
      </c>
      <c r="BX575">
        <v>1</v>
      </c>
      <c r="BY575" t="s">
        <v>3</v>
      </c>
      <c r="BZ575">
        <v>94</v>
      </c>
      <c r="CA575">
        <v>61</v>
      </c>
      <c r="CB575" t="s">
        <v>3</v>
      </c>
      <c r="CE575">
        <v>0</v>
      </c>
      <c r="CF575">
        <v>0</v>
      </c>
      <c r="CG575">
        <v>0</v>
      </c>
      <c r="CM575">
        <v>0</v>
      </c>
      <c r="CN575" t="s">
        <v>3</v>
      </c>
      <c r="CO575">
        <v>0</v>
      </c>
      <c r="CP575">
        <f t="shared" si="539"/>
        <v>603.05999999999995</v>
      </c>
      <c r="CQ575">
        <v>0</v>
      </c>
      <c r="CR575">
        <v>0</v>
      </c>
      <c r="CS575">
        <v>0</v>
      </c>
      <c r="CT575">
        <v>0</v>
      </c>
      <c r="CU575">
        <v>0</v>
      </c>
      <c r="CV575">
        <v>0</v>
      </c>
      <c r="CW575">
        <v>0</v>
      </c>
      <c r="CX575">
        <v>0</v>
      </c>
      <c r="CY575">
        <v>0</v>
      </c>
      <c r="CZ575">
        <v>0</v>
      </c>
      <c r="DC575" t="s">
        <v>3</v>
      </c>
      <c r="DD575" t="s">
        <v>3</v>
      </c>
      <c r="DE575" t="s">
        <v>3</v>
      </c>
      <c r="DF575" t="s">
        <v>3</v>
      </c>
      <c r="DG575" t="s">
        <v>3</v>
      </c>
      <c r="DH575" t="s">
        <v>3</v>
      </c>
      <c r="DI575" t="s">
        <v>3</v>
      </c>
      <c r="DJ575" t="s">
        <v>3</v>
      </c>
      <c r="DK575" t="s">
        <v>3</v>
      </c>
      <c r="DL575" t="s">
        <v>3</v>
      </c>
      <c r="DM575" t="s">
        <v>3</v>
      </c>
      <c r="DN575">
        <v>0</v>
      </c>
      <c r="DO575">
        <v>0</v>
      </c>
      <c r="DP575">
        <v>1</v>
      </c>
      <c r="DQ575">
        <v>1</v>
      </c>
      <c r="DU575">
        <v>1013</v>
      </c>
      <c r="DV575" t="s">
        <v>845</v>
      </c>
      <c r="DW575" t="s">
        <v>845</v>
      </c>
      <c r="DX575">
        <v>1</v>
      </c>
      <c r="DZ575" t="s">
        <v>3</v>
      </c>
      <c r="EA575" t="s">
        <v>3</v>
      </c>
      <c r="EB575" t="s">
        <v>3</v>
      </c>
      <c r="EC575" t="s">
        <v>3</v>
      </c>
      <c r="EE575">
        <v>416980468</v>
      </c>
      <c r="EF575">
        <v>10</v>
      </c>
      <c r="EG575" t="s">
        <v>856</v>
      </c>
      <c r="EH575">
        <v>107</v>
      </c>
      <c r="EI575" t="s">
        <v>857</v>
      </c>
      <c r="EJ575">
        <v>1</v>
      </c>
      <c r="EK575">
        <v>700008</v>
      </c>
      <c r="EL575" t="s">
        <v>858</v>
      </c>
      <c r="EM575" t="s">
        <v>859</v>
      </c>
      <c r="EO575" t="s">
        <v>3</v>
      </c>
      <c r="EQ575">
        <v>131072</v>
      </c>
      <c r="ER575">
        <v>0</v>
      </c>
      <c r="ES575">
        <v>0</v>
      </c>
      <c r="ET575">
        <v>0</v>
      </c>
      <c r="EU575">
        <v>0</v>
      </c>
      <c r="EV575">
        <v>0</v>
      </c>
      <c r="EW575">
        <v>0</v>
      </c>
      <c r="EX575">
        <v>0</v>
      </c>
      <c r="EY575">
        <v>0</v>
      </c>
      <c r="FQ575">
        <v>0</v>
      </c>
      <c r="FR575">
        <v>0</v>
      </c>
      <c r="FS575">
        <v>0</v>
      </c>
      <c r="FX575">
        <v>0</v>
      </c>
      <c r="FY575">
        <v>0</v>
      </c>
      <c r="GA575" t="s">
        <v>3</v>
      </c>
      <c r="GD575">
        <v>1</v>
      </c>
      <c r="GF575">
        <v>-2054370110</v>
      </c>
      <c r="GG575">
        <v>2</v>
      </c>
      <c r="GH575">
        <v>1</v>
      </c>
      <c r="GI575">
        <v>-2</v>
      </c>
      <c r="GJ575">
        <v>2</v>
      </c>
      <c r="GK575">
        <v>0</v>
      </c>
      <c r="GL575">
        <f t="shared" si="540"/>
        <v>0</v>
      </c>
      <c r="GM575">
        <f t="shared" si="541"/>
        <v>603.05999999999995</v>
      </c>
      <c r="GN575">
        <f t="shared" si="542"/>
        <v>603.05999999999995</v>
      </c>
      <c r="GO575">
        <f t="shared" si="543"/>
        <v>0</v>
      </c>
      <c r="GP575">
        <f t="shared" si="544"/>
        <v>0</v>
      </c>
      <c r="GR575">
        <v>0</v>
      </c>
      <c r="GS575">
        <v>3</v>
      </c>
      <c r="GT575">
        <v>0</v>
      </c>
      <c r="GU575" t="s">
        <v>3</v>
      </c>
      <c r="GV575">
        <f>0</f>
        <v>0</v>
      </c>
      <c r="GW575">
        <v>1</v>
      </c>
      <c r="GX575">
        <f>0</f>
        <v>0</v>
      </c>
      <c r="HA575">
        <v>0</v>
      </c>
      <c r="HB575">
        <v>0</v>
      </c>
      <c r="HC575">
        <v>0</v>
      </c>
      <c r="HD575">
        <f t="shared" si="545"/>
        <v>603.05999999999995</v>
      </c>
      <c r="HE575" t="s">
        <v>3</v>
      </c>
      <c r="HF575" t="s">
        <v>3</v>
      </c>
      <c r="HM575" t="s">
        <v>3</v>
      </c>
      <c r="HN575" t="s">
        <v>860</v>
      </c>
      <c r="HO575" t="s">
        <v>861</v>
      </c>
      <c r="HP575" t="s">
        <v>857</v>
      </c>
      <c r="HQ575" t="s">
        <v>857</v>
      </c>
      <c r="HS575">
        <v>0</v>
      </c>
      <c r="IK575">
        <v>0</v>
      </c>
    </row>
    <row r="576" spans="1:245" x14ac:dyDescent="0.2">
      <c r="A576">
        <v>17</v>
      </c>
      <c r="B576">
        <v>1</v>
      </c>
      <c r="E576" t="s">
        <v>871</v>
      </c>
      <c r="F576" t="s">
        <v>872</v>
      </c>
      <c r="G576" t="s">
        <v>873</v>
      </c>
      <c r="H576" t="s">
        <v>845</v>
      </c>
      <c r="I576">
        <v>1</v>
      </c>
      <c r="J576">
        <v>0</v>
      </c>
      <c r="K576">
        <v>1</v>
      </c>
      <c r="O576">
        <f>0</f>
        <v>0</v>
      </c>
      <c r="P576">
        <f>0</f>
        <v>0</v>
      </c>
      <c r="Q576">
        <f>0</f>
        <v>0</v>
      </c>
      <c r="R576">
        <f>0</f>
        <v>0</v>
      </c>
      <c r="S576">
        <f>0</f>
        <v>0</v>
      </c>
      <c r="T576">
        <f>0</f>
        <v>0</v>
      </c>
      <c r="U576">
        <f>0</f>
        <v>0</v>
      </c>
      <c r="V576">
        <f>0</f>
        <v>0</v>
      </c>
      <c r="W576">
        <f>0</f>
        <v>0</v>
      </c>
      <c r="X576">
        <f>0</f>
        <v>0</v>
      </c>
      <c r="Y576">
        <f>0</f>
        <v>0</v>
      </c>
      <c r="AA576">
        <v>429088279</v>
      </c>
      <c r="AB576">
        <f t="shared" si="546"/>
        <v>659.88</v>
      </c>
      <c r="AC576">
        <f>0</f>
        <v>0</v>
      </c>
      <c r="AD576">
        <f>0</f>
        <v>0</v>
      </c>
      <c r="AE576">
        <f>0</f>
        <v>0</v>
      </c>
      <c r="AF576">
        <f>0</f>
        <v>0</v>
      </c>
      <c r="AG576">
        <f>0</f>
        <v>0</v>
      </c>
      <c r="AH576">
        <f>0</f>
        <v>0</v>
      </c>
      <c r="AI576">
        <f>0</f>
        <v>0</v>
      </c>
      <c r="AJ576">
        <f>0</f>
        <v>0</v>
      </c>
      <c r="AK576">
        <v>659.88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1</v>
      </c>
      <c r="AW576">
        <v>1</v>
      </c>
      <c r="AZ576">
        <v>1</v>
      </c>
      <c r="BA576">
        <v>1</v>
      </c>
      <c r="BB576">
        <v>1</v>
      </c>
      <c r="BC576">
        <v>1</v>
      </c>
      <c r="BD576" t="s">
        <v>3</v>
      </c>
      <c r="BE576" t="s">
        <v>3</v>
      </c>
      <c r="BF576" t="s">
        <v>3</v>
      </c>
      <c r="BG576" t="s">
        <v>3</v>
      </c>
      <c r="BH576">
        <v>0</v>
      </c>
      <c r="BI576">
        <v>1</v>
      </c>
      <c r="BJ576" t="s">
        <v>872</v>
      </c>
      <c r="BM576">
        <v>700008</v>
      </c>
      <c r="BN576">
        <v>0</v>
      </c>
      <c r="BO576" t="s">
        <v>3</v>
      </c>
      <c r="BP576">
        <v>0</v>
      </c>
      <c r="BQ576">
        <v>10</v>
      </c>
      <c r="BR576">
        <v>0</v>
      </c>
      <c r="BS576">
        <v>1</v>
      </c>
      <c r="BT576">
        <v>1</v>
      </c>
      <c r="BU576">
        <v>1</v>
      </c>
      <c r="BV576">
        <v>1</v>
      </c>
      <c r="BW576">
        <v>1</v>
      </c>
      <c r="BX576">
        <v>1</v>
      </c>
      <c r="BY576" t="s">
        <v>3</v>
      </c>
      <c r="BZ576">
        <v>94</v>
      </c>
      <c r="CA576">
        <v>61</v>
      </c>
      <c r="CB576" t="s">
        <v>3</v>
      </c>
      <c r="CE576">
        <v>0</v>
      </c>
      <c r="CF576">
        <v>0</v>
      </c>
      <c r="CG576">
        <v>0</v>
      </c>
      <c r="CM576">
        <v>0</v>
      </c>
      <c r="CN576" t="s">
        <v>3</v>
      </c>
      <c r="CO576">
        <v>0</v>
      </c>
      <c r="CP576">
        <f t="shared" si="539"/>
        <v>659.88</v>
      </c>
      <c r="CQ576">
        <v>0</v>
      </c>
      <c r="CR576">
        <v>0</v>
      </c>
      <c r="CS576">
        <v>0</v>
      </c>
      <c r="CT576">
        <v>0</v>
      </c>
      <c r="CU576">
        <v>0</v>
      </c>
      <c r="CV576">
        <v>0</v>
      </c>
      <c r="CW576">
        <v>0</v>
      </c>
      <c r="CX576">
        <v>0</v>
      </c>
      <c r="CY576">
        <v>0</v>
      </c>
      <c r="CZ576">
        <v>0</v>
      </c>
      <c r="DC576" t="s">
        <v>3</v>
      </c>
      <c r="DD576" t="s">
        <v>3</v>
      </c>
      <c r="DE576" t="s">
        <v>3</v>
      </c>
      <c r="DF576" t="s">
        <v>3</v>
      </c>
      <c r="DG576" t="s">
        <v>3</v>
      </c>
      <c r="DH576" t="s">
        <v>3</v>
      </c>
      <c r="DI576" t="s">
        <v>3</v>
      </c>
      <c r="DJ576" t="s">
        <v>3</v>
      </c>
      <c r="DK576" t="s">
        <v>3</v>
      </c>
      <c r="DL576" t="s">
        <v>3</v>
      </c>
      <c r="DM576" t="s">
        <v>3</v>
      </c>
      <c r="DN576">
        <v>0</v>
      </c>
      <c r="DO576">
        <v>0</v>
      </c>
      <c r="DP576">
        <v>1</v>
      </c>
      <c r="DQ576">
        <v>1</v>
      </c>
      <c r="DU576">
        <v>1013</v>
      </c>
      <c r="DV576" t="s">
        <v>845</v>
      </c>
      <c r="DW576" t="s">
        <v>845</v>
      </c>
      <c r="DX576">
        <v>1</v>
      </c>
      <c r="DZ576" t="s">
        <v>3</v>
      </c>
      <c r="EA576" t="s">
        <v>3</v>
      </c>
      <c r="EB576" t="s">
        <v>3</v>
      </c>
      <c r="EC576" t="s">
        <v>3</v>
      </c>
      <c r="EE576">
        <v>416980468</v>
      </c>
      <c r="EF576">
        <v>10</v>
      </c>
      <c r="EG576" t="s">
        <v>856</v>
      </c>
      <c r="EH576">
        <v>107</v>
      </c>
      <c r="EI576" t="s">
        <v>857</v>
      </c>
      <c r="EJ576">
        <v>1</v>
      </c>
      <c r="EK576">
        <v>700008</v>
      </c>
      <c r="EL576" t="s">
        <v>858</v>
      </c>
      <c r="EM576" t="s">
        <v>859</v>
      </c>
      <c r="EO576" t="s">
        <v>3</v>
      </c>
      <c r="EQ576">
        <v>131072</v>
      </c>
      <c r="ER576">
        <v>0</v>
      </c>
      <c r="ES576">
        <v>0</v>
      </c>
      <c r="ET576">
        <v>0</v>
      </c>
      <c r="EU576">
        <v>0</v>
      </c>
      <c r="EV576">
        <v>0</v>
      </c>
      <c r="EW576">
        <v>0</v>
      </c>
      <c r="EX576">
        <v>0</v>
      </c>
      <c r="EY576">
        <v>0</v>
      </c>
      <c r="FQ576">
        <v>0</v>
      </c>
      <c r="FR576">
        <v>0</v>
      </c>
      <c r="FS576">
        <v>0</v>
      </c>
      <c r="FX576">
        <v>0</v>
      </c>
      <c r="FY576">
        <v>0</v>
      </c>
      <c r="GA576" t="s">
        <v>3</v>
      </c>
      <c r="GD576">
        <v>1</v>
      </c>
      <c r="GF576">
        <v>557669024</v>
      </c>
      <c r="GG576">
        <v>2</v>
      </c>
      <c r="GH576">
        <v>1</v>
      </c>
      <c r="GI576">
        <v>-2</v>
      </c>
      <c r="GJ576">
        <v>2</v>
      </c>
      <c r="GK576">
        <v>0</v>
      </c>
      <c r="GL576">
        <f t="shared" si="540"/>
        <v>0</v>
      </c>
      <c r="GM576">
        <f t="shared" si="541"/>
        <v>659.88</v>
      </c>
      <c r="GN576">
        <f t="shared" si="542"/>
        <v>659.88</v>
      </c>
      <c r="GO576">
        <f t="shared" si="543"/>
        <v>0</v>
      </c>
      <c r="GP576">
        <f t="shared" si="544"/>
        <v>0</v>
      </c>
      <c r="GR576">
        <v>0</v>
      </c>
      <c r="GS576">
        <v>3</v>
      </c>
      <c r="GT576">
        <v>0</v>
      </c>
      <c r="GU576" t="s">
        <v>3</v>
      </c>
      <c r="GV576">
        <f>0</f>
        <v>0</v>
      </c>
      <c r="GW576">
        <v>1</v>
      </c>
      <c r="GX576">
        <f>0</f>
        <v>0</v>
      </c>
      <c r="HA576">
        <v>0</v>
      </c>
      <c r="HB576">
        <v>0</v>
      </c>
      <c r="HC576">
        <v>0</v>
      </c>
      <c r="HD576">
        <f t="shared" si="545"/>
        <v>659.88</v>
      </c>
      <c r="HE576" t="s">
        <v>3</v>
      </c>
      <c r="HF576" t="s">
        <v>3</v>
      </c>
      <c r="HM576" t="s">
        <v>3</v>
      </c>
      <c r="HN576" t="s">
        <v>860</v>
      </c>
      <c r="HO576" t="s">
        <v>861</v>
      </c>
      <c r="HP576" t="s">
        <v>857</v>
      </c>
      <c r="HQ576" t="s">
        <v>857</v>
      </c>
      <c r="HS576">
        <v>0</v>
      </c>
      <c r="IK576">
        <v>0</v>
      </c>
    </row>
    <row r="577" spans="1:245" x14ac:dyDescent="0.2">
      <c r="A577">
        <v>17</v>
      </c>
      <c r="B577">
        <v>1</v>
      </c>
      <c r="E577" t="s">
        <v>874</v>
      </c>
      <c r="F577" t="s">
        <v>875</v>
      </c>
      <c r="G577" t="s">
        <v>876</v>
      </c>
      <c r="H577" t="s">
        <v>845</v>
      </c>
      <c r="I577">
        <v>1</v>
      </c>
      <c r="J577">
        <v>0</v>
      </c>
      <c r="K577">
        <v>1</v>
      </c>
      <c r="O577">
        <f>0</f>
        <v>0</v>
      </c>
      <c r="P577">
        <f>0</f>
        <v>0</v>
      </c>
      <c r="Q577">
        <f>0</f>
        <v>0</v>
      </c>
      <c r="R577">
        <f>0</f>
        <v>0</v>
      </c>
      <c r="S577">
        <f>0</f>
        <v>0</v>
      </c>
      <c r="T577">
        <f>0</f>
        <v>0</v>
      </c>
      <c r="U577">
        <f>0</f>
        <v>0</v>
      </c>
      <c r="V577">
        <f>0</f>
        <v>0</v>
      </c>
      <c r="W577">
        <f>0</f>
        <v>0</v>
      </c>
      <c r="X577">
        <f>0</f>
        <v>0</v>
      </c>
      <c r="Y577">
        <f>0</f>
        <v>0</v>
      </c>
      <c r="AA577">
        <v>429088279</v>
      </c>
      <c r="AB577">
        <f t="shared" si="546"/>
        <v>716.7</v>
      </c>
      <c r="AC577">
        <f>0</f>
        <v>0</v>
      </c>
      <c r="AD577">
        <f>0</f>
        <v>0</v>
      </c>
      <c r="AE577">
        <f>0</f>
        <v>0</v>
      </c>
      <c r="AF577">
        <f>0</f>
        <v>0</v>
      </c>
      <c r="AG577">
        <f>0</f>
        <v>0</v>
      </c>
      <c r="AH577">
        <f>0</f>
        <v>0</v>
      </c>
      <c r="AI577">
        <f>0</f>
        <v>0</v>
      </c>
      <c r="AJ577">
        <f>0</f>
        <v>0</v>
      </c>
      <c r="AK577">
        <v>716.7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1</v>
      </c>
      <c r="AW577">
        <v>1</v>
      </c>
      <c r="AZ577">
        <v>1</v>
      </c>
      <c r="BA577">
        <v>1</v>
      </c>
      <c r="BB577">
        <v>1</v>
      </c>
      <c r="BC577">
        <v>1</v>
      </c>
      <c r="BD577" t="s">
        <v>3</v>
      </c>
      <c r="BE577" t="s">
        <v>3</v>
      </c>
      <c r="BF577" t="s">
        <v>3</v>
      </c>
      <c r="BG577" t="s">
        <v>3</v>
      </c>
      <c r="BH577">
        <v>0</v>
      </c>
      <c r="BI577">
        <v>1</v>
      </c>
      <c r="BJ577" t="s">
        <v>875</v>
      </c>
      <c r="BM577">
        <v>700008</v>
      </c>
      <c r="BN577">
        <v>0</v>
      </c>
      <c r="BO577" t="s">
        <v>3</v>
      </c>
      <c r="BP577">
        <v>0</v>
      </c>
      <c r="BQ577">
        <v>10</v>
      </c>
      <c r="BR577">
        <v>0</v>
      </c>
      <c r="BS577">
        <v>1</v>
      </c>
      <c r="BT577">
        <v>1</v>
      </c>
      <c r="BU577">
        <v>1</v>
      </c>
      <c r="BV577">
        <v>1</v>
      </c>
      <c r="BW577">
        <v>1</v>
      </c>
      <c r="BX577">
        <v>1</v>
      </c>
      <c r="BY577" t="s">
        <v>3</v>
      </c>
      <c r="BZ577">
        <v>94</v>
      </c>
      <c r="CA577">
        <v>61</v>
      </c>
      <c r="CB577" t="s">
        <v>3</v>
      </c>
      <c r="CE577">
        <v>0</v>
      </c>
      <c r="CF577">
        <v>0</v>
      </c>
      <c r="CG577">
        <v>0</v>
      </c>
      <c r="CM577">
        <v>0</v>
      </c>
      <c r="CN577" t="s">
        <v>3</v>
      </c>
      <c r="CO577">
        <v>0</v>
      </c>
      <c r="CP577">
        <f t="shared" si="539"/>
        <v>716.7</v>
      </c>
      <c r="CQ577">
        <v>0</v>
      </c>
      <c r="CR577">
        <v>0</v>
      </c>
      <c r="CS577">
        <v>0</v>
      </c>
      <c r="CT577">
        <v>0</v>
      </c>
      <c r="CU577">
        <v>0</v>
      </c>
      <c r="CV577">
        <v>0</v>
      </c>
      <c r="CW577">
        <v>0</v>
      </c>
      <c r="CX577">
        <v>0</v>
      </c>
      <c r="CY577">
        <v>0</v>
      </c>
      <c r="CZ577">
        <v>0</v>
      </c>
      <c r="DC577" t="s">
        <v>3</v>
      </c>
      <c r="DD577" t="s">
        <v>3</v>
      </c>
      <c r="DE577" t="s">
        <v>3</v>
      </c>
      <c r="DF577" t="s">
        <v>3</v>
      </c>
      <c r="DG577" t="s">
        <v>3</v>
      </c>
      <c r="DH577" t="s">
        <v>3</v>
      </c>
      <c r="DI577" t="s">
        <v>3</v>
      </c>
      <c r="DJ577" t="s">
        <v>3</v>
      </c>
      <c r="DK577" t="s">
        <v>3</v>
      </c>
      <c r="DL577" t="s">
        <v>3</v>
      </c>
      <c r="DM577" t="s">
        <v>3</v>
      </c>
      <c r="DN577">
        <v>0</v>
      </c>
      <c r="DO577">
        <v>0</v>
      </c>
      <c r="DP577">
        <v>1</v>
      </c>
      <c r="DQ577">
        <v>1</v>
      </c>
      <c r="DU577">
        <v>1013</v>
      </c>
      <c r="DV577" t="s">
        <v>845</v>
      </c>
      <c r="DW577" t="s">
        <v>845</v>
      </c>
      <c r="DX577">
        <v>1</v>
      </c>
      <c r="DZ577" t="s">
        <v>3</v>
      </c>
      <c r="EA577" t="s">
        <v>3</v>
      </c>
      <c r="EB577" t="s">
        <v>3</v>
      </c>
      <c r="EC577" t="s">
        <v>3</v>
      </c>
      <c r="EE577">
        <v>416980468</v>
      </c>
      <c r="EF577">
        <v>10</v>
      </c>
      <c r="EG577" t="s">
        <v>856</v>
      </c>
      <c r="EH577">
        <v>107</v>
      </c>
      <c r="EI577" t="s">
        <v>857</v>
      </c>
      <c r="EJ577">
        <v>1</v>
      </c>
      <c r="EK577">
        <v>700008</v>
      </c>
      <c r="EL577" t="s">
        <v>858</v>
      </c>
      <c r="EM577" t="s">
        <v>859</v>
      </c>
      <c r="EO577" t="s">
        <v>3</v>
      </c>
      <c r="EQ577">
        <v>131072</v>
      </c>
      <c r="ER577">
        <v>0</v>
      </c>
      <c r="ES577">
        <v>0</v>
      </c>
      <c r="ET577">
        <v>0</v>
      </c>
      <c r="EU577">
        <v>0</v>
      </c>
      <c r="EV577">
        <v>0</v>
      </c>
      <c r="EW577">
        <v>0</v>
      </c>
      <c r="EX577">
        <v>0</v>
      </c>
      <c r="EY577">
        <v>0</v>
      </c>
      <c r="FQ577">
        <v>0</v>
      </c>
      <c r="FR577">
        <v>0</v>
      </c>
      <c r="FS577">
        <v>0</v>
      </c>
      <c r="FX577">
        <v>0</v>
      </c>
      <c r="FY577">
        <v>0</v>
      </c>
      <c r="GA577" t="s">
        <v>3</v>
      </c>
      <c r="GD577">
        <v>1</v>
      </c>
      <c r="GF577">
        <v>155248255</v>
      </c>
      <c r="GG577">
        <v>2</v>
      </c>
      <c r="GH577">
        <v>1</v>
      </c>
      <c r="GI577">
        <v>-2</v>
      </c>
      <c r="GJ577">
        <v>2</v>
      </c>
      <c r="GK577">
        <v>0</v>
      </c>
      <c r="GL577">
        <f t="shared" si="540"/>
        <v>0</v>
      </c>
      <c r="GM577">
        <f t="shared" si="541"/>
        <v>716.7</v>
      </c>
      <c r="GN577">
        <f t="shared" si="542"/>
        <v>716.7</v>
      </c>
      <c r="GO577">
        <f t="shared" si="543"/>
        <v>0</v>
      </c>
      <c r="GP577">
        <f t="shared" si="544"/>
        <v>0</v>
      </c>
      <c r="GR577">
        <v>0</v>
      </c>
      <c r="GS577">
        <v>3</v>
      </c>
      <c r="GT577">
        <v>0</v>
      </c>
      <c r="GU577" t="s">
        <v>3</v>
      </c>
      <c r="GV577">
        <f>0</f>
        <v>0</v>
      </c>
      <c r="GW577">
        <v>1</v>
      </c>
      <c r="GX577">
        <f>0</f>
        <v>0</v>
      </c>
      <c r="HA577">
        <v>0</v>
      </c>
      <c r="HB577">
        <v>0</v>
      </c>
      <c r="HC577">
        <v>0</v>
      </c>
      <c r="HD577">
        <f t="shared" si="545"/>
        <v>716.7</v>
      </c>
      <c r="HE577" t="s">
        <v>3</v>
      </c>
      <c r="HF577" t="s">
        <v>3</v>
      </c>
      <c r="HM577" t="s">
        <v>3</v>
      </c>
      <c r="HN577" t="s">
        <v>860</v>
      </c>
      <c r="HO577" t="s">
        <v>861</v>
      </c>
      <c r="HP577" t="s">
        <v>857</v>
      </c>
      <c r="HQ577" t="s">
        <v>857</v>
      </c>
      <c r="HS577">
        <v>0</v>
      </c>
      <c r="IK577">
        <v>0</v>
      </c>
    </row>
    <row r="579" spans="1:245" x14ac:dyDescent="0.2">
      <c r="A579" s="2">
        <v>51</v>
      </c>
      <c r="B579" s="2">
        <f>B566</f>
        <v>1</v>
      </c>
      <c r="C579" s="2">
        <f>A566</f>
        <v>4</v>
      </c>
      <c r="D579" s="2">
        <f>ROW(A566)</f>
        <v>566</v>
      </c>
      <c r="E579" s="2"/>
      <c r="F579" s="2" t="str">
        <f>IF(F566&lt;&gt;"",F566,"")</f>
        <v>Новый раздел</v>
      </c>
      <c r="G579" s="2" t="str">
        <f>IF(G566&lt;&gt;"",G566,"")</f>
        <v>10. Погрузочно-разгрузочные работы и перевозка грузов</v>
      </c>
      <c r="H579" s="2">
        <v>0</v>
      </c>
      <c r="I579" s="2"/>
      <c r="J579" s="2"/>
      <c r="K579" s="2"/>
      <c r="L579" s="2"/>
      <c r="M579" s="2"/>
      <c r="N579" s="2"/>
      <c r="O579" s="2">
        <f t="shared" ref="O579:T579" si="547">ROUND(AB579,2)</f>
        <v>0</v>
      </c>
      <c r="P579" s="2">
        <f t="shared" si="547"/>
        <v>0</v>
      </c>
      <c r="Q579" s="2">
        <f t="shared" si="547"/>
        <v>0</v>
      </c>
      <c r="R579" s="2">
        <f t="shared" si="547"/>
        <v>0</v>
      </c>
      <c r="S579" s="2">
        <f t="shared" si="547"/>
        <v>0</v>
      </c>
      <c r="T579" s="2">
        <f t="shared" si="547"/>
        <v>0</v>
      </c>
      <c r="U579" s="2">
        <f>AH579</f>
        <v>0</v>
      </c>
      <c r="V579" s="2">
        <f>AI579</f>
        <v>0</v>
      </c>
      <c r="W579" s="2">
        <f>ROUND(AJ579,2)</f>
        <v>0</v>
      </c>
      <c r="X579" s="2">
        <f>ROUND(AK579,2)</f>
        <v>0</v>
      </c>
      <c r="Y579" s="2">
        <f>ROUND(AL579,2)</f>
        <v>0</v>
      </c>
      <c r="Z579" s="2"/>
      <c r="AA579" s="2"/>
      <c r="AB579" s="2">
        <f>ROUND(SUMIF(AA570:AA577,"=429088279",O570:O577),2)</f>
        <v>0</v>
      </c>
      <c r="AC579" s="2">
        <f>ROUND(SUMIF(AA570:AA577,"=429088279",P570:P577),2)</f>
        <v>0</v>
      </c>
      <c r="AD579" s="2">
        <f>ROUND(SUMIF(AA570:AA577,"=429088279",Q570:Q577),2)</f>
        <v>0</v>
      </c>
      <c r="AE579" s="2">
        <f>ROUND(SUMIF(AA570:AA577,"=429088279",R570:R577),2)</f>
        <v>0</v>
      </c>
      <c r="AF579" s="2">
        <f>ROUND(SUMIF(AA570:AA577,"=429088279",S570:S577),2)</f>
        <v>0</v>
      </c>
      <c r="AG579" s="2">
        <f>ROUND(SUMIF(AA570:AA577,"=429088279",T570:T577),2)</f>
        <v>0</v>
      </c>
      <c r="AH579" s="2">
        <f>SUMIF(AA570:AA577,"=429088279",U570:U577)</f>
        <v>0</v>
      </c>
      <c r="AI579" s="2">
        <f>SUMIF(AA570:AA577,"=429088279",V570:V577)</f>
        <v>0</v>
      </c>
      <c r="AJ579" s="2">
        <f>ROUND(SUMIF(AA570:AA577,"=429088279",W570:W577),2)</f>
        <v>0</v>
      </c>
      <c r="AK579" s="2">
        <f>ROUND(SUMIF(AA570:AA577,"=429088279",X570:X577),2)</f>
        <v>0</v>
      </c>
      <c r="AL579" s="2">
        <f>ROUND(SUMIF(AA570:AA577,"=429088279",Y570:Y577),2)</f>
        <v>0</v>
      </c>
      <c r="AM579" s="2"/>
      <c r="AN579" s="2"/>
      <c r="AO579" s="2">
        <f t="shared" ref="AO579:BD579" si="548">ROUND(BX579,2)</f>
        <v>0</v>
      </c>
      <c r="AP579" s="2">
        <f t="shared" si="548"/>
        <v>0</v>
      </c>
      <c r="AQ579" s="2">
        <f t="shared" si="548"/>
        <v>0</v>
      </c>
      <c r="AR579" s="2">
        <f t="shared" si="548"/>
        <v>4807.92</v>
      </c>
      <c r="AS579" s="2">
        <f t="shared" si="548"/>
        <v>4807.92</v>
      </c>
      <c r="AT579" s="2">
        <f t="shared" si="548"/>
        <v>0</v>
      </c>
      <c r="AU579" s="2">
        <f t="shared" si="548"/>
        <v>0</v>
      </c>
      <c r="AV579" s="2">
        <f t="shared" si="548"/>
        <v>0</v>
      </c>
      <c r="AW579" s="2">
        <f t="shared" si="548"/>
        <v>0</v>
      </c>
      <c r="AX579" s="2">
        <f t="shared" si="548"/>
        <v>0</v>
      </c>
      <c r="AY579" s="2">
        <f t="shared" si="548"/>
        <v>0</v>
      </c>
      <c r="AZ579" s="2">
        <f t="shared" si="548"/>
        <v>0</v>
      </c>
      <c r="BA579" s="2">
        <f t="shared" si="548"/>
        <v>0</v>
      </c>
      <c r="BB579" s="2">
        <f t="shared" si="548"/>
        <v>0</v>
      </c>
      <c r="BC579" s="2">
        <f t="shared" si="548"/>
        <v>0</v>
      </c>
      <c r="BD579" s="2">
        <f t="shared" si="548"/>
        <v>4807.92</v>
      </c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>
        <f>ROUND(SUMIF(AA570:AA577,"=429088279",FQ570:FQ577),2)</f>
        <v>0</v>
      </c>
      <c r="BY579" s="2">
        <f>ROUND(SUMIF(AA570:AA577,"=429088279",FR570:FR577),2)</f>
        <v>0</v>
      </c>
      <c r="BZ579" s="2">
        <f>ROUND(SUMIF(AA570:AA577,"=429088279",GL570:GL577),2)</f>
        <v>0</v>
      </c>
      <c r="CA579" s="2">
        <f>ROUND(SUMIF(AA570:AA577,"=429088279",GM570:GM577),2)</f>
        <v>4807.92</v>
      </c>
      <c r="CB579" s="2">
        <f>ROUND(SUMIF(AA570:AA577,"=429088279",GN570:GN577),2)</f>
        <v>4807.92</v>
      </c>
      <c r="CC579" s="2">
        <f>ROUND(SUMIF(AA570:AA577,"=429088279",GO570:GO577),2)</f>
        <v>0</v>
      </c>
      <c r="CD579" s="2">
        <f>ROUND(SUMIF(AA570:AA577,"=429088279",GP570:GP577),2)</f>
        <v>0</v>
      </c>
      <c r="CE579" s="2">
        <f>AC579-BX579</f>
        <v>0</v>
      </c>
      <c r="CF579" s="2">
        <f>AC579-BY579</f>
        <v>0</v>
      </c>
      <c r="CG579" s="2">
        <f>BX579-BZ579</f>
        <v>0</v>
      </c>
      <c r="CH579" s="2">
        <f>AC579-BX579-BY579+BZ579</f>
        <v>0</v>
      </c>
      <c r="CI579" s="2">
        <f>BY579-BZ579</f>
        <v>0</v>
      </c>
      <c r="CJ579" s="2">
        <f>ROUND(SUMIF(AA570:AA577,"=429088279",GX570:GX577),2)</f>
        <v>0</v>
      </c>
      <c r="CK579" s="2">
        <f>ROUND(SUMIF(AA570:AA577,"=429088279",GY570:GY577),2)</f>
        <v>0</v>
      </c>
      <c r="CL579" s="2">
        <f>ROUND(SUMIF(AA570:AA577,"=429088279",GZ570:GZ577),2)</f>
        <v>0</v>
      </c>
      <c r="CM579" s="2">
        <f>ROUND(SUMIF(AA570:AA577,"=429088279",HD570:HD577),2)</f>
        <v>4807.92</v>
      </c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3"/>
      <c r="DH579" s="3"/>
      <c r="DI579" s="3"/>
      <c r="DJ579" s="3"/>
      <c r="DK579" s="3"/>
      <c r="DL579" s="3"/>
      <c r="DM579" s="3"/>
      <c r="DN579" s="3"/>
      <c r="DO579" s="3"/>
      <c r="DP579" s="3"/>
      <c r="DQ579" s="3"/>
      <c r="DR579" s="3"/>
      <c r="DS579" s="3"/>
      <c r="DT579" s="3"/>
      <c r="DU579" s="3"/>
      <c r="DV579" s="3"/>
      <c r="DW579" s="3"/>
      <c r="DX579" s="3"/>
      <c r="DY579" s="3"/>
      <c r="DZ579" s="3"/>
      <c r="EA579" s="3"/>
      <c r="EB579" s="3"/>
      <c r="EC579" s="3"/>
      <c r="ED579" s="3"/>
      <c r="EE579" s="3"/>
      <c r="EF579" s="3"/>
      <c r="EG579" s="3"/>
      <c r="EH579" s="3"/>
      <c r="EI579" s="3"/>
      <c r="EJ579" s="3"/>
      <c r="EK579" s="3"/>
      <c r="EL579" s="3"/>
      <c r="EM579" s="3"/>
      <c r="EN579" s="3"/>
      <c r="EO579" s="3"/>
      <c r="EP579" s="3"/>
      <c r="EQ579" s="3"/>
      <c r="ER579" s="3"/>
      <c r="ES579" s="3"/>
      <c r="ET579" s="3"/>
      <c r="EU579" s="3"/>
      <c r="EV579" s="3"/>
      <c r="EW579" s="3"/>
      <c r="EX579" s="3"/>
      <c r="EY579" s="3"/>
      <c r="EZ579" s="3"/>
      <c r="FA579" s="3"/>
      <c r="FB579" s="3"/>
      <c r="FC579" s="3"/>
      <c r="FD579" s="3"/>
      <c r="FE579" s="3"/>
      <c r="FF579" s="3"/>
      <c r="FG579" s="3"/>
      <c r="FH579" s="3"/>
      <c r="FI579" s="3"/>
      <c r="FJ579" s="3"/>
      <c r="FK579" s="3"/>
      <c r="FL579" s="3"/>
      <c r="FM579" s="3"/>
      <c r="FN579" s="3"/>
      <c r="FO579" s="3"/>
      <c r="FP579" s="3"/>
      <c r="FQ579" s="3"/>
      <c r="FR579" s="3"/>
      <c r="FS579" s="3"/>
      <c r="FT579" s="3"/>
      <c r="FU579" s="3"/>
      <c r="FV579" s="3"/>
      <c r="FW579" s="3"/>
      <c r="FX579" s="3"/>
      <c r="FY579" s="3"/>
      <c r="FZ579" s="3"/>
      <c r="GA579" s="3"/>
      <c r="GB579" s="3"/>
      <c r="GC579" s="3"/>
      <c r="GD579" s="3"/>
      <c r="GE579" s="3"/>
      <c r="GF579" s="3"/>
      <c r="GG579" s="3"/>
      <c r="GH579" s="3"/>
      <c r="GI579" s="3"/>
      <c r="GJ579" s="3"/>
      <c r="GK579" s="3"/>
      <c r="GL579" s="3"/>
      <c r="GM579" s="3"/>
      <c r="GN579" s="3"/>
      <c r="GO579" s="3"/>
      <c r="GP579" s="3"/>
      <c r="GQ579" s="3"/>
      <c r="GR579" s="3"/>
      <c r="GS579" s="3"/>
      <c r="GT579" s="3"/>
      <c r="GU579" s="3"/>
      <c r="GV579" s="3"/>
      <c r="GW579" s="3"/>
      <c r="GX579" s="3">
        <v>0</v>
      </c>
    </row>
    <row r="581" spans="1:245" x14ac:dyDescent="0.2">
      <c r="A581" s="4">
        <v>50</v>
      </c>
      <c r="B581" s="4">
        <v>0</v>
      </c>
      <c r="C581" s="4">
        <v>0</v>
      </c>
      <c r="D581" s="4">
        <v>1</v>
      </c>
      <c r="E581" s="4">
        <v>201</v>
      </c>
      <c r="F581" s="4">
        <f>ROUND(Source!O579,O581)</f>
        <v>0</v>
      </c>
      <c r="G581" s="4" t="s">
        <v>121</v>
      </c>
      <c r="H581" s="4" t="s">
        <v>122</v>
      </c>
      <c r="I581" s="4"/>
      <c r="J581" s="4"/>
      <c r="K581" s="4">
        <v>201</v>
      </c>
      <c r="L581" s="4">
        <v>1</v>
      </c>
      <c r="M581" s="4">
        <v>3</v>
      </c>
      <c r="N581" s="4" t="s">
        <v>3</v>
      </c>
      <c r="O581" s="4">
        <v>2</v>
      </c>
      <c r="P581" s="4"/>
      <c r="Q581" s="4"/>
      <c r="R581" s="4"/>
      <c r="S581" s="4"/>
      <c r="T581" s="4"/>
      <c r="U581" s="4"/>
      <c r="V581" s="4"/>
      <c r="W581" s="4">
        <v>4807.92</v>
      </c>
      <c r="X581" s="4">
        <v>1</v>
      </c>
      <c r="Y581" s="4">
        <v>4807.92</v>
      </c>
      <c r="Z581" s="4"/>
      <c r="AA581" s="4"/>
      <c r="AB581" s="4"/>
    </row>
    <row r="582" spans="1:245" x14ac:dyDescent="0.2">
      <c r="A582" s="4">
        <v>50</v>
      </c>
      <c r="B582" s="4">
        <v>0</v>
      </c>
      <c r="C582" s="4">
        <v>0</v>
      </c>
      <c r="D582" s="4">
        <v>1</v>
      </c>
      <c r="E582" s="4">
        <v>202</v>
      </c>
      <c r="F582" s="4">
        <f>ROUND(Source!P579,O582)</f>
        <v>0</v>
      </c>
      <c r="G582" s="4" t="s">
        <v>123</v>
      </c>
      <c r="H582" s="4" t="s">
        <v>124</v>
      </c>
      <c r="I582" s="4"/>
      <c r="J582" s="4"/>
      <c r="K582" s="4">
        <v>202</v>
      </c>
      <c r="L582" s="4">
        <v>2</v>
      </c>
      <c r="M582" s="4">
        <v>3</v>
      </c>
      <c r="N582" s="4" t="s">
        <v>3</v>
      </c>
      <c r="O582" s="4">
        <v>2</v>
      </c>
      <c r="P582" s="4"/>
      <c r="Q582" s="4"/>
      <c r="R582" s="4"/>
      <c r="S582" s="4"/>
      <c r="T582" s="4"/>
      <c r="U582" s="4"/>
      <c r="V582" s="4"/>
      <c r="W582" s="4">
        <v>0</v>
      </c>
      <c r="X582" s="4">
        <v>1</v>
      </c>
      <c r="Y582" s="4">
        <v>0</v>
      </c>
      <c r="Z582" s="4"/>
      <c r="AA582" s="4"/>
      <c r="AB582" s="4"/>
    </row>
    <row r="583" spans="1:245" x14ac:dyDescent="0.2">
      <c r="A583" s="4">
        <v>50</v>
      </c>
      <c r="B583" s="4">
        <v>0</v>
      </c>
      <c r="C583" s="4">
        <v>0</v>
      </c>
      <c r="D583" s="4">
        <v>1</v>
      </c>
      <c r="E583" s="4">
        <v>222</v>
      </c>
      <c r="F583" s="4">
        <f>ROUND(Source!AO579,O583)</f>
        <v>0</v>
      </c>
      <c r="G583" s="4" t="s">
        <v>125</v>
      </c>
      <c r="H583" s="4" t="s">
        <v>126</v>
      </c>
      <c r="I583" s="4"/>
      <c r="J583" s="4"/>
      <c r="K583" s="4">
        <v>222</v>
      </c>
      <c r="L583" s="4">
        <v>3</v>
      </c>
      <c r="M583" s="4">
        <v>3</v>
      </c>
      <c r="N583" s="4" t="s">
        <v>3</v>
      </c>
      <c r="O583" s="4">
        <v>2</v>
      </c>
      <c r="P583" s="4"/>
      <c r="Q583" s="4"/>
      <c r="R583" s="4"/>
      <c r="S583" s="4"/>
      <c r="T583" s="4"/>
      <c r="U583" s="4"/>
      <c r="V583" s="4"/>
      <c r="W583" s="4">
        <v>0</v>
      </c>
      <c r="X583" s="4">
        <v>1</v>
      </c>
      <c r="Y583" s="4">
        <v>0</v>
      </c>
      <c r="Z583" s="4"/>
      <c r="AA583" s="4"/>
      <c r="AB583" s="4"/>
    </row>
    <row r="584" spans="1:245" x14ac:dyDescent="0.2">
      <c r="A584" s="4">
        <v>50</v>
      </c>
      <c r="B584" s="4">
        <v>0</v>
      </c>
      <c r="C584" s="4">
        <v>0</v>
      </c>
      <c r="D584" s="4">
        <v>1</v>
      </c>
      <c r="E584" s="4">
        <v>225</v>
      </c>
      <c r="F584" s="4">
        <f>ROUND(Source!AV579,O584)</f>
        <v>0</v>
      </c>
      <c r="G584" s="4" t="s">
        <v>127</v>
      </c>
      <c r="H584" s="4" t="s">
        <v>128</v>
      </c>
      <c r="I584" s="4"/>
      <c r="J584" s="4"/>
      <c r="K584" s="4">
        <v>225</v>
      </c>
      <c r="L584" s="4">
        <v>4</v>
      </c>
      <c r="M584" s="4">
        <v>3</v>
      </c>
      <c r="N584" s="4" t="s">
        <v>3</v>
      </c>
      <c r="O584" s="4">
        <v>2</v>
      </c>
      <c r="P584" s="4"/>
      <c r="Q584" s="4"/>
      <c r="R584" s="4"/>
      <c r="S584" s="4"/>
      <c r="T584" s="4"/>
      <c r="U584" s="4"/>
      <c r="V584" s="4"/>
      <c r="W584" s="4">
        <v>0</v>
      </c>
      <c r="X584" s="4">
        <v>1</v>
      </c>
      <c r="Y584" s="4">
        <v>0</v>
      </c>
      <c r="Z584" s="4"/>
      <c r="AA584" s="4"/>
      <c r="AB584" s="4"/>
    </row>
    <row r="585" spans="1:245" x14ac:dyDescent="0.2">
      <c r="A585" s="4">
        <v>50</v>
      </c>
      <c r="B585" s="4">
        <v>0</v>
      </c>
      <c r="C585" s="4">
        <v>0</v>
      </c>
      <c r="D585" s="4">
        <v>1</v>
      </c>
      <c r="E585" s="4">
        <v>226</v>
      </c>
      <c r="F585" s="4">
        <f>ROUND(Source!AW579,O585)</f>
        <v>0</v>
      </c>
      <c r="G585" s="4" t="s">
        <v>129</v>
      </c>
      <c r="H585" s="4" t="s">
        <v>130</v>
      </c>
      <c r="I585" s="4"/>
      <c r="J585" s="4"/>
      <c r="K585" s="4">
        <v>226</v>
      </c>
      <c r="L585" s="4">
        <v>5</v>
      </c>
      <c r="M585" s="4">
        <v>3</v>
      </c>
      <c r="N585" s="4" t="s">
        <v>3</v>
      </c>
      <c r="O585" s="4">
        <v>2</v>
      </c>
      <c r="P585" s="4"/>
      <c r="Q585" s="4"/>
      <c r="R585" s="4"/>
      <c r="S585" s="4"/>
      <c r="T585" s="4"/>
      <c r="U585" s="4"/>
      <c r="V585" s="4"/>
      <c r="W585" s="4">
        <v>0</v>
      </c>
      <c r="X585" s="4">
        <v>1</v>
      </c>
      <c r="Y585" s="4">
        <v>0</v>
      </c>
      <c r="Z585" s="4"/>
      <c r="AA585" s="4"/>
      <c r="AB585" s="4"/>
    </row>
    <row r="586" spans="1:245" x14ac:dyDescent="0.2">
      <c r="A586" s="4">
        <v>50</v>
      </c>
      <c r="B586" s="4">
        <v>0</v>
      </c>
      <c r="C586" s="4">
        <v>0</v>
      </c>
      <c r="D586" s="4">
        <v>1</v>
      </c>
      <c r="E586" s="4">
        <v>227</v>
      </c>
      <c r="F586" s="4">
        <f>ROUND(Source!AX579,O586)</f>
        <v>0</v>
      </c>
      <c r="G586" s="4" t="s">
        <v>131</v>
      </c>
      <c r="H586" s="4" t="s">
        <v>132</v>
      </c>
      <c r="I586" s="4"/>
      <c r="J586" s="4"/>
      <c r="K586" s="4">
        <v>227</v>
      </c>
      <c r="L586" s="4">
        <v>6</v>
      </c>
      <c r="M586" s="4">
        <v>3</v>
      </c>
      <c r="N586" s="4" t="s">
        <v>3</v>
      </c>
      <c r="O586" s="4">
        <v>2</v>
      </c>
      <c r="P586" s="4"/>
      <c r="Q586" s="4"/>
      <c r="R586" s="4"/>
      <c r="S586" s="4"/>
      <c r="T586" s="4"/>
      <c r="U586" s="4"/>
      <c r="V586" s="4"/>
      <c r="W586" s="4">
        <v>0</v>
      </c>
      <c r="X586" s="4">
        <v>1</v>
      </c>
      <c r="Y586" s="4">
        <v>0</v>
      </c>
      <c r="Z586" s="4"/>
      <c r="AA586" s="4"/>
      <c r="AB586" s="4"/>
    </row>
    <row r="587" spans="1:245" x14ac:dyDescent="0.2">
      <c r="A587" s="4">
        <v>50</v>
      </c>
      <c r="B587" s="4">
        <v>0</v>
      </c>
      <c r="C587" s="4">
        <v>0</v>
      </c>
      <c r="D587" s="4">
        <v>1</v>
      </c>
      <c r="E587" s="4">
        <v>228</v>
      </c>
      <c r="F587" s="4">
        <f>ROUND(Source!AY579,O587)</f>
        <v>0</v>
      </c>
      <c r="G587" s="4" t="s">
        <v>133</v>
      </c>
      <c r="H587" s="4" t="s">
        <v>134</v>
      </c>
      <c r="I587" s="4"/>
      <c r="J587" s="4"/>
      <c r="K587" s="4">
        <v>228</v>
      </c>
      <c r="L587" s="4">
        <v>7</v>
      </c>
      <c r="M587" s="4">
        <v>3</v>
      </c>
      <c r="N587" s="4" t="s">
        <v>3</v>
      </c>
      <c r="O587" s="4">
        <v>2</v>
      </c>
      <c r="P587" s="4"/>
      <c r="Q587" s="4"/>
      <c r="R587" s="4"/>
      <c r="S587" s="4"/>
      <c r="T587" s="4"/>
      <c r="U587" s="4"/>
      <c r="V587" s="4"/>
      <c r="W587" s="4">
        <v>0</v>
      </c>
      <c r="X587" s="4">
        <v>1</v>
      </c>
      <c r="Y587" s="4">
        <v>0</v>
      </c>
      <c r="Z587" s="4"/>
      <c r="AA587" s="4"/>
      <c r="AB587" s="4"/>
    </row>
    <row r="588" spans="1:245" x14ac:dyDescent="0.2">
      <c r="A588" s="4">
        <v>50</v>
      </c>
      <c r="B588" s="4">
        <v>0</v>
      </c>
      <c r="C588" s="4">
        <v>0</v>
      </c>
      <c r="D588" s="4">
        <v>1</v>
      </c>
      <c r="E588" s="4">
        <v>216</v>
      </c>
      <c r="F588" s="4">
        <f>ROUND(Source!AP579,O588)</f>
        <v>0</v>
      </c>
      <c r="G588" s="4" t="s">
        <v>135</v>
      </c>
      <c r="H588" s="4" t="s">
        <v>136</v>
      </c>
      <c r="I588" s="4"/>
      <c r="J588" s="4"/>
      <c r="K588" s="4">
        <v>216</v>
      </c>
      <c r="L588" s="4">
        <v>8</v>
      </c>
      <c r="M588" s="4">
        <v>3</v>
      </c>
      <c r="N588" s="4" t="s">
        <v>3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0</v>
      </c>
      <c r="X588" s="4">
        <v>1</v>
      </c>
      <c r="Y588" s="4">
        <v>0</v>
      </c>
      <c r="Z588" s="4"/>
      <c r="AA588" s="4"/>
      <c r="AB588" s="4"/>
    </row>
    <row r="589" spans="1:245" x14ac:dyDescent="0.2">
      <c r="A589" s="4">
        <v>50</v>
      </c>
      <c r="B589" s="4">
        <v>0</v>
      </c>
      <c r="C589" s="4">
        <v>0</v>
      </c>
      <c r="D589" s="4">
        <v>1</v>
      </c>
      <c r="E589" s="4">
        <v>223</v>
      </c>
      <c r="F589" s="4">
        <f>ROUND(Source!AQ579,O589)</f>
        <v>0</v>
      </c>
      <c r="G589" s="4" t="s">
        <v>137</v>
      </c>
      <c r="H589" s="4" t="s">
        <v>138</v>
      </c>
      <c r="I589" s="4"/>
      <c r="J589" s="4"/>
      <c r="K589" s="4">
        <v>223</v>
      </c>
      <c r="L589" s="4">
        <v>9</v>
      </c>
      <c r="M589" s="4">
        <v>3</v>
      </c>
      <c r="N589" s="4" t="s">
        <v>3</v>
      </c>
      <c r="O589" s="4">
        <v>2</v>
      </c>
      <c r="P589" s="4"/>
      <c r="Q589" s="4"/>
      <c r="R589" s="4"/>
      <c r="S589" s="4"/>
      <c r="T589" s="4"/>
      <c r="U589" s="4"/>
      <c r="V589" s="4"/>
      <c r="W589" s="4">
        <v>0</v>
      </c>
      <c r="X589" s="4">
        <v>1</v>
      </c>
      <c r="Y589" s="4">
        <v>0</v>
      </c>
      <c r="Z589" s="4"/>
      <c r="AA589" s="4"/>
      <c r="AB589" s="4"/>
    </row>
    <row r="590" spans="1:245" x14ac:dyDescent="0.2">
      <c r="A590" s="4">
        <v>50</v>
      </c>
      <c r="B590" s="4">
        <v>0</v>
      </c>
      <c r="C590" s="4">
        <v>0</v>
      </c>
      <c r="D590" s="4">
        <v>1</v>
      </c>
      <c r="E590" s="4">
        <v>229</v>
      </c>
      <c r="F590" s="4">
        <f>ROUND(Source!AZ579,O590)</f>
        <v>0</v>
      </c>
      <c r="G590" s="4" t="s">
        <v>139</v>
      </c>
      <c r="H590" s="4" t="s">
        <v>140</v>
      </c>
      <c r="I590" s="4"/>
      <c r="J590" s="4"/>
      <c r="K590" s="4">
        <v>229</v>
      </c>
      <c r="L590" s="4">
        <v>10</v>
      </c>
      <c r="M590" s="4">
        <v>3</v>
      </c>
      <c r="N590" s="4" t="s">
        <v>3</v>
      </c>
      <c r="O590" s="4">
        <v>2</v>
      </c>
      <c r="P590" s="4"/>
      <c r="Q590" s="4"/>
      <c r="R590" s="4"/>
      <c r="S590" s="4"/>
      <c r="T590" s="4"/>
      <c r="U590" s="4"/>
      <c r="V590" s="4"/>
      <c r="W590" s="4">
        <v>0</v>
      </c>
      <c r="X590" s="4">
        <v>1</v>
      </c>
      <c r="Y590" s="4">
        <v>0</v>
      </c>
      <c r="Z590" s="4"/>
      <c r="AA590" s="4"/>
      <c r="AB590" s="4"/>
    </row>
    <row r="591" spans="1:245" x14ac:dyDescent="0.2">
      <c r="A591" s="4">
        <v>50</v>
      </c>
      <c r="B591" s="4">
        <v>0</v>
      </c>
      <c r="C591" s="4">
        <v>0</v>
      </c>
      <c r="D591" s="4">
        <v>1</v>
      </c>
      <c r="E591" s="4">
        <v>203</v>
      </c>
      <c r="F591" s="4">
        <f>ROUND(Source!Q579,O591)</f>
        <v>0</v>
      </c>
      <c r="G591" s="4" t="s">
        <v>141</v>
      </c>
      <c r="H591" s="4" t="s">
        <v>142</v>
      </c>
      <c r="I591" s="4"/>
      <c r="J591" s="4"/>
      <c r="K591" s="4">
        <v>203</v>
      </c>
      <c r="L591" s="4">
        <v>11</v>
      </c>
      <c r="M591" s="4">
        <v>3</v>
      </c>
      <c r="N591" s="4" t="s">
        <v>3</v>
      </c>
      <c r="O591" s="4">
        <v>2</v>
      </c>
      <c r="P591" s="4"/>
      <c r="Q591" s="4"/>
      <c r="R591" s="4"/>
      <c r="S591" s="4"/>
      <c r="T591" s="4"/>
      <c r="U591" s="4"/>
      <c r="V591" s="4"/>
      <c r="W591" s="4">
        <v>0</v>
      </c>
      <c r="X591" s="4">
        <v>1</v>
      </c>
      <c r="Y591" s="4">
        <v>0</v>
      </c>
      <c r="Z591" s="4"/>
      <c r="AA591" s="4"/>
      <c r="AB591" s="4"/>
    </row>
    <row r="592" spans="1:245" x14ac:dyDescent="0.2">
      <c r="A592" s="4">
        <v>50</v>
      </c>
      <c r="B592" s="4">
        <v>0</v>
      </c>
      <c r="C592" s="4">
        <v>0</v>
      </c>
      <c r="D592" s="4">
        <v>1</v>
      </c>
      <c r="E592" s="4">
        <v>231</v>
      </c>
      <c r="F592" s="4">
        <f>ROUND(Source!BB579,O592)</f>
        <v>0</v>
      </c>
      <c r="G592" s="4" t="s">
        <v>143</v>
      </c>
      <c r="H592" s="4" t="s">
        <v>144</v>
      </c>
      <c r="I592" s="4"/>
      <c r="J592" s="4"/>
      <c r="K592" s="4">
        <v>231</v>
      </c>
      <c r="L592" s="4">
        <v>12</v>
      </c>
      <c r="M592" s="4">
        <v>3</v>
      </c>
      <c r="N592" s="4" t="s">
        <v>3</v>
      </c>
      <c r="O592" s="4">
        <v>2</v>
      </c>
      <c r="P592" s="4"/>
      <c r="Q592" s="4"/>
      <c r="R592" s="4"/>
      <c r="S592" s="4"/>
      <c r="T592" s="4"/>
      <c r="U592" s="4"/>
      <c r="V592" s="4"/>
      <c r="W592" s="4">
        <v>0</v>
      </c>
      <c r="X592" s="4">
        <v>1</v>
      </c>
      <c r="Y592" s="4">
        <v>0</v>
      </c>
      <c r="Z592" s="4"/>
      <c r="AA592" s="4"/>
      <c r="AB592" s="4"/>
    </row>
    <row r="593" spans="1:28" x14ac:dyDescent="0.2">
      <c r="A593" s="4">
        <v>50</v>
      </c>
      <c r="B593" s="4">
        <v>0</v>
      </c>
      <c r="C593" s="4">
        <v>0</v>
      </c>
      <c r="D593" s="4">
        <v>1</v>
      </c>
      <c r="E593" s="4">
        <v>204</v>
      </c>
      <c r="F593" s="4">
        <f>ROUND(Source!R579,O593)</f>
        <v>0</v>
      </c>
      <c r="G593" s="4" t="s">
        <v>145</v>
      </c>
      <c r="H593" s="4" t="s">
        <v>146</v>
      </c>
      <c r="I593" s="4"/>
      <c r="J593" s="4"/>
      <c r="K593" s="4">
        <v>204</v>
      </c>
      <c r="L593" s="4">
        <v>13</v>
      </c>
      <c r="M593" s="4">
        <v>3</v>
      </c>
      <c r="N593" s="4" t="s">
        <v>3</v>
      </c>
      <c r="O593" s="4">
        <v>2</v>
      </c>
      <c r="P593" s="4"/>
      <c r="Q593" s="4"/>
      <c r="R593" s="4"/>
      <c r="S593" s="4"/>
      <c r="T593" s="4"/>
      <c r="U593" s="4"/>
      <c r="V593" s="4"/>
      <c r="W593" s="4">
        <v>0</v>
      </c>
      <c r="X593" s="4">
        <v>1</v>
      </c>
      <c r="Y593" s="4">
        <v>0</v>
      </c>
      <c r="Z593" s="4"/>
      <c r="AA593" s="4"/>
      <c r="AB593" s="4"/>
    </row>
    <row r="594" spans="1:28" x14ac:dyDescent="0.2">
      <c r="A594" s="4">
        <v>50</v>
      </c>
      <c r="B594" s="4">
        <v>0</v>
      </c>
      <c r="C594" s="4">
        <v>0</v>
      </c>
      <c r="D594" s="4">
        <v>1</v>
      </c>
      <c r="E594" s="4">
        <v>205</v>
      </c>
      <c r="F594" s="4">
        <f>ROUND(Source!S579,O594)</f>
        <v>0</v>
      </c>
      <c r="G594" s="4" t="s">
        <v>147</v>
      </c>
      <c r="H594" s="4" t="s">
        <v>148</v>
      </c>
      <c r="I594" s="4"/>
      <c r="J594" s="4"/>
      <c r="K594" s="4">
        <v>205</v>
      </c>
      <c r="L594" s="4">
        <v>14</v>
      </c>
      <c r="M594" s="4">
        <v>3</v>
      </c>
      <c r="N594" s="4" t="s">
        <v>3</v>
      </c>
      <c r="O594" s="4">
        <v>2</v>
      </c>
      <c r="P594" s="4"/>
      <c r="Q594" s="4"/>
      <c r="R594" s="4"/>
      <c r="S594" s="4"/>
      <c r="T594" s="4"/>
      <c r="U594" s="4"/>
      <c r="V594" s="4"/>
      <c r="W594" s="4">
        <v>0</v>
      </c>
      <c r="X594" s="4">
        <v>1</v>
      </c>
      <c r="Y594" s="4">
        <v>0</v>
      </c>
      <c r="Z594" s="4"/>
      <c r="AA594" s="4"/>
      <c r="AB594" s="4"/>
    </row>
    <row r="595" spans="1:28" x14ac:dyDescent="0.2">
      <c r="A595" s="4">
        <v>50</v>
      </c>
      <c r="B595" s="4">
        <v>0</v>
      </c>
      <c r="C595" s="4">
        <v>0</v>
      </c>
      <c r="D595" s="4">
        <v>1</v>
      </c>
      <c r="E595" s="4">
        <v>232</v>
      </c>
      <c r="F595" s="4">
        <f>ROUND(Source!BC579,O595)</f>
        <v>0</v>
      </c>
      <c r="G595" s="4" t="s">
        <v>149</v>
      </c>
      <c r="H595" s="4" t="s">
        <v>150</v>
      </c>
      <c r="I595" s="4"/>
      <c r="J595" s="4"/>
      <c r="K595" s="4">
        <v>232</v>
      </c>
      <c r="L595" s="4">
        <v>15</v>
      </c>
      <c r="M595" s="4">
        <v>3</v>
      </c>
      <c r="N595" s="4" t="s">
        <v>3</v>
      </c>
      <c r="O595" s="4">
        <v>2</v>
      </c>
      <c r="P595" s="4"/>
      <c r="Q595" s="4"/>
      <c r="R595" s="4"/>
      <c r="S595" s="4"/>
      <c r="T595" s="4"/>
      <c r="U595" s="4"/>
      <c r="V595" s="4"/>
      <c r="W595" s="4">
        <v>0</v>
      </c>
      <c r="X595" s="4">
        <v>1</v>
      </c>
      <c r="Y595" s="4">
        <v>0</v>
      </c>
      <c r="Z595" s="4"/>
      <c r="AA595" s="4"/>
      <c r="AB595" s="4"/>
    </row>
    <row r="596" spans="1:28" x14ac:dyDescent="0.2">
      <c r="A596" s="4">
        <v>50</v>
      </c>
      <c r="B596" s="4">
        <v>0</v>
      </c>
      <c r="C596" s="4">
        <v>0</v>
      </c>
      <c r="D596" s="4">
        <v>1</v>
      </c>
      <c r="E596" s="4">
        <v>214</v>
      </c>
      <c r="F596" s="4">
        <f>ROUND(Source!AS579,O596)</f>
        <v>4807.92</v>
      </c>
      <c r="G596" s="4" t="s">
        <v>151</v>
      </c>
      <c r="H596" s="4" t="s">
        <v>152</v>
      </c>
      <c r="I596" s="4"/>
      <c r="J596" s="4"/>
      <c r="K596" s="4">
        <v>214</v>
      </c>
      <c r="L596" s="4">
        <v>16</v>
      </c>
      <c r="M596" s="4">
        <v>3</v>
      </c>
      <c r="N596" s="4" t="s">
        <v>3</v>
      </c>
      <c r="O596" s="4">
        <v>2</v>
      </c>
      <c r="P596" s="4"/>
      <c r="Q596" s="4"/>
      <c r="R596" s="4"/>
      <c r="S596" s="4"/>
      <c r="T596" s="4"/>
      <c r="U596" s="4"/>
      <c r="V596" s="4"/>
      <c r="W596" s="4">
        <v>4807.92</v>
      </c>
      <c r="X596" s="4">
        <v>1</v>
      </c>
      <c r="Y596" s="4">
        <v>4807.92</v>
      </c>
      <c r="Z596" s="4"/>
      <c r="AA596" s="4"/>
      <c r="AB596" s="4"/>
    </row>
    <row r="597" spans="1:28" x14ac:dyDescent="0.2">
      <c r="A597" s="4">
        <v>50</v>
      </c>
      <c r="B597" s="4">
        <v>0</v>
      </c>
      <c r="C597" s="4">
        <v>0</v>
      </c>
      <c r="D597" s="4">
        <v>1</v>
      </c>
      <c r="E597" s="4">
        <v>215</v>
      </c>
      <c r="F597" s="4">
        <f>ROUND(Source!AT579,O597)</f>
        <v>0</v>
      </c>
      <c r="G597" s="4" t="s">
        <v>153</v>
      </c>
      <c r="H597" s="4" t="s">
        <v>154</v>
      </c>
      <c r="I597" s="4"/>
      <c r="J597" s="4"/>
      <c r="K597" s="4">
        <v>215</v>
      </c>
      <c r="L597" s="4">
        <v>17</v>
      </c>
      <c r="M597" s="4">
        <v>3</v>
      </c>
      <c r="N597" s="4" t="s">
        <v>3</v>
      </c>
      <c r="O597" s="4">
        <v>2</v>
      </c>
      <c r="P597" s="4"/>
      <c r="Q597" s="4"/>
      <c r="R597" s="4"/>
      <c r="S597" s="4"/>
      <c r="T597" s="4"/>
      <c r="U597" s="4"/>
      <c r="V597" s="4"/>
      <c r="W597" s="4">
        <v>0</v>
      </c>
      <c r="X597" s="4">
        <v>1</v>
      </c>
      <c r="Y597" s="4">
        <v>0</v>
      </c>
      <c r="Z597" s="4"/>
      <c r="AA597" s="4"/>
      <c r="AB597" s="4"/>
    </row>
    <row r="598" spans="1:28" x14ac:dyDescent="0.2">
      <c r="A598" s="4">
        <v>50</v>
      </c>
      <c r="B598" s="4">
        <v>0</v>
      </c>
      <c r="C598" s="4">
        <v>0</v>
      </c>
      <c r="D598" s="4">
        <v>1</v>
      </c>
      <c r="E598" s="4">
        <v>217</v>
      </c>
      <c r="F598" s="4">
        <f>ROUND(Source!AU579,O598)</f>
        <v>0</v>
      </c>
      <c r="G598" s="4" t="s">
        <v>155</v>
      </c>
      <c r="H598" s="4" t="s">
        <v>156</v>
      </c>
      <c r="I598" s="4"/>
      <c r="J598" s="4"/>
      <c r="K598" s="4">
        <v>217</v>
      </c>
      <c r="L598" s="4">
        <v>18</v>
      </c>
      <c r="M598" s="4">
        <v>3</v>
      </c>
      <c r="N598" s="4" t="s">
        <v>3</v>
      </c>
      <c r="O598" s="4">
        <v>2</v>
      </c>
      <c r="P598" s="4"/>
      <c r="Q598" s="4"/>
      <c r="R598" s="4"/>
      <c r="S598" s="4"/>
      <c r="T598" s="4"/>
      <c r="U598" s="4"/>
      <c r="V598" s="4"/>
      <c r="W598" s="4">
        <v>0</v>
      </c>
      <c r="X598" s="4">
        <v>1</v>
      </c>
      <c r="Y598" s="4">
        <v>0</v>
      </c>
      <c r="Z598" s="4"/>
      <c r="AA598" s="4"/>
      <c r="AB598" s="4"/>
    </row>
    <row r="599" spans="1:28" x14ac:dyDescent="0.2">
      <c r="A599" s="4">
        <v>50</v>
      </c>
      <c r="B599" s="4">
        <v>0</v>
      </c>
      <c r="C599" s="4">
        <v>0</v>
      </c>
      <c r="D599" s="4">
        <v>1</v>
      </c>
      <c r="E599" s="4">
        <v>230</v>
      </c>
      <c r="F599" s="4">
        <f>ROUND(Source!BA579,O599)</f>
        <v>0</v>
      </c>
      <c r="G599" s="4" t="s">
        <v>157</v>
      </c>
      <c r="H599" s="4" t="s">
        <v>158</v>
      </c>
      <c r="I599" s="4"/>
      <c r="J599" s="4"/>
      <c r="K599" s="4">
        <v>230</v>
      </c>
      <c r="L599" s="4">
        <v>19</v>
      </c>
      <c r="M599" s="4">
        <v>3</v>
      </c>
      <c r="N599" s="4" t="s">
        <v>3</v>
      </c>
      <c r="O599" s="4">
        <v>2</v>
      </c>
      <c r="P599" s="4"/>
      <c r="Q599" s="4"/>
      <c r="R599" s="4"/>
      <c r="S599" s="4"/>
      <c r="T599" s="4"/>
      <c r="U599" s="4"/>
      <c r="V599" s="4"/>
      <c r="W599" s="4">
        <v>0</v>
      </c>
      <c r="X599" s="4">
        <v>1</v>
      </c>
      <c r="Y599" s="4">
        <v>0</v>
      </c>
      <c r="Z599" s="4"/>
      <c r="AA599" s="4"/>
      <c r="AB599" s="4"/>
    </row>
    <row r="600" spans="1:28" x14ac:dyDescent="0.2">
      <c r="A600" s="4">
        <v>50</v>
      </c>
      <c r="B600" s="4">
        <v>0</v>
      </c>
      <c r="C600" s="4">
        <v>0</v>
      </c>
      <c r="D600" s="4">
        <v>1</v>
      </c>
      <c r="E600" s="4">
        <v>206</v>
      </c>
      <c r="F600" s="4">
        <f>ROUND(Source!T579,O600)</f>
        <v>0</v>
      </c>
      <c r="G600" s="4" t="s">
        <v>159</v>
      </c>
      <c r="H600" s="4" t="s">
        <v>160</v>
      </c>
      <c r="I600" s="4"/>
      <c r="J600" s="4"/>
      <c r="K600" s="4">
        <v>206</v>
      </c>
      <c r="L600" s="4">
        <v>20</v>
      </c>
      <c r="M600" s="4">
        <v>3</v>
      </c>
      <c r="N600" s="4" t="s">
        <v>3</v>
      </c>
      <c r="O600" s="4">
        <v>2</v>
      </c>
      <c r="P600" s="4"/>
      <c r="Q600" s="4"/>
      <c r="R600" s="4"/>
      <c r="S600" s="4"/>
      <c r="T600" s="4"/>
      <c r="U600" s="4"/>
      <c r="V600" s="4"/>
      <c r="W600" s="4">
        <v>0</v>
      </c>
      <c r="X600" s="4">
        <v>1</v>
      </c>
      <c r="Y600" s="4">
        <v>0</v>
      </c>
      <c r="Z600" s="4"/>
      <c r="AA600" s="4"/>
      <c r="AB600" s="4"/>
    </row>
    <row r="601" spans="1:28" x14ac:dyDescent="0.2">
      <c r="A601" s="4">
        <v>50</v>
      </c>
      <c r="B601" s="4">
        <v>0</v>
      </c>
      <c r="C601" s="4">
        <v>0</v>
      </c>
      <c r="D601" s="4">
        <v>1</v>
      </c>
      <c r="E601" s="4">
        <v>207</v>
      </c>
      <c r="F601" s="4">
        <f>ROUND(Source!U579,O601)</f>
        <v>0</v>
      </c>
      <c r="G601" s="4" t="s">
        <v>161</v>
      </c>
      <c r="H601" s="4" t="s">
        <v>162</v>
      </c>
      <c r="I601" s="4"/>
      <c r="J601" s="4"/>
      <c r="K601" s="4">
        <v>207</v>
      </c>
      <c r="L601" s="4">
        <v>21</v>
      </c>
      <c r="M601" s="4">
        <v>3</v>
      </c>
      <c r="N601" s="4" t="s">
        <v>3</v>
      </c>
      <c r="O601" s="4">
        <v>7</v>
      </c>
      <c r="P601" s="4"/>
      <c r="Q601" s="4"/>
      <c r="R601" s="4"/>
      <c r="S601" s="4"/>
      <c r="T601" s="4"/>
      <c r="U601" s="4"/>
      <c r="V601" s="4"/>
      <c r="W601" s="4">
        <v>0</v>
      </c>
      <c r="X601" s="4">
        <v>1</v>
      </c>
      <c r="Y601" s="4">
        <v>0</v>
      </c>
      <c r="Z601" s="4"/>
      <c r="AA601" s="4"/>
      <c r="AB601" s="4"/>
    </row>
    <row r="602" spans="1:28" x14ac:dyDescent="0.2">
      <c r="A602" s="4">
        <v>50</v>
      </c>
      <c r="B602" s="4">
        <v>0</v>
      </c>
      <c r="C602" s="4">
        <v>0</v>
      </c>
      <c r="D602" s="4">
        <v>1</v>
      </c>
      <c r="E602" s="4">
        <v>208</v>
      </c>
      <c r="F602" s="4">
        <f>ROUND(Source!V579,O602)</f>
        <v>0</v>
      </c>
      <c r="G602" s="4" t="s">
        <v>163</v>
      </c>
      <c r="H602" s="4" t="s">
        <v>164</v>
      </c>
      <c r="I602" s="4"/>
      <c r="J602" s="4"/>
      <c r="K602" s="4">
        <v>208</v>
      </c>
      <c r="L602" s="4">
        <v>22</v>
      </c>
      <c r="M602" s="4">
        <v>3</v>
      </c>
      <c r="N602" s="4" t="s">
        <v>3</v>
      </c>
      <c r="O602" s="4">
        <v>7</v>
      </c>
      <c r="P602" s="4"/>
      <c r="Q602" s="4"/>
      <c r="R602" s="4"/>
      <c r="S602" s="4"/>
      <c r="T602" s="4"/>
      <c r="U602" s="4"/>
      <c r="V602" s="4"/>
      <c r="W602" s="4">
        <v>0</v>
      </c>
      <c r="X602" s="4">
        <v>1</v>
      </c>
      <c r="Y602" s="4">
        <v>0</v>
      </c>
      <c r="Z602" s="4"/>
      <c r="AA602" s="4"/>
      <c r="AB602" s="4"/>
    </row>
    <row r="603" spans="1:28" x14ac:dyDescent="0.2">
      <c r="A603" s="4">
        <v>50</v>
      </c>
      <c r="B603" s="4">
        <v>0</v>
      </c>
      <c r="C603" s="4">
        <v>0</v>
      </c>
      <c r="D603" s="4">
        <v>1</v>
      </c>
      <c r="E603" s="4">
        <v>209</v>
      </c>
      <c r="F603" s="4">
        <f>ROUND(Source!W579,O603)</f>
        <v>0</v>
      </c>
      <c r="G603" s="4" t="s">
        <v>165</v>
      </c>
      <c r="H603" s="4" t="s">
        <v>166</v>
      </c>
      <c r="I603" s="4"/>
      <c r="J603" s="4"/>
      <c r="K603" s="4">
        <v>209</v>
      </c>
      <c r="L603" s="4">
        <v>23</v>
      </c>
      <c r="M603" s="4">
        <v>3</v>
      </c>
      <c r="N603" s="4" t="s">
        <v>3</v>
      </c>
      <c r="O603" s="4">
        <v>2</v>
      </c>
      <c r="P603" s="4"/>
      <c r="Q603" s="4"/>
      <c r="R603" s="4"/>
      <c r="S603" s="4"/>
      <c r="T603" s="4"/>
      <c r="U603" s="4"/>
      <c r="V603" s="4"/>
      <c r="W603" s="4">
        <v>0</v>
      </c>
      <c r="X603" s="4">
        <v>1</v>
      </c>
      <c r="Y603" s="4">
        <v>0</v>
      </c>
      <c r="Z603" s="4"/>
      <c r="AA603" s="4"/>
      <c r="AB603" s="4"/>
    </row>
    <row r="604" spans="1:28" x14ac:dyDescent="0.2">
      <c r="A604" s="4">
        <v>50</v>
      </c>
      <c r="B604" s="4">
        <v>0</v>
      </c>
      <c r="C604" s="4">
        <v>0</v>
      </c>
      <c r="D604" s="4">
        <v>1</v>
      </c>
      <c r="E604" s="4">
        <v>233</v>
      </c>
      <c r="F604" s="4">
        <f>ROUND(Source!BD579,O604)</f>
        <v>4807.92</v>
      </c>
      <c r="G604" s="4" t="s">
        <v>167</v>
      </c>
      <c r="H604" s="4" t="s">
        <v>168</v>
      </c>
      <c r="I604" s="4"/>
      <c r="J604" s="4"/>
      <c r="K604" s="4">
        <v>233</v>
      </c>
      <c r="L604" s="4">
        <v>24</v>
      </c>
      <c r="M604" s="4">
        <v>3</v>
      </c>
      <c r="N604" s="4" t="s">
        <v>3</v>
      </c>
      <c r="O604" s="4">
        <v>2</v>
      </c>
      <c r="P604" s="4"/>
      <c r="Q604" s="4"/>
      <c r="R604" s="4"/>
      <c r="S604" s="4"/>
      <c r="T604" s="4"/>
      <c r="U604" s="4"/>
      <c r="V604" s="4"/>
      <c r="W604" s="4">
        <v>4807.92</v>
      </c>
      <c r="X604" s="4">
        <v>1</v>
      </c>
      <c r="Y604" s="4">
        <v>4807.92</v>
      </c>
      <c r="Z604" s="4"/>
      <c r="AA604" s="4"/>
      <c r="AB604" s="4"/>
    </row>
    <row r="605" spans="1:28" x14ac:dyDescent="0.2">
      <c r="A605" s="4">
        <v>50</v>
      </c>
      <c r="B605" s="4">
        <v>0</v>
      </c>
      <c r="C605" s="4">
        <v>0</v>
      </c>
      <c r="D605" s="4">
        <v>1</v>
      </c>
      <c r="E605" s="4">
        <v>210</v>
      </c>
      <c r="F605" s="4">
        <f>ROUND(Source!X579,O605)</f>
        <v>0</v>
      </c>
      <c r="G605" s="4" t="s">
        <v>169</v>
      </c>
      <c r="H605" s="4" t="s">
        <v>170</v>
      </c>
      <c r="I605" s="4"/>
      <c r="J605" s="4"/>
      <c r="K605" s="4">
        <v>210</v>
      </c>
      <c r="L605" s="4">
        <v>25</v>
      </c>
      <c r="M605" s="4">
        <v>3</v>
      </c>
      <c r="N605" s="4" t="s">
        <v>3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0</v>
      </c>
      <c r="X605" s="4">
        <v>1</v>
      </c>
      <c r="Y605" s="4">
        <v>0</v>
      </c>
      <c r="Z605" s="4"/>
      <c r="AA605" s="4"/>
      <c r="AB605" s="4"/>
    </row>
    <row r="606" spans="1:28" x14ac:dyDescent="0.2">
      <c r="A606" s="4">
        <v>50</v>
      </c>
      <c r="B606" s="4">
        <v>0</v>
      </c>
      <c r="C606" s="4">
        <v>0</v>
      </c>
      <c r="D606" s="4">
        <v>1</v>
      </c>
      <c r="E606" s="4">
        <v>211</v>
      </c>
      <c r="F606" s="4">
        <f>ROUND(Source!Y579,O606)</f>
        <v>0</v>
      </c>
      <c r="G606" s="4" t="s">
        <v>171</v>
      </c>
      <c r="H606" s="4" t="s">
        <v>172</v>
      </c>
      <c r="I606" s="4"/>
      <c r="J606" s="4"/>
      <c r="K606" s="4">
        <v>211</v>
      </c>
      <c r="L606" s="4">
        <v>26</v>
      </c>
      <c r="M606" s="4">
        <v>3</v>
      </c>
      <c r="N606" s="4" t="s">
        <v>3</v>
      </c>
      <c r="O606" s="4">
        <v>2</v>
      </c>
      <c r="P606" s="4"/>
      <c r="Q606" s="4"/>
      <c r="R606" s="4"/>
      <c r="S606" s="4"/>
      <c r="T606" s="4"/>
      <c r="U606" s="4"/>
      <c r="V606" s="4"/>
      <c r="W606" s="4">
        <v>0</v>
      </c>
      <c r="X606" s="4">
        <v>1</v>
      </c>
      <c r="Y606" s="4">
        <v>0</v>
      </c>
      <c r="Z606" s="4"/>
      <c r="AA606" s="4"/>
      <c r="AB606" s="4"/>
    </row>
    <row r="607" spans="1:28" x14ac:dyDescent="0.2">
      <c r="A607" s="4">
        <v>50</v>
      </c>
      <c r="B607" s="4">
        <v>0</v>
      </c>
      <c r="C607" s="4">
        <v>0</v>
      </c>
      <c r="D607" s="4">
        <v>1</v>
      </c>
      <c r="E607" s="4">
        <v>224</v>
      </c>
      <c r="F607" s="4">
        <f>ROUND(Source!AR579,O607)</f>
        <v>4807.92</v>
      </c>
      <c r="G607" s="4" t="s">
        <v>173</v>
      </c>
      <c r="H607" s="4" t="s">
        <v>174</v>
      </c>
      <c r="I607" s="4"/>
      <c r="J607" s="4"/>
      <c r="K607" s="4">
        <v>224</v>
      </c>
      <c r="L607" s="4">
        <v>27</v>
      </c>
      <c r="M607" s="4">
        <v>3</v>
      </c>
      <c r="N607" s="4" t="s">
        <v>3</v>
      </c>
      <c r="O607" s="4">
        <v>2</v>
      </c>
      <c r="P607" s="4"/>
      <c r="Q607" s="4"/>
      <c r="R607" s="4"/>
      <c r="S607" s="4"/>
      <c r="T607" s="4"/>
      <c r="U607" s="4"/>
      <c r="V607" s="4"/>
      <c r="W607" s="4">
        <v>4807.92</v>
      </c>
      <c r="X607" s="4">
        <v>1</v>
      </c>
      <c r="Y607" s="4">
        <v>4807.92</v>
      </c>
      <c r="Z607" s="4"/>
      <c r="AA607" s="4"/>
      <c r="AB607" s="4"/>
    </row>
    <row r="609" spans="1:245" x14ac:dyDescent="0.2">
      <c r="A609" s="1">
        <v>4</v>
      </c>
      <c r="B609" s="1">
        <v>1</v>
      </c>
      <c r="C609" s="1"/>
      <c r="D609" s="1">
        <f>ROW(A618)</f>
        <v>618</v>
      </c>
      <c r="E609" s="1"/>
      <c r="F609" s="1" t="s">
        <v>22</v>
      </c>
      <c r="G609" s="1" t="s">
        <v>877</v>
      </c>
      <c r="H609" s="1" t="s">
        <v>3</v>
      </c>
      <c r="I609" s="1">
        <v>0</v>
      </c>
      <c r="J609" s="1"/>
      <c r="K609" s="1">
        <v>-1</v>
      </c>
      <c r="L609" s="1"/>
      <c r="M609" s="1" t="s">
        <v>3</v>
      </c>
      <c r="N609" s="1"/>
      <c r="O609" s="1"/>
      <c r="P609" s="1"/>
      <c r="Q609" s="1"/>
      <c r="R609" s="1"/>
      <c r="S609" s="1">
        <v>0</v>
      </c>
      <c r="T609" s="1"/>
      <c r="U609" s="1" t="s">
        <v>3</v>
      </c>
      <c r="V609" s="1">
        <v>0</v>
      </c>
      <c r="W609" s="1"/>
      <c r="X609" s="1"/>
      <c r="Y609" s="1"/>
      <c r="Z609" s="1"/>
      <c r="AA609" s="1"/>
      <c r="AB609" s="1" t="s">
        <v>3</v>
      </c>
      <c r="AC609" s="1" t="s">
        <v>3</v>
      </c>
      <c r="AD609" s="1" t="s">
        <v>3</v>
      </c>
      <c r="AE609" s="1" t="s">
        <v>3</v>
      </c>
      <c r="AF609" s="1" t="s">
        <v>3</v>
      </c>
      <c r="AG609" s="1" t="s">
        <v>3</v>
      </c>
      <c r="AH609" s="1"/>
      <c r="AI609" s="1"/>
      <c r="AJ609" s="1"/>
      <c r="AK609" s="1"/>
      <c r="AL609" s="1"/>
      <c r="AM609" s="1"/>
      <c r="AN609" s="1"/>
      <c r="AO609" s="1"/>
      <c r="AP609" s="1" t="s">
        <v>3</v>
      </c>
      <c r="AQ609" s="1" t="s">
        <v>3</v>
      </c>
      <c r="AR609" s="1" t="s">
        <v>3</v>
      </c>
      <c r="AS609" s="1"/>
      <c r="AT609" s="1"/>
      <c r="AU609" s="1"/>
      <c r="AV609" s="1"/>
      <c r="AW609" s="1"/>
      <c r="AX609" s="1"/>
      <c r="AY609" s="1"/>
      <c r="AZ609" s="1" t="s">
        <v>3</v>
      </c>
      <c r="BA609" s="1"/>
      <c r="BB609" s="1" t="s">
        <v>3</v>
      </c>
      <c r="BC609" s="1" t="s">
        <v>19</v>
      </c>
      <c r="BD609" s="1" t="s">
        <v>3</v>
      </c>
      <c r="BE609" s="1" t="s">
        <v>3</v>
      </c>
      <c r="BF609" s="1" t="s">
        <v>3</v>
      </c>
      <c r="BG609" s="1" t="s">
        <v>3</v>
      </c>
      <c r="BH609" s="1" t="s">
        <v>3</v>
      </c>
      <c r="BI609" s="1" t="s">
        <v>3</v>
      </c>
      <c r="BJ609" s="1" t="s">
        <v>3</v>
      </c>
      <c r="BK609" s="1" t="s">
        <v>3</v>
      </c>
      <c r="BL609" s="1" t="s">
        <v>3</v>
      </c>
      <c r="BM609" s="1" t="s">
        <v>19</v>
      </c>
      <c r="BN609" s="1" t="s">
        <v>3</v>
      </c>
      <c r="BO609" s="1" t="s">
        <v>3</v>
      </c>
      <c r="BP609" s="1" t="s">
        <v>3</v>
      </c>
      <c r="BQ609" s="1"/>
      <c r="BR609" s="1"/>
      <c r="BS609" s="1"/>
      <c r="BT609" s="1"/>
      <c r="BU609" s="1"/>
      <c r="BV609" s="1"/>
      <c r="BW609" s="1"/>
      <c r="BX609" s="1">
        <v>0</v>
      </c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>
        <v>0</v>
      </c>
    </row>
    <row r="611" spans="1:245" x14ac:dyDescent="0.2">
      <c r="A611" s="2">
        <v>52</v>
      </c>
      <c r="B611" s="2">
        <f t="shared" ref="B611:G611" si="549">B618</f>
        <v>1</v>
      </c>
      <c r="C611" s="2">
        <f t="shared" si="549"/>
        <v>4</v>
      </c>
      <c r="D611" s="2">
        <f t="shared" si="549"/>
        <v>609</v>
      </c>
      <c r="E611" s="2">
        <f t="shared" si="549"/>
        <v>0</v>
      </c>
      <c r="F611" s="2" t="str">
        <f t="shared" si="549"/>
        <v>Новый раздел</v>
      </c>
      <c r="G611" s="2" t="str">
        <f t="shared" si="549"/>
        <v>11. Доставка бригад</v>
      </c>
      <c r="H611" s="2"/>
      <c r="I611" s="2"/>
      <c r="J611" s="2"/>
      <c r="K611" s="2"/>
      <c r="L611" s="2"/>
      <c r="M611" s="2"/>
      <c r="N611" s="2"/>
      <c r="O611" s="2">
        <f t="shared" ref="O611:AT611" si="550">O618</f>
        <v>3311.65</v>
      </c>
      <c r="P611" s="2">
        <f t="shared" si="550"/>
        <v>0</v>
      </c>
      <c r="Q611" s="2">
        <f t="shared" si="550"/>
        <v>1867.55</v>
      </c>
      <c r="R611" s="2">
        <f t="shared" si="550"/>
        <v>1444.1</v>
      </c>
      <c r="S611" s="2">
        <f t="shared" si="550"/>
        <v>0</v>
      </c>
      <c r="T611" s="2">
        <f t="shared" si="550"/>
        <v>0</v>
      </c>
      <c r="U611" s="2">
        <f t="shared" si="550"/>
        <v>0</v>
      </c>
      <c r="V611" s="2">
        <f t="shared" si="550"/>
        <v>2</v>
      </c>
      <c r="W611" s="2">
        <f t="shared" si="550"/>
        <v>0</v>
      </c>
      <c r="X611" s="2">
        <f t="shared" si="550"/>
        <v>0</v>
      </c>
      <c r="Y611" s="2">
        <f t="shared" si="550"/>
        <v>0</v>
      </c>
      <c r="Z611" s="2">
        <f t="shared" si="550"/>
        <v>0</v>
      </c>
      <c r="AA611" s="2">
        <f t="shared" si="550"/>
        <v>0</v>
      </c>
      <c r="AB611" s="2">
        <f t="shared" si="550"/>
        <v>3311.65</v>
      </c>
      <c r="AC611" s="2">
        <f t="shared" si="550"/>
        <v>0</v>
      </c>
      <c r="AD611" s="2">
        <f t="shared" si="550"/>
        <v>1867.55</v>
      </c>
      <c r="AE611" s="2">
        <f t="shared" si="550"/>
        <v>1444.1</v>
      </c>
      <c r="AF611" s="2">
        <f t="shared" si="550"/>
        <v>0</v>
      </c>
      <c r="AG611" s="2">
        <f t="shared" si="550"/>
        <v>0</v>
      </c>
      <c r="AH611" s="2">
        <f t="shared" si="550"/>
        <v>0</v>
      </c>
      <c r="AI611" s="2">
        <f t="shared" si="550"/>
        <v>2</v>
      </c>
      <c r="AJ611" s="2">
        <f t="shared" si="550"/>
        <v>0</v>
      </c>
      <c r="AK611" s="2">
        <f t="shared" si="550"/>
        <v>0</v>
      </c>
      <c r="AL611" s="2">
        <f t="shared" si="550"/>
        <v>0</v>
      </c>
      <c r="AM611" s="2">
        <f t="shared" si="550"/>
        <v>0</v>
      </c>
      <c r="AN611" s="2">
        <f t="shared" si="550"/>
        <v>0</v>
      </c>
      <c r="AO611" s="2">
        <f t="shared" si="550"/>
        <v>0</v>
      </c>
      <c r="AP611" s="2">
        <f t="shared" si="550"/>
        <v>0</v>
      </c>
      <c r="AQ611" s="2">
        <f t="shared" si="550"/>
        <v>0</v>
      </c>
      <c r="AR611" s="2">
        <f t="shared" si="550"/>
        <v>3311.65</v>
      </c>
      <c r="AS611" s="2">
        <f t="shared" si="550"/>
        <v>3311.65</v>
      </c>
      <c r="AT611" s="2">
        <f t="shared" si="550"/>
        <v>0</v>
      </c>
      <c r="AU611" s="2">
        <f t="shared" ref="AU611:BZ611" si="551">AU618</f>
        <v>0</v>
      </c>
      <c r="AV611" s="2">
        <f t="shared" si="551"/>
        <v>0</v>
      </c>
      <c r="AW611" s="2">
        <f t="shared" si="551"/>
        <v>0</v>
      </c>
      <c r="AX611" s="2">
        <f t="shared" si="551"/>
        <v>0</v>
      </c>
      <c r="AY611" s="2">
        <f t="shared" si="551"/>
        <v>0</v>
      </c>
      <c r="AZ611" s="2">
        <f t="shared" si="551"/>
        <v>0</v>
      </c>
      <c r="BA611" s="2">
        <f t="shared" si="551"/>
        <v>0</v>
      </c>
      <c r="BB611" s="2">
        <f t="shared" si="551"/>
        <v>0</v>
      </c>
      <c r="BC611" s="2">
        <f t="shared" si="551"/>
        <v>0</v>
      </c>
      <c r="BD611" s="2">
        <f t="shared" si="551"/>
        <v>0</v>
      </c>
      <c r="BE611" s="2">
        <f t="shared" si="551"/>
        <v>0</v>
      </c>
      <c r="BF611" s="2">
        <f t="shared" si="551"/>
        <v>0</v>
      </c>
      <c r="BG611" s="2">
        <f t="shared" si="551"/>
        <v>0</v>
      </c>
      <c r="BH611" s="2">
        <f t="shared" si="551"/>
        <v>0</v>
      </c>
      <c r="BI611" s="2">
        <f t="shared" si="551"/>
        <v>0</v>
      </c>
      <c r="BJ611" s="2">
        <f t="shared" si="551"/>
        <v>0</v>
      </c>
      <c r="BK611" s="2">
        <f t="shared" si="551"/>
        <v>0</v>
      </c>
      <c r="BL611" s="2">
        <f t="shared" si="551"/>
        <v>0</v>
      </c>
      <c r="BM611" s="2">
        <f t="shared" si="551"/>
        <v>0</v>
      </c>
      <c r="BN611" s="2">
        <f t="shared" si="551"/>
        <v>0</v>
      </c>
      <c r="BO611" s="2">
        <f t="shared" si="551"/>
        <v>0</v>
      </c>
      <c r="BP611" s="2">
        <f t="shared" si="551"/>
        <v>0</v>
      </c>
      <c r="BQ611" s="2">
        <f t="shared" si="551"/>
        <v>0</v>
      </c>
      <c r="BR611" s="2">
        <f t="shared" si="551"/>
        <v>0</v>
      </c>
      <c r="BS611" s="2">
        <f t="shared" si="551"/>
        <v>0</v>
      </c>
      <c r="BT611" s="2">
        <f t="shared" si="551"/>
        <v>0</v>
      </c>
      <c r="BU611" s="2">
        <f t="shared" si="551"/>
        <v>0</v>
      </c>
      <c r="BV611" s="2">
        <f t="shared" si="551"/>
        <v>0</v>
      </c>
      <c r="BW611" s="2">
        <f t="shared" si="551"/>
        <v>0</v>
      </c>
      <c r="BX611" s="2">
        <f t="shared" si="551"/>
        <v>0</v>
      </c>
      <c r="BY611" s="2">
        <f t="shared" si="551"/>
        <v>0</v>
      </c>
      <c r="BZ611" s="2">
        <f t="shared" si="551"/>
        <v>0</v>
      </c>
      <c r="CA611" s="2">
        <f t="shared" ref="CA611:DF611" si="552">CA618</f>
        <v>3311.65</v>
      </c>
      <c r="CB611" s="2">
        <f t="shared" si="552"/>
        <v>3311.65</v>
      </c>
      <c r="CC611" s="2">
        <f t="shared" si="552"/>
        <v>0</v>
      </c>
      <c r="CD611" s="2">
        <f t="shared" si="552"/>
        <v>0</v>
      </c>
      <c r="CE611" s="2">
        <f t="shared" si="552"/>
        <v>0</v>
      </c>
      <c r="CF611" s="2">
        <f t="shared" si="552"/>
        <v>0</v>
      </c>
      <c r="CG611" s="2">
        <f t="shared" si="552"/>
        <v>0</v>
      </c>
      <c r="CH611" s="2">
        <f t="shared" si="552"/>
        <v>0</v>
      </c>
      <c r="CI611" s="2">
        <f t="shared" si="552"/>
        <v>0</v>
      </c>
      <c r="CJ611" s="2">
        <f t="shared" si="552"/>
        <v>0</v>
      </c>
      <c r="CK611" s="2">
        <f t="shared" si="552"/>
        <v>0</v>
      </c>
      <c r="CL611" s="2">
        <f t="shared" si="552"/>
        <v>0</v>
      </c>
      <c r="CM611" s="2">
        <f t="shared" si="552"/>
        <v>0</v>
      </c>
      <c r="CN611" s="2">
        <f t="shared" si="552"/>
        <v>0</v>
      </c>
      <c r="CO611" s="2">
        <f t="shared" si="552"/>
        <v>0</v>
      </c>
      <c r="CP611" s="2">
        <f t="shared" si="552"/>
        <v>0</v>
      </c>
      <c r="CQ611" s="2">
        <f t="shared" si="552"/>
        <v>0</v>
      </c>
      <c r="CR611" s="2">
        <f t="shared" si="552"/>
        <v>0</v>
      </c>
      <c r="CS611" s="2">
        <f t="shared" si="552"/>
        <v>0</v>
      </c>
      <c r="CT611" s="2">
        <f t="shared" si="552"/>
        <v>0</v>
      </c>
      <c r="CU611" s="2">
        <f t="shared" si="552"/>
        <v>0</v>
      </c>
      <c r="CV611" s="2">
        <f t="shared" si="552"/>
        <v>0</v>
      </c>
      <c r="CW611" s="2">
        <f t="shared" si="552"/>
        <v>0</v>
      </c>
      <c r="CX611" s="2">
        <f t="shared" si="552"/>
        <v>0</v>
      </c>
      <c r="CY611" s="2">
        <f t="shared" si="552"/>
        <v>0</v>
      </c>
      <c r="CZ611" s="2">
        <f t="shared" si="552"/>
        <v>0</v>
      </c>
      <c r="DA611" s="2">
        <f t="shared" si="552"/>
        <v>0</v>
      </c>
      <c r="DB611" s="2">
        <f t="shared" si="552"/>
        <v>0</v>
      </c>
      <c r="DC611" s="2">
        <f t="shared" si="552"/>
        <v>0</v>
      </c>
      <c r="DD611" s="2">
        <f t="shared" si="552"/>
        <v>0</v>
      </c>
      <c r="DE611" s="2">
        <f t="shared" si="552"/>
        <v>0</v>
      </c>
      <c r="DF611" s="2">
        <f t="shared" si="552"/>
        <v>0</v>
      </c>
      <c r="DG611" s="3">
        <f t="shared" ref="DG611:EL611" si="553">DG618</f>
        <v>0</v>
      </c>
      <c r="DH611" s="3">
        <f t="shared" si="553"/>
        <v>0</v>
      </c>
      <c r="DI611" s="3">
        <f t="shared" si="553"/>
        <v>0</v>
      </c>
      <c r="DJ611" s="3">
        <f t="shared" si="553"/>
        <v>0</v>
      </c>
      <c r="DK611" s="3">
        <f t="shared" si="553"/>
        <v>0</v>
      </c>
      <c r="DL611" s="3">
        <f t="shared" si="553"/>
        <v>0</v>
      </c>
      <c r="DM611" s="3">
        <f t="shared" si="553"/>
        <v>0</v>
      </c>
      <c r="DN611" s="3">
        <f t="shared" si="553"/>
        <v>0</v>
      </c>
      <c r="DO611" s="3">
        <f t="shared" si="553"/>
        <v>0</v>
      </c>
      <c r="DP611" s="3">
        <f t="shared" si="553"/>
        <v>0</v>
      </c>
      <c r="DQ611" s="3">
        <f t="shared" si="553"/>
        <v>0</v>
      </c>
      <c r="DR611" s="3">
        <f t="shared" si="553"/>
        <v>0</v>
      </c>
      <c r="DS611" s="3">
        <f t="shared" si="553"/>
        <v>0</v>
      </c>
      <c r="DT611" s="3">
        <f t="shared" si="553"/>
        <v>0</v>
      </c>
      <c r="DU611" s="3">
        <f t="shared" si="553"/>
        <v>0</v>
      </c>
      <c r="DV611" s="3">
        <f t="shared" si="553"/>
        <v>0</v>
      </c>
      <c r="DW611" s="3">
        <f t="shared" si="553"/>
        <v>0</v>
      </c>
      <c r="DX611" s="3">
        <f t="shared" si="553"/>
        <v>0</v>
      </c>
      <c r="DY611" s="3">
        <f t="shared" si="553"/>
        <v>0</v>
      </c>
      <c r="DZ611" s="3">
        <f t="shared" si="553"/>
        <v>0</v>
      </c>
      <c r="EA611" s="3">
        <f t="shared" si="553"/>
        <v>0</v>
      </c>
      <c r="EB611" s="3">
        <f t="shared" si="553"/>
        <v>0</v>
      </c>
      <c r="EC611" s="3">
        <f t="shared" si="553"/>
        <v>0</v>
      </c>
      <c r="ED611" s="3">
        <f t="shared" si="553"/>
        <v>0</v>
      </c>
      <c r="EE611" s="3">
        <f t="shared" si="553"/>
        <v>0</v>
      </c>
      <c r="EF611" s="3">
        <f t="shared" si="553"/>
        <v>0</v>
      </c>
      <c r="EG611" s="3">
        <f t="shared" si="553"/>
        <v>0</v>
      </c>
      <c r="EH611" s="3">
        <f t="shared" si="553"/>
        <v>0</v>
      </c>
      <c r="EI611" s="3">
        <f t="shared" si="553"/>
        <v>0</v>
      </c>
      <c r="EJ611" s="3">
        <f t="shared" si="553"/>
        <v>0</v>
      </c>
      <c r="EK611" s="3">
        <f t="shared" si="553"/>
        <v>0</v>
      </c>
      <c r="EL611" s="3">
        <f t="shared" si="553"/>
        <v>0</v>
      </c>
      <c r="EM611" s="3">
        <f t="shared" ref="EM611:FR611" si="554">EM618</f>
        <v>0</v>
      </c>
      <c r="EN611" s="3">
        <f t="shared" si="554"/>
        <v>0</v>
      </c>
      <c r="EO611" s="3">
        <f t="shared" si="554"/>
        <v>0</v>
      </c>
      <c r="EP611" s="3">
        <f t="shared" si="554"/>
        <v>0</v>
      </c>
      <c r="EQ611" s="3">
        <f t="shared" si="554"/>
        <v>0</v>
      </c>
      <c r="ER611" s="3">
        <f t="shared" si="554"/>
        <v>0</v>
      </c>
      <c r="ES611" s="3">
        <f t="shared" si="554"/>
        <v>0</v>
      </c>
      <c r="ET611" s="3">
        <f t="shared" si="554"/>
        <v>0</v>
      </c>
      <c r="EU611" s="3">
        <f t="shared" si="554"/>
        <v>0</v>
      </c>
      <c r="EV611" s="3">
        <f t="shared" si="554"/>
        <v>0</v>
      </c>
      <c r="EW611" s="3">
        <f t="shared" si="554"/>
        <v>0</v>
      </c>
      <c r="EX611" s="3">
        <f t="shared" si="554"/>
        <v>0</v>
      </c>
      <c r="EY611" s="3">
        <f t="shared" si="554"/>
        <v>0</v>
      </c>
      <c r="EZ611" s="3">
        <f t="shared" si="554"/>
        <v>0</v>
      </c>
      <c r="FA611" s="3">
        <f t="shared" si="554"/>
        <v>0</v>
      </c>
      <c r="FB611" s="3">
        <f t="shared" si="554"/>
        <v>0</v>
      </c>
      <c r="FC611" s="3">
        <f t="shared" si="554"/>
        <v>0</v>
      </c>
      <c r="FD611" s="3">
        <f t="shared" si="554"/>
        <v>0</v>
      </c>
      <c r="FE611" s="3">
        <f t="shared" si="554"/>
        <v>0</v>
      </c>
      <c r="FF611" s="3">
        <f t="shared" si="554"/>
        <v>0</v>
      </c>
      <c r="FG611" s="3">
        <f t="shared" si="554"/>
        <v>0</v>
      </c>
      <c r="FH611" s="3">
        <f t="shared" si="554"/>
        <v>0</v>
      </c>
      <c r="FI611" s="3">
        <f t="shared" si="554"/>
        <v>0</v>
      </c>
      <c r="FJ611" s="3">
        <f t="shared" si="554"/>
        <v>0</v>
      </c>
      <c r="FK611" s="3">
        <f t="shared" si="554"/>
        <v>0</v>
      </c>
      <c r="FL611" s="3">
        <f t="shared" si="554"/>
        <v>0</v>
      </c>
      <c r="FM611" s="3">
        <f t="shared" si="554"/>
        <v>0</v>
      </c>
      <c r="FN611" s="3">
        <f t="shared" si="554"/>
        <v>0</v>
      </c>
      <c r="FO611" s="3">
        <f t="shared" si="554"/>
        <v>0</v>
      </c>
      <c r="FP611" s="3">
        <f t="shared" si="554"/>
        <v>0</v>
      </c>
      <c r="FQ611" s="3">
        <f t="shared" si="554"/>
        <v>0</v>
      </c>
      <c r="FR611" s="3">
        <f t="shared" si="554"/>
        <v>0</v>
      </c>
      <c r="FS611" s="3">
        <f t="shared" ref="FS611:GX611" si="555">FS618</f>
        <v>0</v>
      </c>
      <c r="FT611" s="3">
        <f t="shared" si="555"/>
        <v>0</v>
      </c>
      <c r="FU611" s="3">
        <f t="shared" si="555"/>
        <v>0</v>
      </c>
      <c r="FV611" s="3">
        <f t="shared" si="555"/>
        <v>0</v>
      </c>
      <c r="FW611" s="3">
        <f t="shared" si="555"/>
        <v>0</v>
      </c>
      <c r="FX611" s="3">
        <f t="shared" si="555"/>
        <v>0</v>
      </c>
      <c r="FY611" s="3">
        <f t="shared" si="555"/>
        <v>0</v>
      </c>
      <c r="FZ611" s="3">
        <f t="shared" si="555"/>
        <v>0</v>
      </c>
      <c r="GA611" s="3">
        <f t="shared" si="555"/>
        <v>0</v>
      </c>
      <c r="GB611" s="3">
        <f t="shared" si="555"/>
        <v>0</v>
      </c>
      <c r="GC611" s="3">
        <f t="shared" si="555"/>
        <v>0</v>
      </c>
      <c r="GD611" s="3">
        <f t="shared" si="555"/>
        <v>0</v>
      </c>
      <c r="GE611" s="3">
        <f t="shared" si="555"/>
        <v>0</v>
      </c>
      <c r="GF611" s="3">
        <f t="shared" si="555"/>
        <v>0</v>
      </c>
      <c r="GG611" s="3">
        <f t="shared" si="555"/>
        <v>0</v>
      </c>
      <c r="GH611" s="3">
        <f t="shared" si="555"/>
        <v>0</v>
      </c>
      <c r="GI611" s="3">
        <f t="shared" si="555"/>
        <v>0</v>
      </c>
      <c r="GJ611" s="3">
        <f t="shared" si="555"/>
        <v>0</v>
      </c>
      <c r="GK611" s="3">
        <f t="shared" si="555"/>
        <v>0</v>
      </c>
      <c r="GL611" s="3">
        <f t="shared" si="555"/>
        <v>0</v>
      </c>
      <c r="GM611" s="3">
        <f t="shared" si="555"/>
        <v>0</v>
      </c>
      <c r="GN611" s="3">
        <f t="shared" si="555"/>
        <v>0</v>
      </c>
      <c r="GO611" s="3">
        <f t="shared" si="555"/>
        <v>0</v>
      </c>
      <c r="GP611" s="3">
        <f t="shared" si="555"/>
        <v>0</v>
      </c>
      <c r="GQ611" s="3">
        <f t="shared" si="555"/>
        <v>0</v>
      </c>
      <c r="GR611" s="3">
        <f t="shared" si="555"/>
        <v>0</v>
      </c>
      <c r="GS611" s="3">
        <f t="shared" si="555"/>
        <v>0</v>
      </c>
      <c r="GT611" s="3">
        <f t="shared" si="555"/>
        <v>0</v>
      </c>
      <c r="GU611" s="3">
        <f t="shared" si="555"/>
        <v>0</v>
      </c>
      <c r="GV611" s="3">
        <f t="shared" si="555"/>
        <v>0</v>
      </c>
      <c r="GW611" s="3">
        <f t="shared" si="555"/>
        <v>0</v>
      </c>
      <c r="GX611" s="3">
        <f t="shared" si="555"/>
        <v>0</v>
      </c>
    </row>
    <row r="613" spans="1:245" x14ac:dyDescent="0.2">
      <c r="A613">
        <v>17</v>
      </c>
      <c r="B613">
        <v>1</v>
      </c>
      <c r="C613">
        <f>ROW(SmtRes!A1050)</f>
        <v>1050</v>
      </c>
      <c r="D613">
        <f>ROW(EtalonRes!A1034)</f>
        <v>1034</v>
      </c>
      <c r="E613" t="s">
        <v>878</v>
      </c>
      <c r="F613" t="s">
        <v>879</v>
      </c>
      <c r="G613" t="s">
        <v>880</v>
      </c>
      <c r="H613" t="s">
        <v>881</v>
      </c>
      <c r="I613">
        <v>1</v>
      </c>
      <c r="J613">
        <v>0</v>
      </c>
      <c r="K613">
        <v>1</v>
      </c>
      <c r="O613">
        <f>ROUND(CP613,2)</f>
        <v>2033.96</v>
      </c>
      <c r="P613">
        <f>ROUND(CQ613*I613,2)</f>
        <v>0</v>
      </c>
      <c r="Q613">
        <f>ROUND(CR613*I613,2)</f>
        <v>1311.91</v>
      </c>
      <c r="R613">
        <f>ROUND(CS613*I613,2)</f>
        <v>722.05</v>
      </c>
      <c r="S613">
        <f>ROUND(CT613*I613,2)</f>
        <v>0</v>
      </c>
      <c r="T613">
        <f>ROUND(CU613*I613,2)</f>
        <v>0</v>
      </c>
      <c r="U613">
        <f>ROUND(CV613*I613,7)</f>
        <v>0</v>
      </c>
      <c r="V613">
        <f>ROUND(CW613*I613,7)</f>
        <v>1</v>
      </c>
      <c r="W613">
        <f>ROUND(CX613*I613,2)</f>
        <v>0</v>
      </c>
      <c r="X613">
        <f t="shared" ref="X613:Y616" si="556">ROUND(CY613,2)</f>
        <v>0</v>
      </c>
      <c r="Y613">
        <f t="shared" si="556"/>
        <v>0</v>
      </c>
      <c r="AA613">
        <v>429088279</v>
      </c>
      <c r="AB613">
        <f>ROUND((AC613+AD613+AF613),6)</f>
        <v>1311.91</v>
      </c>
      <c r="AC613">
        <f>ROUND(((ES613*ROUND(0,7))),6)</f>
        <v>0</v>
      </c>
      <c r="AD613">
        <f>ROUND((((ET613)-(EU613))+AE613),6)</f>
        <v>1311.91</v>
      </c>
      <c r="AE613">
        <f t="shared" ref="AE613:AF616" si="557">ROUND((EU613),6)</f>
        <v>722.05</v>
      </c>
      <c r="AF613">
        <f t="shared" si="557"/>
        <v>0</v>
      </c>
      <c r="AG613">
        <f>ROUND((AP613),6)</f>
        <v>0</v>
      </c>
      <c r="AH613">
        <f t="shared" ref="AH613:AI616" si="558">(EW613)</f>
        <v>0</v>
      </c>
      <c r="AI613">
        <f t="shared" si="558"/>
        <v>1</v>
      </c>
      <c r="AJ613">
        <f>(AS613)</f>
        <v>0</v>
      </c>
      <c r="AK613">
        <v>1311.91</v>
      </c>
      <c r="AL613">
        <v>0</v>
      </c>
      <c r="AM613">
        <v>1311.91</v>
      </c>
      <c r="AN613">
        <v>722.05</v>
      </c>
      <c r="AO613">
        <v>0</v>
      </c>
      <c r="AP613">
        <v>0</v>
      </c>
      <c r="AQ613">
        <v>0</v>
      </c>
      <c r="AR613">
        <v>1</v>
      </c>
      <c r="AS613">
        <v>0</v>
      </c>
      <c r="AT613">
        <v>0</v>
      </c>
      <c r="AU613">
        <v>0</v>
      </c>
      <c r="AV613">
        <v>1</v>
      </c>
      <c r="AW613">
        <v>1</v>
      </c>
      <c r="AZ613">
        <v>1</v>
      </c>
      <c r="BA613">
        <v>1</v>
      </c>
      <c r="BB613">
        <v>1</v>
      </c>
      <c r="BC613">
        <v>1</v>
      </c>
      <c r="BD613" t="s">
        <v>3</v>
      </c>
      <c r="BE613" t="s">
        <v>3</v>
      </c>
      <c r="BF613" t="s">
        <v>3</v>
      </c>
      <c r="BG613" t="s">
        <v>3</v>
      </c>
      <c r="BH613">
        <v>2</v>
      </c>
      <c r="BI613">
        <v>1</v>
      </c>
      <c r="BJ613" t="s">
        <v>882</v>
      </c>
      <c r="BM613">
        <v>400001</v>
      </c>
      <c r="BN613">
        <v>0</v>
      </c>
      <c r="BO613" t="s">
        <v>3</v>
      </c>
      <c r="BP613">
        <v>0</v>
      </c>
      <c r="BQ613">
        <v>7</v>
      </c>
      <c r="BR613">
        <v>0</v>
      </c>
      <c r="BS613">
        <v>1</v>
      </c>
      <c r="BT613">
        <v>1</v>
      </c>
      <c r="BU613">
        <v>1</v>
      </c>
      <c r="BV613">
        <v>1</v>
      </c>
      <c r="BW613">
        <v>1</v>
      </c>
      <c r="BX613">
        <v>1</v>
      </c>
      <c r="BY613" t="s">
        <v>3</v>
      </c>
      <c r="BZ613">
        <v>0</v>
      </c>
      <c r="CA613">
        <v>0</v>
      </c>
      <c r="CB613" t="s">
        <v>3</v>
      </c>
      <c r="CE613">
        <v>0</v>
      </c>
      <c r="CF613">
        <v>0</v>
      </c>
      <c r="CG613">
        <v>0</v>
      </c>
      <c r="CM613">
        <v>0</v>
      </c>
      <c r="CN613" t="s">
        <v>3</v>
      </c>
      <c r="CO613">
        <v>0</v>
      </c>
      <c r="CP613">
        <f>(P613+Q613+S613+R613)</f>
        <v>2033.96</v>
      </c>
      <c r="CQ613">
        <f>(ROUND(AL613*BC613,2)*ROUND(0,7))</f>
        <v>0</v>
      </c>
      <c r="CR613">
        <f>ROUND(AM613*BB613,2)</f>
        <v>1311.91</v>
      </c>
      <c r="CS613">
        <f>ROUND(AN613*BS613,2)</f>
        <v>722.05</v>
      </c>
      <c r="CT613">
        <f>ROUND(AO613*BA613,2)</f>
        <v>0</v>
      </c>
      <c r="CU613">
        <f t="shared" ref="CU613:CX616" si="559">AG613</f>
        <v>0</v>
      </c>
      <c r="CV613">
        <f t="shared" si="559"/>
        <v>0</v>
      </c>
      <c r="CW613">
        <f t="shared" si="559"/>
        <v>1</v>
      </c>
      <c r="CX613">
        <f t="shared" si="559"/>
        <v>0</v>
      </c>
      <c r="CY613">
        <f>(((S613+R613)*AT613)/100)</f>
        <v>0</v>
      </c>
      <c r="CZ613">
        <f>(((S613+R613)*AU613)/100)</f>
        <v>0</v>
      </c>
      <c r="DC613" t="s">
        <v>3</v>
      </c>
      <c r="DD613" t="s">
        <v>19</v>
      </c>
      <c r="DE613" t="s">
        <v>3</v>
      </c>
      <c r="DF613" t="s">
        <v>3</v>
      </c>
      <c r="DG613" t="s">
        <v>3</v>
      </c>
      <c r="DH613" t="s">
        <v>3</v>
      </c>
      <c r="DI613" t="s">
        <v>3</v>
      </c>
      <c r="DJ613" t="s">
        <v>3</v>
      </c>
      <c r="DK613" t="s">
        <v>3</v>
      </c>
      <c r="DL613" t="s">
        <v>3</v>
      </c>
      <c r="DM613" t="s">
        <v>3</v>
      </c>
      <c r="DN613">
        <v>0</v>
      </c>
      <c r="DO613">
        <v>0</v>
      </c>
      <c r="DP613">
        <v>1</v>
      </c>
      <c r="DQ613">
        <v>1</v>
      </c>
      <c r="DU613">
        <v>1011</v>
      </c>
      <c r="DV613" t="s">
        <v>881</v>
      </c>
      <c r="DW613" t="s">
        <v>881</v>
      </c>
      <c r="DX613">
        <v>1</v>
      </c>
      <c r="DZ613" t="s">
        <v>3</v>
      </c>
      <c r="EA613" t="s">
        <v>3</v>
      </c>
      <c r="EB613" t="s">
        <v>3</v>
      </c>
      <c r="EC613" t="s">
        <v>3</v>
      </c>
      <c r="EE613">
        <v>416979960</v>
      </c>
      <c r="EF613">
        <v>7</v>
      </c>
      <c r="EG613" t="s">
        <v>883</v>
      </c>
      <c r="EH613">
        <v>0</v>
      </c>
      <c r="EI613" t="s">
        <v>3</v>
      </c>
      <c r="EJ613">
        <v>1</v>
      </c>
      <c r="EK613">
        <v>400001</v>
      </c>
      <c r="EL613" t="s">
        <v>884</v>
      </c>
      <c r="EM613" t="s">
        <v>141</v>
      </c>
      <c r="EO613" t="s">
        <v>3</v>
      </c>
      <c r="EQ613">
        <v>0</v>
      </c>
      <c r="ER613">
        <v>1311.91</v>
      </c>
      <c r="ES613">
        <v>0</v>
      </c>
      <c r="ET613">
        <v>1311.91</v>
      </c>
      <c r="EU613">
        <v>722.05</v>
      </c>
      <c r="EV613">
        <v>0</v>
      </c>
      <c r="EW613">
        <v>0</v>
      </c>
      <c r="EX613">
        <v>1</v>
      </c>
      <c r="EY613">
        <v>0</v>
      </c>
      <c r="FQ613">
        <v>0</v>
      </c>
      <c r="FR613">
        <v>0</v>
      </c>
      <c r="FS613">
        <v>1</v>
      </c>
      <c r="FX613">
        <v>0</v>
      </c>
      <c r="FY613">
        <v>0</v>
      </c>
      <c r="GA613" t="s">
        <v>3</v>
      </c>
      <c r="GD613">
        <v>1</v>
      </c>
      <c r="GF613">
        <v>1352740216</v>
      </c>
      <c r="GG613">
        <v>2</v>
      </c>
      <c r="GH613">
        <v>1</v>
      </c>
      <c r="GI613">
        <v>-2</v>
      </c>
      <c r="GJ613">
        <v>0</v>
      </c>
      <c r="GK613">
        <v>0</v>
      </c>
      <c r="GL613">
        <f>ROUND(IF(AND(BH613=3,BI613=3,FS613&lt;&gt;0),P613,0),2)</f>
        <v>0</v>
      </c>
      <c r="GM613">
        <f>ROUND(O613+X613+Y613,2)+GX613</f>
        <v>2033.96</v>
      </c>
      <c r="GN613">
        <f>IF(OR(BI613=0,BI613=1),GM613-GX613,0)</f>
        <v>2033.96</v>
      </c>
      <c r="GO613">
        <f>IF(BI613=2,GM613-GX613,0)</f>
        <v>0</v>
      </c>
      <c r="GP613">
        <f>IF(BI613=4,GM613-GX613,0)</f>
        <v>0</v>
      </c>
      <c r="GR613">
        <v>0</v>
      </c>
      <c r="GS613">
        <v>3</v>
      </c>
      <c r="GT613">
        <v>0</v>
      </c>
      <c r="GU613" t="s">
        <v>3</v>
      </c>
      <c r="GV613">
        <f>ROUND((GT613),6)</f>
        <v>0</v>
      </c>
      <c r="GW613">
        <v>1</v>
      </c>
      <c r="GX613">
        <f>ROUND(HC613*I613,2)</f>
        <v>0</v>
      </c>
      <c r="HA613">
        <v>0</v>
      </c>
      <c r="HB613">
        <v>0</v>
      </c>
      <c r="HC613">
        <f>GV613*GW613</f>
        <v>0</v>
      </c>
      <c r="HE613" t="s">
        <v>3</v>
      </c>
      <c r="HF613" t="s">
        <v>3</v>
      </c>
      <c r="HM613" t="s">
        <v>3</v>
      </c>
      <c r="HN613" t="s">
        <v>3</v>
      </c>
      <c r="HO613" t="s">
        <v>3</v>
      </c>
      <c r="HP613" t="s">
        <v>3</v>
      </c>
      <c r="HQ613" t="s">
        <v>3</v>
      </c>
      <c r="HS613">
        <v>0</v>
      </c>
      <c r="IK613">
        <v>0</v>
      </c>
    </row>
    <row r="614" spans="1:245" x14ac:dyDescent="0.2">
      <c r="A614">
        <v>17</v>
      </c>
      <c r="B614">
        <v>1</v>
      </c>
      <c r="C614">
        <f>ROW(SmtRes!A1051)</f>
        <v>1051</v>
      </c>
      <c r="D614">
        <f>ROW(EtalonRes!A1035)</f>
        <v>1035</v>
      </c>
      <c r="E614" t="s">
        <v>885</v>
      </c>
      <c r="F614" t="s">
        <v>886</v>
      </c>
      <c r="G614" t="s">
        <v>1405</v>
      </c>
      <c r="H614" t="s">
        <v>881</v>
      </c>
      <c r="I614">
        <v>1</v>
      </c>
      <c r="J614">
        <v>0</v>
      </c>
      <c r="K614">
        <v>1</v>
      </c>
      <c r="O614">
        <f>ROUND(CP614,2)</f>
        <v>1277.69</v>
      </c>
      <c r="P614">
        <f>ROUND(CQ614*I614,2)</f>
        <v>0</v>
      </c>
      <c r="Q614">
        <f>ROUND(CR614*I614,2)</f>
        <v>555.64</v>
      </c>
      <c r="R614">
        <f>ROUND(CS614*I614,2)</f>
        <v>722.05</v>
      </c>
      <c r="S614">
        <f>ROUND(CT614*I614,2)</f>
        <v>0</v>
      </c>
      <c r="T614">
        <f>ROUND(CU614*I614,2)</f>
        <v>0</v>
      </c>
      <c r="U614">
        <f>ROUND(CV614*I614,7)</f>
        <v>0</v>
      </c>
      <c r="V614">
        <f>ROUND(CW614*I614,7)</f>
        <v>1</v>
      </c>
      <c r="W614">
        <f>ROUND(CX614*I614,2)</f>
        <v>0</v>
      </c>
      <c r="X614">
        <f t="shared" si="556"/>
        <v>0</v>
      </c>
      <c r="Y614">
        <f t="shared" si="556"/>
        <v>0</v>
      </c>
      <c r="AA614">
        <v>429088279</v>
      </c>
      <c r="AB614">
        <f>ROUND((AC614+AD614+AF614),6)</f>
        <v>388.56</v>
      </c>
      <c r="AC614">
        <f>ROUND(((ES614*ROUND(0,7))),6)</f>
        <v>0</v>
      </c>
      <c r="AD614">
        <f>ROUND((((ET614)-(EU614))+AE614),6)</f>
        <v>388.56</v>
      </c>
      <c r="AE614">
        <f t="shared" si="557"/>
        <v>722.05</v>
      </c>
      <c r="AF614">
        <f t="shared" si="557"/>
        <v>0</v>
      </c>
      <c r="AG614">
        <f>ROUND((AP614),6)</f>
        <v>0</v>
      </c>
      <c r="AH614">
        <f t="shared" si="558"/>
        <v>0</v>
      </c>
      <c r="AI614">
        <f t="shared" si="558"/>
        <v>1</v>
      </c>
      <c r="AJ614">
        <f>(AS614)</f>
        <v>0</v>
      </c>
      <c r="AK614">
        <v>388.56</v>
      </c>
      <c r="AL614">
        <v>0</v>
      </c>
      <c r="AM614">
        <v>388.56</v>
      </c>
      <c r="AN614">
        <v>722.05</v>
      </c>
      <c r="AO614">
        <v>0</v>
      </c>
      <c r="AP614">
        <v>0</v>
      </c>
      <c r="AQ614">
        <v>0</v>
      </c>
      <c r="AR614">
        <v>1</v>
      </c>
      <c r="AS614">
        <v>0</v>
      </c>
      <c r="AT614">
        <v>0</v>
      </c>
      <c r="AU614">
        <v>0</v>
      </c>
      <c r="AV614">
        <v>1</v>
      </c>
      <c r="AW614">
        <v>1</v>
      </c>
      <c r="AZ614">
        <v>1</v>
      </c>
      <c r="BA614">
        <v>1</v>
      </c>
      <c r="BB614">
        <v>1.43</v>
      </c>
      <c r="BC614">
        <v>1</v>
      </c>
      <c r="BD614" t="s">
        <v>3</v>
      </c>
      <c r="BE614" t="s">
        <v>3</v>
      </c>
      <c r="BF614" t="s">
        <v>3</v>
      </c>
      <c r="BG614" t="s">
        <v>3</v>
      </c>
      <c r="BH614">
        <v>2</v>
      </c>
      <c r="BI614">
        <v>1</v>
      </c>
      <c r="BJ614" t="s">
        <v>887</v>
      </c>
      <c r="BM614">
        <v>400001</v>
      </c>
      <c r="BN614">
        <v>0</v>
      </c>
      <c r="BO614" t="s">
        <v>886</v>
      </c>
      <c r="BP614">
        <v>1</v>
      </c>
      <c r="BQ614">
        <v>7</v>
      </c>
      <c r="BR614">
        <v>0</v>
      </c>
      <c r="BS614">
        <v>1</v>
      </c>
      <c r="BT614">
        <v>1</v>
      </c>
      <c r="BU614">
        <v>1</v>
      </c>
      <c r="BV614">
        <v>1</v>
      </c>
      <c r="BW614">
        <v>1</v>
      </c>
      <c r="BX614">
        <v>1</v>
      </c>
      <c r="BY614" t="s">
        <v>3</v>
      </c>
      <c r="BZ614">
        <v>0</v>
      </c>
      <c r="CA614">
        <v>0</v>
      </c>
      <c r="CB614" t="s">
        <v>3</v>
      </c>
      <c r="CE614">
        <v>0</v>
      </c>
      <c r="CF614">
        <v>0</v>
      </c>
      <c r="CG614">
        <v>0</v>
      </c>
      <c r="CM614">
        <v>0</v>
      </c>
      <c r="CN614" t="s">
        <v>3</v>
      </c>
      <c r="CO614">
        <v>0</v>
      </c>
      <c r="CP614">
        <f>(P614+Q614+S614+R614)</f>
        <v>1277.69</v>
      </c>
      <c r="CQ614">
        <f>(ROUND(AL614*BC614,2)*ROUND(0,7))</f>
        <v>0</v>
      </c>
      <c r="CR614">
        <f>ROUND(AM614*BB614,2)</f>
        <v>555.64</v>
      </c>
      <c r="CS614">
        <f>ROUND(AN614*BS614,2)</f>
        <v>722.05</v>
      </c>
      <c r="CT614">
        <f>ROUND(AO614*BA614,2)</f>
        <v>0</v>
      </c>
      <c r="CU614">
        <f t="shared" si="559"/>
        <v>0</v>
      </c>
      <c r="CV614">
        <f t="shared" si="559"/>
        <v>0</v>
      </c>
      <c r="CW614">
        <f t="shared" si="559"/>
        <v>1</v>
      </c>
      <c r="CX614">
        <f t="shared" si="559"/>
        <v>0</v>
      </c>
      <c r="CY614">
        <f>(((S614+R614)*AT614)/100)</f>
        <v>0</v>
      </c>
      <c r="CZ614">
        <f>(((S614+R614)*AU614)/100)</f>
        <v>0</v>
      </c>
      <c r="DC614" t="s">
        <v>3</v>
      </c>
      <c r="DD614" t="s">
        <v>19</v>
      </c>
      <c r="DE614" t="s">
        <v>3</v>
      </c>
      <c r="DF614" t="s">
        <v>3</v>
      </c>
      <c r="DG614" t="s">
        <v>3</v>
      </c>
      <c r="DH614" t="s">
        <v>3</v>
      </c>
      <c r="DI614" t="s">
        <v>3</v>
      </c>
      <c r="DJ614" t="s">
        <v>3</v>
      </c>
      <c r="DK614" t="s">
        <v>3</v>
      </c>
      <c r="DL614" t="s">
        <v>3</v>
      </c>
      <c r="DM614" t="s">
        <v>3</v>
      </c>
      <c r="DN614">
        <v>0</v>
      </c>
      <c r="DO614">
        <v>0</v>
      </c>
      <c r="DP614">
        <v>1</v>
      </c>
      <c r="DQ614">
        <v>1</v>
      </c>
      <c r="DU614">
        <v>1011</v>
      </c>
      <c r="DV614" t="s">
        <v>881</v>
      </c>
      <c r="DW614" t="s">
        <v>881</v>
      </c>
      <c r="DX614">
        <v>1</v>
      </c>
      <c r="DZ614" t="s">
        <v>3</v>
      </c>
      <c r="EA614" t="s">
        <v>3</v>
      </c>
      <c r="EB614" t="s">
        <v>3</v>
      </c>
      <c r="EC614" t="s">
        <v>3</v>
      </c>
      <c r="EE614">
        <v>416979960</v>
      </c>
      <c r="EF614">
        <v>7</v>
      </c>
      <c r="EG614" t="s">
        <v>883</v>
      </c>
      <c r="EH614">
        <v>0</v>
      </c>
      <c r="EI614" t="s">
        <v>3</v>
      </c>
      <c r="EJ614">
        <v>1</v>
      </c>
      <c r="EK614">
        <v>400001</v>
      </c>
      <c r="EL614" t="s">
        <v>884</v>
      </c>
      <c r="EM614" t="s">
        <v>141</v>
      </c>
      <c r="EO614" t="s">
        <v>3</v>
      </c>
      <c r="EQ614">
        <v>0</v>
      </c>
      <c r="ER614">
        <v>388.56</v>
      </c>
      <c r="ES614">
        <v>0</v>
      </c>
      <c r="ET614">
        <v>388.56</v>
      </c>
      <c r="EU614">
        <v>722.05</v>
      </c>
      <c r="EV614">
        <v>0</v>
      </c>
      <c r="EW614">
        <v>0</v>
      </c>
      <c r="EX614">
        <v>1</v>
      </c>
      <c r="EY614">
        <v>0</v>
      </c>
      <c r="FQ614">
        <v>0</v>
      </c>
      <c r="FR614">
        <v>0</v>
      </c>
      <c r="FS614">
        <v>1</v>
      </c>
      <c r="FX614">
        <v>0</v>
      </c>
      <c r="FY614">
        <v>0</v>
      </c>
      <c r="GA614" t="s">
        <v>3</v>
      </c>
      <c r="GD614">
        <v>1</v>
      </c>
      <c r="GF614">
        <v>-1322188224</v>
      </c>
      <c r="GG614">
        <v>2</v>
      </c>
      <c r="GH614">
        <v>1</v>
      </c>
      <c r="GI614">
        <v>2</v>
      </c>
      <c r="GJ614">
        <v>0</v>
      </c>
      <c r="GK614">
        <v>0</v>
      </c>
      <c r="GL614">
        <f>ROUND(IF(AND(BH614=3,BI614=3,FS614&lt;&gt;0),P614,0),2)</f>
        <v>0</v>
      </c>
      <c r="GM614">
        <f>ROUND(O614+X614+Y614,2)+GX614</f>
        <v>1277.69</v>
      </c>
      <c r="GN614">
        <f>IF(OR(BI614=0,BI614=1),GM614-GX614,0)</f>
        <v>1277.69</v>
      </c>
      <c r="GO614">
        <f>IF(BI614=2,GM614-GX614,0)</f>
        <v>0</v>
      </c>
      <c r="GP614">
        <f>IF(BI614=4,GM614-GX614,0)</f>
        <v>0</v>
      </c>
      <c r="GR614">
        <v>0</v>
      </c>
      <c r="GS614">
        <v>3</v>
      </c>
      <c r="GT614">
        <v>0</v>
      </c>
      <c r="GU614" t="s">
        <v>3</v>
      </c>
      <c r="GV614">
        <f>ROUND((GT614),6)</f>
        <v>0</v>
      </c>
      <c r="GW614">
        <v>1</v>
      </c>
      <c r="GX614">
        <f>ROUND(HC614*I614,2)</f>
        <v>0</v>
      </c>
      <c r="HA614">
        <v>0</v>
      </c>
      <c r="HB614">
        <v>0</v>
      </c>
      <c r="HC614">
        <f>GV614*GW614</f>
        <v>0</v>
      </c>
      <c r="HE614" t="s">
        <v>3</v>
      </c>
      <c r="HF614" t="s">
        <v>3</v>
      </c>
      <c r="HM614" t="s">
        <v>3</v>
      </c>
      <c r="HN614" t="s">
        <v>3</v>
      </c>
      <c r="HO614" t="s">
        <v>3</v>
      </c>
      <c r="HP614" t="s">
        <v>3</v>
      </c>
      <c r="HQ614" t="s">
        <v>3</v>
      </c>
      <c r="HS614">
        <v>0</v>
      </c>
      <c r="IK614">
        <v>0</v>
      </c>
    </row>
    <row r="615" spans="1:245" x14ac:dyDescent="0.2">
      <c r="A615">
        <v>17</v>
      </c>
      <c r="B615">
        <v>1</v>
      </c>
      <c r="E615" t="s">
        <v>3</v>
      </c>
      <c r="F615" t="s">
        <v>888</v>
      </c>
      <c r="G615" t="s">
        <v>889</v>
      </c>
      <c r="H615" t="s">
        <v>890</v>
      </c>
      <c r="I615">
        <v>1</v>
      </c>
      <c r="J615">
        <v>0</v>
      </c>
      <c r="K615">
        <v>1</v>
      </c>
      <c r="O615">
        <f>ROUND(CP615,2)</f>
        <v>2033.96</v>
      </c>
      <c r="P615">
        <f>ROUND(CQ615*I615,2)</f>
        <v>2033.96</v>
      </c>
      <c r="Q615">
        <f>ROUND(CR615*I615,2)</f>
        <v>0</v>
      </c>
      <c r="R615">
        <f>ROUND(CS615*I615,2)</f>
        <v>0</v>
      </c>
      <c r="S615">
        <f>ROUND(CT615*I615,2)</f>
        <v>0</v>
      </c>
      <c r="T615">
        <f>ROUND(CU615*I615,2)</f>
        <v>0</v>
      </c>
      <c r="U615">
        <f>ROUND(CV615*I615,7)</f>
        <v>0</v>
      </c>
      <c r="V615">
        <f>ROUND(CW615*I615,7)</f>
        <v>0</v>
      </c>
      <c r="W615">
        <f>ROUND(CX615*I615,2)</f>
        <v>0</v>
      </c>
      <c r="X615">
        <f t="shared" si="556"/>
        <v>0</v>
      </c>
      <c r="Y615">
        <f t="shared" si="556"/>
        <v>0</v>
      </c>
      <c r="AA615">
        <v>-1</v>
      </c>
      <c r="AB615">
        <f>ROUND((AC615+AD615+AF615),6)</f>
        <v>2033.96</v>
      </c>
      <c r="AC615">
        <f>ROUND((ES615),6)</f>
        <v>2033.96</v>
      </c>
      <c r="AD615">
        <f>ROUND((((ET615)-(EU615))+AE615),6)</f>
        <v>0</v>
      </c>
      <c r="AE615">
        <f t="shared" si="557"/>
        <v>0</v>
      </c>
      <c r="AF615">
        <f t="shared" si="557"/>
        <v>0</v>
      </c>
      <c r="AG615">
        <f>ROUND((AP615),6)</f>
        <v>0</v>
      </c>
      <c r="AH615">
        <f t="shared" si="558"/>
        <v>0</v>
      </c>
      <c r="AI615">
        <f t="shared" si="558"/>
        <v>0</v>
      </c>
      <c r="AJ615">
        <f>(AS615)</f>
        <v>0</v>
      </c>
      <c r="AK615">
        <v>2033.96</v>
      </c>
      <c r="AL615">
        <v>2033.96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  <c r="AS615">
        <v>0</v>
      </c>
      <c r="AT615">
        <v>0</v>
      </c>
      <c r="AU615">
        <v>0</v>
      </c>
      <c r="AV615">
        <v>1</v>
      </c>
      <c r="AW615">
        <v>1</v>
      </c>
      <c r="AZ615">
        <v>1</v>
      </c>
      <c r="BA615">
        <v>1</v>
      </c>
      <c r="BB615">
        <v>1</v>
      </c>
      <c r="BC615">
        <v>1</v>
      </c>
      <c r="BD615" t="s">
        <v>3</v>
      </c>
      <c r="BE615" t="s">
        <v>3</v>
      </c>
      <c r="BF615" t="s">
        <v>3</v>
      </c>
      <c r="BG615" t="s">
        <v>3</v>
      </c>
      <c r="BH615">
        <v>3</v>
      </c>
      <c r="BI615">
        <v>1</v>
      </c>
      <c r="BJ615" t="s">
        <v>3</v>
      </c>
      <c r="BM615">
        <v>1100</v>
      </c>
      <c r="BN615">
        <v>0</v>
      </c>
      <c r="BO615" t="s">
        <v>3</v>
      </c>
      <c r="BP615">
        <v>0</v>
      </c>
      <c r="BQ615">
        <v>8</v>
      </c>
      <c r="BR615">
        <v>0</v>
      </c>
      <c r="BS615">
        <v>1</v>
      </c>
      <c r="BT615">
        <v>1</v>
      </c>
      <c r="BU615">
        <v>1</v>
      </c>
      <c r="BV615">
        <v>1</v>
      </c>
      <c r="BW615">
        <v>1</v>
      </c>
      <c r="BX615">
        <v>1</v>
      </c>
      <c r="BY615" t="s">
        <v>3</v>
      </c>
      <c r="BZ615">
        <v>0</v>
      </c>
      <c r="CA615">
        <v>0</v>
      </c>
      <c r="CB615" t="s">
        <v>3</v>
      </c>
      <c r="CE615">
        <v>0</v>
      </c>
      <c r="CF615">
        <v>0</v>
      </c>
      <c r="CG615">
        <v>0</v>
      </c>
      <c r="CM615">
        <v>0</v>
      </c>
      <c r="CN615" t="s">
        <v>3</v>
      </c>
      <c r="CO615">
        <v>0</v>
      </c>
      <c r="CP615">
        <f>(P615+Q615+S615+R615)</f>
        <v>2033.96</v>
      </c>
      <c r="CQ615">
        <f>ROUND(AL615*BC615,2)</f>
        <v>2033.96</v>
      </c>
      <c r="CR615">
        <f>ROUND(AM615*BB615,2)</f>
        <v>0</v>
      </c>
      <c r="CS615">
        <f>ROUND(AN615*BS615,2)</f>
        <v>0</v>
      </c>
      <c r="CT615">
        <f>ROUND(AO615*BA615,2)</f>
        <v>0</v>
      </c>
      <c r="CU615">
        <f t="shared" si="559"/>
        <v>0</v>
      </c>
      <c r="CV615">
        <f t="shared" si="559"/>
        <v>0</v>
      </c>
      <c r="CW615">
        <f t="shared" si="559"/>
        <v>0</v>
      </c>
      <c r="CX615">
        <f t="shared" si="559"/>
        <v>0</v>
      </c>
      <c r="CY615">
        <f>(((S615+R615)*AT615)/100)</f>
        <v>0</v>
      </c>
      <c r="CZ615">
        <f>(((S615+R615)*AU615)/100)</f>
        <v>0</v>
      </c>
      <c r="DC615" t="s">
        <v>3</v>
      </c>
      <c r="DD615" t="s">
        <v>3</v>
      </c>
      <c r="DE615" t="s">
        <v>3</v>
      </c>
      <c r="DF615" t="s">
        <v>3</v>
      </c>
      <c r="DG615" t="s">
        <v>3</v>
      </c>
      <c r="DH615" t="s">
        <v>3</v>
      </c>
      <c r="DI615" t="s">
        <v>3</v>
      </c>
      <c r="DJ615" t="s">
        <v>3</v>
      </c>
      <c r="DK615" t="s">
        <v>3</v>
      </c>
      <c r="DL615" t="s">
        <v>3</v>
      </c>
      <c r="DM615" t="s">
        <v>3</v>
      </c>
      <c r="DN615">
        <v>0</v>
      </c>
      <c r="DO615">
        <v>0</v>
      </c>
      <c r="DP615">
        <v>1</v>
      </c>
      <c r="DQ615">
        <v>1</v>
      </c>
      <c r="DU615">
        <v>1013</v>
      </c>
      <c r="DV615" t="s">
        <v>890</v>
      </c>
      <c r="DW615" t="s">
        <v>890</v>
      </c>
      <c r="DX615">
        <v>1</v>
      </c>
      <c r="DZ615" t="s">
        <v>3</v>
      </c>
      <c r="EA615" t="s">
        <v>3</v>
      </c>
      <c r="EB615" t="s">
        <v>3</v>
      </c>
      <c r="EC615" t="s">
        <v>3</v>
      </c>
      <c r="EE615">
        <v>416980207</v>
      </c>
      <c r="EF615">
        <v>8</v>
      </c>
      <c r="EG615" t="s">
        <v>28</v>
      </c>
      <c r="EH615">
        <v>0</v>
      </c>
      <c r="EI615" t="s">
        <v>3</v>
      </c>
      <c r="EJ615">
        <v>1</v>
      </c>
      <c r="EK615">
        <v>1100</v>
      </c>
      <c r="EL615" t="s">
        <v>29</v>
      </c>
      <c r="EM615" t="s">
        <v>30</v>
      </c>
      <c r="EO615" t="s">
        <v>3</v>
      </c>
      <c r="EQ615">
        <v>1024</v>
      </c>
      <c r="ER615">
        <v>2033.96</v>
      </c>
      <c r="ES615">
        <v>2033.96</v>
      </c>
      <c r="ET615">
        <v>0</v>
      </c>
      <c r="EU615">
        <v>0</v>
      </c>
      <c r="EV615">
        <v>0</v>
      </c>
      <c r="EW615">
        <v>0</v>
      </c>
      <c r="EX615">
        <v>0</v>
      </c>
      <c r="EY615">
        <v>0</v>
      </c>
      <c r="FQ615">
        <v>0</v>
      </c>
      <c r="FR615">
        <v>0</v>
      </c>
      <c r="FS615">
        <v>0</v>
      </c>
      <c r="FX615">
        <v>0</v>
      </c>
      <c r="FY615">
        <v>0</v>
      </c>
      <c r="GA615" t="s">
        <v>31</v>
      </c>
      <c r="GD615">
        <v>1</v>
      </c>
      <c r="GF615">
        <v>-1051038436</v>
      </c>
      <c r="GG615">
        <v>2</v>
      </c>
      <c r="GH615">
        <v>0</v>
      </c>
      <c r="GI615">
        <v>-2</v>
      </c>
      <c r="GJ615">
        <v>0</v>
      </c>
      <c r="GK615">
        <v>0</v>
      </c>
      <c r="GL615">
        <f>ROUND(IF(AND(BH615=3,BI615=3,FS615&lt;&gt;0),P615,0),2)</f>
        <v>0</v>
      </c>
      <c r="GM615">
        <f>ROUND(O615+X615+Y615,2)+GX615</f>
        <v>2033.96</v>
      </c>
      <c r="GN615">
        <f>IF(OR(BI615=0,BI615=1),GM615-GX615,0)</f>
        <v>2033.96</v>
      </c>
      <c r="GO615">
        <f>IF(BI615=2,GM615-GX615,0)</f>
        <v>0</v>
      </c>
      <c r="GP615">
        <f>IF(BI615=4,GM615-GX615,0)</f>
        <v>0</v>
      </c>
      <c r="GR615">
        <v>0</v>
      </c>
      <c r="GS615">
        <v>4</v>
      </c>
      <c r="GT615">
        <v>0</v>
      </c>
      <c r="GU615" t="s">
        <v>3</v>
      </c>
      <c r="GV615">
        <f>ROUND((GT615),6)</f>
        <v>0</v>
      </c>
      <c r="GW615">
        <v>1</v>
      </c>
      <c r="GX615">
        <f>ROUND(HC615*I615,2)</f>
        <v>0</v>
      </c>
      <c r="HA615">
        <v>0</v>
      </c>
      <c r="HB615">
        <v>0</v>
      </c>
      <c r="HC615">
        <f>GV615*GW615</f>
        <v>0</v>
      </c>
      <c r="HE615" t="s">
        <v>3</v>
      </c>
      <c r="HF615" t="s">
        <v>3</v>
      </c>
      <c r="HM615" t="s">
        <v>3</v>
      </c>
      <c r="HN615" t="s">
        <v>3</v>
      </c>
      <c r="HO615" t="s">
        <v>3</v>
      </c>
      <c r="HP615" t="s">
        <v>3</v>
      </c>
      <c r="HQ615" t="s">
        <v>3</v>
      </c>
      <c r="HS615">
        <v>0</v>
      </c>
      <c r="IK615">
        <v>0</v>
      </c>
    </row>
    <row r="616" spans="1:245" x14ac:dyDescent="0.2">
      <c r="A616">
        <v>17</v>
      </c>
      <c r="B616">
        <v>1</v>
      </c>
      <c r="E616" t="s">
        <v>3</v>
      </c>
      <c r="F616" t="s">
        <v>891</v>
      </c>
      <c r="G616" t="s">
        <v>892</v>
      </c>
      <c r="H616" t="s">
        <v>881</v>
      </c>
      <c r="I616">
        <v>1</v>
      </c>
      <c r="J616">
        <v>0</v>
      </c>
      <c r="K616">
        <v>1</v>
      </c>
      <c r="O616">
        <f>ROUND(CP616,2)</f>
        <v>1277.69</v>
      </c>
      <c r="P616">
        <f>ROUND(CQ616*I616,2)</f>
        <v>1277.69</v>
      </c>
      <c r="Q616">
        <f>ROUND(CR616*I616,2)</f>
        <v>0</v>
      </c>
      <c r="R616">
        <f>ROUND(CS616*I616,2)</f>
        <v>0</v>
      </c>
      <c r="S616">
        <f>ROUND(CT616*I616,2)</f>
        <v>0</v>
      </c>
      <c r="T616">
        <f>ROUND(CU616*I616,2)</f>
        <v>0</v>
      </c>
      <c r="U616">
        <f>ROUND(CV616*I616,7)</f>
        <v>0</v>
      </c>
      <c r="V616">
        <f>ROUND(CW616*I616,7)</f>
        <v>0</v>
      </c>
      <c r="W616">
        <f>ROUND(CX616*I616,2)</f>
        <v>0</v>
      </c>
      <c r="X616">
        <f t="shared" si="556"/>
        <v>0</v>
      </c>
      <c r="Y616">
        <f t="shared" si="556"/>
        <v>0</v>
      </c>
      <c r="AA616">
        <v>-1</v>
      </c>
      <c r="AB616">
        <f>ROUND((AC616+AD616+AF616),6)</f>
        <v>1277.69</v>
      </c>
      <c r="AC616">
        <f>ROUND((ES616),6)</f>
        <v>1277.69</v>
      </c>
      <c r="AD616">
        <f>ROUND((((ET616)-(EU616))+AE616),6)</f>
        <v>0</v>
      </c>
      <c r="AE616">
        <f t="shared" si="557"/>
        <v>0</v>
      </c>
      <c r="AF616">
        <f t="shared" si="557"/>
        <v>0</v>
      </c>
      <c r="AG616">
        <f>ROUND((AP616),6)</f>
        <v>0</v>
      </c>
      <c r="AH616">
        <f t="shared" si="558"/>
        <v>0</v>
      </c>
      <c r="AI616">
        <f t="shared" si="558"/>
        <v>0</v>
      </c>
      <c r="AJ616">
        <f>(AS616)</f>
        <v>0</v>
      </c>
      <c r="AK616">
        <v>1277.69</v>
      </c>
      <c r="AL616">
        <v>1277.69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  <c r="AS616">
        <v>0</v>
      </c>
      <c r="AT616">
        <v>0</v>
      </c>
      <c r="AU616">
        <v>0</v>
      </c>
      <c r="AV616">
        <v>1</v>
      </c>
      <c r="AW616">
        <v>1</v>
      </c>
      <c r="AZ616">
        <v>1</v>
      </c>
      <c r="BA616">
        <v>1</v>
      </c>
      <c r="BB616">
        <v>1</v>
      </c>
      <c r="BC616">
        <v>1</v>
      </c>
      <c r="BD616" t="s">
        <v>3</v>
      </c>
      <c r="BE616" t="s">
        <v>3</v>
      </c>
      <c r="BF616" t="s">
        <v>3</v>
      </c>
      <c r="BG616" t="s">
        <v>3</v>
      </c>
      <c r="BH616">
        <v>3</v>
      </c>
      <c r="BI616">
        <v>1</v>
      </c>
      <c r="BJ616" t="s">
        <v>3</v>
      </c>
      <c r="BM616">
        <v>1100</v>
      </c>
      <c r="BN616">
        <v>0</v>
      </c>
      <c r="BO616" t="s">
        <v>3</v>
      </c>
      <c r="BP616">
        <v>0</v>
      </c>
      <c r="BQ616">
        <v>8</v>
      </c>
      <c r="BR616">
        <v>0</v>
      </c>
      <c r="BS616">
        <v>1</v>
      </c>
      <c r="BT616">
        <v>1</v>
      </c>
      <c r="BU616">
        <v>1</v>
      </c>
      <c r="BV616">
        <v>1</v>
      </c>
      <c r="BW616">
        <v>1</v>
      </c>
      <c r="BX616">
        <v>1</v>
      </c>
      <c r="BY616" t="s">
        <v>3</v>
      </c>
      <c r="BZ616">
        <v>0</v>
      </c>
      <c r="CA616">
        <v>0</v>
      </c>
      <c r="CB616" t="s">
        <v>3</v>
      </c>
      <c r="CE616">
        <v>0</v>
      </c>
      <c r="CF616">
        <v>0</v>
      </c>
      <c r="CG616">
        <v>0</v>
      </c>
      <c r="CM616">
        <v>0</v>
      </c>
      <c r="CN616" t="s">
        <v>3</v>
      </c>
      <c r="CO616">
        <v>0</v>
      </c>
      <c r="CP616">
        <f>(P616+Q616+S616+R616)</f>
        <v>1277.69</v>
      </c>
      <c r="CQ616">
        <f>ROUND(AL616*BC616,2)</f>
        <v>1277.69</v>
      </c>
      <c r="CR616">
        <f>ROUND(AM616*BB616,2)</f>
        <v>0</v>
      </c>
      <c r="CS616">
        <f>ROUND(AN616*BS616,2)</f>
        <v>0</v>
      </c>
      <c r="CT616">
        <f>ROUND(AO616*BA616,2)</f>
        <v>0</v>
      </c>
      <c r="CU616">
        <f t="shared" si="559"/>
        <v>0</v>
      </c>
      <c r="CV616">
        <f t="shared" si="559"/>
        <v>0</v>
      </c>
      <c r="CW616">
        <f t="shared" si="559"/>
        <v>0</v>
      </c>
      <c r="CX616">
        <f t="shared" si="559"/>
        <v>0</v>
      </c>
      <c r="CY616">
        <f>(((S616+R616)*AT616)/100)</f>
        <v>0</v>
      </c>
      <c r="CZ616">
        <f>(((S616+R616)*AU616)/100)</f>
        <v>0</v>
      </c>
      <c r="DC616" t="s">
        <v>3</v>
      </c>
      <c r="DD616" t="s">
        <v>3</v>
      </c>
      <c r="DE616" t="s">
        <v>3</v>
      </c>
      <c r="DF616" t="s">
        <v>3</v>
      </c>
      <c r="DG616" t="s">
        <v>3</v>
      </c>
      <c r="DH616" t="s">
        <v>3</v>
      </c>
      <c r="DI616" t="s">
        <v>3</v>
      </c>
      <c r="DJ616" t="s">
        <v>3</v>
      </c>
      <c r="DK616" t="s">
        <v>3</v>
      </c>
      <c r="DL616" t="s">
        <v>3</v>
      </c>
      <c r="DM616" t="s">
        <v>3</v>
      </c>
      <c r="DN616">
        <v>0</v>
      </c>
      <c r="DO616">
        <v>0</v>
      </c>
      <c r="DP616">
        <v>1</v>
      </c>
      <c r="DQ616">
        <v>1</v>
      </c>
      <c r="DU616">
        <v>1011</v>
      </c>
      <c r="DV616" t="s">
        <v>881</v>
      </c>
      <c r="DW616" t="s">
        <v>881</v>
      </c>
      <c r="DX616">
        <v>1</v>
      </c>
      <c r="DZ616" t="s">
        <v>3</v>
      </c>
      <c r="EA616" t="s">
        <v>3</v>
      </c>
      <c r="EB616" t="s">
        <v>3</v>
      </c>
      <c r="EC616" t="s">
        <v>3</v>
      </c>
      <c r="EE616">
        <v>416980207</v>
      </c>
      <c r="EF616">
        <v>8</v>
      </c>
      <c r="EG616" t="s">
        <v>28</v>
      </c>
      <c r="EH616">
        <v>0</v>
      </c>
      <c r="EI616" t="s">
        <v>3</v>
      </c>
      <c r="EJ616">
        <v>1</v>
      </c>
      <c r="EK616">
        <v>1100</v>
      </c>
      <c r="EL616" t="s">
        <v>29</v>
      </c>
      <c r="EM616" t="s">
        <v>30</v>
      </c>
      <c r="EO616" t="s">
        <v>3</v>
      </c>
      <c r="EQ616">
        <v>1024</v>
      </c>
      <c r="ER616">
        <v>1277.69</v>
      </c>
      <c r="ES616">
        <v>1277.69</v>
      </c>
      <c r="ET616">
        <v>0</v>
      </c>
      <c r="EU616">
        <v>0</v>
      </c>
      <c r="EV616">
        <v>0</v>
      </c>
      <c r="EW616">
        <v>0</v>
      </c>
      <c r="EX616">
        <v>0</v>
      </c>
      <c r="EY616">
        <v>0</v>
      </c>
      <c r="FQ616">
        <v>0</v>
      </c>
      <c r="FR616">
        <v>0</v>
      </c>
      <c r="FS616">
        <v>0</v>
      </c>
      <c r="FX616">
        <v>0</v>
      </c>
      <c r="FY616">
        <v>0</v>
      </c>
      <c r="GA616" t="s">
        <v>31</v>
      </c>
      <c r="GD616">
        <v>1</v>
      </c>
      <c r="GF616">
        <v>-1065001112</v>
      </c>
      <c r="GG616">
        <v>2</v>
      </c>
      <c r="GH616">
        <v>0</v>
      </c>
      <c r="GI616">
        <v>-2</v>
      </c>
      <c r="GJ616">
        <v>0</v>
      </c>
      <c r="GK616">
        <v>0</v>
      </c>
      <c r="GL616">
        <f>ROUND(IF(AND(BH616=3,BI616=3,FS616&lt;&gt;0),P616,0),2)</f>
        <v>0</v>
      </c>
      <c r="GM616">
        <f>ROUND(O616+X616+Y616,2)+GX616</f>
        <v>1277.69</v>
      </c>
      <c r="GN616">
        <f>IF(OR(BI616=0,BI616=1),GM616-GX616,0)</f>
        <v>1277.69</v>
      </c>
      <c r="GO616">
        <f>IF(BI616=2,GM616-GX616,0)</f>
        <v>0</v>
      </c>
      <c r="GP616">
        <f>IF(BI616=4,GM616-GX616,0)</f>
        <v>0</v>
      </c>
      <c r="GR616">
        <v>0</v>
      </c>
      <c r="GS616">
        <v>4</v>
      </c>
      <c r="GT616">
        <v>0</v>
      </c>
      <c r="GU616" t="s">
        <v>3</v>
      </c>
      <c r="GV616">
        <f>ROUND((GT616),6)</f>
        <v>0</v>
      </c>
      <c r="GW616">
        <v>1</v>
      </c>
      <c r="GX616">
        <f>ROUND(HC616*I616,2)</f>
        <v>0</v>
      </c>
      <c r="HA616">
        <v>0</v>
      </c>
      <c r="HB616">
        <v>0</v>
      </c>
      <c r="HC616">
        <f>GV616*GW616</f>
        <v>0</v>
      </c>
      <c r="HE616" t="s">
        <v>3</v>
      </c>
      <c r="HF616" t="s">
        <v>3</v>
      </c>
      <c r="HM616" t="s">
        <v>3</v>
      </c>
      <c r="HN616" t="s">
        <v>3</v>
      </c>
      <c r="HO616" t="s">
        <v>3</v>
      </c>
      <c r="HP616" t="s">
        <v>3</v>
      </c>
      <c r="HQ616" t="s">
        <v>3</v>
      </c>
      <c r="HS616">
        <v>0</v>
      </c>
      <c r="IK616">
        <v>0</v>
      </c>
    </row>
    <row r="618" spans="1:245" x14ac:dyDescent="0.2">
      <c r="A618" s="2">
        <v>51</v>
      </c>
      <c r="B618" s="2">
        <f>B609</f>
        <v>1</v>
      </c>
      <c r="C618" s="2">
        <f>A609</f>
        <v>4</v>
      </c>
      <c r="D618" s="2">
        <f>ROW(A609)</f>
        <v>609</v>
      </c>
      <c r="E618" s="2"/>
      <c r="F618" s="2" t="str">
        <f>IF(F609&lt;&gt;"",F609,"")</f>
        <v>Новый раздел</v>
      </c>
      <c r="G618" s="2" t="str">
        <f>IF(G609&lt;&gt;"",G609,"")</f>
        <v>11. Доставка бригад</v>
      </c>
      <c r="H618" s="2">
        <v>0</v>
      </c>
      <c r="I618" s="2"/>
      <c r="J618" s="2"/>
      <c r="K618" s="2"/>
      <c r="L618" s="2"/>
      <c r="M618" s="2"/>
      <c r="N618" s="2"/>
      <c r="O618" s="2">
        <f t="shared" ref="O618:T618" si="560">ROUND(AB618,2)</f>
        <v>3311.65</v>
      </c>
      <c r="P618" s="2">
        <f t="shared" si="560"/>
        <v>0</v>
      </c>
      <c r="Q618" s="2">
        <f t="shared" si="560"/>
        <v>1867.55</v>
      </c>
      <c r="R618" s="2">
        <f t="shared" si="560"/>
        <v>1444.1</v>
      </c>
      <c r="S618" s="2">
        <f t="shared" si="560"/>
        <v>0</v>
      </c>
      <c r="T618" s="2">
        <f t="shared" si="560"/>
        <v>0</v>
      </c>
      <c r="U618" s="2">
        <f>AH618</f>
        <v>0</v>
      </c>
      <c r="V618" s="2">
        <f>AI618</f>
        <v>2</v>
      </c>
      <c r="W618" s="2">
        <f>ROUND(AJ618,2)</f>
        <v>0</v>
      </c>
      <c r="X618" s="2">
        <f>ROUND(AK618,2)</f>
        <v>0</v>
      </c>
      <c r="Y618" s="2">
        <f>ROUND(AL618,2)</f>
        <v>0</v>
      </c>
      <c r="Z618" s="2"/>
      <c r="AA618" s="2"/>
      <c r="AB618" s="2">
        <f>ROUND(SUMIF(AA613:AA616,"=429088279",O613:O616),2)</f>
        <v>3311.65</v>
      </c>
      <c r="AC618" s="2">
        <f>ROUND(SUMIF(AA613:AA616,"=429088279",P613:P616),2)</f>
        <v>0</v>
      </c>
      <c r="AD618" s="2">
        <f>ROUND(SUMIF(AA613:AA616,"=429088279",Q613:Q616),2)</f>
        <v>1867.55</v>
      </c>
      <c r="AE618" s="2">
        <f>ROUND(SUMIF(AA613:AA616,"=429088279",R613:R616),2)</f>
        <v>1444.1</v>
      </c>
      <c r="AF618" s="2">
        <f>ROUND(SUMIF(AA613:AA616,"=429088279",S613:S616),2)</f>
        <v>0</v>
      </c>
      <c r="AG618" s="2">
        <f>ROUND(SUMIF(AA613:AA616,"=429088279",T613:T616),2)</f>
        <v>0</v>
      </c>
      <c r="AH618" s="2">
        <f>SUMIF(AA613:AA616,"=429088279",U613:U616)</f>
        <v>0</v>
      </c>
      <c r="AI618" s="2">
        <f>SUMIF(AA613:AA616,"=429088279",V613:V616)</f>
        <v>2</v>
      </c>
      <c r="AJ618" s="2">
        <f>ROUND(SUMIF(AA613:AA616,"=429088279",W613:W616),2)</f>
        <v>0</v>
      </c>
      <c r="AK618" s="2">
        <f>ROUND(SUMIF(AA613:AA616,"=429088279",X613:X616),2)</f>
        <v>0</v>
      </c>
      <c r="AL618" s="2">
        <f>ROUND(SUMIF(AA613:AA616,"=429088279",Y613:Y616),2)</f>
        <v>0</v>
      </c>
      <c r="AM618" s="2"/>
      <c r="AN618" s="2"/>
      <c r="AO618" s="2">
        <f t="shared" ref="AO618:BD618" si="561">ROUND(BX618,2)</f>
        <v>0</v>
      </c>
      <c r="AP618" s="2">
        <f t="shared" si="561"/>
        <v>0</v>
      </c>
      <c r="AQ618" s="2">
        <f t="shared" si="561"/>
        <v>0</v>
      </c>
      <c r="AR618" s="2">
        <f t="shared" si="561"/>
        <v>3311.65</v>
      </c>
      <c r="AS618" s="2">
        <f t="shared" si="561"/>
        <v>3311.65</v>
      </c>
      <c r="AT618" s="2">
        <f t="shared" si="561"/>
        <v>0</v>
      </c>
      <c r="AU618" s="2">
        <f t="shared" si="561"/>
        <v>0</v>
      </c>
      <c r="AV618" s="2">
        <f t="shared" si="561"/>
        <v>0</v>
      </c>
      <c r="AW618" s="2">
        <f t="shared" si="561"/>
        <v>0</v>
      </c>
      <c r="AX618" s="2">
        <f t="shared" si="561"/>
        <v>0</v>
      </c>
      <c r="AY618" s="2">
        <f t="shared" si="561"/>
        <v>0</v>
      </c>
      <c r="AZ618" s="2">
        <f t="shared" si="561"/>
        <v>0</v>
      </c>
      <c r="BA618" s="2">
        <f t="shared" si="561"/>
        <v>0</v>
      </c>
      <c r="BB618" s="2">
        <f t="shared" si="561"/>
        <v>0</v>
      </c>
      <c r="BC618" s="2">
        <f t="shared" si="561"/>
        <v>0</v>
      </c>
      <c r="BD618" s="2">
        <f t="shared" si="561"/>
        <v>0</v>
      </c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>
        <f>ROUND(SUMIF(AA613:AA616,"=429088279",FQ613:FQ616),2)</f>
        <v>0</v>
      </c>
      <c r="BY618" s="2">
        <f>ROUND(SUMIF(AA613:AA616,"=429088279",FR613:FR616),2)</f>
        <v>0</v>
      </c>
      <c r="BZ618" s="2">
        <f>ROUND(SUMIF(AA613:AA616,"=429088279",GL613:GL616),2)</f>
        <v>0</v>
      </c>
      <c r="CA618" s="2">
        <f>ROUND(SUMIF(AA613:AA616,"=429088279",GM613:GM616),2)</f>
        <v>3311.65</v>
      </c>
      <c r="CB618" s="2">
        <f>ROUND(SUMIF(AA613:AA616,"=429088279",GN613:GN616),2)</f>
        <v>3311.65</v>
      </c>
      <c r="CC618" s="2">
        <f>ROUND(SUMIF(AA613:AA616,"=429088279",GO613:GO616),2)</f>
        <v>0</v>
      </c>
      <c r="CD618" s="2">
        <f>ROUND(SUMIF(AA613:AA616,"=429088279",GP613:GP616),2)</f>
        <v>0</v>
      </c>
      <c r="CE618" s="2">
        <f>AC618-BX618</f>
        <v>0</v>
      </c>
      <c r="CF618" s="2">
        <f>AC618-BY618</f>
        <v>0</v>
      </c>
      <c r="CG618" s="2">
        <f>BX618-BZ618</f>
        <v>0</v>
      </c>
      <c r="CH618" s="2">
        <f>AC618-BX618-BY618+BZ618</f>
        <v>0</v>
      </c>
      <c r="CI618" s="2">
        <f>BY618-BZ618</f>
        <v>0</v>
      </c>
      <c r="CJ618" s="2">
        <f>ROUND(SUMIF(AA613:AA616,"=429088279",GX613:GX616),2)</f>
        <v>0</v>
      </c>
      <c r="CK618" s="2">
        <f>ROUND(SUMIF(AA613:AA616,"=429088279",GY613:GY616),2)</f>
        <v>0</v>
      </c>
      <c r="CL618" s="2">
        <f>ROUND(SUMIF(AA613:AA616,"=429088279",GZ613:GZ616),2)</f>
        <v>0</v>
      </c>
      <c r="CM618" s="2">
        <f>ROUND(SUMIF(AA613:AA616,"=429088279",HD613:HD616),2)</f>
        <v>0</v>
      </c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3"/>
      <c r="DH618" s="3"/>
      <c r="DI618" s="3"/>
      <c r="DJ618" s="3"/>
      <c r="DK618" s="3"/>
      <c r="DL618" s="3"/>
      <c r="DM618" s="3"/>
      <c r="DN618" s="3"/>
      <c r="DO618" s="3"/>
      <c r="DP618" s="3"/>
      <c r="DQ618" s="3"/>
      <c r="DR618" s="3"/>
      <c r="DS618" s="3"/>
      <c r="DT618" s="3"/>
      <c r="DU618" s="3"/>
      <c r="DV618" s="3"/>
      <c r="DW618" s="3"/>
      <c r="DX618" s="3"/>
      <c r="DY618" s="3"/>
      <c r="DZ618" s="3"/>
      <c r="EA618" s="3"/>
      <c r="EB618" s="3"/>
      <c r="EC618" s="3"/>
      <c r="ED618" s="3"/>
      <c r="EE618" s="3"/>
      <c r="EF618" s="3"/>
      <c r="EG618" s="3"/>
      <c r="EH618" s="3"/>
      <c r="EI618" s="3"/>
      <c r="EJ618" s="3"/>
      <c r="EK618" s="3"/>
      <c r="EL618" s="3"/>
      <c r="EM618" s="3"/>
      <c r="EN618" s="3"/>
      <c r="EO618" s="3"/>
      <c r="EP618" s="3"/>
      <c r="EQ618" s="3"/>
      <c r="ER618" s="3"/>
      <c r="ES618" s="3"/>
      <c r="ET618" s="3"/>
      <c r="EU618" s="3"/>
      <c r="EV618" s="3"/>
      <c r="EW618" s="3"/>
      <c r="EX618" s="3"/>
      <c r="EY618" s="3"/>
      <c r="EZ618" s="3"/>
      <c r="FA618" s="3"/>
      <c r="FB618" s="3"/>
      <c r="FC618" s="3"/>
      <c r="FD618" s="3"/>
      <c r="FE618" s="3"/>
      <c r="FF618" s="3"/>
      <c r="FG618" s="3"/>
      <c r="FH618" s="3"/>
      <c r="FI618" s="3"/>
      <c r="FJ618" s="3"/>
      <c r="FK618" s="3"/>
      <c r="FL618" s="3"/>
      <c r="FM618" s="3"/>
      <c r="FN618" s="3"/>
      <c r="FO618" s="3"/>
      <c r="FP618" s="3"/>
      <c r="FQ618" s="3"/>
      <c r="FR618" s="3"/>
      <c r="FS618" s="3"/>
      <c r="FT618" s="3"/>
      <c r="FU618" s="3"/>
      <c r="FV618" s="3"/>
      <c r="FW618" s="3"/>
      <c r="FX618" s="3"/>
      <c r="FY618" s="3"/>
      <c r="FZ618" s="3"/>
      <c r="GA618" s="3"/>
      <c r="GB618" s="3"/>
      <c r="GC618" s="3"/>
      <c r="GD618" s="3"/>
      <c r="GE618" s="3"/>
      <c r="GF618" s="3"/>
      <c r="GG618" s="3"/>
      <c r="GH618" s="3"/>
      <c r="GI618" s="3"/>
      <c r="GJ618" s="3"/>
      <c r="GK618" s="3"/>
      <c r="GL618" s="3"/>
      <c r="GM618" s="3"/>
      <c r="GN618" s="3"/>
      <c r="GO618" s="3"/>
      <c r="GP618" s="3"/>
      <c r="GQ618" s="3"/>
      <c r="GR618" s="3"/>
      <c r="GS618" s="3"/>
      <c r="GT618" s="3"/>
      <c r="GU618" s="3"/>
      <c r="GV618" s="3"/>
      <c r="GW618" s="3"/>
      <c r="GX618" s="3">
        <v>0</v>
      </c>
    </row>
    <row r="620" spans="1:245" x14ac:dyDescent="0.2">
      <c r="A620" s="4">
        <v>50</v>
      </c>
      <c r="B620" s="4">
        <v>0</v>
      </c>
      <c r="C620" s="4">
        <v>0</v>
      </c>
      <c r="D620" s="4">
        <v>1</v>
      </c>
      <c r="E620" s="4">
        <v>201</v>
      </c>
      <c r="F620" s="4">
        <f>ROUND(Source!O618,O620)</f>
        <v>3311.65</v>
      </c>
      <c r="G620" s="4" t="s">
        <v>121</v>
      </c>
      <c r="H620" s="4" t="s">
        <v>122</v>
      </c>
      <c r="I620" s="4"/>
      <c r="J620" s="4"/>
      <c r="K620" s="4">
        <v>201</v>
      </c>
      <c r="L620" s="4">
        <v>1</v>
      </c>
      <c r="M620" s="4">
        <v>3</v>
      </c>
      <c r="N620" s="4" t="s">
        <v>3</v>
      </c>
      <c r="O620" s="4">
        <v>2</v>
      </c>
      <c r="P620" s="4"/>
      <c r="Q620" s="4"/>
      <c r="R620" s="4"/>
      <c r="S620" s="4"/>
      <c r="T620" s="4"/>
      <c r="U620" s="4"/>
      <c r="V620" s="4"/>
      <c r="W620" s="4">
        <v>3311.65</v>
      </c>
      <c r="X620" s="4">
        <v>1</v>
      </c>
      <c r="Y620" s="4">
        <v>3311.65</v>
      </c>
      <c r="Z620" s="4"/>
      <c r="AA620" s="4"/>
      <c r="AB620" s="4"/>
    </row>
    <row r="621" spans="1:245" x14ac:dyDescent="0.2">
      <c r="A621" s="4">
        <v>50</v>
      </c>
      <c r="B621" s="4">
        <v>0</v>
      </c>
      <c r="C621" s="4">
        <v>0</v>
      </c>
      <c r="D621" s="4">
        <v>1</v>
      </c>
      <c r="E621" s="4">
        <v>202</v>
      </c>
      <c r="F621" s="4">
        <f>ROUND(Source!P618,O621)</f>
        <v>0</v>
      </c>
      <c r="G621" s="4" t="s">
        <v>123</v>
      </c>
      <c r="H621" s="4" t="s">
        <v>124</v>
      </c>
      <c r="I621" s="4"/>
      <c r="J621" s="4"/>
      <c r="K621" s="4">
        <v>202</v>
      </c>
      <c r="L621" s="4">
        <v>2</v>
      </c>
      <c r="M621" s="4">
        <v>3</v>
      </c>
      <c r="N621" s="4" t="s">
        <v>3</v>
      </c>
      <c r="O621" s="4">
        <v>2</v>
      </c>
      <c r="P621" s="4"/>
      <c r="Q621" s="4"/>
      <c r="R621" s="4"/>
      <c r="S621" s="4"/>
      <c r="T621" s="4"/>
      <c r="U621" s="4"/>
      <c r="V621" s="4"/>
      <c r="W621" s="4">
        <v>0</v>
      </c>
      <c r="X621" s="4">
        <v>1</v>
      </c>
      <c r="Y621" s="4">
        <v>0</v>
      </c>
      <c r="Z621" s="4"/>
      <c r="AA621" s="4"/>
      <c r="AB621" s="4"/>
    </row>
    <row r="622" spans="1:245" x14ac:dyDescent="0.2">
      <c r="A622" s="4">
        <v>50</v>
      </c>
      <c r="B622" s="4">
        <v>0</v>
      </c>
      <c r="C622" s="4">
        <v>0</v>
      </c>
      <c r="D622" s="4">
        <v>1</v>
      </c>
      <c r="E622" s="4">
        <v>222</v>
      </c>
      <c r="F622" s="4">
        <f>ROUND(Source!AO618,O622)</f>
        <v>0</v>
      </c>
      <c r="G622" s="4" t="s">
        <v>125</v>
      </c>
      <c r="H622" s="4" t="s">
        <v>126</v>
      </c>
      <c r="I622" s="4"/>
      <c r="J622" s="4"/>
      <c r="K622" s="4">
        <v>222</v>
      </c>
      <c r="L622" s="4">
        <v>3</v>
      </c>
      <c r="M622" s="4">
        <v>3</v>
      </c>
      <c r="N622" s="4" t="s">
        <v>3</v>
      </c>
      <c r="O622" s="4">
        <v>2</v>
      </c>
      <c r="P622" s="4"/>
      <c r="Q622" s="4"/>
      <c r="R622" s="4"/>
      <c r="S622" s="4"/>
      <c r="T622" s="4"/>
      <c r="U622" s="4"/>
      <c r="V622" s="4"/>
      <c r="W622" s="4">
        <v>0</v>
      </c>
      <c r="X622" s="4">
        <v>1</v>
      </c>
      <c r="Y622" s="4">
        <v>0</v>
      </c>
      <c r="Z622" s="4"/>
      <c r="AA622" s="4"/>
      <c r="AB622" s="4"/>
    </row>
    <row r="623" spans="1:245" x14ac:dyDescent="0.2">
      <c r="A623" s="4">
        <v>50</v>
      </c>
      <c r="B623" s="4">
        <v>0</v>
      </c>
      <c r="C623" s="4">
        <v>0</v>
      </c>
      <c r="D623" s="4">
        <v>1</v>
      </c>
      <c r="E623" s="4">
        <v>225</v>
      </c>
      <c r="F623" s="4">
        <f>ROUND(Source!AV618,O623)</f>
        <v>0</v>
      </c>
      <c r="G623" s="4" t="s">
        <v>127</v>
      </c>
      <c r="H623" s="4" t="s">
        <v>128</v>
      </c>
      <c r="I623" s="4"/>
      <c r="J623" s="4"/>
      <c r="K623" s="4">
        <v>225</v>
      </c>
      <c r="L623" s="4">
        <v>4</v>
      </c>
      <c r="M623" s="4">
        <v>3</v>
      </c>
      <c r="N623" s="4" t="s">
        <v>3</v>
      </c>
      <c r="O623" s="4">
        <v>2</v>
      </c>
      <c r="P623" s="4"/>
      <c r="Q623" s="4"/>
      <c r="R623" s="4"/>
      <c r="S623" s="4"/>
      <c r="T623" s="4"/>
      <c r="U623" s="4"/>
      <c r="V623" s="4"/>
      <c r="W623" s="4">
        <v>0</v>
      </c>
      <c r="X623" s="4">
        <v>1</v>
      </c>
      <c r="Y623" s="4">
        <v>0</v>
      </c>
      <c r="Z623" s="4"/>
      <c r="AA623" s="4"/>
      <c r="AB623" s="4"/>
    </row>
    <row r="624" spans="1:245" x14ac:dyDescent="0.2">
      <c r="A624" s="4">
        <v>50</v>
      </c>
      <c r="B624" s="4">
        <v>0</v>
      </c>
      <c r="C624" s="4">
        <v>0</v>
      </c>
      <c r="D624" s="4">
        <v>1</v>
      </c>
      <c r="E624" s="4">
        <v>226</v>
      </c>
      <c r="F624" s="4">
        <f>ROUND(Source!AW618,O624)</f>
        <v>0</v>
      </c>
      <c r="G624" s="4" t="s">
        <v>129</v>
      </c>
      <c r="H624" s="4" t="s">
        <v>130</v>
      </c>
      <c r="I624" s="4"/>
      <c r="J624" s="4"/>
      <c r="K624" s="4">
        <v>226</v>
      </c>
      <c r="L624" s="4">
        <v>5</v>
      </c>
      <c r="M624" s="4">
        <v>3</v>
      </c>
      <c r="N624" s="4" t="s">
        <v>3</v>
      </c>
      <c r="O624" s="4">
        <v>2</v>
      </c>
      <c r="P624" s="4"/>
      <c r="Q624" s="4"/>
      <c r="R624" s="4"/>
      <c r="S624" s="4"/>
      <c r="T624" s="4"/>
      <c r="U624" s="4"/>
      <c r="V624" s="4"/>
      <c r="W624" s="4">
        <v>0</v>
      </c>
      <c r="X624" s="4">
        <v>1</v>
      </c>
      <c r="Y624" s="4">
        <v>0</v>
      </c>
      <c r="Z624" s="4"/>
      <c r="AA624" s="4"/>
      <c r="AB624" s="4"/>
    </row>
    <row r="625" spans="1:28" x14ac:dyDescent="0.2">
      <c r="A625" s="4">
        <v>50</v>
      </c>
      <c r="B625" s="4">
        <v>0</v>
      </c>
      <c r="C625" s="4">
        <v>0</v>
      </c>
      <c r="D625" s="4">
        <v>1</v>
      </c>
      <c r="E625" s="4">
        <v>227</v>
      </c>
      <c r="F625" s="4">
        <f>ROUND(Source!AX618,O625)</f>
        <v>0</v>
      </c>
      <c r="G625" s="4" t="s">
        <v>131</v>
      </c>
      <c r="H625" s="4" t="s">
        <v>132</v>
      </c>
      <c r="I625" s="4"/>
      <c r="J625" s="4"/>
      <c r="K625" s="4">
        <v>227</v>
      </c>
      <c r="L625" s="4">
        <v>6</v>
      </c>
      <c r="M625" s="4">
        <v>3</v>
      </c>
      <c r="N625" s="4" t="s">
        <v>3</v>
      </c>
      <c r="O625" s="4">
        <v>2</v>
      </c>
      <c r="P625" s="4"/>
      <c r="Q625" s="4"/>
      <c r="R625" s="4"/>
      <c r="S625" s="4"/>
      <c r="T625" s="4"/>
      <c r="U625" s="4"/>
      <c r="V625" s="4"/>
      <c r="W625" s="4">
        <v>0</v>
      </c>
      <c r="X625" s="4">
        <v>1</v>
      </c>
      <c r="Y625" s="4">
        <v>0</v>
      </c>
      <c r="Z625" s="4"/>
      <c r="AA625" s="4"/>
      <c r="AB625" s="4"/>
    </row>
    <row r="626" spans="1:28" x14ac:dyDescent="0.2">
      <c r="A626" s="4">
        <v>50</v>
      </c>
      <c r="B626" s="4">
        <v>0</v>
      </c>
      <c r="C626" s="4">
        <v>0</v>
      </c>
      <c r="D626" s="4">
        <v>1</v>
      </c>
      <c r="E626" s="4">
        <v>228</v>
      </c>
      <c r="F626" s="4">
        <f>ROUND(Source!AY618,O626)</f>
        <v>0</v>
      </c>
      <c r="G626" s="4" t="s">
        <v>133</v>
      </c>
      <c r="H626" s="4" t="s">
        <v>134</v>
      </c>
      <c r="I626" s="4"/>
      <c r="J626" s="4"/>
      <c r="K626" s="4">
        <v>228</v>
      </c>
      <c r="L626" s="4">
        <v>7</v>
      </c>
      <c r="M626" s="4">
        <v>3</v>
      </c>
      <c r="N626" s="4" t="s">
        <v>3</v>
      </c>
      <c r="O626" s="4">
        <v>2</v>
      </c>
      <c r="P626" s="4"/>
      <c r="Q626" s="4"/>
      <c r="R626" s="4"/>
      <c r="S626" s="4"/>
      <c r="T626" s="4"/>
      <c r="U626" s="4"/>
      <c r="V626" s="4"/>
      <c r="W626" s="4">
        <v>0</v>
      </c>
      <c r="X626" s="4">
        <v>1</v>
      </c>
      <c r="Y626" s="4">
        <v>0</v>
      </c>
      <c r="Z626" s="4"/>
      <c r="AA626" s="4"/>
      <c r="AB626" s="4"/>
    </row>
    <row r="627" spans="1:28" x14ac:dyDescent="0.2">
      <c r="A627" s="4">
        <v>50</v>
      </c>
      <c r="B627" s="4">
        <v>0</v>
      </c>
      <c r="C627" s="4">
        <v>0</v>
      </c>
      <c r="D627" s="4">
        <v>1</v>
      </c>
      <c r="E627" s="4">
        <v>216</v>
      </c>
      <c r="F627" s="4">
        <f>ROUND(Source!AP618,O627)</f>
        <v>0</v>
      </c>
      <c r="G627" s="4" t="s">
        <v>135</v>
      </c>
      <c r="H627" s="4" t="s">
        <v>136</v>
      </c>
      <c r="I627" s="4"/>
      <c r="J627" s="4"/>
      <c r="K627" s="4">
        <v>216</v>
      </c>
      <c r="L627" s="4">
        <v>8</v>
      </c>
      <c r="M627" s="4">
        <v>3</v>
      </c>
      <c r="N627" s="4" t="s">
        <v>3</v>
      </c>
      <c r="O627" s="4">
        <v>2</v>
      </c>
      <c r="P627" s="4"/>
      <c r="Q627" s="4"/>
      <c r="R627" s="4"/>
      <c r="S627" s="4"/>
      <c r="T627" s="4"/>
      <c r="U627" s="4"/>
      <c r="V627" s="4"/>
      <c r="W627" s="4">
        <v>0</v>
      </c>
      <c r="X627" s="4">
        <v>1</v>
      </c>
      <c r="Y627" s="4">
        <v>0</v>
      </c>
      <c r="Z627" s="4"/>
      <c r="AA627" s="4"/>
      <c r="AB627" s="4"/>
    </row>
    <row r="628" spans="1:28" x14ac:dyDescent="0.2">
      <c r="A628" s="4">
        <v>50</v>
      </c>
      <c r="B628" s="4">
        <v>0</v>
      </c>
      <c r="C628" s="4">
        <v>0</v>
      </c>
      <c r="D628" s="4">
        <v>1</v>
      </c>
      <c r="E628" s="4">
        <v>223</v>
      </c>
      <c r="F628" s="4">
        <f>ROUND(Source!AQ618,O628)</f>
        <v>0</v>
      </c>
      <c r="G628" s="4" t="s">
        <v>137</v>
      </c>
      <c r="H628" s="4" t="s">
        <v>138</v>
      </c>
      <c r="I628" s="4"/>
      <c r="J628" s="4"/>
      <c r="K628" s="4">
        <v>223</v>
      </c>
      <c r="L628" s="4">
        <v>9</v>
      </c>
      <c r="M628" s="4">
        <v>3</v>
      </c>
      <c r="N628" s="4" t="s">
        <v>3</v>
      </c>
      <c r="O628" s="4">
        <v>2</v>
      </c>
      <c r="P628" s="4"/>
      <c r="Q628" s="4"/>
      <c r="R628" s="4"/>
      <c r="S628" s="4"/>
      <c r="T628" s="4"/>
      <c r="U628" s="4"/>
      <c r="V628" s="4"/>
      <c r="W628" s="4">
        <v>0</v>
      </c>
      <c r="X628" s="4">
        <v>1</v>
      </c>
      <c r="Y628" s="4">
        <v>0</v>
      </c>
      <c r="Z628" s="4"/>
      <c r="AA628" s="4"/>
      <c r="AB628" s="4"/>
    </row>
    <row r="629" spans="1:28" x14ac:dyDescent="0.2">
      <c r="A629" s="4">
        <v>50</v>
      </c>
      <c r="B629" s="4">
        <v>0</v>
      </c>
      <c r="C629" s="4">
        <v>0</v>
      </c>
      <c r="D629" s="4">
        <v>1</v>
      </c>
      <c r="E629" s="4">
        <v>229</v>
      </c>
      <c r="F629" s="4">
        <f>ROUND(Source!AZ618,O629)</f>
        <v>0</v>
      </c>
      <c r="G629" s="4" t="s">
        <v>139</v>
      </c>
      <c r="H629" s="4" t="s">
        <v>140</v>
      </c>
      <c r="I629" s="4"/>
      <c r="J629" s="4"/>
      <c r="K629" s="4">
        <v>229</v>
      </c>
      <c r="L629" s="4">
        <v>10</v>
      </c>
      <c r="M629" s="4">
        <v>3</v>
      </c>
      <c r="N629" s="4" t="s">
        <v>3</v>
      </c>
      <c r="O629" s="4">
        <v>2</v>
      </c>
      <c r="P629" s="4"/>
      <c r="Q629" s="4"/>
      <c r="R629" s="4"/>
      <c r="S629" s="4"/>
      <c r="T629" s="4"/>
      <c r="U629" s="4"/>
      <c r="V629" s="4"/>
      <c r="W629" s="4">
        <v>0</v>
      </c>
      <c r="X629" s="4">
        <v>1</v>
      </c>
      <c r="Y629" s="4">
        <v>0</v>
      </c>
      <c r="Z629" s="4"/>
      <c r="AA629" s="4"/>
      <c r="AB629" s="4"/>
    </row>
    <row r="630" spans="1:28" x14ac:dyDescent="0.2">
      <c r="A630" s="4">
        <v>50</v>
      </c>
      <c r="B630" s="4">
        <v>0</v>
      </c>
      <c r="C630" s="4">
        <v>0</v>
      </c>
      <c r="D630" s="4">
        <v>1</v>
      </c>
      <c r="E630" s="4">
        <v>203</v>
      </c>
      <c r="F630" s="4">
        <f>ROUND(Source!Q618,O630)</f>
        <v>1867.55</v>
      </c>
      <c r="G630" s="4" t="s">
        <v>141</v>
      </c>
      <c r="H630" s="4" t="s">
        <v>142</v>
      </c>
      <c r="I630" s="4"/>
      <c r="J630" s="4"/>
      <c r="K630" s="4">
        <v>203</v>
      </c>
      <c r="L630" s="4">
        <v>11</v>
      </c>
      <c r="M630" s="4">
        <v>3</v>
      </c>
      <c r="N630" s="4" t="s">
        <v>3</v>
      </c>
      <c r="O630" s="4">
        <v>2</v>
      </c>
      <c r="P630" s="4"/>
      <c r="Q630" s="4"/>
      <c r="R630" s="4"/>
      <c r="S630" s="4"/>
      <c r="T630" s="4"/>
      <c r="U630" s="4"/>
      <c r="V630" s="4"/>
      <c r="W630" s="4">
        <v>1867.5500000000002</v>
      </c>
      <c r="X630" s="4">
        <v>1</v>
      </c>
      <c r="Y630" s="4">
        <v>1867.5500000000002</v>
      </c>
      <c r="Z630" s="4"/>
      <c r="AA630" s="4"/>
      <c r="AB630" s="4"/>
    </row>
    <row r="631" spans="1:28" x14ac:dyDescent="0.2">
      <c r="A631" s="4">
        <v>50</v>
      </c>
      <c r="B631" s="4">
        <v>0</v>
      </c>
      <c r="C631" s="4">
        <v>0</v>
      </c>
      <c r="D631" s="4">
        <v>1</v>
      </c>
      <c r="E631" s="4">
        <v>231</v>
      </c>
      <c r="F631" s="4">
        <f>ROUND(Source!BB618,O631)</f>
        <v>0</v>
      </c>
      <c r="G631" s="4" t="s">
        <v>143</v>
      </c>
      <c r="H631" s="4" t="s">
        <v>144</v>
      </c>
      <c r="I631" s="4"/>
      <c r="J631" s="4"/>
      <c r="K631" s="4">
        <v>231</v>
      </c>
      <c r="L631" s="4">
        <v>12</v>
      </c>
      <c r="M631" s="4">
        <v>3</v>
      </c>
      <c r="N631" s="4" t="s">
        <v>3</v>
      </c>
      <c r="O631" s="4">
        <v>2</v>
      </c>
      <c r="P631" s="4"/>
      <c r="Q631" s="4"/>
      <c r="R631" s="4"/>
      <c r="S631" s="4"/>
      <c r="T631" s="4"/>
      <c r="U631" s="4"/>
      <c r="V631" s="4"/>
      <c r="W631" s="4">
        <v>0</v>
      </c>
      <c r="X631" s="4">
        <v>1</v>
      </c>
      <c r="Y631" s="4">
        <v>0</v>
      </c>
      <c r="Z631" s="4"/>
      <c r="AA631" s="4"/>
      <c r="AB631" s="4"/>
    </row>
    <row r="632" spans="1:28" x14ac:dyDescent="0.2">
      <c r="A632" s="4">
        <v>50</v>
      </c>
      <c r="B632" s="4">
        <v>0</v>
      </c>
      <c r="C632" s="4">
        <v>0</v>
      </c>
      <c r="D632" s="4">
        <v>1</v>
      </c>
      <c r="E632" s="4">
        <v>204</v>
      </c>
      <c r="F632" s="4">
        <f>ROUND(Source!R618,O632)</f>
        <v>1444.1</v>
      </c>
      <c r="G632" s="4" t="s">
        <v>145</v>
      </c>
      <c r="H632" s="4" t="s">
        <v>146</v>
      </c>
      <c r="I632" s="4"/>
      <c r="J632" s="4"/>
      <c r="K632" s="4">
        <v>204</v>
      </c>
      <c r="L632" s="4">
        <v>13</v>
      </c>
      <c r="M632" s="4">
        <v>3</v>
      </c>
      <c r="N632" s="4" t="s">
        <v>3</v>
      </c>
      <c r="O632" s="4">
        <v>2</v>
      </c>
      <c r="P632" s="4"/>
      <c r="Q632" s="4"/>
      <c r="R632" s="4"/>
      <c r="S632" s="4"/>
      <c r="T632" s="4"/>
      <c r="U632" s="4"/>
      <c r="V632" s="4"/>
      <c r="W632" s="4">
        <v>1444.1</v>
      </c>
      <c r="X632" s="4">
        <v>1</v>
      </c>
      <c r="Y632" s="4">
        <v>1444.1</v>
      </c>
      <c r="Z632" s="4"/>
      <c r="AA632" s="4"/>
      <c r="AB632" s="4"/>
    </row>
    <row r="633" spans="1:28" x14ac:dyDescent="0.2">
      <c r="A633" s="4">
        <v>50</v>
      </c>
      <c r="B633" s="4">
        <v>0</v>
      </c>
      <c r="C633" s="4">
        <v>0</v>
      </c>
      <c r="D633" s="4">
        <v>1</v>
      </c>
      <c r="E633" s="4">
        <v>205</v>
      </c>
      <c r="F633" s="4">
        <f>ROUND(Source!S618,O633)</f>
        <v>0</v>
      </c>
      <c r="G633" s="4" t="s">
        <v>147</v>
      </c>
      <c r="H633" s="4" t="s">
        <v>148</v>
      </c>
      <c r="I633" s="4"/>
      <c r="J633" s="4"/>
      <c r="K633" s="4">
        <v>205</v>
      </c>
      <c r="L633" s="4">
        <v>14</v>
      </c>
      <c r="M633" s="4">
        <v>3</v>
      </c>
      <c r="N633" s="4" t="s">
        <v>3</v>
      </c>
      <c r="O633" s="4">
        <v>2</v>
      </c>
      <c r="P633" s="4"/>
      <c r="Q633" s="4"/>
      <c r="R633" s="4"/>
      <c r="S633" s="4"/>
      <c r="T633" s="4"/>
      <c r="U633" s="4"/>
      <c r="V633" s="4"/>
      <c r="W633" s="4">
        <v>0</v>
      </c>
      <c r="X633" s="4">
        <v>1</v>
      </c>
      <c r="Y633" s="4">
        <v>0</v>
      </c>
      <c r="Z633" s="4"/>
      <c r="AA633" s="4"/>
      <c r="AB633" s="4"/>
    </row>
    <row r="634" spans="1:28" x14ac:dyDescent="0.2">
      <c r="A634" s="4">
        <v>50</v>
      </c>
      <c r="B634" s="4">
        <v>0</v>
      </c>
      <c r="C634" s="4">
        <v>0</v>
      </c>
      <c r="D634" s="4">
        <v>1</v>
      </c>
      <c r="E634" s="4">
        <v>232</v>
      </c>
      <c r="F634" s="4">
        <f>ROUND(Source!BC618,O634)</f>
        <v>0</v>
      </c>
      <c r="G634" s="4" t="s">
        <v>149</v>
      </c>
      <c r="H634" s="4" t="s">
        <v>150</v>
      </c>
      <c r="I634" s="4"/>
      <c r="J634" s="4"/>
      <c r="K634" s="4">
        <v>232</v>
      </c>
      <c r="L634" s="4">
        <v>15</v>
      </c>
      <c r="M634" s="4">
        <v>3</v>
      </c>
      <c r="N634" s="4" t="s">
        <v>3</v>
      </c>
      <c r="O634" s="4">
        <v>2</v>
      </c>
      <c r="P634" s="4"/>
      <c r="Q634" s="4"/>
      <c r="R634" s="4"/>
      <c r="S634" s="4"/>
      <c r="T634" s="4"/>
      <c r="U634" s="4"/>
      <c r="V634" s="4"/>
      <c r="W634" s="4">
        <v>0</v>
      </c>
      <c r="X634" s="4">
        <v>1</v>
      </c>
      <c r="Y634" s="4">
        <v>0</v>
      </c>
      <c r="Z634" s="4"/>
      <c r="AA634" s="4"/>
      <c r="AB634" s="4"/>
    </row>
    <row r="635" spans="1:28" x14ac:dyDescent="0.2">
      <c r="A635" s="4">
        <v>50</v>
      </c>
      <c r="B635" s="4">
        <v>0</v>
      </c>
      <c r="C635" s="4">
        <v>0</v>
      </c>
      <c r="D635" s="4">
        <v>1</v>
      </c>
      <c r="E635" s="4">
        <v>214</v>
      </c>
      <c r="F635" s="4">
        <f>ROUND(Source!AS618,O635)</f>
        <v>3311.65</v>
      </c>
      <c r="G635" s="4" t="s">
        <v>151</v>
      </c>
      <c r="H635" s="4" t="s">
        <v>152</v>
      </c>
      <c r="I635" s="4"/>
      <c r="J635" s="4"/>
      <c r="K635" s="4">
        <v>214</v>
      </c>
      <c r="L635" s="4">
        <v>16</v>
      </c>
      <c r="M635" s="4">
        <v>3</v>
      </c>
      <c r="N635" s="4" t="s">
        <v>3</v>
      </c>
      <c r="O635" s="4">
        <v>2</v>
      </c>
      <c r="P635" s="4"/>
      <c r="Q635" s="4"/>
      <c r="R635" s="4"/>
      <c r="S635" s="4"/>
      <c r="T635" s="4"/>
      <c r="U635" s="4"/>
      <c r="V635" s="4"/>
      <c r="W635" s="4">
        <v>3311.65</v>
      </c>
      <c r="X635" s="4">
        <v>1</v>
      </c>
      <c r="Y635" s="4">
        <v>3311.65</v>
      </c>
      <c r="Z635" s="4"/>
      <c r="AA635" s="4"/>
      <c r="AB635" s="4"/>
    </row>
    <row r="636" spans="1:28" x14ac:dyDescent="0.2">
      <c r="A636" s="4">
        <v>50</v>
      </c>
      <c r="B636" s="4">
        <v>0</v>
      </c>
      <c r="C636" s="4">
        <v>0</v>
      </c>
      <c r="D636" s="4">
        <v>1</v>
      </c>
      <c r="E636" s="4">
        <v>215</v>
      </c>
      <c r="F636" s="4">
        <f>ROUND(Source!AT618,O636)</f>
        <v>0</v>
      </c>
      <c r="G636" s="4" t="s">
        <v>153</v>
      </c>
      <c r="H636" s="4" t="s">
        <v>154</v>
      </c>
      <c r="I636" s="4"/>
      <c r="J636" s="4"/>
      <c r="K636" s="4">
        <v>215</v>
      </c>
      <c r="L636" s="4">
        <v>17</v>
      </c>
      <c r="M636" s="4">
        <v>3</v>
      </c>
      <c r="N636" s="4" t="s">
        <v>3</v>
      </c>
      <c r="O636" s="4">
        <v>2</v>
      </c>
      <c r="P636" s="4"/>
      <c r="Q636" s="4"/>
      <c r="R636" s="4"/>
      <c r="S636" s="4"/>
      <c r="T636" s="4"/>
      <c r="U636" s="4"/>
      <c r="V636" s="4"/>
      <c r="W636" s="4">
        <v>0</v>
      </c>
      <c r="X636" s="4">
        <v>1</v>
      </c>
      <c r="Y636" s="4">
        <v>0</v>
      </c>
      <c r="Z636" s="4"/>
      <c r="AA636" s="4"/>
      <c r="AB636" s="4"/>
    </row>
    <row r="637" spans="1:28" x14ac:dyDescent="0.2">
      <c r="A637" s="4">
        <v>50</v>
      </c>
      <c r="B637" s="4">
        <v>0</v>
      </c>
      <c r="C637" s="4">
        <v>0</v>
      </c>
      <c r="D637" s="4">
        <v>1</v>
      </c>
      <c r="E637" s="4">
        <v>217</v>
      </c>
      <c r="F637" s="4">
        <f>ROUND(Source!AU618,O637)</f>
        <v>0</v>
      </c>
      <c r="G637" s="4" t="s">
        <v>155</v>
      </c>
      <c r="H637" s="4" t="s">
        <v>156</v>
      </c>
      <c r="I637" s="4"/>
      <c r="J637" s="4"/>
      <c r="K637" s="4">
        <v>217</v>
      </c>
      <c r="L637" s="4">
        <v>18</v>
      </c>
      <c r="M637" s="4">
        <v>3</v>
      </c>
      <c r="N637" s="4" t="s">
        <v>3</v>
      </c>
      <c r="O637" s="4">
        <v>2</v>
      </c>
      <c r="P637" s="4"/>
      <c r="Q637" s="4"/>
      <c r="R637" s="4"/>
      <c r="S637" s="4"/>
      <c r="T637" s="4"/>
      <c r="U637" s="4"/>
      <c r="V637" s="4"/>
      <c r="W637" s="4">
        <v>0</v>
      </c>
      <c r="X637" s="4">
        <v>1</v>
      </c>
      <c r="Y637" s="4">
        <v>0</v>
      </c>
      <c r="Z637" s="4"/>
      <c r="AA637" s="4"/>
      <c r="AB637" s="4"/>
    </row>
    <row r="638" spans="1:28" x14ac:dyDescent="0.2">
      <c r="A638" s="4">
        <v>50</v>
      </c>
      <c r="B638" s="4">
        <v>0</v>
      </c>
      <c r="C638" s="4">
        <v>0</v>
      </c>
      <c r="D638" s="4">
        <v>1</v>
      </c>
      <c r="E638" s="4">
        <v>230</v>
      </c>
      <c r="F638" s="4">
        <f>ROUND(Source!BA618,O638)</f>
        <v>0</v>
      </c>
      <c r="G638" s="4" t="s">
        <v>157</v>
      </c>
      <c r="H638" s="4" t="s">
        <v>158</v>
      </c>
      <c r="I638" s="4"/>
      <c r="J638" s="4"/>
      <c r="K638" s="4">
        <v>230</v>
      </c>
      <c r="L638" s="4">
        <v>19</v>
      </c>
      <c r="M638" s="4">
        <v>3</v>
      </c>
      <c r="N638" s="4" t="s">
        <v>3</v>
      </c>
      <c r="O638" s="4">
        <v>2</v>
      </c>
      <c r="P638" s="4"/>
      <c r="Q638" s="4"/>
      <c r="R638" s="4"/>
      <c r="S638" s="4"/>
      <c r="T638" s="4"/>
      <c r="U638" s="4"/>
      <c r="V638" s="4"/>
      <c r="W638" s="4">
        <v>0</v>
      </c>
      <c r="X638" s="4">
        <v>1</v>
      </c>
      <c r="Y638" s="4">
        <v>0</v>
      </c>
      <c r="Z638" s="4"/>
      <c r="AA638" s="4"/>
      <c r="AB638" s="4"/>
    </row>
    <row r="639" spans="1:28" x14ac:dyDescent="0.2">
      <c r="A639" s="4">
        <v>50</v>
      </c>
      <c r="B639" s="4">
        <v>0</v>
      </c>
      <c r="C639" s="4">
        <v>0</v>
      </c>
      <c r="D639" s="4">
        <v>1</v>
      </c>
      <c r="E639" s="4">
        <v>206</v>
      </c>
      <c r="F639" s="4">
        <f>ROUND(Source!T618,O639)</f>
        <v>0</v>
      </c>
      <c r="G639" s="4" t="s">
        <v>159</v>
      </c>
      <c r="H639" s="4" t="s">
        <v>160</v>
      </c>
      <c r="I639" s="4"/>
      <c r="J639" s="4"/>
      <c r="K639" s="4">
        <v>206</v>
      </c>
      <c r="L639" s="4">
        <v>20</v>
      </c>
      <c r="M639" s="4">
        <v>3</v>
      </c>
      <c r="N639" s="4" t="s">
        <v>3</v>
      </c>
      <c r="O639" s="4">
        <v>2</v>
      </c>
      <c r="P639" s="4"/>
      <c r="Q639" s="4"/>
      <c r="R639" s="4"/>
      <c r="S639" s="4"/>
      <c r="T639" s="4"/>
      <c r="U639" s="4"/>
      <c r="V639" s="4"/>
      <c r="W639" s="4">
        <v>0</v>
      </c>
      <c r="X639" s="4">
        <v>1</v>
      </c>
      <c r="Y639" s="4">
        <v>0</v>
      </c>
      <c r="Z639" s="4"/>
      <c r="AA639" s="4"/>
      <c r="AB639" s="4"/>
    </row>
    <row r="640" spans="1:28" x14ac:dyDescent="0.2">
      <c r="A640" s="4">
        <v>50</v>
      </c>
      <c r="B640" s="4">
        <v>0</v>
      </c>
      <c r="C640" s="4">
        <v>0</v>
      </c>
      <c r="D640" s="4">
        <v>1</v>
      </c>
      <c r="E640" s="4">
        <v>207</v>
      </c>
      <c r="F640" s="4">
        <f>ROUND(Source!U618,O640)</f>
        <v>0</v>
      </c>
      <c r="G640" s="4" t="s">
        <v>161</v>
      </c>
      <c r="H640" s="4" t="s">
        <v>162</v>
      </c>
      <c r="I640" s="4"/>
      <c r="J640" s="4"/>
      <c r="K640" s="4">
        <v>207</v>
      </c>
      <c r="L640" s="4">
        <v>21</v>
      </c>
      <c r="M640" s="4">
        <v>3</v>
      </c>
      <c r="N640" s="4" t="s">
        <v>3</v>
      </c>
      <c r="O640" s="4">
        <v>7</v>
      </c>
      <c r="P640" s="4"/>
      <c r="Q640" s="4"/>
      <c r="R640" s="4"/>
      <c r="S640" s="4"/>
      <c r="T640" s="4"/>
      <c r="U640" s="4"/>
      <c r="V640" s="4"/>
      <c r="W640" s="4">
        <v>0</v>
      </c>
      <c r="X640" s="4">
        <v>1</v>
      </c>
      <c r="Y640" s="4">
        <v>0</v>
      </c>
      <c r="Z640" s="4"/>
      <c r="AA640" s="4"/>
      <c r="AB640" s="4"/>
    </row>
    <row r="641" spans="1:206" x14ac:dyDescent="0.2">
      <c r="A641" s="4">
        <v>50</v>
      </c>
      <c r="B641" s="4">
        <v>0</v>
      </c>
      <c r="C641" s="4">
        <v>0</v>
      </c>
      <c r="D641" s="4">
        <v>1</v>
      </c>
      <c r="E641" s="4">
        <v>208</v>
      </c>
      <c r="F641" s="4">
        <f>ROUND(Source!V618,O641)</f>
        <v>2</v>
      </c>
      <c r="G641" s="4" t="s">
        <v>163</v>
      </c>
      <c r="H641" s="4" t="s">
        <v>164</v>
      </c>
      <c r="I641" s="4"/>
      <c r="J641" s="4"/>
      <c r="K641" s="4">
        <v>208</v>
      </c>
      <c r="L641" s="4">
        <v>22</v>
      </c>
      <c r="M641" s="4">
        <v>3</v>
      </c>
      <c r="N641" s="4" t="s">
        <v>3</v>
      </c>
      <c r="O641" s="4">
        <v>7</v>
      </c>
      <c r="P641" s="4"/>
      <c r="Q641" s="4"/>
      <c r="R641" s="4"/>
      <c r="S641" s="4"/>
      <c r="T641" s="4"/>
      <c r="U641" s="4"/>
      <c r="V641" s="4"/>
      <c r="W641" s="4">
        <v>2</v>
      </c>
      <c r="X641" s="4">
        <v>1</v>
      </c>
      <c r="Y641" s="4">
        <v>2</v>
      </c>
      <c r="Z641" s="4"/>
      <c r="AA641" s="4"/>
      <c r="AB641" s="4"/>
    </row>
    <row r="642" spans="1:206" x14ac:dyDescent="0.2">
      <c r="A642" s="4">
        <v>50</v>
      </c>
      <c r="B642" s="4">
        <v>0</v>
      </c>
      <c r="C642" s="4">
        <v>0</v>
      </c>
      <c r="D642" s="4">
        <v>1</v>
      </c>
      <c r="E642" s="4">
        <v>209</v>
      </c>
      <c r="F642" s="4">
        <f>ROUND(Source!W618,O642)</f>
        <v>0</v>
      </c>
      <c r="G642" s="4" t="s">
        <v>165</v>
      </c>
      <c r="H642" s="4" t="s">
        <v>166</v>
      </c>
      <c r="I642" s="4"/>
      <c r="J642" s="4"/>
      <c r="K642" s="4">
        <v>209</v>
      </c>
      <c r="L642" s="4">
        <v>23</v>
      </c>
      <c r="M642" s="4">
        <v>3</v>
      </c>
      <c r="N642" s="4" t="s">
        <v>3</v>
      </c>
      <c r="O642" s="4">
        <v>2</v>
      </c>
      <c r="P642" s="4"/>
      <c r="Q642" s="4"/>
      <c r="R642" s="4"/>
      <c r="S642" s="4"/>
      <c r="T642" s="4"/>
      <c r="U642" s="4"/>
      <c r="V642" s="4"/>
      <c r="W642" s="4">
        <v>0</v>
      </c>
      <c r="X642" s="4">
        <v>1</v>
      </c>
      <c r="Y642" s="4">
        <v>0</v>
      </c>
      <c r="Z642" s="4"/>
      <c r="AA642" s="4"/>
      <c r="AB642" s="4"/>
    </row>
    <row r="643" spans="1:206" x14ac:dyDescent="0.2">
      <c r="A643" s="4">
        <v>50</v>
      </c>
      <c r="B643" s="4">
        <v>0</v>
      </c>
      <c r="C643" s="4">
        <v>0</v>
      </c>
      <c r="D643" s="4">
        <v>1</v>
      </c>
      <c r="E643" s="4">
        <v>233</v>
      </c>
      <c r="F643" s="4">
        <f>ROUND(Source!BD618,O643)</f>
        <v>0</v>
      </c>
      <c r="G643" s="4" t="s">
        <v>167</v>
      </c>
      <c r="H643" s="4" t="s">
        <v>168</v>
      </c>
      <c r="I643" s="4"/>
      <c r="J643" s="4"/>
      <c r="K643" s="4">
        <v>233</v>
      </c>
      <c r="L643" s="4">
        <v>24</v>
      </c>
      <c r="M643" s="4">
        <v>3</v>
      </c>
      <c r="N643" s="4" t="s">
        <v>3</v>
      </c>
      <c r="O643" s="4">
        <v>2</v>
      </c>
      <c r="P643" s="4"/>
      <c r="Q643" s="4"/>
      <c r="R643" s="4"/>
      <c r="S643" s="4"/>
      <c r="T643" s="4"/>
      <c r="U643" s="4"/>
      <c r="V643" s="4"/>
      <c r="W643" s="4">
        <v>0</v>
      </c>
      <c r="X643" s="4">
        <v>1</v>
      </c>
      <c r="Y643" s="4">
        <v>0</v>
      </c>
      <c r="Z643" s="4"/>
      <c r="AA643" s="4"/>
      <c r="AB643" s="4"/>
    </row>
    <row r="644" spans="1:206" x14ac:dyDescent="0.2">
      <c r="A644" s="4">
        <v>50</v>
      </c>
      <c r="B644" s="4">
        <v>0</v>
      </c>
      <c r="C644" s="4">
        <v>0</v>
      </c>
      <c r="D644" s="4">
        <v>1</v>
      </c>
      <c r="E644" s="4">
        <v>210</v>
      </c>
      <c r="F644" s="4">
        <f>ROUND(Source!X618,O644)</f>
        <v>0</v>
      </c>
      <c r="G644" s="4" t="s">
        <v>169</v>
      </c>
      <c r="H644" s="4" t="s">
        <v>170</v>
      </c>
      <c r="I644" s="4"/>
      <c r="J644" s="4"/>
      <c r="K644" s="4">
        <v>210</v>
      </c>
      <c r="L644" s="4">
        <v>25</v>
      </c>
      <c r="M644" s="4">
        <v>3</v>
      </c>
      <c r="N644" s="4" t="s">
        <v>3</v>
      </c>
      <c r="O644" s="4">
        <v>2</v>
      </c>
      <c r="P644" s="4"/>
      <c r="Q644" s="4"/>
      <c r="R644" s="4"/>
      <c r="S644" s="4"/>
      <c r="T644" s="4"/>
      <c r="U644" s="4"/>
      <c r="V644" s="4"/>
      <c r="W644" s="4">
        <v>0</v>
      </c>
      <c r="X644" s="4">
        <v>1</v>
      </c>
      <c r="Y644" s="4">
        <v>0</v>
      </c>
      <c r="Z644" s="4"/>
      <c r="AA644" s="4"/>
      <c r="AB644" s="4"/>
    </row>
    <row r="645" spans="1:206" x14ac:dyDescent="0.2">
      <c r="A645" s="4">
        <v>50</v>
      </c>
      <c r="B645" s="4">
        <v>0</v>
      </c>
      <c r="C645" s="4">
        <v>0</v>
      </c>
      <c r="D645" s="4">
        <v>1</v>
      </c>
      <c r="E645" s="4">
        <v>211</v>
      </c>
      <c r="F645" s="4">
        <f>ROUND(Source!Y618,O645)</f>
        <v>0</v>
      </c>
      <c r="G645" s="4" t="s">
        <v>171</v>
      </c>
      <c r="H645" s="4" t="s">
        <v>172</v>
      </c>
      <c r="I645" s="4"/>
      <c r="J645" s="4"/>
      <c r="K645" s="4">
        <v>211</v>
      </c>
      <c r="L645" s="4">
        <v>26</v>
      </c>
      <c r="M645" s="4">
        <v>3</v>
      </c>
      <c r="N645" s="4" t="s">
        <v>3</v>
      </c>
      <c r="O645" s="4">
        <v>2</v>
      </c>
      <c r="P645" s="4"/>
      <c r="Q645" s="4"/>
      <c r="R645" s="4"/>
      <c r="S645" s="4"/>
      <c r="T645" s="4"/>
      <c r="U645" s="4"/>
      <c r="V645" s="4"/>
      <c r="W645" s="4">
        <v>0</v>
      </c>
      <c r="X645" s="4">
        <v>1</v>
      </c>
      <c r="Y645" s="4">
        <v>0</v>
      </c>
      <c r="Z645" s="4"/>
      <c r="AA645" s="4"/>
      <c r="AB645" s="4"/>
    </row>
    <row r="646" spans="1:206" x14ac:dyDescent="0.2">
      <c r="A646" s="4">
        <v>50</v>
      </c>
      <c r="B646" s="4">
        <v>0</v>
      </c>
      <c r="C646" s="4">
        <v>0</v>
      </c>
      <c r="D646" s="4">
        <v>1</v>
      </c>
      <c r="E646" s="4">
        <v>224</v>
      </c>
      <c r="F646" s="4">
        <f>ROUND(Source!AR618,O646)</f>
        <v>3311.65</v>
      </c>
      <c r="G646" s="4" t="s">
        <v>173</v>
      </c>
      <c r="H646" s="4" t="s">
        <v>174</v>
      </c>
      <c r="I646" s="4"/>
      <c r="J646" s="4"/>
      <c r="K646" s="4">
        <v>224</v>
      </c>
      <c r="L646" s="4">
        <v>27</v>
      </c>
      <c r="M646" s="4">
        <v>3</v>
      </c>
      <c r="N646" s="4" t="s">
        <v>3</v>
      </c>
      <c r="O646" s="4">
        <v>2</v>
      </c>
      <c r="P646" s="4"/>
      <c r="Q646" s="4"/>
      <c r="R646" s="4"/>
      <c r="S646" s="4"/>
      <c r="T646" s="4"/>
      <c r="U646" s="4"/>
      <c r="V646" s="4"/>
      <c r="W646" s="4">
        <v>3311.65</v>
      </c>
      <c r="X646" s="4">
        <v>1</v>
      </c>
      <c r="Y646" s="4">
        <v>3311.65</v>
      </c>
      <c r="Z646" s="4"/>
      <c r="AA646" s="4"/>
      <c r="AB646" s="4"/>
    </row>
    <row r="648" spans="1:206" x14ac:dyDescent="0.2">
      <c r="A648" s="2">
        <v>51</v>
      </c>
      <c r="B648" s="2">
        <f>B20</f>
        <v>1</v>
      </c>
      <c r="C648" s="2">
        <f>A20</f>
        <v>3</v>
      </c>
      <c r="D648" s="2">
        <f>ROW(A20)</f>
        <v>20</v>
      </c>
      <c r="E648" s="2"/>
      <c r="F648" s="2" t="str">
        <f>IF(F20&lt;&gt;"",F20,"")</f>
        <v>Новая локальная смета</v>
      </c>
      <c r="G648" s="2" t="str">
        <f>IF(G20&lt;&gt;"",G20,"")</f>
        <v>Новая локальная смета</v>
      </c>
      <c r="H648" s="2">
        <v>0</v>
      </c>
      <c r="I648" s="2"/>
      <c r="J648" s="2"/>
      <c r="K648" s="2"/>
      <c r="L648" s="2"/>
      <c r="M648" s="2"/>
      <c r="N648" s="2"/>
      <c r="O648" s="2">
        <f t="shared" ref="O648:T648" si="562">ROUND(O62+O135+O196+O234+O277+O349+O402+O481+O536+O579+O618+AB648,2)</f>
        <v>701837.82</v>
      </c>
      <c r="P648" s="2">
        <f t="shared" si="562"/>
        <v>192153.26</v>
      </c>
      <c r="Q648" s="2">
        <f t="shared" si="562"/>
        <v>18334.22</v>
      </c>
      <c r="R648" s="2">
        <f t="shared" si="562"/>
        <v>10211.780000000001</v>
      </c>
      <c r="S648" s="2">
        <f t="shared" si="562"/>
        <v>481138.56</v>
      </c>
      <c r="T648" s="2">
        <f t="shared" si="562"/>
        <v>0</v>
      </c>
      <c r="U648" s="2">
        <f>U62+U135+U196+U234+U277+U349+U402+U481+U536+U579+U618+AH648</f>
        <v>686.86885600000005</v>
      </c>
      <c r="V648" s="2">
        <f>V62+V135+V196+V234+V277+V349+V402+V481+V536+V579+V618+AI648</f>
        <v>13.239645699999999</v>
      </c>
      <c r="W648" s="2">
        <f>ROUND(W62+W135+W196+W234+W277+W349+W402+W481+W536+W579+W618+AJ648,2)</f>
        <v>0</v>
      </c>
      <c r="X648" s="2">
        <f>ROUND(X62+X135+X196+X234+X277+X349+X402+X481+X536+X579+X618+AK648,2)</f>
        <v>589670.48</v>
      </c>
      <c r="Y648" s="2">
        <f>ROUND(Y62+Y135+Y196+Y234+Y277+Y349+Y402+Y481+Y536+Y579+Y618+AL648,2)</f>
        <v>366708.79</v>
      </c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>
        <f t="shared" ref="AO648:BD648" si="563">ROUND(AO62+AO135+AO196+AO234+AO277+AO349+AO402+AO481+AO536+AO579+AO618+BX648,2)</f>
        <v>0</v>
      </c>
      <c r="AP648" s="2">
        <f t="shared" si="563"/>
        <v>0</v>
      </c>
      <c r="AQ648" s="2">
        <f t="shared" si="563"/>
        <v>0</v>
      </c>
      <c r="AR648" s="2">
        <f t="shared" si="563"/>
        <v>1663025.01</v>
      </c>
      <c r="AS648" s="2">
        <f t="shared" si="563"/>
        <v>1286208.7</v>
      </c>
      <c r="AT648" s="2">
        <f t="shared" si="563"/>
        <v>302763.59999999998</v>
      </c>
      <c r="AU648" s="2">
        <f t="shared" si="563"/>
        <v>74052.710000000006</v>
      </c>
      <c r="AV648" s="2">
        <f t="shared" si="563"/>
        <v>192153.26</v>
      </c>
      <c r="AW648" s="2">
        <f t="shared" si="563"/>
        <v>192153.26</v>
      </c>
      <c r="AX648" s="2">
        <f t="shared" si="563"/>
        <v>0</v>
      </c>
      <c r="AY648" s="2">
        <f t="shared" si="563"/>
        <v>192153.26</v>
      </c>
      <c r="AZ648" s="2">
        <f t="shared" si="563"/>
        <v>0</v>
      </c>
      <c r="BA648" s="2">
        <f t="shared" si="563"/>
        <v>0</v>
      </c>
      <c r="BB648" s="2">
        <f t="shared" si="563"/>
        <v>0</v>
      </c>
      <c r="BC648" s="2">
        <f t="shared" si="563"/>
        <v>0</v>
      </c>
      <c r="BD648" s="2">
        <f t="shared" si="563"/>
        <v>4807.92</v>
      </c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3"/>
      <c r="DH648" s="3"/>
      <c r="DI648" s="3"/>
      <c r="DJ648" s="3"/>
      <c r="DK648" s="3"/>
      <c r="DL648" s="3"/>
      <c r="DM648" s="3"/>
      <c r="DN648" s="3"/>
      <c r="DO648" s="3"/>
      <c r="DP648" s="3"/>
      <c r="DQ648" s="3"/>
      <c r="DR648" s="3"/>
      <c r="DS648" s="3"/>
      <c r="DT648" s="3"/>
      <c r="DU648" s="3"/>
      <c r="DV648" s="3"/>
      <c r="DW648" s="3"/>
      <c r="DX648" s="3"/>
      <c r="DY648" s="3"/>
      <c r="DZ648" s="3"/>
      <c r="EA648" s="3"/>
      <c r="EB648" s="3"/>
      <c r="EC648" s="3"/>
      <c r="ED648" s="3"/>
      <c r="EE648" s="3"/>
      <c r="EF648" s="3"/>
      <c r="EG648" s="3"/>
      <c r="EH648" s="3"/>
      <c r="EI648" s="3"/>
      <c r="EJ648" s="3"/>
      <c r="EK648" s="3"/>
      <c r="EL648" s="3"/>
      <c r="EM648" s="3"/>
      <c r="EN648" s="3"/>
      <c r="EO648" s="3"/>
      <c r="EP648" s="3"/>
      <c r="EQ648" s="3"/>
      <c r="ER648" s="3"/>
      <c r="ES648" s="3"/>
      <c r="ET648" s="3"/>
      <c r="EU648" s="3"/>
      <c r="EV648" s="3"/>
      <c r="EW648" s="3"/>
      <c r="EX648" s="3"/>
      <c r="EY648" s="3"/>
      <c r="EZ648" s="3"/>
      <c r="FA648" s="3"/>
      <c r="FB648" s="3"/>
      <c r="FC648" s="3"/>
      <c r="FD648" s="3"/>
      <c r="FE648" s="3"/>
      <c r="FF648" s="3"/>
      <c r="FG648" s="3"/>
      <c r="FH648" s="3"/>
      <c r="FI648" s="3"/>
      <c r="FJ648" s="3"/>
      <c r="FK648" s="3"/>
      <c r="FL648" s="3"/>
      <c r="FM648" s="3"/>
      <c r="FN648" s="3"/>
      <c r="FO648" s="3"/>
      <c r="FP648" s="3"/>
      <c r="FQ648" s="3"/>
      <c r="FR648" s="3"/>
      <c r="FS648" s="3"/>
      <c r="FT648" s="3"/>
      <c r="FU648" s="3"/>
      <c r="FV648" s="3"/>
      <c r="FW648" s="3"/>
      <c r="FX648" s="3"/>
      <c r="FY648" s="3"/>
      <c r="FZ648" s="3"/>
      <c r="GA648" s="3"/>
      <c r="GB648" s="3"/>
      <c r="GC648" s="3"/>
      <c r="GD648" s="3"/>
      <c r="GE648" s="3"/>
      <c r="GF648" s="3"/>
      <c r="GG648" s="3"/>
      <c r="GH648" s="3"/>
      <c r="GI648" s="3"/>
      <c r="GJ648" s="3"/>
      <c r="GK648" s="3"/>
      <c r="GL648" s="3"/>
      <c r="GM648" s="3"/>
      <c r="GN648" s="3"/>
      <c r="GO648" s="3"/>
      <c r="GP648" s="3"/>
      <c r="GQ648" s="3"/>
      <c r="GR648" s="3"/>
      <c r="GS648" s="3"/>
      <c r="GT648" s="3"/>
      <c r="GU648" s="3"/>
      <c r="GV648" s="3"/>
      <c r="GW648" s="3"/>
      <c r="GX648" s="3">
        <v>0</v>
      </c>
    </row>
    <row r="650" spans="1:206" x14ac:dyDescent="0.2">
      <c r="A650" s="4">
        <v>50</v>
      </c>
      <c r="B650" s="4">
        <v>0</v>
      </c>
      <c r="C650" s="4">
        <v>0</v>
      </c>
      <c r="D650" s="4">
        <v>1</v>
      </c>
      <c r="E650" s="4">
        <v>201</v>
      </c>
      <c r="F650" s="4">
        <f>ROUND(Source!O648,O650)</f>
        <v>701837.82</v>
      </c>
      <c r="G650" s="4" t="s">
        <v>121</v>
      </c>
      <c r="H650" s="4" t="s">
        <v>122</v>
      </c>
      <c r="I650" s="4"/>
      <c r="J650" s="4"/>
      <c r="K650" s="4">
        <v>201</v>
      </c>
      <c r="L650" s="4">
        <v>1</v>
      </c>
      <c r="M650" s="4">
        <v>3</v>
      </c>
      <c r="N650" s="4" t="s">
        <v>3</v>
      </c>
      <c r="O650" s="4">
        <v>2</v>
      </c>
      <c r="P650" s="4"/>
      <c r="Q650" s="4"/>
      <c r="R650" s="4"/>
      <c r="S650" s="4"/>
      <c r="T650" s="4"/>
      <c r="U650" s="4"/>
      <c r="V650" s="4"/>
      <c r="W650" s="4">
        <v>706787.07000000007</v>
      </c>
      <c r="X650" s="4">
        <v>1</v>
      </c>
      <c r="Y650" s="4">
        <v>706787.07000000007</v>
      </c>
      <c r="Z650" s="4"/>
      <c r="AA650" s="4"/>
      <c r="AB650" s="4"/>
    </row>
    <row r="651" spans="1:206" x14ac:dyDescent="0.2">
      <c r="A651" s="4">
        <v>50</v>
      </c>
      <c r="B651" s="4">
        <v>0</v>
      </c>
      <c r="C651" s="4">
        <v>0</v>
      </c>
      <c r="D651" s="4">
        <v>1</v>
      </c>
      <c r="E651" s="4">
        <v>202</v>
      </c>
      <c r="F651" s="4">
        <f>ROUND(Source!P648,O651)</f>
        <v>192153.26</v>
      </c>
      <c r="G651" s="4" t="s">
        <v>123</v>
      </c>
      <c r="H651" s="4" t="s">
        <v>124</v>
      </c>
      <c r="I651" s="4"/>
      <c r="J651" s="4"/>
      <c r="K651" s="4">
        <v>202</v>
      </c>
      <c r="L651" s="4">
        <v>2</v>
      </c>
      <c r="M651" s="4">
        <v>3</v>
      </c>
      <c r="N651" s="4" t="s">
        <v>3</v>
      </c>
      <c r="O651" s="4">
        <v>2</v>
      </c>
      <c r="P651" s="4"/>
      <c r="Q651" s="4"/>
      <c r="R651" s="4"/>
      <c r="S651" s="4"/>
      <c r="T651" s="4"/>
      <c r="U651" s="4"/>
      <c r="V651" s="4"/>
      <c r="W651" s="4">
        <v>192294.59</v>
      </c>
      <c r="X651" s="4">
        <v>1</v>
      </c>
      <c r="Y651" s="4">
        <v>192294.59</v>
      </c>
      <c r="Z651" s="4"/>
      <c r="AA651" s="4"/>
      <c r="AB651" s="4"/>
    </row>
    <row r="652" spans="1:206" x14ac:dyDescent="0.2">
      <c r="A652" s="4">
        <v>50</v>
      </c>
      <c r="B652" s="4">
        <v>0</v>
      </c>
      <c r="C652" s="4">
        <v>0</v>
      </c>
      <c r="D652" s="4">
        <v>1</v>
      </c>
      <c r="E652" s="4">
        <v>222</v>
      </c>
      <c r="F652" s="4">
        <f>ROUND(Source!AO648,O652)</f>
        <v>0</v>
      </c>
      <c r="G652" s="4" t="s">
        <v>125</v>
      </c>
      <c r="H652" s="4" t="s">
        <v>126</v>
      </c>
      <c r="I652" s="4"/>
      <c r="J652" s="4"/>
      <c r="K652" s="4">
        <v>222</v>
      </c>
      <c r="L652" s="4">
        <v>3</v>
      </c>
      <c r="M652" s="4">
        <v>3</v>
      </c>
      <c r="N652" s="4" t="s">
        <v>3</v>
      </c>
      <c r="O652" s="4">
        <v>2</v>
      </c>
      <c r="P652" s="4"/>
      <c r="Q652" s="4"/>
      <c r="R652" s="4"/>
      <c r="S652" s="4"/>
      <c r="T652" s="4"/>
      <c r="U652" s="4"/>
      <c r="V652" s="4"/>
      <c r="W652" s="4">
        <v>0</v>
      </c>
      <c r="X652" s="4">
        <v>1</v>
      </c>
      <c r="Y652" s="4">
        <v>0</v>
      </c>
      <c r="Z652" s="4"/>
      <c r="AA652" s="4"/>
      <c r="AB652" s="4"/>
    </row>
    <row r="653" spans="1:206" x14ac:dyDescent="0.2">
      <c r="A653" s="4">
        <v>50</v>
      </c>
      <c r="B653" s="4">
        <v>0</v>
      </c>
      <c r="C653" s="4">
        <v>0</v>
      </c>
      <c r="D653" s="4">
        <v>1</v>
      </c>
      <c r="E653" s="4">
        <v>225</v>
      </c>
      <c r="F653" s="4">
        <f>ROUND(Source!AV648,O653)</f>
        <v>192153.26</v>
      </c>
      <c r="G653" s="4" t="s">
        <v>127</v>
      </c>
      <c r="H653" s="4" t="s">
        <v>128</v>
      </c>
      <c r="I653" s="4"/>
      <c r="J653" s="4"/>
      <c r="K653" s="4">
        <v>225</v>
      </c>
      <c r="L653" s="4">
        <v>4</v>
      </c>
      <c r="M653" s="4">
        <v>3</v>
      </c>
      <c r="N653" s="4" t="s">
        <v>3</v>
      </c>
      <c r="O653" s="4">
        <v>2</v>
      </c>
      <c r="P653" s="4"/>
      <c r="Q653" s="4"/>
      <c r="R653" s="4"/>
      <c r="S653" s="4"/>
      <c r="T653" s="4"/>
      <c r="U653" s="4"/>
      <c r="V653" s="4"/>
      <c r="W653" s="4">
        <v>192294.59</v>
      </c>
      <c r="X653" s="4">
        <v>1</v>
      </c>
      <c r="Y653" s="4">
        <v>192294.59</v>
      </c>
      <c r="Z653" s="4"/>
      <c r="AA653" s="4"/>
      <c r="AB653" s="4"/>
    </row>
    <row r="654" spans="1:206" x14ac:dyDescent="0.2">
      <c r="A654" s="4">
        <v>50</v>
      </c>
      <c r="B654" s="4">
        <v>0</v>
      </c>
      <c r="C654" s="4">
        <v>0</v>
      </c>
      <c r="D654" s="4">
        <v>1</v>
      </c>
      <c r="E654" s="4">
        <v>226</v>
      </c>
      <c r="F654" s="4">
        <f>ROUND(Source!AW648,O654)</f>
        <v>192153.26</v>
      </c>
      <c r="G654" s="4" t="s">
        <v>129</v>
      </c>
      <c r="H654" s="4" t="s">
        <v>130</v>
      </c>
      <c r="I654" s="4"/>
      <c r="J654" s="4"/>
      <c r="K654" s="4">
        <v>226</v>
      </c>
      <c r="L654" s="4">
        <v>5</v>
      </c>
      <c r="M654" s="4">
        <v>3</v>
      </c>
      <c r="N654" s="4" t="s">
        <v>3</v>
      </c>
      <c r="O654" s="4">
        <v>2</v>
      </c>
      <c r="P654" s="4"/>
      <c r="Q654" s="4"/>
      <c r="R654" s="4"/>
      <c r="S654" s="4"/>
      <c r="T654" s="4"/>
      <c r="U654" s="4"/>
      <c r="V654" s="4"/>
      <c r="W654" s="4">
        <v>192294.59</v>
      </c>
      <c r="X654" s="4">
        <v>1</v>
      </c>
      <c r="Y654" s="4">
        <v>192294.59</v>
      </c>
      <c r="Z654" s="4"/>
      <c r="AA654" s="4"/>
      <c r="AB654" s="4"/>
    </row>
    <row r="655" spans="1:206" x14ac:dyDescent="0.2">
      <c r="A655" s="4">
        <v>50</v>
      </c>
      <c r="B655" s="4">
        <v>0</v>
      </c>
      <c r="C655" s="4">
        <v>0</v>
      </c>
      <c r="D655" s="4">
        <v>1</v>
      </c>
      <c r="E655" s="4">
        <v>227</v>
      </c>
      <c r="F655" s="4">
        <f>ROUND(Source!AX648,O655)</f>
        <v>0</v>
      </c>
      <c r="G655" s="4" t="s">
        <v>131</v>
      </c>
      <c r="H655" s="4" t="s">
        <v>132</v>
      </c>
      <c r="I655" s="4"/>
      <c r="J655" s="4"/>
      <c r="K655" s="4">
        <v>227</v>
      </c>
      <c r="L655" s="4">
        <v>6</v>
      </c>
      <c r="M655" s="4">
        <v>3</v>
      </c>
      <c r="N655" s="4" t="s">
        <v>3</v>
      </c>
      <c r="O655" s="4">
        <v>2</v>
      </c>
      <c r="P655" s="4"/>
      <c r="Q655" s="4"/>
      <c r="R655" s="4"/>
      <c r="S655" s="4"/>
      <c r="T655" s="4"/>
      <c r="U655" s="4"/>
      <c r="V655" s="4"/>
      <c r="W655" s="4">
        <v>0</v>
      </c>
      <c r="X655" s="4">
        <v>1</v>
      </c>
      <c r="Y655" s="4">
        <v>0</v>
      </c>
      <c r="Z655" s="4"/>
      <c r="AA655" s="4"/>
      <c r="AB655" s="4"/>
    </row>
    <row r="656" spans="1:206" x14ac:dyDescent="0.2">
      <c r="A656" s="4">
        <v>50</v>
      </c>
      <c r="B656" s="4">
        <v>0</v>
      </c>
      <c r="C656" s="4">
        <v>0</v>
      </c>
      <c r="D656" s="4">
        <v>1</v>
      </c>
      <c r="E656" s="4">
        <v>228</v>
      </c>
      <c r="F656" s="4">
        <f>ROUND(Source!AY648,O656)</f>
        <v>192153.26</v>
      </c>
      <c r="G656" s="4" t="s">
        <v>133</v>
      </c>
      <c r="H656" s="4" t="s">
        <v>134</v>
      </c>
      <c r="I656" s="4"/>
      <c r="J656" s="4"/>
      <c r="K656" s="4">
        <v>228</v>
      </c>
      <c r="L656" s="4">
        <v>7</v>
      </c>
      <c r="M656" s="4">
        <v>3</v>
      </c>
      <c r="N656" s="4" t="s">
        <v>3</v>
      </c>
      <c r="O656" s="4">
        <v>2</v>
      </c>
      <c r="P656" s="4"/>
      <c r="Q656" s="4"/>
      <c r="R656" s="4"/>
      <c r="S656" s="4"/>
      <c r="T656" s="4"/>
      <c r="U656" s="4"/>
      <c r="V656" s="4"/>
      <c r="W656" s="4">
        <v>192294.59</v>
      </c>
      <c r="X656" s="4">
        <v>1</v>
      </c>
      <c r="Y656" s="4">
        <v>192294.59</v>
      </c>
      <c r="Z656" s="4"/>
      <c r="AA656" s="4"/>
      <c r="AB656" s="4"/>
    </row>
    <row r="657" spans="1:28" x14ac:dyDescent="0.2">
      <c r="A657" s="4">
        <v>50</v>
      </c>
      <c r="B657" s="4">
        <v>0</v>
      </c>
      <c r="C657" s="4">
        <v>0</v>
      </c>
      <c r="D657" s="4">
        <v>1</v>
      </c>
      <c r="E657" s="4">
        <v>216</v>
      </c>
      <c r="F657" s="4">
        <f>ROUND(Source!AP648,O657)</f>
        <v>0</v>
      </c>
      <c r="G657" s="4" t="s">
        <v>135</v>
      </c>
      <c r="H657" s="4" t="s">
        <v>136</v>
      </c>
      <c r="I657" s="4"/>
      <c r="J657" s="4"/>
      <c r="K657" s="4">
        <v>216</v>
      </c>
      <c r="L657" s="4">
        <v>8</v>
      </c>
      <c r="M657" s="4">
        <v>3</v>
      </c>
      <c r="N657" s="4" t="s">
        <v>3</v>
      </c>
      <c r="O657" s="4">
        <v>2</v>
      </c>
      <c r="P657" s="4"/>
      <c r="Q657" s="4"/>
      <c r="R657" s="4"/>
      <c r="S657" s="4"/>
      <c r="T657" s="4"/>
      <c r="U657" s="4"/>
      <c r="V657" s="4"/>
      <c r="W657" s="4">
        <v>0</v>
      </c>
      <c r="X657" s="4">
        <v>1</v>
      </c>
      <c r="Y657" s="4">
        <v>0</v>
      </c>
      <c r="Z657" s="4"/>
      <c r="AA657" s="4"/>
      <c r="AB657" s="4"/>
    </row>
    <row r="658" spans="1:28" x14ac:dyDescent="0.2">
      <c r="A658" s="4">
        <v>50</v>
      </c>
      <c r="B658" s="4">
        <v>0</v>
      </c>
      <c r="C658" s="4">
        <v>0</v>
      </c>
      <c r="D658" s="4">
        <v>1</v>
      </c>
      <c r="E658" s="4">
        <v>223</v>
      </c>
      <c r="F658" s="4">
        <f>ROUND(Source!AQ648,O658)</f>
        <v>0</v>
      </c>
      <c r="G658" s="4" t="s">
        <v>137</v>
      </c>
      <c r="H658" s="4" t="s">
        <v>138</v>
      </c>
      <c r="I658" s="4"/>
      <c r="J658" s="4"/>
      <c r="K658" s="4">
        <v>223</v>
      </c>
      <c r="L658" s="4">
        <v>9</v>
      </c>
      <c r="M658" s="4">
        <v>3</v>
      </c>
      <c r="N658" s="4" t="s">
        <v>3</v>
      </c>
      <c r="O658" s="4">
        <v>2</v>
      </c>
      <c r="P658" s="4"/>
      <c r="Q658" s="4"/>
      <c r="R658" s="4"/>
      <c r="S658" s="4"/>
      <c r="T658" s="4"/>
      <c r="U658" s="4"/>
      <c r="V658" s="4"/>
      <c r="W658" s="4">
        <v>0</v>
      </c>
      <c r="X658" s="4">
        <v>1</v>
      </c>
      <c r="Y658" s="4">
        <v>0</v>
      </c>
      <c r="Z658" s="4"/>
      <c r="AA658" s="4"/>
      <c r="AB658" s="4"/>
    </row>
    <row r="659" spans="1:28" x14ac:dyDescent="0.2">
      <c r="A659" s="4">
        <v>50</v>
      </c>
      <c r="B659" s="4">
        <v>0</v>
      </c>
      <c r="C659" s="4">
        <v>0</v>
      </c>
      <c r="D659" s="4">
        <v>1</v>
      </c>
      <c r="E659" s="4">
        <v>229</v>
      </c>
      <c r="F659" s="4">
        <f>ROUND(Source!AZ648,O659)</f>
        <v>0</v>
      </c>
      <c r="G659" s="4" t="s">
        <v>139</v>
      </c>
      <c r="H659" s="4" t="s">
        <v>140</v>
      </c>
      <c r="I659" s="4"/>
      <c r="J659" s="4"/>
      <c r="K659" s="4">
        <v>229</v>
      </c>
      <c r="L659" s="4">
        <v>10</v>
      </c>
      <c r="M659" s="4">
        <v>3</v>
      </c>
      <c r="N659" s="4" t="s">
        <v>3</v>
      </c>
      <c r="O659" s="4">
        <v>2</v>
      </c>
      <c r="P659" s="4"/>
      <c r="Q659" s="4"/>
      <c r="R659" s="4"/>
      <c r="S659" s="4"/>
      <c r="T659" s="4"/>
      <c r="U659" s="4"/>
      <c r="V659" s="4"/>
      <c r="W659" s="4">
        <v>0</v>
      </c>
      <c r="X659" s="4">
        <v>1</v>
      </c>
      <c r="Y659" s="4">
        <v>0</v>
      </c>
      <c r="Z659" s="4"/>
      <c r="AA659" s="4"/>
      <c r="AB659" s="4"/>
    </row>
    <row r="660" spans="1:28" x14ac:dyDescent="0.2">
      <c r="A660" s="4">
        <v>50</v>
      </c>
      <c r="B660" s="4">
        <v>0</v>
      </c>
      <c r="C660" s="4">
        <v>0</v>
      </c>
      <c r="D660" s="4">
        <v>1</v>
      </c>
      <c r="E660" s="4">
        <v>203</v>
      </c>
      <c r="F660" s="4">
        <f>ROUND(Source!Q648,O660)</f>
        <v>18334.22</v>
      </c>
      <c r="G660" s="4" t="s">
        <v>141</v>
      </c>
      <c r="H660" s="4" t="s">
        <v>142</v>
      </c>
      <c r="I660" s="4"/>
      <c r="J660" s="4"/>
      <c r="K660" s="4">
        <v>203</v>
      </c>
      <c r="L660" s="4">
        <v>11</v>
      </c>
      <c r="M660" s="4">
        <v>3</v>
      </c>
      <c r="N660" s="4" t="s">
        <v>3</v>
      </c>
      <c r="O660" s="4">
        <v>2</v>
      </c>
      <c r="P660" s="4"/>
      <c r="Q660" s="4"/>
      <c r="R660" s="4"/>
      <c r="S660" s="4"/>
      <c r="T660" s="4"/>
      <c r="U660" s="4"/>
      <c r="V660" s="4"/>
      <c r="W660" s="4">
        <v>18334.219999999998</v>
      </c>
      <c r="X660" s="4">
        <v>1</v>
      </c>
      <c r="Y660" s="4">
        <v>18334.219999999998</v>
      </c>
      <c r="Z660" s="4"/>
      <c r="AA660" s="4"/>
      <c r="AB660" s="4"/>
    </row>
    <row r="661" spans="1:28" x14ac:dyDescent="0.2">
      <c r="A661" s="4">
        <v>50</v>
      </c>
      <c r="B661" s="4">
        <v>0</v>
      </c>
      <c r="C661" s="4">
        <v>0</v>
      </c>
      <c r="D661" s="4">
        <v>1</v>
      </c>
      <c r="E661" s="4">
        <v>231</v>
      </c>
      <c r="F661" s="4">
        <f>ROUND(Source!BB648,O661)</f>
        <v>0</v>
      </c>
      <c r="G661" s="4" t="s">
        <v>143</v>
      </c>
      <c r="H661" s="4" t="s">
        <v>144</v>
      </c>
      <c r="I661" s="4"/>
      <c r="J661" s="4"/>
      <c r="K661" s="4">
        <v>231</v>
      </c>
      <c r="L661" s="4">
        <v>12</v>
      </c>
      <c r="M661" s="4">
        <v>3</v>
      </c>
      <c r="N661" s="4" t="s">
        <v>3</v>
      </c>
      <c r="O661" s="4">
        <v>2</v>
      </c>
      <c r="P661" s="4"/>
      <c r="Q661" s="4"/>
      <c r="R661" s="4"/>
      <c r="S661" s="4"/>
      <c r="T661" s="4"/>
      <c r="U661" s="4"/>
      <c r="V661" s="4"/>
      <c r="W661" s="4">
        <v>0</v>
      </c>
      <c r="X661" s="4">
        <v>1</v>
      </c>
      <c r="Y661" s="4">
        <v>0</v>
      </c>
      <c r="Z661" s="4"/>
      <c r="AA661" s="4"/>
      <c r="AB661" s="4"/>
    </row>
    <row r="662" spans="1:28" x14ac:dyDescent="0.2">
      <c r="A662" s="4">
        <v>50</v>
      </c>
      <c r="B662" s="4">
        <v>0</v>
      </c>
      <c r="C662" s="4">
        <v>0</v>
      </c>
      <c r="D662" s="4">
        <v>1</v>
      </c>
      <c r="E662" s="4">
        <v>204</v>
      </c>
      <c r="F662" s="4">
        <f>ROUND(Source!R648,O662)</f>
        <v>10211.780000000001</v>
      </c>
      <c r="G662" s="4" t="s">
        <v>145</v>
      </c>
      <c r="H662" s="4" t="s">
        <v>146</v>
      </c>
      <c r="I662" s="4"/>
      <c r="J662" s="4"/>
      <c r="K662" s="4">
        <v>204</v>
      </c>
      <c r="L662" s="4">
        <v>13</v>
      </c>
      <c r="M662" s="4">
        <v>3</v>
      </c>
      <c r="N662" s="4" t="s">
        <v>3</v>
      </c>
      <c r="O662" s="4">
        <v>2</v>
      </c>
      <c r="P662" s="4"/>
      <c r="Q662" s="4"/>
      <c r="R662" s="4"/>
      <c r="S662" s="4"/>
      <c r="T662" s="4"/>
      <c r="U662" s="4"/>
      <c r="V662" s="4"/>
      <c r="W662" s="4">
        <v>10211.780000000001</v>
      </c>
      <c r="X662" s="4">
        <v>1</v>
      </c>
      <c r="Y662" s="4">
        <v>10211.780000000001</v>
      </c>
      <c r="Z662" s="4"/>
      <c r="AA662" s="4"/>
      <c r="AB662" s="4"/>
    </row>
    <row r="663" spans="1:28" x14ac:dyDescent="0.2">
      <c r="A663" s="4">
        <v>50</v>
      </c>
      <c r="B663" s="4">
        <v>0</v>
      </c>
      <c r="C663" s="4">
        <v>0</v>
      </c>
      <c r="D663" s="4">
        <v>1</v>
      </c>
      <c r="E663" s="4">
        <v>205</v>
      </c>
      <c r="F663" s="4">
        <f>ROUND(Source!S648,O663)</f>
        <v>481138.56</v>
      </c>
      <c r="G663" s="4" t="s">
        <v>147</v>
      </c>
      <c r="H663" s="4" t="s">
        <v>148</v>
      </c>
      <c r="I663" s="4"/>
      <c r="J663" s="4"/>
      <c r="K663" s="4">
        <v>205</v>
      </c>
      <c r="L663" s="4">
        <v>14</v>
      </c>
      <c r="M663" s="4">
        <v>3</v>
      </c>
      <c r="N663" s="4" t="s">
        <v>3</v>
      </c>
      <c r="O663" s="4">
        <v>2</v>
      </c>
      <c r="P663" s="4"/>
      <c r="Q663" s="4"/>
      <c r="R663" s="4"/>
      <c r="S663" s="4"/>
      <c r="T663" s="4"/>
      <c r="U663" s="4"/>
      <c r="V663" s="4"/>
      <c r="W663" s="4">
        <v>481138.56000000006</v>
      </c>
      <c r="X663" s="4">
        <v>1</v>
      </c>
      <c r="Y663" s="4">
        <v>481138.56000000006</v>
      </c>
      <c r="Z663" s="4"/>
      <c r="AA663" s="4"/>
      <c r="AB663" s="4"/>
    </row>
    <row r="664" spans="1:28" x14ac:dyDescent="0.2">
      <c r="A664" s="4">
        <v>50</v>
      </c>
      <c r="B664" s="4">
        <v>0</v>
      </c>
      <c r="C664" s="4">
        <v>0</v>
      </c>
      <c r="D664" s="4">
        <v>1</v>
      </c>
      <c r="E664" s="4">
        <v>232</v>
      </c>
      <c r="F664" s="4">
        <f>ROUND(Source!BC648,O664)</f>
        <v>0</v>
      </c>
      <c r="G664" s="4" t="s">
        <v>149</v>
      </c>
      <c r="H664" s="4" t="s">
        <v>150</v>
      </c>
      <c r="I664" s="4"/>
      <c r="J664" s="4"/>
      <c r="K664" s="4">
        <v>232</v>
      </c>
      <c r="L664" s="4">
        <v>15</v>
      </c>
      <c r="M664" s="4">
        <v>3</v>
      </c>
      <c r="N664" s="4" t="s">
        <v>3</v>
      </c>
      <c r="O664" s="4">
        <v>2</v>
      </c>
      <c r="P664" s="4"/>
      <c r="Q664" s="4"/>
      <c r="R664" s="4"/>
      <c r="S664" s="4"/>
      <c r="T664" s="4"/>
      <c r="U664" s="4"/>
      <c r="V664" s="4"/>
      <c r="W664" s="4">
        <v>0</v>
      </c>
      <c r="X664" s="4">
        <v>1</v>
      </c>
      <c r="Y664" s="4">
        <v>0</v>
      </c>
      <c r="Z664" s="4"/>
      <c r="AA664" s="4"/>
      <c r="AB664" s="4"/>
    </row>
    <row r="665" spans="1:28" x14ac:dyDescent="0.2">
      <c r="A665" s="4">
        <v>50</v>
      </c>
      <c r="B665" s="4">
        <v>0</v>
      </c>
      <c r="C665" s="4">
        <v>0</v>
      </c>
      <c r="D665" s="4">
        <v>1</v>
      </c>
      <c r="E665" s="4">
        <v>214</v>
      </c>
      <c r="F665" s="4">
        <f>ROUND(Source!AS648,O665)</f>
        <v>1286208.7</v>
      </c>
      <c r="G665" s="4" t="s">
        <v>151</v>
      </c>
      <c r="H665" s="4" t="s">
        <v>152</v>
      </c>
      <c r="I665" s="4"/>
      <c r="J665" s="4"/>
      <c r="K665" s="4">
        <v>214</v>
      </c>
      <c r="L665" s="4">
        <v>16</v>
      </c>
      <c r="M665" s="4">
        <v>3</v>
      </c>
      <c r="N665" s="4" t="s">
        <v>3</v>
      </c>
      <c r="O665" s="4">
        <v>2</v>
      </c>
      <c r="P665" s="4"/>
      <c r="Q665" s="4"/>
      <c r="R665" s="4"/>
      <c r="S665" s="4"/>
      <c r="T665" s="4"/>
      <c r="U665" s="4"/>
      <c r="V665" s="4"/>
      <c r="W665" s="4">
        <v>1286350.03</v>
      </c>
      <c r="X665" s="4">
        <v>1</v>
      </c>
      <c r="Y665" s="4">
        <v>1286350.03</v>
      </c>
      <c r="Z665" s="4"/>
      <c r="AA665" s="4"/>
      <c r="AB665" s="4"/>
    </row>
    <row r="666" spans="1:28" x14ac:dyDescent="0.2">
      <c r="A666" s="4">
        <v>50</v>
      </c>
      <c r="B666" s="4">
        <v>0</v>
      </c>
      <c r="C666" s="4">
        <v>0</v>
      </c>
      <c r="D666" s="4">
        <v>1</v>
      </c>
      <c r="E666" s="4">
        <v>215</v>
      </c>
      <c r="F666" s="4">
        <f>ROUND(Source!AT648,O666)</f>
        <v>302763.59999999998</v>
      </c>
      <c r="G666" s="4" t="s">
        <v>153</v>
      </c>
      <c r="H666" s="4" t="s">
        <v>154</v>
      </c>
      <c r="I666" s="4"/>
      <c r="J666" s="4"/>
      <c r="K666" s="4">
        <v>215</v>
      </c>
      <c r="L666" s="4">
        <v>17</v>
      </c>
      <c r="M666" s="4">
        <v>3</v>
      </c>
      <c r="N666" s="4" t="s">
        <v>3</v>
      </c>
      <c r="O666" s="4">
        <v>2</v>
      </c>
      <c r="P666" s="4"/>
      <c r="Q666" s="4"/>
      <c r="R666" s="4"/>
      <c r="S666" s="4"/>
      <c r="T666" s="4"/>
      <c r="U666" s="4"/>
      <c r="V666" s="4"/>
      <c r="W666" s="4">
        <v>302763.59999999998</v>
      </c>
      <c r="X666" s="4">
        <v>1</v>
      </c>
      <c r="Y666" s="4">
        <v>302763.59999999998</v>
      </c>
      <c r="Z666" s="4"/>
      <c r="AA666" s="4"/>
      <c r="AB666" s="4"/>
    </row>
    <row r="667" spans="1:28" x14ac:dyDescent="0.2">
      <c r="A667" s="4">
        <v>50</v>
      </c>
      <c r="B667" s="4">
        <v>0</v>
      </c>
      <c r="C667" s="4">
        <v>0</v>
      </c>
      <c r="D667" s="4">
        <v>1</v>
      </c>
      <c r="E667" s="4">
        <v>217</v>
      </c>
      <c r="F667" s="4">
        <f>ROUND(Source!AU648,O667)</f>
        <v>74052.710000000006</v>
      </c>
      <c r="G667" s="4" t="s">
        <v>155</v>
      </c>
      <c r="H667" s="4" t="s">
        <v>156</v>
      </c>
      <c r="I667" s="4"/>
      <c r="J667" s="4"/>
      <c r="K667" s="4">
        <v>217</v>
      </c>
      <c r="L667" s="4">
        <v>18</v>
      </c>
      <c r="M667" s="4">
        <v>3</v>
      </c>
      <c r="N667" s="4" t="s">
        <v>3</v>
      </c>
      <c r="O667" s="4">
        <v>2</v>
      </c>
      <c r="P667" s="4"/>
      <c r="Q667" s="4"/>
      <c r="R667" s="4"/>
      <c r="S667" s="4"/>
      <c r="T667" s="4"/>
      <c r="U667" s="4"/>
      <c r="V667" s="4"/>
      <c r="W667" s="4">
        <v>74052.710000000006</v>
      </c>
      <c r="X667" s="4">
        <v>1</v>
      </c>
      <c r="Y667" s="4">
        <v>74052.710000000006</v>
      </c>
      <c r="Z667" s="4"/>
      <c r="AA667" s="4"/>
      <c r="AB667" s="4"/>
    </row>
    <row r="668" spans="1:28" x14ac:dyDescent="0.2">
      <c r="A668" s="4">
        <v>50</v>
      </c>
      <c r="B668" s="4">
        <v>0</v>
      </c>
      <c r="C668" s="4">
        <v>0</v>
      </c>
      <c r="D668" s="4">
        <v>1</v>
      </c>
      <c r="E668" s="4">
        <v>230</v>
      </c>
      <c r="F668" s="4">
        <f>ROUND(Source!BA648,O668)</f>
        <v>0</v>
      </c>
      <c r="G668" s="4" t="s">
        <v>157</v>
      </c>
      <c r="H668" s="4" t="s">
        <v>158</v>
      </c>
      <c r="I668" s="4"/>
      <c r="J668" s="4"/>
      <c r="K668" s="4">
        <v>230</v>
      </c>
      <c r="L668" s="4">
        <v>19</v>
      </c>
      <c r="M668" s="4">
        <v>3</v>
      </c>
      <c r="N668" s="4" t="s">
        <v>3</v>
      </c>
      <c r="O668" s="4">
        <v>2</v>
      </c>
      <c r="P668" s="4"/>
      <c r="Q668" s="4"/>
      <c r="R668" s="4"/>
      <c r="S668" s="4"/>
      <c r="T668" s="4"/>
      <c r="U668" s="4"/>
      <c r="V668" s="4"/>
      <c r="W668" s="4">
        <v>0</v>
      </c>
      <c r="X668" s="4">
        <v>1</v>
      </c>
      <c r="Y668" s="4">
        <v>0</v>
      </c>
      <c r="Z668" s="4"/>
      <c r="AA668" s="4"/>
      <c r="AB668" s="4"/>
    </row>
    <row r="669" spans="1:28" x14ac:dyDescent="0.2">
      <c r="A669" s="4">
        <v>50</v>
      </c>
      <c r="B669" s="4">
        <v>0</v>
      </c>
      <c r="C669" s="4">
        <v>0</v>
      </c>
      <c r="D669" s="4">
        <v>1</v>
      </c>
      <c r="E669" s="4">
        <v>206</v>
      </c>
      <c r="F669" s="4">
        <f>ROUND(Source!T648,O669)</f>
        <v>0</v>
      </c>
      <c r="G669" s="4" t="s">
        <v>159</v>
      </c>
      <c r="H669" s="4" t="s">
        <v>160</v>
      </c>
      <c r="I669" s="4"/>
      <c r="J669" s="4"/>
      <c r="K669" s="4">
        <v>206</v>
      </c>
      <c r="L669" s="4">
        <v>20</v>
      </c>
      <c r="M669" s="4">
        <v>3</v>
      </c>
      <c r="N669" s="4" t="s">
        <v>3</v>
      </c>
      <c r="O669" s="4">
        <v>2</v>
      </c>
      <c r="P669" s="4"/>
      <c r="Q669" s="4"/>
      <c r="R669" s="4"/>
      <c r="S669" s="4"/>
      <c r="T669" s="4"/>
      <c r="U669" s="4"/>
      <c r="V669" s="4"/>
      <c r="W669" s="4">
        <v>0</v>
      </c>
      <c r="X669" s="4">
        <v>1</v>
      </c>
      <c r="Y669" s="4">
        <v>0</v>
      </c>
      <c r="Z669" s="4"/>
      <c r="AA669" s="4"/>
      <c r="AB669" s="4"/>
    </row>
    <row r="670" spans="1:28" x14ac:dyDescent="0.2">
      <c r="A670" s="4">
        <v>50</v>
      </c>
      <c r="B670" s="4">
        <v>0</v>
      </c>
      <c r="C670" s="4">
        <v>0</v>
      </c>
      <c r="D670" s="4">
        <v>1</v>
      </c>
      <c r="E670" s="4">
        <v>207</v>
      </c>
      <c r="F670" s="4">
        <f>ROUND(Source!U648,O670)</f>
        <v>686.86885600000005</v>
      </c>
      <c r="G670" s="4" t="s">
        <v>161</v>
      </c>
      <c r="H670" s="4" t="s">
        <v>162</v>
      </c>
      <c r="I670" s="4"/>
      <c r="J670" s="4"/>
      <c r="K670" s="4">
        <v>207</v>
      </c>
      <c r="L670" s="4">
        <v>21</v>
      </c>
      <c r="M670" s="4">
        <v>3</v>
      </c>
      <c r="N670" s="4" t="s">
        <v>3</v>
      </c>
      <c r="O670" s="4">
        <v>7</v>
      </c>
      <c r="P670" s="4"/>
      <c r="Q670" s="4"/>
      <c r="R670" s="4"/>
      <c r="S670" s="4"/>
      <c r="T670" s="4"/>
      <c r="U670" s="4"/>
      <c r="V670" s="4"/>
      <c r="W670" s="4">
        <v>686.86885600000005</v>
      </c>
      <c r="X670" s="4">
        <v>1</v>
      </c>
      <c r="Y670" s="4">
        <v>686.86885600000005</v>
      </c>
      <c r="Z670" s="4"/>
      <c r="AA670" s="4"/>
      <c r="AB670" s="4"/>
    </row>
    <row r="671" spans="1:28" x14ac:dyDescent="0.2">
      <c r="A671" s="4">
        <v>50</v>
      </c>
      <c r="B671" s="4">
        <v>0</v>
      </c>
      <c r="C671" s="4">
        <v>0</v>
      </c>
      <c r="D671" s="4">
        <v>1</v>
      </c>
      <c r="E671" s="4">
        <v>208</v>
      </c>
      <c r="F671" s="4">
        <f>ROUND(Source!V648,O671)</f>
        <v>13.239645700000001</v>
      </c>
      <c r="G671" s="4" t="s">
        <v>163</v>
      </c>
      <c r="H671" s="4" t="s">
        <v>164</v>
      </c>
      <c r="I671" s="4"/>
      <c r="J671" s="4"/>
      <c r="K671" s="4">
        <v>208</v>
      </c>
      <c r="L671" s="4">
        <v>22</v>
      </c>
      <c r="M671" s="4">
        <v>3</v>
      </c>
      <c r="N671" s="4" t="s">
        <v>3</v>
      </c>
      <c r="O671" s="4">
        <v>7</v>
      </c>
      <c r="P671" s="4"/>
      <c r="Q671" s="4"/>
      <c r="R671" s="4"/>
      <c r="S671" s="4"/>
      <c r="T671" s="4"/>
      <c r="U671" s="4"/>
      <c r="V671" s="4"/>
      <c r="W671" s="4">
        <v>13.239645700000001</v>
      </c>
      <c r="X671" s="4">
        <v>1</v>
      </c>
      <c r="Y671" s="4">
        <v>13.239645700000001</v>
      </c>
      <c r="Z671" s="4"/>
      <c r="AA671" s="4"/>
      <c r="AB671" s="4"/>
    </row>
    <row r="672" spans="1:28" x14ac:dyDescent="0.2">
      <c r="A672" s="4">
        <v>50</v>
      </c>
      <c r="B672" s="4">
        <v>0</v>
      </c>
      <c r="C672" s="4">
        <v>0</v>
      </c>
      <c r="D672" s="4">
        <v>1</v>
      </c>
      <c r="E672" s="4">
        <v>209</v>
      </c>
      <c r="F672" s="4">
        <f>ROUND(Source!W648,O672)</f>
        <v>0</v>
      </c>
      <c r="G672" s="4" t="s">
        <v>165</v>
      </c>
      <c r="H672" s="4" t="s">
        <v>166</v>
      </c>
      <c r="I672" s="4"/>
      <c r="J672" s="4"/>
      <c r="K672" s="4">
        <v>209</v>
      </c>
      <c r="L672" s="4">
        <v>23</v>
      </c>
      <c r="M672" s="4">
        <v>3</v>
      </c>
      <c r="N672" s="4" t="s">
        <v>3</v>
      </c>
      <c r="O672" s="4">
        <v>2</v>
      </c>
      <c r="P672" s="4"/>
      <c r="Q672" s="4"/>
      <c r="R672" s="4"/>
      <c r="S672" s="4"/>
      <c r="T672" s="4"/>
      <c r="U672" s="4"/>
      <c r="V672" s="4"/>
      <c r="W672" s="4">
        <v>0</v>
      </c>
      <c r="X672" s="4">
        <v>1</v>
      </c>
      <c r="Y672" s="4">
        <v>0</v>
      </c>
      <c r="Z672" s="4"/>
      <c r="AA672" s="4"/>
      <c r="AB672" s="4"/>
    </row>
    <row r="673" spans="1:206" x14ac:dyDescent="0.2">
      <c r="A673" s="4">
        <v>50</v>
      </c>
      <c r="B673" s="4">
        <v>0</v>
      </c>
      <c r="C673" s="4">
        <v>0</v>
      </c>
      <c r="D673" s="4">
        <v>1</v>
      </c>
      <c r="E673" s="4">
        <v>233</v>
      </c>
      <c r="F673" s="4">
        <f>ROUND(Source!BD648,O673)</f>
        <v>4807.92</v>
      </c>
      <c r="G673" s="4" t="s">
        <v>167</v>
      </c>
      <c r="H673" s="4" t="s">
        <v>168</v>
      </c>
      <c r="I673" s="4"/>
      <c r="J673" s="4"/>
      <c r="K673" s="4">
        <v>233</v>
      </c>
      <c r="L673" s="4">
        <v>24</v>
      </c>
      <c r="M673" s="4">
        <v>3</v>
      </c>
      <c r="N673" s="4" t="s">
        <v>3</v>
      </c>
      <c r="O673" s="4">
        <v>2</v>
      </c>
      <c r="P673" s="4"/>
      <c r="Q673" s="4"/>
      <c r="R673" s="4"/>
      <c r="S673" s="4"/>
      <c r="T673" s="4"/>
      <c r="U673" s="4"/>
      <c r="V673" s="4"/>
      <c r="W673" s="4">
        <v>4807.92</v>
      </c>
      <c r="X673" s="4">
        <v>1</v>
      </c>
      <c r="Y673" s="4">
        <v>4807.92</v>
      </c>
      <c r="Z673" s="4"/>
      <c r="AA673" s="4"/>
      <c r="AB673" s="4"/>
    </row>
    <row r="674" spans="1:206" x14ac:dyDescent="0.2">
      <c r="A674" s="4">
        <v>50</v>
      </c>
      <c r="B674" s="4">
        <v>0</v>
      </c>
      <c r="C674" s="4">
        <v>0</v>
      </c>
      <c r="D674" s="4">
        <v>1</v>
      </c>
      <c r="E674" s="4">
        <v>210</v>
      </c>
      <c r="F674" s="4">
        <f>ROUND(Source!X648,O674)</f>
        <v>589670.48</v>
      </c>
      <c r="G674" s="4" t="s">
        <v>169</v>
      </c>
      <c r="H674" s="4" t="s">
        <v>170</v>
      </c>
      <c r="I674" s="4"/>
      <c r="J674" s="4"/>
      <c r="K674" s="4">
        <v>210</v>
      </c>
      <c r="L674" s="4">
        <v>25</v>
      </c>
      <c r="M674" s="4">
        <v>3</v>
      </c>
      <c r="N674" s="4" t="s">
        <v>3</v>
      </c>
      <c r="O674" s="4">
        <v>2</v>
      </c>
      <c r="P674" s="4"/>
      <c r="Q674" s="4"/>
      <c r="R674" s="4"/>
      <c r="S674" s="4"/>
      <c r="T674" s="4"/>
      <c r="U674" s="4"/>
      <c r="V674" s="4"/>
      <c r="W674" s="4">
        <v>589670.48</v>
      </c>
      <c r="X674" s="4">
        <v>1</v>
      </c>
      <c r="Y674" s="4">
        <v>589670.48</v>
      </c>
      <c r="Z674" s="4"/>
      <c r="AA674" s="4"/>
      <c r="AB674" s="4"/>
    </row>
    <row r="675" spans="1:206" x14ac:dyDescent="0.2">
      <c r="A675" s="4">
        <v>50</v>
      </c>
      <c r="B675" s="4">
        <v>0</v>
      </c>
      <c r="C675" s="4">
        <v>0</v>
      </c>
      <c r="D675" s="4">
        <v>1</v>
      </c>
      <c r="E675" s="4">
        <v>211</v>
      </c>
      <c r="F675" s="4">
        <f>ROUND(Source!Y648,O675)</f>
        <v>366708.79</v>
      </c>
      <c r="G675" s="4" t="s">
        <v>171</v>
      </c>
      <c r="H675" s="4" t="s">
        <v>172</v>
      </c>
      <c r="I675" s="4"/>
      <c r="J675" s="4"/>
      <c r="K675" s="4">
        <v>211</v>
      </c>
      <c r="L675" s="4">
        <v>26</v>
      </c>
      <c r="M675" s="4">
        <v>3</v>
      </c>
      <c r="N675" s="4" t="s">
        <v>3</v>
      </c>
      <c r="O675" s="4">
        <v>2</v>
      </c>
      <c r="P675" s="4"/>
      <c r="Q675" s="4"/>
      <c r="R675" s="4"/>
      <c r="S675" s="4"/>
      <c r="T675" s="4"/>
      <c r="U675" s="4"/>
      <c r="V675" s="4"/>
      <c r="W675" s="4">
        <v>366708.79</v>
      </c>
      <c r="X675" s="4">
        <v>1</v>
      </c>
      <c r="Y675" s="4">
        <v>366708.79</v>
      </c>
      <c r="Z675" s="4"/>
      <c r="AA675" s="4"/>
      <c r="AB675" s="4"/>
    </row>
    <row r="676" spans="1:206" x14ac:dyDescent="0.2">
      <c r="A676" s="4">
        <v>50</v>
      </c>
      <c r="B676" s="4">
        <v>0</v>
      </c>
      <c r="C676" s="4">
        <v>0</v>
      </c>
      <c r="D676" s="4">
        <v>1</v>
      </c>
      <c r="E676" s="4">
        <v>224</v>
      </c>
      <c r="F676" s="4">
        <f>ROUND(Source!AR648,O676)</f>
        <v>1663025.01</v>
      </c>
      <c r="G676" s="4" t="s">
        <v>173</v>
      </c>
      <c r="H676" s="4" t="s">
        <v>174</v>
      </c>
      <c r="I676" s="4"/>
      <c r="J676" s="4"/>
      <c r="K676" s="4">
        <v>224</v>
      </c>
      <c r="L676" s="4">
        <v>27</v>
      </c>
      <c r="M676" s="4">
        <v>3</v>
      </c>
      <c r="N676" s="4" t="s">
        <v>3</v>
      </c>
      <c r="O676" s="4">
        <v>2</v>
      </c>
      <c r="P676" s="4"/>
      <c r="Q676" s="4"/>
      <c r="R676" s="4"/>
      <c r="S676" s="4"/>
      <c r="T676" s="4"/>
      <c r="U676" s="4"/>
      <c r="V676" s="4"/>
      <c r="W676" s="4">
        <v>1663166.3399999999</v>
      </c>
      <c r="X676" s="4">
        <v>1</v>
      </c>
      <c r="Y676" s="4">
        <v>1663166.3399999999</v>
      </c>
      <c r="Z676" s="4"/>
      <c r="AA676" s="4"/>
      <c r="AB676" s="4"/>
    </row>
    <row r="678" spans="1:206" x14ac:dyDescent="0.2">
      <c r="A678" s="2">
        <v>51</v>
      </c>
      <c r="B678" s="2">
        <f>B12</f>
        <v>750</v>
      </c>
      <c r="C678" s="2">
        <f>A12</f>
        <v>1</v>
      </c>
      <c r="D678" s="2">
        <f>ROW(A12)</f>
        <v>12</v>
      </c>
      <c r="E678" s="2"/>
      <c r="F678" s="2" t="str">
        <f>IF(F12&lt;&gt;"",F12,"")</f>
        <v>1_(Копия)</v>
      </c>
      <c r="G678" s="2" t="str">
        <f>IF(G12&lt;&gt;"",G12,"")</f>
        <v>НАВР ремонт КЛ 0,4-20 кВ</v>
      </c>
      <c r="H678" s="2">
        <v>0</v>
      </c>
      <c r="I678" s="2"/>
      <c r="J678" s="2"/>
      <c r="K678" s="2"/>
      <c r="L678" s="2"/>
      <c r="M678" s="2"/>
      <c r="N678" s="2"/>
      <c r="O678" s="2">
        <f t="shared" ref="O678:T678" si="564">ROUND(O648,2)</f>
        <v>701837.82</v>
      </c>
      <c r="P678" s="2">
        <f t="shared" si="564"/>
        <v>192153.26</v>
      </c>
      <c r="Q678" s="2">
        <f t="shared" si="564"/>
        <v>18334.22</v>
      </c>
      <c r="R678" s="2">
        <f t="shared" si="564"/>
        <v>10211.780000000001</v>
      </c>
      <c r="S678" s="2">
        <f t="shared" si="564"/>
        <v>481138.56</v>
      </c>
      <c r="T678" s="2">
        <f t="shared" si="564"/>
        <v>0</v>
      </c>
      <c r="U678" s="2">
        <f>U648</f>
        <v>686.86885600000005</v>
      </c>
      <c r="V678" s="2">
        <f>V648</f>
        <v>13.239645699999999</v>
      </c>
      <c r="W678" s="2">
        <f>ROUND(W648,2)</f>
        <v>0</v>
      </c>
      <c r="X678" s="2">
        <f>ROUND(X648,2)</f>
        <v>589670.48</v>
      </c>
      <c r="Y678" s="2">
        <f>ROUND(Y648,2)</f>
        <v>366708.79</v>
      </c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>
        <f t="shared" ref="AO678:BD678" si="565">ROUND(AO648,2)</f>
        <v>0</v>
      </c>
      <c r="AP678" s="2">
        <f t="shared" si="565"/>
        <v>0</v>
      </c>
      <c r="AQ678" s="2">
        <f t="shared" si="565"/>
        <v>0</v>
      </c>
      <c r="AR678" s="2">
        <f t="shared" si="565"/>
        <v>1663025.01</v>
      </c>
      <c r="AS678" s="2">
        <f t="shared" si="565"/>
        <v>1286208.7</v>
      </c>
      <c r="AT678" s="2">
        <f t="shared" si="565"/>
        <v>302763.59999999998</v>
      </c>
      <c r="AU678" s="2">
        <f t="shared" si="565"/>
        <v>74052.710000000006</v>
      </c>
      <c r="AV678" s="2">
        <f t="shared" si="565"/>
        <v>192153.26</v>
      </c>
      <c r="AW678" s="2">
        <f t="shared" si="565"/>
        <v>192153.26</v>
      </c>
      <c r="AX678" s="2">
        <f t="shared" si="565"/>
        <v>0</v>
      </c>
      <c r="AY678" s="2">
        <f t="shared" si="565"/>
        <v>192153.26</v>
      </c>
      <c r="AZ678" s="2">
        <f t="shared" si="565"/>
        <v>0</v>
      </c>
      <c r="BA678" s="2">
        <f t="shared" si="565"/>
        <v>0</v>
      </c>
      <c r="BB678" s="2">
        <f t="shared" si="565"/>
        <v>0</v>
      </c>
      <c r="BC678" s="2">
        <f t="shared" si="565"/>
        <v>0</v>
      </c>
      <c r="BD678" s="2">
        <f t="shared" si="565"/>
        <v>4807.92</v>
      </c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3"/>
      <c r="DH678" s="3"/>
      <c r="DI678" s="3"/>
      <c r="DJ678" s="3"/>
      <c r="DK678" s="3"/>
      <c r="DL678" s="3"/>
      <c r="DM678" s="3"/>
      <c r="DN678" s="3"/>
      <c r="DO678" s="3"/>
      <c r="DP678" s="3"/>
      <c r="DQ678" s="3"/>
      <c r="DR678" s="3"/>
      <c r="DS678" s="3"/>
      <c r="DT678" s="3"/>
      <c r="DU678" s="3"/>
      <c r="DV678" s="3"/>
      <c r="DW678" s="3"/>
      <c r="DX678" s="3"/>
      <c r="DY678" s="3"/>
      <c r="DZ678" s="3"/>
      <c r="EA678" s="3"/>
      <c r="EB678" s="3"/>
      <c r="EC678" s="3"/>
      <c r="ED678" s="3"/>
      <c r="EE678" s="3"/>
      <c r="EF678" s="3"/>
      <c r="EG678" s="3"/>
      <c r="EH678" s="3"/>
      <c r="EI678" s="3"/>
      <c r="EJ678" s="3"/>
      <c r="EK678" s="3"/>
      <c r="EL678" s="3"/>
      <c r="EM678" s="3"/>
      <c r="EN678" s="3"/>
      <c r="EO678" s="3"/>
      <c r="EP678" s="3"/>
      <c r="EQ678" s="3"/>
      <c r="ER678" s="3"/>
      <c r="ES678" s="3"/>
      <c r="ET678" s="3"/>
      <c r="EU678" s="3"/>
      <c r="EV678" s="3"/>
      <c r="EW678" s="3"/>
      <c r="EX678" s="3"/>
      <c r="EY678" s="3"/>
      <c r="EZ678" s="3"/>
      <c r="FA678" s="3"/>
      <c r="FB678" s="3"/>
      <c r="FC678" s="3"/>
      <c r="FD678" s="3"/>
      <c r="FE678" s="3"/>
      <c r="FF678" s="3"/>
      <c r="FG678" s="3"/>
      <c r="FH678" s="3"/>
      <c r="FI678" s="3"/>
      <c r="FJ678" s="3"/>
      <c r="FK678" s="3"/>
      <c r="FL678" s="3"/>
      <c r="FM678" s="3"/>
      <c r="FN678" s="3"/>
      <c r="FO678" s="3"/>
      <c r="FP678" s="3"/>
      <c r="FQ678" s="3"/>
      <c r="FR678" s="3"/>
      <c r="FS678" s="3"/>
      <c r="FT678" s="3"/>
      <c r="FU678" s="3"/>
      <c r="FV678" s="3"/>
      <c r="FW678" s="3"/>
      <c r="FX678" s="3"/>
      <c r="FY678" s="3"/>
      <c r="FZ678" s="3"/>
      <c r="GA678" s="3"/>
      <c r="GB678" s="3"/>
      <c r="GC678" s="3"/>
      <c r="GD678" s="3"/>
      <c r="GE678" s="3"/>
      <c r="GF678" s="3"/>
      <c r="GG678" s="3"/>
      <c r="GH678" s="3"/>
      <c r="GI678" s="3"/>
      <c r="GJ678" s="3"/>
      <c r="GK678" s="3"/>
      <c r="GL678" s="3"/>
      <c r="GM678" s="3"/>
      <c r="GN678" s="3"/>
      <c r="GO678" s="3"/>
      <c r="GP678" s="3"/>
      <c r="GQ678" s="3"/>
      <c r="GR678" s="3"/>
      <c r="GS678" s="3"/>
      <c r="GT678" s="3"/>
      <c r="GU678" s="3"/>
      <c r="GV678" s="3"/>
      <c r="GW678" s="3"/>
      <c r="GX678" s="3">
        <v>0</v>
      </c>
    </row>
    <row r="680" spans="1:206" x14ac:dyDescent="0.2">
      <c r="A680" s="4">
        <v>50</v>
      </c>
      <c r="B680" s="4">
        <v>0</v>
      </c>
      <c r="C680" s="4">
        <v>0</v>
      </c>
      <c r="D680" s="4">
        <v>1</v>
      </c>
      <c r="E680" s="4">
        <v>201</v>
      </c>
      <c r="F680" s="4">
        <f>ROUND(Source!O678,O680)</f>
        <v>701837.82</v>
      </c>
      <c r="G680" s="4" t="s">
        <v>121</v>
      </c>
      <c r="H680" s="4" t="s">
        <v>122</v>
      </c>
      <c r="I680" s="4"/>
      <c r="J680" s="4"/>
      <c r="K680" s="4">
        <v>201</v>
      </c>
      <c r="L680" s="4">
        <v>1</v>
      </c>
      <c r="M680" s="4">
        <v>3</v>
      </c>
      <c r="N680" s="4" t="s">
        <v>3</v>
      </c>
      <c r="O680" s="4">
        <v>2</v>
      </c>
      <c r="P680" s="4"/>
      <c r="Q680" s="4"/>
      <c r="R680" s="4"/>
      <c r="S680" s="4"/>
      <c r="T680" s="4"/>
      <c r="U680" s="4"/>
      <c r="V680" s="4"/>
      <c r="W680" s="4">
        <v>706787.07</v>
      </c>
      <c r="X680" s="4">
        <v>1</v>
      </c>
      <c r="Y680" s="4">
        <v>706787.07</v>
      </c>
      <c r="Z680" s="4"/>
      <c r="AA680" s="4"/>
      <c r="AB680" s="4"/>
    </row>
    <row r="681" spans="1:206" x14ac:dyDescent="0.2">
      <c r="A681" s="4">
        <v>50</v>
      </c>
      <c r="B681" s="4">
        <v>0</v>
      </c>
      <c r="C681" s="4">
        <v>0</v>
      </c>
      <c r="D681" s="4">
        <v>1</v>
      </c>
      <c r="E681" s="4">
        <v>202</v>
      </c>
      <c r="F681" s="4">
        <f>ROUND(Source!P678,O681)</f>
        <v>192153.26</v>
      </c>
      <c r="G681" s="4" t="s">
        <v>123</v>
      </c>
      <c r="H681" s="4" t="s">
        <v>124</v>
      </c>
      <c r="I681" s="4"/>
      <c r="J681" s="4"/>
      <c r="K681" s="4">
        <v>202</v>
      </c>
      <c r="L681" s="4">
        <v>2</v>
      </c>
      <c r="M681" s="4">
        <v>3</v>
      </c>
      <c r="N681" s="4" t="s">
        <v>3</v>
      </c>
      <c r="O681" s="4">
        <v>2</v>
      </c>
      <c r="P681" s="4"/>
      <c r="Q681" s="4"/>
      <c r="R681" s="4"/>
      <c r="S681" s="4"/>
      <c r="T681" s="4"/>
      <c r="U681" s="4"/>
      <c r="V681" s="4"/>
      <c r="W681" s="4">
        <v>192294.59</v>
      </c>
      <c r="X681" s="4">
        <v>1</v>
      </c>
      <c r="Y681" s="4">
        <v>192294.59</v>
      </c>
      <c r="Z681" s="4"/>
      <c r="AA681" s="4"/>
      <c r="AB681" s="4"/>
    </row>
    <row r="682" spans="1:206" x14ac:dyDescent="0.2">
      <c r="A682" s="4">
        <v>50</v>
      </c>
      <c r="B682" s="4">
        <v>0</v>
      </c>
      <c r="C682" s="4">
        <v>0</v>
      </c>
      <c r="D682" s="4">
        <v>1</v>
      </c>
      <c r="E682" s="4">
        <v>222</v>
      </c>
      <c r="F682" s="4">
        <f>ROUND(Source!AO678,O682)</f>
        <v>0</v>
      </c>
      <c r="G682" s="4" t="s">
        <v>125</v>
      </c>
      <c r="H682" s="4" t="s">
        <v>126</v>
      </c>
      <c r="I682" s="4"/>
      <c r="J682" s="4"/>
      <c r="K682" s="4">
        <v>222</v>
      </c>
      <c r="L682" s="4">
        <v>3</v>
      </c>
      <c r="M682" s="4">
        <v>3</v>
      </c>
      <c r="N682" s="4" t="s">
        <v>3</v>
      </c>
      <c r="O682" s="4">
        <v>2</v>
      </c>
      <c r="P682" s="4"/>
      <c r="Q682" s="4"/>
      <c r="R682" s="4"/>
      <c r="S682" s="4"/>
      <c r="T682" s="4"/>
      <c r="U682" s="4"/>
      <c r="V682" s="4"/>
      <c r="W682" s="4">
        <v>0</v>
      </c>
      <c r="X682" s="4">
        <v>1</v>
      </c>
      <c r="Y682" s="4">
        <v>0</v>
      </c>
      <c r="Z682" s="4"/>
      <c r="AA682" s="4"/>
      <c r="AB682" s="4"/>
    </row>
    <row r="683" spans="1:206" x14ac:dyDescent="0.2">
      <c r="A683" s="4">
        <v>50</v>
      </c>
      <c r="B683" s="4">
        <v>0</v>
      </c>
      <c r="C683" s="4">
        <v>0</v>
      </c>
      <c r="D683" s="4">
        <v>1</v>
      </c>
      <c r="E683" s="4">
        <v>225</v>
      </c>
      <c r="F683" s="4">
        <f>ROUND(Source!AV678,O683)</f>
        <v>192153.26</v>
      </c>
      <c r="G683" s="4" t="s">
        <v>127</v>
      </c>
      <c r="H683" s="4" t="s">
        <v>128</v>
      </c>
      <c r="I683" s="4"/>
      <c r="J683" s="4"/>
      <c r="K683" s="4">
        <v>225</v>
      </c>
      <c r="L683" s="4">
        <v>4</v>
      </c>
      <c r="M683" s="4">
        <v>3</v>
      </c>
      <c r="N683" s="4" t="s">
        <v>3</v>
      </c>
      <c r="O683" s="4">
        <v>2</v>
      </c>
      <c r="P683" s="4"/>
      <c r="Q683" s="4"/>
      <c r="R683" s="4"/>
      <c r="S683" s="4"/>
      <c r="T683" s="4"/>
      <c r="U683" s="4"/>
      <c r="V683" s="4"/>
      <c r="W683" s="4">
        <v>192294.59</v>
      </c>
      <c r="X683" s="4">
        <v>1</v>
      </c>
      <c r="Y683" s="4">
        <v>192294.59</v>
      </c>
      <c r="Z683" s="4"/>
      <c r="AA683" s="4"/>
      <c r="AB683" s="4"/>
    </row>
    <row r="684" spans="1:206" x14ac:dyDescent="0.2">
      <c r="A684" s="4">
        <v>50</v>
      </c>
      <c r="B684" s="4">
        <v>0</v>
      </c>
      <c r="C684" s="4">
        <v>0</v>
      </c>
      <c r="D684" s="4">
        <v>1</v>
      </c>
      <c r="E684" s="4">
        <v>226</v>
      </c>
      <c r="F684" s="4">
        <f>ROUND(Source!AW678,O684)</f>
        <v>192153.26</v>
      </c>
      <c r="G684" s="4" t="s">
        <v>129</v>
      </c>
      <c r="H684" s="4" t="s">
        <v>130</v>
      </c>
      <c r="I684" s="4"/>
      <c r="J684" s="4"/>
      <c r="K684" s="4">
        <v>226</v>
      </c>
      <c r="L684" s="4">
        <v>5</v>
      </c>
      <c r="M684" s="4">
        <v>3</v>
      </c>
      <c r="N684" s="4" t="s">
        <v>3</v>
      </c>
      <c r="O684" s="4">
        <v>2</v>
      </c>
      <c r="P684" s="4"/>
      <c r="Q684" s="4"/>
      <c r="R684" s="4"/>
      <c r="S684" s="4"/>
      <c r="T684" s="4"/>
      <c r="U684" s="4"/>
      <c r="V684" s="4"/>
      <c r="W684" s="4">
        <v>192294.59</v>
      </c>
      <c r="X684" s="4">
        <v>1</v>
      </c>
      <c r="Y684" s="4">
        <v>192294.59</v>
      </c>
      <c r="Z684" s="4"/>
      <c r="AA684" s="4"/>
      <c r="AB684" s="4"/>
    </row>
    <row r="685" spans="1:206" x14ac:dyDescent="0.2">
      <c r="A685" s="4">
        <v>50</v>
      </c>
      <c r="B685" s="4">
        <v>0</v>
      </c>
      <c r="C685" s="4">
        <v>0</v>
      </c>
      <c r="D685" s="4">
        <v>1</v>
      </c>
      <c r="E685" s="4">
        <v>227</v>
      </c>
      <c r="F685" s="4">
        <f>ROUND(Source!AX678,O685)</f>
        <v>0</v>
      </c>
      <c r="G685" s="4" t="s">
        <v>131</v>
      </c>
      <c r="H685" s="4" t="s">
        <v>132</v>
      </c>
      <c r="I685" s="4"/>
      <c r="J685" s="4"/>
      <c r="K685" s="4">
        <v>227</v>
      </c>
      <c r="L685" s="4">
        <v>6</v>
      </c>
      <c r="M685" s="4">
        <v>3</v>
      </c>
      <c r="N685" s="4" t="s">
        <v>3</v>
      </c>
      <c r="O685" s="4">
        <v>2</v>
      </c>
      <c r="P685" s="4"/>
      <c r="Q685" s="4"/>
      <c r="R685" s="4"/>
      <c r="S685" s="4"/>
      <c r="T685" s="4"/>
      <c r="U685" s="4"/>
      <c r="V685" s="4"/>
      <c r="W685" s="4">
        <v>0</v>
      </c>
      <c r="X685" s="4">
        <v>1</v>
      </c>
      <c r="Y685" s="4">
        <v>0</v>
      </c>
      <c r="Z685" s="4"/>
      <c r="AA685" s="4"/>
      <c r="AB685" s="4"/>
    </row>
    <row r="686" spans="1:206" x14ac:dyDescent="0.2">
      <c r="A686" s="4">
        <v>50</v>
      </c>
      <c r="B686" s="4">
        <v>0</v>
      </c>
      <c r="C686" s="4">
        <v>0</v>
      </c>
      <c r="D686" s="4">
        <v>1</v>
      </c>
      <c r="E686" s="4">
        <v>228</v>
      </c>
      <c r="F686" s="4">
        <f>ROUND(Source!AY678,O686)</f>
        <v>192153.26</v>
      </c>
      <c r="G686" s="4" t="s">
        <v>133</v>
      </c>
      <c r="H686" s="4" t="s">
        <v>134</v>
      </c>
      <c r="I686" s="4"/>
      <c r="J686" s="4"/>
      <c r="K686" s="4">
        <v>228</v>
      </c>
      <c r="L686" s="4">
        <v>7</v>
      </c>
      <c r="M686" s="4">
        <v>3</v>
      </c>
      <c r="N686" s="4" t="s">
        <v>3</v>
      </c>
      <c r="O686" s="4">
        <v>2</v>
      </c>
      <c r="P686" s="4"/>
      <c r="Q686" s="4"/>
      <c r="R686" s="4"/>
      <c r="S686" s="4"/>
      <c r="T686" s="4"/>
      <c r="U686" s="4"/>
      <c r="V686" s="4"/>
      <c r="W686" s="4">
        <v>192294.59</v>
      </c>
      <c r="X686" s="4">
        <v>1</v>
      </c>
      <c r="Y686" s="4">
        <v>192294.59</v>
      </c>
      <c r="Z686" s="4"/>
      <c r="AA686" s="4"/>
      <c r="AB686" s="4"/>
    </row>
    <row r="687" spans="1:206" x14ac:dyDescent="0.2">
      <c r="A687" s="4">
        <v>50</v>
      </c>
      <c r="B687" s="4">
        <v>0</v>
      </c>
      <c r="C687" s="4">
        <v>0</v>
      </c>
      <c r="D687" s="4">
        <v>1</v>
      </c>
      <c r="E687" s="4">
        <v>216</v>
      </c>
      <c r="F687" s="4">
        <f>ROUND(Source!AP678,O687)</f>
        <v>0</v>
      </c>
      <c r="G687" s="4" t="s">
        <v>135</v>
      </c>
      <c r="H687" s="4" t="s">
        <v>136</v>
      </c>
      <c r="I687" s="4"/>
      <c r="J687" s="4"/>
      <c r="K687" s="4">
        <v>216</v>
      </c>
      <c r="L687" s="4">
        <v>8</v>
      </c>
      <c r="M687" s="4">
        <v>3</v>
      </c>
      <c r="N687" s="4" t="s">
        <v>3</v>
      </c>
      <c r="O687" s="4">
        <v>2</v>
      </c>
      <c r="P687" s="4"/>
      <c r="Q687" s="4"/>
      <c r="R687" s="4"/>
      <c r="S687" s="4"/>
      <c r="T687" s="4"/>
      <c r="U687" s="4"/>
      <c r="V687" s="4"/>
      <c r="W687" s="4">
        <v>0</v>
      </c>
      <c r="X687" s="4">
        <v>1</v>
      </c>
      <c r="Y687" s="4">
        <v>0</v>
      </c>
      <c r="Z687" s="4"/>
      <c r="AA687" s="4"/>
      <c r="AB687" s="4"/>
    </row>
    <row r="688" spans="1:206" x14ac:dyDescent="0.2">
      <c r="A688" s="4">
        <v>50</v>
      </c>
      <c r="B688" s="4">
        <v>0</v>
      </c>
      <c r="C688" s="4">
        <v>0</v>
      </c>
      <c r="D688" s="4">
        <v>1</v>
      </c>
      <c r="E688" s="4">
        <v>223</v>
      </c>
      <c r="F688" s="4">
        <f>ROUND(Source!AQ678,O688)</f>
        <v>0</v>
      </c>
      <c r="G688" s="4" t="s">
        <v>137</v>
      </c>
      <c r="H688" s="4" t="s">
        <v>138</v>
      </c>
      <c r="I688" s="4"/>
      <c r="J688" s="4"/>
      <c r="K688" s="4">
        <v>223</v>
      </c>
      <c r="L688" s="4">
        <v>9</v>
      </c>
      <c r="M688" s="4">
        <v>3</v>
      </c>
      <c r="N688" s="4" t="s">
        <v>3</v>
      </c>
      <c r="O688" s="4">
        <v>2</v>
      </c>
      <c r="P688" s="4"/>
      <c r="Q688" s="4"/>
      <c r="R688" s="4"/>
      <c r="S688" s="4"/>
      <c r="T688" s="4"/>
      <c r="U688" s="4"/>
      <c r="V688" s="4"/>
      <c r="W688" s="4">
        <v>0</v>
      </c>
      <c r="X688" s="4">
        <v>1</v>
      </c>
      <c r="Y688" s="4">
        <v>0</v>
      </c>
      <c r="Z688" s="4"/>
      <c r="AA688" s="4"/>
      <c r="AB688" s="4"/>
    </row>
    <row r="689" spans="1:28" x14ac:dyDescent="0.2">
      <c r="A689" s="4">
        <v>50</v>
      </c>
      <c r="B689" s="4">
        <v>0</v>
      </c>
      <c r="C689" s="4">
        <v>0</v>
      </c>
      <c r="D689" s="4">
        <v>1</v>
      </c>
      <c r="E689" s="4">
        <v>229</v>
      </c>
      <c r="F689" s="4">
        <f>ROUND(Source!AZ678,O689)</f>
        <v>0</v>
      </c>
      <c r="G689" s="4" t="s">
        <v>139</v>
      </c>
      <c r="H689" s="4" t="s">
        <v>140</v>
      </c>
      <c r="I689" s="4"/>
      <c r="J689" s="4"/>
      <c r="K689" s="4">
        <v>229</v>
      </c>
      <c r="L689" s="4">
        <v>10</v>
      </c>
      <c r="M689" s="4">
        <v>3</v>
      </c>
      <c r="N689" s="4" t="s">
        <v>3</v>
      </c>
      <c r="O689" s="4">
        <v>2</v>
      </c>
      <c r="P689" s="4"/>
      <c r="Q689" s="4"/>
      <c r="R689" s="4"/>
      <c r="S689" s="4"/>
      <c r="T689" s="4"/>
      <c r="U689" s="4"/>
      <c r="V689" s="4"/>
      <c r="W689" s="4">
        <v>0</v>
      </c>
      <c r="X689" s="4">
        <v>1</v>
      </c>
      <c r="Y689" s="4">
        <v>0</v>
      </c>
      <c r="Z689" s="4"/>
      <c r="AA689" s="4"/>
      <c r="AB689" s="4"/>
    </row>
    <row r="690" spans="1:28" x14ac:dyDescent="0.2">
      <c r="A690" s="4">
        <v>50</v>
      </c>
      <c r="B690" s="4">
        <v>0</v>
      </c>
      <c r="C690" s="4">
        <v>0</v>
      </c>
      <c r="D690" s="4">
        <v>1</v>
      </c>
      <c r="E690" s="4">
        <v>203</v>
      </c>
      <c r="F690" s="4">
        <f>ROUND(Source!Q678,O690)</f>
        <v>18334.22</v>
      </c>
      <c r="G690" s="4" t="s">
        <v>141</v>
      </c>
      <c r="H690" s="4" t="s">
        <v>142</v>
      </c>
      <c r="I690" s="4"/>
      <c r="J690" s="4"/>
      <c r="K690" s="4">
        <v>203</v>
      </c>
      <c r="L690" s="4">
        <v>11</v>
      </c>
      <c r="M690" s="4">
        <v>3</v>
      </c>
      <c r="N690" s="4" t="s">
        <v>3</v>
      </c>
      <c r="O690" s="4">
        <v>2</v>
      </c>
      <c r="P690" s="4"/>
      <c r="Q690" s="4"/>
      <c r="R690" s="4"/>
      <c r="S690" s="4"/>
      <c r="T690" s="4"/>
      <c r="U690" s="4"/>
      <c r="V690" s="4"/>
      <c r="W690" s="4">
        <v>18334.220000000008</v>
      </c>
      <c r="X690" s="4">
        <v>1</v>
      </c>
      <c r="Y690" s="4">
        <v>18334.220000000008</v>
      </c>
      <c r="Z690" s="4"/>
      <c r="AA690" s="4"/>
      <c r="AB690" s="4"/>
    </row>
    <row r="691" spans="1:28" x14ac:dyDescent="0.2">
      <c r="A691" s="4">
        <v>50</v>
      </c>
      <c r="B691" s="4">
        <v>0</v>
      </c>
      <c r="C691" s="4">
        <v>0</v>
      </c>
      <c r="D691" s="4">
        <v>1</v>
      </c>
      <c r="E691" s="4">
        <v>231</v>
      </c>
      <c r="F691" s="4">
        <f>ROUND(Source!BB678,O691)</f>
        <v>0</v>
      </c>
      <c r="G691" s="4" t="s">
        <v>143</v>
      </c>
      <c r="H691" s="4" t="s">
        <v>144</v>
      </c>
      <c r="I691" s="4"/>
      <c r="J691" s="4"/>
      <c r="K691" s="4">
        <v>231</v>
      </c>
      <c r="L691" s="4">
        <v>12</v>
      </c>
      <c r="M691" s="4">
        <v>3</v>
      </c>
      <c r="N691" s="4" t="s">
        <v>3</v>
      </c>
      <c r="O691" s="4">
        <v>2</v>
      </c>
      <c r="P691" s="4"/>
      <c r="Q691" s="4"/>
      <c r="R691" s="4"/>
      <c r="S691" s="4"/>
      <c r="T691" s="4"/>
      <c r="U691" s="4"/>
      <c r="V691" s="4"/>
      <c r="W691" s="4">
        <v>0</v>
      </c>
      <c r="X691" s="4">
        <v>1</v>
      </c>
      <c r="Y691" s="4">
        <v>0</v>
      </c>
      <c r="Z691" s="4"/>
      <c r="AA691" s="4"/>
      <c r="AB691" s="4"/>
    </row>
    <row r="692" spans="1:28" x14ac:dyDescent="0.2">
      <c r="A692" s="4">
        <v>50</v>
      </c>
      <c r="B692" s="4">
        <v>0</v>
      </c>
      <c r="C692" s="4">
        <v>0</v>
      </c>
      <c r="D692" s="4">
        <v>1</v>
      </c>
      <c r="E692" s="4">
        <v>204</v>
      </c>
      <c r="F692" s="4">
        <f>ROUND(Source!R678,O692)</f>
        <v>10211.780000000001</v>
      </c>
      <c r="G692" s="4" t="s">
        <v>145</v>
      </c>
      <c r="H692" s="4" t="s">
        <v>146</v>
      </c>
      <c r="I692" s="4"/>
      <c r="J692" s="4"/>
      <c r="K692" s="4">
        <v>204</v>
      </c>
      <c r="L692" s="4">
        <v>13</v>
      </c>
      <c r="M692" s="4">
        <v>3</v>
      </c>
      <c r="N692" s="4" t="s">
        <v>3</v>
      </c>
      <c r="O692" s="4">
        <v>2</v>
      </c>
      <c r="P692" s="4"/>
      <c r="Q692" s="4"/>
      <c r="R692" s="4"/>
      <c r="S692" s="4"/>
      <c r="T692" s="4"/>
      <c r="U692" s="4"/>
      <c r="V692" s="4"/>
      <c r="W692" s="4">
        <v>10211.780000000002</v>
      </c>
      <c r="X692" s="4">
        <v>1</v>
      </c>
      <c r="Y692" s="4">
        <v>10211.780000000002</v>
      </c>
      <c r="Z692" s="4"/>
      <c r="AA692" s="4"/>
      <c r="AB692" s="4"/>
    </row>
    <row r="693" spans="1:28" x14ac:dyDescent="0.2">
      <c r="A693" s="4">
        <v>50</v>
      </c>
      <c r="B693" s="4">
        <v>0</v>
      </c>
      <c r="C693" s="4">
        <v>0</v>
      </c>
      <c r="D693" s="4">
        <v>1</v>
      </c>
      <c r="E693" s="4">
        <v>205</v>
      </c>
      <c r="F693" s="4">
        <f>ROUND(Source!S678,O693)</f>
        <v>481138.56</v>
      </c>
      <c r="G693" s="4" t="s">
        <v>147</v>
      </c>
      <c r="H693" s="4" t="s">
        <v>148</v>
      </c>
      <c r="I693" s="4"/>
      <c r="J693" s="4"/>
      <c r="K693" s="4">
        <v>205</v>
      </c>
      <c r="L693" s="4">
        <v>14</v>
      </c>
      <c r="M693" s="4">
        <v>3</v>
      </c>
      <c r="N693" s="4" t="s">
        <v>3</v>
      </c>
      <c r="O693" s="4">
        <v>2</v>
      </c>
      <c r="P693" s="4"/>
      <c r="Q693" s="4"/>
      <c r="R693" s="4"/>
      <c r="S693" s="4"/>
      <c r="T693" s="4"/>
      <c r="U693" s="4"/>
      <c r="V693" s="4"/>
      <c r="W693" s="4">
        <v>481138.55999999994</v>
      </c>
      <c r="X693" s="4">
        <v>1</v>
      </c>
      <c r="Y693" s="4">
        <v>481138.55999999994</v>
      </c>
      <c r="Z693" s="4"/>
      <c r="AA693" s="4"/>
      <c r="AB693" s="4"/>
    </row>
    <row r="694" spans="1:28" x14ac:dyDescent="0.2">
      <c r="A694" s="4">
        <v>50</v>
      </c>
      <c r="B694" s="4">
        <v>0</v>
      </c>
      <c r="C694" s="4">
        <v>0</v>
      </c>
      <c r="D694" s="4">
        <v>1</v>
      </c>
      <c r="E694" s="4">
        <v>232</v>
      </c>
      <c r="F694" s="4">
        <f>ROUND(Source!BC678,O694)</f>
        <v>0</v>
      </c>
      <c r="G694" s="4" t="s">
        <v>149</v>
      </c>
      <c r="H694" s="4" t="s">
        <v>150</v>
      </c>
      <c r="I694" s="4"/>
      <c r="J694" s="4"/>
      <c r="K694" s="4">
        <v>232</v>
      </c>
      <c r="L694" s="4">
        <v>15</v>
      </c>
      <c r="M694" s="4">
        <v>3</v>
      </c>
      <c r="N694" s="4" t="s">
        <v>3</v>
      </c>
      <c r="O694" s="4">
        <v>2</v>
      </c>
      <c r="P694" s="4"/>
      <c r="Q694" s="4"/>
      <c r="R694" s="4"/>
      <c r="S694" s="4"/>
      <c r="T694" s="4"/>
      <c r="U694" s="4"/>
      <c r="V694" s="4"/>
      <c r="W694" s="4">
        <v>0</v>
      </c>
      <c r="X694" s="4">
        <v>1</v>
      </c>
      <c r="Y694" s="4">
        <v>0</v>
      </c>
      <c r="Z694" s="4"/>
      <c r="AA694" s="4"/>
      <c r="AB694" s="4"/>
    </row>
    <row r="695" spans="1:28" x14ac:dyDescent="0.2">
      <c r="A695" s="4">
        <v>50</v>
      </c>
      <c r="B695" s="4">
        <v>0</v>
      </c>
      <c r="C695" s="4">
        <v>0</v>
      </c>
      <c r="D695" s="4">
        <v>1</v>
      </c>
      <c r="E695" s="4">
        <v>214</v>
      </c>
      <c r="F695" s="4">
        <f>ROUND(Source!AS678,O695)</f>
        <v>1286208.7</v>
      </c>
      <c r="G695" s="4" t="s">
        <v>151</v>
      </c>
      <c r="H695" s="4" t="s">
        <v>152</v>
      </c>
      <c r="I695" s="4"/>
      <c r="J695" s="4"/>
      <c r="K695" s="4">
        <v>214</v>
      </c>
      <c r="L695" s="4">
        <v>16</v>
      </c>
      <c r="M695" s="4">
        <v>3</v>
      </c>
      <c r="N695" s="4" t="s">
        <v>3</v>
      </c>
      <c r="O695" s="4">
        <v>2</v>
      </c>
      <c r="P695" s="4"/>
      <c r="Q695" s="4"/>
      <c r="R695" s="4"/>
      <c r="S695" s="4"/>
      <c r="T695" s="4"/>
      <c r="U695" s="4"/>
      <c r="V695" s="4"/>
      <c r="W695" s="4">
        <v>1286350.03</v>
      </c>
      <c r="X695" s="4">
        <v>1</v>
      </c>
      <c r="Y695" s="4">
        <v>1286350.03</v>
      </c>
      <c r="Z695" s="4"/>
      <c r="AA695" s="4"/>
      <c r="AB695" s="4"/>
    </row>
    <row r="696" spans="1:28" x14ac:dyDescent="0.2">
      <c r="A696" s="4">
        <v>50</v>
      </c>
      <c r="B696" s="4">
        <v>0</v>
      </c>
      <c r="C696" s="4">
        <v>0</v>
      </c>
      <c r="D696" s="4">
        <v>1</v>
      </c>
      <c r="E696" s="4">
        <v>215</v>
      </c>
      <c r="F696" s="4">
        <f>ROUND(Source!AT678,O696)</f>
        <v>302763.59999999998</v>
      </c>
      <c r="G696" s="4" t="s">
        <v>153</v>
      </c>
      <c r="H696" s="4" t="s">
        <v>154</v>
      </c>
      <c r="I696" s="4"/>
      <c r="J696" s="4"/>
      <c r="K696" s="4">
        <v>215</v>
      </c>
      <c r="L696" s="4">
        <v>17</v>
      </c>
      <c r="M696" s="4">
        <v>3</v>
      </c>
      <c r="N696" s="4" t="s">
        <v>3</v>
      </c>
      <c r="O696" s="4">
        <v>2</v>
      </c>
      <c r="P696" s="4"/>
      <c r="Q696" s="4"/>
      <c r="R696" s="4"/>
      <c r="S696" s="4"/>
      <c r="T696" s="4"/>
      <c r="U696" s="4"/>
      <c r="V696" s="4"/>
      <c r="W696" s="4">
        <v>302763.59999999998</v>
      </c>
      <c r="X696" s="4">
        <v>1</v>
      </c>
      <c r="Y696" s="4">
        <v>302763.59999999998</v>
      </c>
      <c r="Z696" s="4"/>
      <c r="AA696" s="4"/>
      <c r="AB696" s="4"/>
    </row>
    <row r="697" spans="1:28" x14ac:dyDescent="0.2">
      <c r="A697" s="4">
        <v>50</v>
      </c>
      <c r="B697" s="4">
        <v>0</v>
      </c>
      <c r="C697" s="4">
        <v>0</v>
      </c>
      <c r="D697" s="4">
        <v>1</v>
      </c>
      <c r="E697" s="4">
        <v>217</v>
      </c>
      <c r="F697" s="4">
        <f>ROUND(Source!AU678,O697)</f>
        <v>74052.710000000006</v>
      </c>
      <c r="G697" s="4" t="s">
        <v>155</v>
      </c>
      <c r="H697" s="4" t="s">
        <v>156</v>
      </c>
      <c r="I697" s="4"/>
      <c r="J697" s="4"/>
      <c r="K697" s="4">
        <v>217</v>
      </c>
      <c r="L697" s="4">
        <v>18</v>
      </c>
      <c r="M697" s="4">
        <v>3</v>
      </c>
      <c r="N697" s="4" t="s">
        <v>3</v>
      </c>
      <c r="O697" s="4">
        <v>2</v>
      </c>
      <c r="P697" s="4"/>
      <c r="Q697" s="4"/>
      <c r="R697" s="4"/>
      <c r="S697" s="4"/>
      <c r="T697" s="4"/>
      <c r="U697" s="4"/>
      <c r="V697" s="4"/>
      <c r="W697" s="4">
        <v>74052.710000000006</v>
      </c>
      <c r="X697" s="4">
        <v>1</v>
      </c>
      <c r="Y697" s="4">
        <v>74052.710000000006</v>
      </c>
      <c r="Z697" s="4"/>
      <c r="AA697" s="4"/>
      <c r="AB697" s="4"/>
    </row>
    <row r="698" spans="1:28" x14ac:dyDescent="0.2">
      <c r="A698" s="4">
        <v>50</v>
      </c>
      <c r="B698" s="4">
        <v>0</v>
      </c>
      <c r="C698" s="4">
        <v>0</v>
      </c>
      <c r="D698" s="4">
        <v>1</v>
      </c>
      <c r="E698" s="4">
        <v>230</v>
      </c>
      <c r="F698" s="4">
        <f>ROUND(Source!BA678,O698)</f>
        <v>0</v>
      </c>
      <c r="G698" s="4" t="s">
        <v>157</v>
      </c>
      <c r="H698" s="4" t="s">
        <v>158</v>
      </c>
      <c r="I698" s="4"/>
      <c r="J698" s="4"/>
      <c r="K698" s="4">
        <v>230</v>
      </c>
      <c r="L698" s="4">
        <v>19</v>
      </c>
      <c r="M698" s="4">
        <v>3</v>
      </c>
      <c r="N698" s="4" t="s">
        <v>3</v>
      </c>
      <c r="O698" s="4">
        <v>2</v>
      </c>
      <c r="P698" s="4"/>
      <c r="Q698" s="4"/>
      <c r="R698" s="4"/>
      <c r="S698" s="4"/>
      <c r="T698" s="4"/>
      <c r="U698" s="4"/>
      <c r="V698" s="4"/>
      <c r="W698" s="4">
        <v>0</v>
      </c>
      <c r="X698" s="4">
        <v>1</v>
      </c>
      <c r="Y698" s="4">
        <v>0</v>
      </c>
      <c r="Z698" s="4"/>
      <c r="AA698" s="4"/>
      <c r="AB698" s="4"/>
    </row>
    <row r="699" spans="1:28" x14ac:dyDescent="0.2">
      <c r="A699" s="4">
        <v>50</v>
      </c>
      <c r="B699" s="4">
        <v>0</v>
      </c>
      <c r="C699" s="4">
        <v>0</v>
      </c>
      <c r="D699" s="4">
        <v>1</v>
      </c>
      <c r="E699" s="4">
        <v>206</v>
      </c>
      <c r="F699" s="4">
        <f>ROUND(Source!T678,O699)</f>
        <v>0</v>
      </c>
      <c r="G699" s="4" t="s">
        <v>159</v>
      </c>
      <c r="H699" s="4" t="s">
        <v>160</v>
      </c>
      <c r="I699" s="4"/>
      <c r="J699" s="4"/>
      <c r="K699" s="4">
        <v>206</v>
      </c>
      <c r="L699" s="4">
        <v>20</v>
      </c>
      <c r="M699" s="4">
        <v>3</v>
      </c>
      <c r="N699" s="4" t="s">
        <v>3</v>
      </c>
      <c r="O699" s="4">
        <v>2</v>
      </c>
      <c r="P699" s="4"/>
      <c r="Q699" s="4"/>
      <c r="R699" s="4"/>
      <c r="S699" s="4"/>
      <c r="T699" s="4"/>
      <c r="U699" s="4"/>
      <c r="V699" s="4"/>
      <c r="W699" s="4">
        <v>0</v>
      </c>
      <c r="X699" s="4">
        <v>1</v>
      </c>
      <c r="Y699" s="4">
        <v>0</v>
      </c>
      <c r="Z699" s="4"/>
      <c r="AA699" s="4"/>
      <c r="AB699" s="4"/>
    </row>
    <row r="700" spans="1:28" x14ac:dyDescent="0.2">
      <c r="A700" s="4">
        <v>50</v>
      </c>
      <c r="B700" s="4">
        <v>0</v>
      </c>
      <c r="C700" s="4">
        <v>0</v>
      </c>
      <c r="D700" s="4">
        <v>1</v>
      </c>
      <c r="E700" s="4">
        <v>207</v>
      </c>
      <c r="F700" s="4">
        <f>ROUND(Source!U678,O700)</f>
        <v>686.86885600000005</v>
      </c>
      <c r="G700" s="4" t="s">
        <v>161</v>
      </c>
      <c r="H700" s="4" t="s">
        <v>162</v>
      </c>
      <c r="I700" s="4"/>
      <c r="J700" s="4"/>
      <c r="K700" s="4">
        <v>207</v>
      </c>
      <c r="L700" s="4">
        <v>21</v>
      </c>
      <c r="M700" s="4">
        <v>3</v>
      </c>
      <c r="N700" s="4" t="s">
        <v>3</v>
      </c>
      <c r="O700" s="4">
        <v>7</v>
      </c>
      <c r="P700" s="4"/>
      <c r="Q700" s="4"/>
      <c r="R700" s="4"/>
      <c r="S700" s="4"/>
      <c r="T700" s="4"/>
      <c r="U700" s="4"/>
      <c r="V700" s="4"/>
      <c r="W700" s="4">
        <v>686.86885600000005</v>
      </c>
      <c r="X700" s="4">
        <v>1</v>
      </c>
      <c r="Y700" s="4">
        <v>686.86885600000005</v>
      </c>
      <c r="Z700" s="4"/>
      <c r="AA700" s="4"/>
      <c r="AB700" s="4"/>
    </row>
    <row r="701" spans="1:28" x14ac:dyDescent="0.2">
      <c r="A701" s="4">
        <v>50</v>
      </c>
      <c r="B701" s="4">
        <v>0</v>
      </c>
      <c r="C701" s="4">
        <v>0</v>
      </c>
      <c r="D701" s="4">
        <v>1</v>
      </c>
      <c r="E701" s="4">
        <v>208</v>
      </c>
      <c r="F701" s="4">
        <f>ROUND(Source!V678,O701)</f>
        <v>13.239645700000001</v>
      </c>
      <c r="G701" s="4" t="s">
        <v>163</v>
      </c>
      <c r="H701" s="4" t="s">
        <v>164</v>
      </c>
      <c r="I701" s="4"/>
      <c r="J701" s="4"/>
      <c r="K701" s="4">
        <v>208</v>
      </c>
      <c r="L701" s="4">
        <v>22</v>
      </c>
      <c r="M701" s="4">
        <v>3</v>
      </c>
      <c r="N701" s="4" t="s">
        <v>3</v>
      </c>
      <c r="O701" s="4">
        <v>7</v>
      </c>
      <c r="P701" s="4"/>
      <c r="Q701" s="4"/>
      <c r="R701" s="4"/>
      <c r="S701" s="4"/>
      <c r="T701" s="4"/>
      <c r="U701" s="4"/>
      <c r="V701" s="4"/>
      <c r="W701" s="4">
        <v>13.239645700000001</v>
      </c>
      <c r="X701" s="4">
        <v>1</v>
      </c>
      <c r="Y701" s="4">
        <v>13.239645700000001</v>
      </c>
      <c r="Z701" s="4"/>
      <c r="AA701" s="4"/>
      <c r="AB701" s="4"/>
    </row>
    <row r="702" spans="1:28" x14ac:dyDescent="0.2">
      <c r="A702" s="4">
        <v>50</v>
      </c>
      <c r="B702" s="4">
        <v>0</v>
      </c>
      <c r="C702" s="4">
        <v>0</v>
      </c>
      <c r="D702" s="4">
        <v>1</v>
      </c>
      <c r="E702" s="4">
        <v>209</v>
      </c>
      <c r="F702" s="4">
        <f>ROUND(Source!W678,O702)</f>
        <v>0</v>
      </c>
      <c r="G702" s="4" t="s">
        <v>165</v>
      </c>
      <c r="H702" s="4" t="s">
        <v>166</v>
      </c>
      <c r="I702" s="4"/>
      <c r="J702" s="4"/>
      <c r="K702" s="4">
        <v>209</v>
      </c>
      <c r="L702" s="4">
        <v>23</v>
      </c>
      <c r="M702" s="4">
        <v>3</v>
      </c>
      <c r="N702" s="4" t="s">
        <v>3</v>
      </c>
      <c r="O702" s="4">
        <v>2</v>
      </c>
      <c r="P702" s="4"/>
      <c r="Q702" s="4"/>
      <c r="R702" s="4"/>
      <c r="S702" s="4"/>
      <c r="T702" s="4"/>
      <c r="U702" s="4"/>
      <c r="V702" s="4"/>
      <c r="W702" s="4">
        <v>0</v>
      </c>
      <c r="X702" s="4">
        <v>1</v>
      </c>
      <c r="Y702" s="4">
        <v>0</v>
      </c>
      <c r="Z702" s="4"/>
      <c r="AA702" s="4"/>
      <c r="AB702" s="4"/>
    </row>
    <row r="703" spans="1:28" x14ac:dyDescent="0.2">
      <c r="A703" s="4">
        <v>50</v>
      </c>
      <c r="B703" s="4">
        <v>0</v>
      </c>
      <c r="C703" s="4">
        <v>0</v>
      </c>
      <c r="D703" s="4">
        <v>1</v>
      </c>
      <c r="E703" s="4">
        <v>233</v>
      </c>
      <c r="F703" s="4">
        <f>ROUND(Source!BD678,O703)</f>
        <v>4807.92</v>
      </c>
      <c r="G703" s="4" t="s">
        <v>167</v>
      </c>
      <c r="H703" s="4" t="s">
        <v>168</v>
      </c>
      <c r="I703" s="4"/>
      <c r="J703" s="4"/>
      <c r="K703" s="4">
        <v>233</v>
      </c>
      <c r="L703" s="4">
        <v>24</v>
      </c>
      <c r="M703" s="4">
        <v>3</v>
      </c>
      <c r="N703" s="4" t="s">
        <v>3</v>
      </c>
      <c r="O703" s="4">
        <v>2</v>
      </c>
      <c r="P703" s="4"/>
      <c r="Q703" s="4"/>
      <c r="R703" s="4"/>
      <c r="S703" s="4"/>
      <c r="T703" s="4"/>
      <c r="U703" s="4"/>
      <c r="V703" s="4"/>
      <c r="W703" s="4">
        <v>4807.92</v>
      </c>
      <c r="X703" s="4">
        <v>1</v>
      </c>
      <c r="Y703" s="4">
        <v>4807.92</v>
      </c>
      <c r="Z703" s="4"/>
      <c r="AA703" s="4"/>
      <c r="AB703" s="4"/>
    </row>
    <row r="704" spans="1:28" x14ac:dyDescent="0.2">
      <c r="A704" s="4">
        <v>50</v>
      </c>
      <c r="B704" s="4">
        <v>0</v>
      </c>
      <c r="C704" s="4">
        <v>0</v>
      </c>
      <c r="D704" s="4">
        <v>1</v>
      </c>
      <c r="E704" s="4">
        <v>210</v>
      </c>
      <c r="F704" s="4">
        <f>ROUND(Source!X678,O704)</f>
        <v>589670.48</v>
      </c>
      <c r="G704" s="4" t="s">
        <v>169</v>
      </c>
      <c r="H704" s="4" t="s">
        <v>170</v>
      </c>
      <c r="I704" s="4"/>
      <c r="J704" s="4"/>
      <c r="K704" s="4">
        <v>210</v>
      </c>
      <c r="L704" s="4">
        <v>25</v>
      </c>
      <c r="M704" s="4">
        <v>3</v>
      </c>
      <c r="N704" s="4" t="s">
        <v>3</v>
      </c>
      <c r="O704" s="4">
        <v>2</v>
      </c>
      <c r="P704" s="4"/>
      <c r="Q704" s="4"/>
      <c r="R704" s="4"/>
      <c r="S704" s="4"/>
      <c r="T704" s="4"/>
      <c r="U704" s="4"/>
      <c r="V704" s="4"/>
      <c r="W704" s="4">
        <v>589670.48</v>
      </c>
      <c r="X704" s="4">
        <v>1</v>
      </c>
      <c r="Y704" s="4">
        <v>589670.48</v>
      </c>
      <c r="Z704" s="4"/>
      <c r="AA704" s="4"/>
      <c r="AB704" s="4"/>
    </row>
    <row r="705" spans="1:28" x14ac:dyDescent="0.2">
      <c r="A705" s="4">
        <v>50</v>
      </c>
      <c r="B705" s="4">
        <v>0</v>
      </c>
      <c r="C705" s="4">
        <v>0</v>
      </c>
      <c r="D705" s="4">
        <v>1</v>
      </c>
      <c r="E705" s="4">
        <v>211</v>
      </c>
      <c r="F705" s="4">
        <f>ROUND(Source!Y678,O705)</f>
        <v>366708.79</v>
      </c>
      <c r="G705" s="4" t="s">
        <v>171</v>
      </c>
      <c r="H705" s="4" t="s">
        <v>172</v>
      </c>
      <c r="I705" s="4"/>
      <c r="J705" s="4"/>
      <c r="K705" s="4">
        <v>211</v>
      </c>
      <c r="L705" s="4">
        <v>26</v>
      </c>
      <c r="M705" s="4">
        <v>3</v>
      </c>
      <c r="N705" s="4" t="s">
        <v>3</v>
      </c>
      <c r="O705" s="4">
        <v>2</v>
      </c>
      <c r="P705" s="4"/>
      <c r="Q705" s="4"/>
      <c r="R705" s="4"/>
      <c r="S705" s="4"/>
      <c r="T705" s="4"/>
      <c r="U705" s="4"/>
      <c r="V705" s="4"/>
      <c r="W705" s="4">
        <v>366708.79</v>
      </c>
      <c r="X705" s="4">
        <v>1</v>
      </c>
      <c r="Y705" s="4">
        <v>366708.79</v>
      </c>
      <c r="Z705" s="4"/>
      <c r="AA705" s="4"/>
      <c r="AB705" s="4"/>
    </row>
    <row r="706" spans="1:28" x14ac:dyDescent="0.2">
      <c r="A706" s="4">
        <v>50</v>
      </c>
      <c r="B706" s="4">
        <v>0</v>
      </c>
      <c r="C706" s="4">
        <v>0</v>
      </c>
      <c r="D706" s="4">
        <v>1</v>
      </c>
      <c r="E706" s="4">
        <v>224</v>
      </c>
      <c r="F706" s="4">
        <f>ROUND(Source!AR678,O706)</f>
        <v>1663025.01</v>
      </c>
      <c r="G706" s="4" t="s">
        <v>173</v>
      </c>
      <c r="H706" s="4" t="s">
        <v>174</v>
      </c>
      <c r="I706" s="4"/>
      <c r="J706" s="4"/>
      <c r="K706" s="4">
        <v>224</v>
      </c>
      <c r="L706" s="4">
        <v>27</v>
      </c>
      <c r="M706" s="4">
        <v>3</v>
      </c>
      <c r="N706" s="4" t="s">
        <v>3</v>
      </c>
      <c r="O706" s="4">
        <v>2</v>
      </c>
      <c r="P706" s="4"/>
      <c r="Q706" s="4"/>
      <c r="R706" s="4"/>
      <c r="S706" s="4"/>
      <c r="T706" s="4"/>
      <c r="U706" s="4"/>
      <c r="V706" s="4"/>
      <c r="W706" s="4">
        <v>1663166.3399999999</v>
      </c>
      <c r="X706" s="4">
        <v>1</v>
      </c>
      <c r="Y706" s="4">
        <v>1663166.3399999999</v>
      </c>
      <c r="Z706" s="4"/>
      <c r="AA706" s="4"/>
      <c r="AB706" s="4"/>
    </row>
    <row r="708" spans="1:28" x14ac:dyDescent="0.2">
      <c r="A708" s="5">
        <v>61</v>
      </c>
      <c r="B708" s="5"/>
      <c r="C708" s="5"/>
      <c r="D708" s="5"/>
      <c r="E708" s="5"/>
      <c r="F708" s="5">
        <v>10</v>
      </c>
      <c r="G708" s="5" t="s">
        <v>893</v>
      </c>
      <c r="H708" s="5" t="s">
        <v>894</v>
      </c>
    </row>
    <row r="709" spans="1:28" x14ac:dyDescent="0.2">
      <c r="A709" s="5">
        <v>61</v>
      </c>
      <c r="B709" s="5"/>
      <c r="C709" s="5"/>
      <c r="D709" s="5"/>
      <c r="E709" s="5"/>
      <c r="F709" s="5">
        <v>1900</v>
      </c>
      <c r="G709" s="5" t="s">
        <v>895</v>
      </c>
      <c r="H709" s="5" t="s">
        <v>896</v>
      </c>
    </row>
    <row r="710" spans="1:28" x14ac:dyDescent="0.2">
      <c r="A710" s="5">
        <v>61</v>
      </c>
      <c r="B710" s="5"/>
      <c r="C710" s="5"/>
      <c r="D710" s="5"/>
      <c r="E710" s="5"/>
      <c r="F710" s="5">
        <v>1800</v>
      </c>
      <c r="G710" s="5" t="s">
        <v>897</v>
      </c>
      <c r="H710" s="5" t="s">
        <v>896</v>
      </c>
    </row>
    <row r="711" spans="1:28" x14ac:dyDescent="0.2">
      <c r="A711" s="5">
        <v>61</v>
      </c>
      <c r="B711" s="5"/>
      <c r="C711" s="5"/>
      <c r="D711" s="5"/>
      <c r="E711" s="5"/>
      <c r="F711" s="5">
        <v>2</v>
      </c>
      <c r="G711" s="5" t="s">
        <v>898</v>
      </c>
      <c r="H711" s="5" t="s">
        <v>899</v>
      </c>
    </row>
    <row r="712" spans="1:28" x14ac:dyDescent="0.2">
      <c r="A712" s="5">
        <v>61</v>
      </c>
      <c r="B712" s="5"/>
      <c r="C712" s="5"/>
      <c r="D712" s="5"/>
      <c r="E712" s="5"/>
      <c r="F712" s="5">
        <v>10</v>
      </c>
      <c r="G712" s="5" t="s">
        <v>900</v>
      </c>
      <c r="H712" s="5" t="s">
        <v>900</v>
      </c>
    </row>
    <row r="713" spans="1:28" x14ac:dyDescent="0.2">
      <c r="A713" s="5">
        <v>61</v>
      </c>
      <c r="B713" s="5"/>
      <c r="C713" s="5"/>
      <c r="D713" s="5"/>
      <c r="E713" s="5"/>
      <c r="F713" s="5">
        <v>3</v>
      </c>
      <c r="G713" s="5" t="s">
        <v>901</v>
      </c>
      <c r="H713" s="5" t="s">
        <v>902</v>
      </c>
    </row>
    <row r="714" spans="1:28" x14ac:dyDescent="0.2">
      <c r="A714" s="5">
        <v>61</v>
      </c>
      <c r="B714" s="5"/>
      <c r="C714" s="5"/>
      <c r="D714" s="5"/>
      <c r="E714" s="5"/>
      <c r="F714" s="5">
        <v>2400</v>
      </c>
      <c r="G714" s="5" t="s">
        <v>903</v>
      </c>
      <c r="H714" s="5" t="s">
        <v>904</v>
      </c>
    </row>
    <row r="715" spans="1:28" x14ac:dyDescent="0.2">
      <c r="A715" s="5">
        <v>61</v>
      </c>
      <c r="B715" s="5"/>
      <c r="C715" s="5"/>
      <c r="D715" s="5"/>
      <c r="E715" s="5"/>
      <c r="F715" s="5">
        <v>0</v>
      </c>
      <c r="G715" s="5" t="s">
        <v>905</v>
      </c>
      <c r="H715" s="5" t="s">
        <v>906</v>
      </c>
    </row>
    <row r="716" spans="1:28" x14ac:dyDescent="0.2">
      <c r="A716" s="5">
        <v>61</v>
      </c>
      <c r="B716" s="5"/>
      <c r="C716" s="5"/>
      <c r="D716" s="5"/>
      <c r="E716" s="5"/>
      <c r="F716" s="5">
        <v>12</v>
      </c>
      <c r="G716" s="5" t="s">
        <v>907</v>
      </c>
      <c r="H716" s="5" t="s">
        <v>906</v>
      </c>
    </row>
    <row r="717" spans="1:28" x14ac:dyDescent="0.2">
      <c r="A717" s="5">
        <v>61</v>
      </c>
      <c r="B717" s="5"/>
      <c r="C717" s="5"/>
      <c r="D717" s="5"/>
      <c r="E717" s="5"/>
      <c r="F717" s="5">
        <v>0</v>
      </c>
      <c r="G717" s="5" t="s">
        <v>908</v>
      </c>
      <c r="H717" s="5" t="s">
        <v>906</v>
      </c>
    </row>
    <row r="718" spans="1:28" x14ac:dyDescent="0.2">
      <c r="A718" s="5">
        <v>61</v>
      </c>
      <c r="B718" s="5"/>
      <c r="C718" s="5"/>
      <c r="D718" s="5"/>
      <c r="E718" s="5"/>
      <c r="F718" s="5">
        <v>0</v>
      </c>
      <c r="G718" s="5" t="s">
        <v>909</v>
      </c>
      <c r="H718" s="5" t="s">
        <v>906</v>
      </c>
    </row>
    <row r="719" spans="1:28" x14ac:dyDescent="0.2">
      <c r="A719" s="5">
        <v>61</v>
      </c>
      <c r="B719" s="5"/>
      <c r="C719" s="5"/>
      <c r="D719" s="5"/>
      <c r="E719" s="5"/>
      <c r="F719" s="5">
        <v>2</v>
      </c>
      <c r="G719" s="5" t="s">
        <v>910</v>
      </c>
      <c r="H719" s="5" t="s">
        <v>906</v>
      </c>
    </row>
    <row r="720" spans="1:28" x14ac:dyDescent="0.2">
      <c r="A720" s="5">
        <v>61</v>
      </c>
      <c r="B720" s="5"/>
      <c r="C720" s="5"/>
      <c r="D720" s="5"/>
      <c r="E720" s="5"/>
      <c r="F720" s="5">
        <v>6</v>
      </c>
      <c r="G720" s="5" t="s">
        <v>911</v>
      </c>
      <c r="H720" s="5" t="s">
        <v>906</v>
      </c>
    </row>
    <row r="721" spans="1:16" x14ac:dyDescent="0.2">
      <c r="A721" s="5">
        <v>61</v>
      </c>
      <c r="B721" s="5"/>
      <c r="C721" s="5"/>
      <c r="D721" s="5"/>
      <c r="E721" s="5"/>
      <c r="F721" s="5">
        <v>12</v>
      </c>
      <c r="G721" s="5" t="s">
        <v>912</v>
      </c>
      <c r="H721" s="5" t="s">
        <v>912</v>
      </c>
    </row>
    <row r="724" spans="1:16" x14ac:dyDescent="0.2">
      <c r="A724">
        <v>70</v>
      </c>
      <c r="B724">
        <v>1</v>
      </c>
      <c r="D724">
        <v>1</v>
      </c>
      <c r="E724" t="s">
        <v>913</v>
      </c>
      <c r="F724" t="s">
        <v>914</v>
      </c>
      <c r="G724">
        <v>0</v>
      </c>
      <c r="H724">
        <v>0</v>
      </c>
      <c r="I724" t="s">
        <v>3</v>
      </c>
      <c r="J724">
        <v>1</v>
      </c>
      <c r="K724">
        <v>0</v>
      </c>
      <c r="L724" t="s">
        <v>3</v>
      </c>
      <c r="M724" t="s">
        <v>3</v>
      </c>
      <c r="N724">
        <v>0</v>
      </c>
      <c r="P724" t="s">
        <v>915</v>
      </c>
    </row>
    <row r="725" spans="1:16" x14ac:dyDescent="0.2">
      <c r="A725">
        <v>70</v>
      </c>
      <c r="B725">
        <v>1</v>
      </c>
      <c r="D725">
        <v>2</v>
      </c>
      <c r="E725" t="s">
        <v>916</v>
      </c>
      <c r="F725" t="s">
        <v>917</v>
      </c>
      <c r="G725">
        <v>0</v>
      </c>
      <c r="H725">
        <v>0</v>
      </c>
      <c r="I725" t="s">
        <v>3</v>
      </c>
      <c r="J725">
        <v>1</v>
      </c>
      <c r="K725">
        <v>0</v>
      </c>
      <c r="L725" t="s">
        <v>3</v>
      </c>
      <c r="M725" t="s">
        <v>3</v>
      </c>
      <c r="N725">
        <v>0</v>
      </c>
      <c r="P725" t="s">
        <v>918</v>
      </c>
    </row>
    <row r="726" spans="1:16" x14ac:dyDescent="0.2">
      <c r="A726">
        <v>70</v>
      </c>
      <c r="B726">
        <v>1</v>
      </c>
      <c r="D726">
        <v>3</v>
      </c>
      <c r="E726" t="s">
        <v>919</v>
      </c>
      <c r="F726" t="s">
        <v>920</v>
      </c>
      <c r="G726">
        <v>1</v>
      </c>
      <c r="H726">
        <v>0</v>
      </c>
      <c r="I726" t="s">
        <v>3</v>
      </c>
      <c r="J726">
        <v>1</v>
      </c>
      <c r="K726">
        <v>0</v>
      </c>
      <c r="L726" t="s">
        <v>3</v>
      </c>
      <c r="M726" t="s">
        <v>3</v>
      </c>
      <c r="N726">
        <v>0</v>
      </c>
      <c r="P726" t="s">
        <v>921</v>
      </c>
    </row>
    <row r="727" spans="1:16" x14ac:dyDescent="0.2">
      <c r="A727">
        <v>70</v>
      </c>
      <c r="B727">
        <v>1</v>
      </c>
      <c r="D727">
        <v>4</v>
      </c>
      <c r="E727" t="s">
        <v>922</v>
      </c>
      <c r="F727" t="s">
        <v>923</v>
      </c>
      <c r="G727">
        <v>1</v>
      </c>
      <c r="H727">
        <v>0</v>
      </c>
      <c r="I727" t="s">
        <v>3</v>
      </c>
      <c r="J727">
        <v>2</v>
      </c>
      <c r="K727">
        <v>0</v>
      </c>
      <c r="L727" t="s">
        <v>3</v>
      </c>
      <c r="M727" t="s">
        <v>3</v>
      </c>
      <c r="N727">
        <v>0</v>
      </c>
      <c r="P727" t="s">
        <v>3</v>
      </c>
    </row>
    <row r="728" spans="1:16" x14ac:dyDescent="0.2">
      <c r="A728">
        <v>70</v>
      </c>
      <c r="B728">
        <v>1</v>
      </c>
      <c r="D728">
        <v>5</v>
      </c>
      <c r="E728" t="s">
        <v>924</v>
      </c>
      <c r="F728" t="s">
        <v>925</v>
      </c>
      <c r="G728">
        <v>0</v>
      </c>
      <c r="H728">
        <v>0</v>
      </c>
      <c r="I728" t="s">
        <v>3</v>
      </c>
      <c r="J728">
        <v>2</v>
      </c>
      <c r="K728">
        <v>0</v>
      </c>
      <c r="L728" t="s">
        <v>3</v>
      </c>
      <c r="M728" t="s">
        <v>3</v>
      </c>
      <c r="N728">
        <v>0</v>
      </c>
      <c r="P728" t="s">
        <v>3</v>
      </c>
    </row>
    <row r="729" spans="1:16" x14ac:dyDescent="0.2">
      <c r="A729">
        <v>70</v>
      </c>
      <c r="B729">
        <v>1</v>
      </c>
      <c r="D729">
        <v>6</v>
      </c>
      <c r="E729" t="s">
        <v>926</v>
      </c>
      <c r="F729" t="s">
        <v>927</v>
      </c>
      <c r="G729">
        <v>0</v>
      </c>
      <c r="H729">
        <v>0</v>
      </c>
      <c r="I729" t="s">
        <v>3</v>
      </c>
      <c r="J729">
        <v>2</v>
      </c>
      <c r="K729">
        <v>0</v>
      </c>
      <c r="L729" t="s">
        <v>3</v>
      </c>
      <c r="M729" t="s">
        <v>3</v>
      </c>
      <c r="N729">
        <v>0</v>
      </c>
      <c r="P729" t="s">
        <v>3</v>
      </c>
    </row>
    <row r="730" spans="1:16" x14ac:dyDescent="0.2">
      <c r="A730">
        <v>70</v>
      </c>
      <c r="B730">
        <v>1</v>
      </c>
      <c r="D730">
        <v>7</v>
      </c>
      <c r="E730" t="s">
        <v>928</v>
      </c>
      <c r="F730" t="s">
        <v>929</v>
      </c>
      <c r="G730">
        <v>0</v>
      </c>
      <c r="H730">
        <v>0</v>
      </c>
      <c r="I730" t="s">
        <v>930</v>
      </c>
      <c r="J730">
        <v>0</v>
      </c>
      <c r="K730">
        <v>0</v>
      </c>
      <c r="L730" t="s">
        <v>3</v>
      </c>
      <c r="M730" t="s">
        <v>3</v>
      </c>
      <c r="N730">
        <v>0</v>
      </c>
      <c r="P730" t="s">
        <v>931</v>
      </c>
    </row>
    <row r="731" spans="1:16" x14ac:dyDescent="0.2">
      <c r="A731">
        <v>70</v>
      </c>
      <c r="B731">
        <v>1</v>
      </c>
      <c r="D731">
        <v>8</v>
      </c>
      <c r="E731" t="s">
        <v>932</v>
      </c>
      <c r="F731" t="s">
        <v>933</v>
      </c>
      <c r="G731">
        <v>1</v>
      </c>
      <c r="H731">
        <v>0</v>
      </c>
      <c r="I731" t="s">
        <v>3</v>
      </c>
      <c r="J731">
        <v>5</v>
      </c>
      <c r="K731">
        <v>0</v>
      </c>
      <c r="L731" t="s">
        <v>3</v>
      </c>
      <c r="M731" t="s">
        <v>3</v>
      </c>
      <c r="N731">
        <v>0</v>
      </c>
      <c r="P731" t="s">
        <v>3</v>
      </c>
    </row>
    <row r="732" spans="1:16" x14ac:dyDescent="0.2">
      <c r="A732">
        <v>70</v>
      </c>
      <c r="B732">
        <v>1</v>
      </c>
      <c r="D732">
        <v>9</v>
      </c>
      <c r="E732" t="s">
        <v>934</v>
      </c>
      <c r="F732" t="s">
        <v>935</v>
      </c>
      <c r="G732">
        <v>0</v>
      </c>
      <c r="H732">
        <v>0</v>
      </c>
      <c r="I732" t="s">
        <v>3</v>
      </c>
      <c r="J732">
        <v>5</v>
      </c>
      <c r="K732">
        <v>0</v>
      </c>
      <c r="L732" t="s">
        <v>3</v>
      </c>
      <c r="M732" t="s">
        <v>3</v>
      </c>
      <c r="N732">
        <v>0</v>
      </c>
      <c r="P732" t="s">
        <v>936</v>
      </c>
    </row>
    <row r="733" spans="1:16" x14ac:dyDescent="0.2">
      <c r="A733">
        <v>70</v>
      </c>
      <c r="B733">
        <v>1</v>
      </c>
      <c r="D733">
        <v>10</v>
      </c>
      <c r="E733" t="s">
        <v>937</v>
      </c>
      <c r="F733" t="s">
        <v>938</v>
      </c>
      <c r="G733">
        <v>0</v>
      </c>
      <c r="H733">
        <v>0</v>
      </c>
      <c r="I733" t="s">
        <v>939</v>
      </c>
      <c r="J733">
        <v>5</v>
      </c>
      <c r="K733">
        <v>0</v>
      </c>
      <c r="L733" t="s">
        <v>3</v>
      </c>
      <c r="M733" t="s">
        <v>3</v>
      </c>
      <c r="N733">
        <v>0</v>
      </c>
      <c r="P733" t="s">
        <v>940</v>
      </c>
    </row>
    <row r="734" spans="1:16" x14ac:dyDescent="0.2">
      <c r="A734">
        <v>70</v>
      </c>
      <c r="B734">
        <v>1</v>
      </c>
      <c r="D734">
        <v>11</v>
      </c>
      <c r="E734" t="s">
        <v>941</v>
      </c>
      <c r="F734" t="s">
        <v>942</v>
      </c>
      <c r="G734">
        <v>0</v>
      </c>
      <c r="H734">
        <v>0</v>
      </c>
      <c r="I734" t="s">
        <v>943</v>
      </c>
      <c r="J734">
        <v>0</v>
      </c>
      <c r="K734">
        <v>0</v>
      </c>
      <c r="L734" t="s">
        <v>3</v>
      </c>
      <c r="M734" t="s">
        <v>3</v>
      </c>
      <c r="N734">
        <v>0</v>
      </c>
      <c r="P734" t="s">
        <v>944</v>
      </c>
    </row>
    <row r="735" spans="1:16" x14ac:dyDescent="0.2">
      <c r="A735">
        <v>70</v>
      </c>
      <c r="B735">
        <v>1</v>
      </c>
      <c r="D735">
        <v>12</v>
      </c>
      <c r="E735" t="s">
        <v>945</v>
      </c>
      <c r="F735" t="s">
        <v>946</v>
      </c>
      <c r="G735">
        <v>0</v>
      </c>
      <c r="H735">
        <v>0</v>
      </c>
      <c r="I735" t="s">
        <v>947</v>
      </c>
      <c r="J735">
        <v>0</v>
      </c>
      <c r="K735">
        <v>0</v>
      </c>
      <c r="L735" t="s">
        <v>3</v>
      </c>
      <c r="M735" t="s">
        <v>3</v>
      </c>
      <c r="N735">
        <v>0</v>
      </c>
      <c r="P735" t="s">
        <v>948</v>
      </c>
    </row>
    <row r="736" spans="1:16" x14ac:dyDescent="0.2">
      <c r="A736">
        <v>70</v>
      </c>
      <c r="B736">
        <v>1</v>
      </c>
      <c r="D736">
        <v>13</v>
      </c>
      <c r="E736" t="s">
        <v>949</v>
      </c>
      <c r="F736" t="s">
        <v>950</v>
      </c>
      <c r="G736">
        <v>0</v>
      </c>
      <c r="H736">
        <v>0</v>
      </c>
      <c r="I736" t="s">
        <v>951</v>
      </c>
      <c r="J736">
        <v>0</v>
      </c>
      <c r="K736">
        <v>0</v>
      </c>
      <c r="L736" t="s">
        <v>3</v>
      </c>
      <c r="M736" t="s">
        <v>3</v>
      </c>
      <c r="N736">
        <v>0</v>
      </c>
      <c r="P736" t="s">
        <v>952</v>
      </c>
    </row>
    <row r="737" spans="1:50" x14ac:dyDescent="0.2">
      <c r="A737">
        <v>70</v>
      </c>
      <c r="B737">
        <v>1</v>
      </c>
      <c r="D737">
        <v>14</v>
      </c>
      <c r="E737" t="s">
        <v>953</v>
      </c>
      <c r="F737" t="s">
        <v>954</v>
      </c>
      <c r="G737">
        <v>0</v>
      </c>
      <c r="H737">
        <v>0</v>
      </c>
      <c r="I737" t="s">
        <v>3</v>
      </c>
      <c r="J737">
        <v>0</v>
      </c>
      <c r="K737">
        <v>0</v>
      </c>
      <c r="L737" t="s">
        <v>3</v>
      </c>
      <c r="M737" t="s">
        <v>3</v>
      </c>
      <c r="N737">
        <v>0</v>
      </c>
      <c r="P737" t="s">
        <v>3</v>
      </c>
    </row>
    <row r="738" spans="1:50" x14ac:dyDescent="0.2">
      <c r="A738">
        <v>70</v>
      </c>
      <c r="B738">
        <v>1</v>
      </c>
      <c r="D738">
        <v>15</v>
      </c>
      <c r="E738" t="s">
        <v>955</v>
      </c>
      <c r="F738" t="s">
        <v>956</v>
      </c>
      <c r="G738">
        <v>0</v>
      </c>
      <c r="H738">
        <v>0</v>
      </c>
      <c r="I738" t="s">
        <v>3</v>
      </c>
      <c r="J738">
        <v>0</v>
      </c>
      <c r="K738">
        <v>0</v>
      </c>
      <c r="L738" t="s">
        <v>3</v>
      </c>
      <c r="M738" t="s">
        <v>3</v>
      </c>
      <c r="N738">
        <v>0</v>
      </c>
      <c r="P738" t="s">
        <v>957</v>
      </c>
    </row>
    <row r="739" spans="1:50" x14ac:dyDescent="0.2">
      <c r="A739">
        <v>70</v>
      </c>
      <c r="B739">
        <v>1</v>
      </c>
      <c r="D739">
        <v>16</v>
      </c>
      <c r="E739" t="s">
        <v>958</v>
      </c>
      <c r="F739" t="s">
        <v>959</v>
      </c>
      <c r="G739">
        <v>0</v>
      </c>
      <c r="H739">
        <v>0</v>
      </c>
      <c r="I739" t="s">
        <v>3</v>
      </c>
      <c r="J739">
        <v>3</v>
      </c>
      <c r="K739">
        <v>0</v>
      </c>
      <c r="L739" t="s">
        <v>3</v>
      </c>
      <c r="M739" t="s">
        <v>3</v>
      </c>
      <c r="N739">
        <v>0</v>
      </c>
      <c r="P739" t="s">
        <v>3</v>
      </c>
    </row>
    <row r="740" spans="1:50" x14ac:dyDescent="0.2">
      <c r="A740">
        <v>70</v>
      </c>
      <c r="B740">
        <v>1</v>
      </c>
      <c r="D740">
        <v>17</v>
      </c>
      <c r="E740" t="s">
        <v>960</v>
      </c>
      <c r="F740" t="s">
        <v>961</v>
      </c>
      <c r="G740">
        <v>1</v>
      </c>
      <c r="H740">
        <v>0</v>
      </c>
      <c r="I740" t="s">
        <v>3</v>
      </c>
      <c r="J740">
        <v>3</v>
      </c>
      <c r="K740">
        <v>0</v>
      </c>
      <c r="L740" t="s">
        <v>3</v>
      </c>
      <c r="M740" t="s">
        <v>3</v>
      </c>
      <c r="N740">
        <v>0</v>
      </c>
      <c r="P740" t="s">
        <v>3</v>
      </c>
    </row>
    <row r="741" spans="1:50" x14ac:dyDescent="0.2">
      <c r="A741">
        <v>70</v>
      </c>
      <c r="B741">
        <v>1</v>
      </c>
      <c r="D741">
        <v>1</v>
      </c>
      <c r="E741" t="s">
        <v>962</v>
      </c>
      <c r="F741" t="s">
        <v>963</v>
      </c>
      <c r="G741">
        <v>0.9</v>
      </c>
      <c r="H741">
        <v>1</v>
      </c>
      <c r="I741" t="s">
        <v>964</v>
      </c>
      <c r="J741">
        <v>0</v>
      </c>
      <c r="K741">
        <v>0</v>
      </c>
      <c r="L741" t="s">
        <v>3</v>
      </c>
      <c r="M741" t="s">
        <v>3</v>
      </c>
      <c r="N741">
        <v>0</v>
      </c>
      <c r="P741" t="s">
        <v>965</v>
      </c>
    </row>
    <row r="742" spans="1:50" x14ac:dyDescent="0.2">
      <c r="A742">
        <v>70</v>
      </c>
      <c r="B742">
        <v>1</v>
      </c>
      <c r="D742">
        <v>2</v>
      </c>
      <c r="E742" t="s">
        <v>966</v>
      </c>
      <c r="F742" t="s">
        <v>967</v>
      </c>
      <c r="G742">
        <v>0.85</v>
      </c>
      <c r="H742">
        <v>1</v>
      </c>
      <c r="I742" t="s">
        <v>968</v>
      </c>
      <c r="J742">
        <v>0</v>
      </c>
      <c r="K742">
        <v>0</v>
      </c>
      <c r="L742" t="s">
        <v>3</v>
      </c>
      <c r="M742" t="s">
        <v>3</v>
      </c>
      <c r="N742">
        <v>0</v>
      </c>
      <c r="P742" t="s">
        <v>969</v>
      </c>
    </row>
    <row r="743" spans="1:50" x14ac:dyDescent="0.2">
      <c r="A743">
        <v>70</v>
      </c>
      <c r="B743">
        <v>1</v>
      </c>
      <c r="D743">
        <v>3</v>
      </c>
      <c r="E743" t="s">
        <v>970</v>
      </c>
      <c r="F743" t="s">
        <v>971</v>
      </c>
      <c r="G743">
        <v>1.03</v>
      </c>
      <c r="H743">
        <v>0</v>
      </c>
      <c r="I743" t="s">
        <v>3</v>
      </c>
      <c r="J743">
        <v>0</v>
      </c>
      <c r="K743">
        <v>0</v>
      </c>
      <c r="L743" t="s">
        <v>3</v>
      </c>
      <c r="M743" t="s">
        <v>3</v>
      </c>
      <c r="N743">
        <v>0</v>
      </c>
      <c r="P743" t="s">
        <v>972</v>
      </c>
    </row>
    <row r="744" spans="1:50" x14ac:dyDescent="0.2">
      <c r="A744">
        <v>70</v>
      </c>
      <c r="B744">
        <v>1</v>
      </c>
      <c r="D744">
        <v>4</v>
      </c>
      <c r="E744" t="s">
        <v>973</v>
      </c>
      <c r="F744" t="s">
        <v>974</v>
      </c>
      <c r="G744">
        <v>1.1499999999999999</v>
      </c>
      <c r="H744">
        <v>0</v>
      </c>
      <c r="I744" t="s">
        <v>3</v>
      </c>
      <c r="J744">
        <v>0</v>
      </c>
      <c r="K744">
        <v>0</v>
      </c>
      <c r="L744" t="s">
        <v>3</v>
      </c>
      <c r="M744" t="s">
        <v>3</v>
      </c>
      <c r="N744">
        <v>0</v>
      </c>
      <c r="P744" t="s">
        <v>975</v>
      </c>
    </row>
    <row r="745" spans="1:50" x14ac:dyDescent="0.2">
      <c r="A745">
        <v>70</v>
      </c>
      <c r="B745">
        <v>1</v>
      </c>
      <c r="D745">
        <v>5</v>
      </c>
      <c r="E745" t="s">
        <v>976</v>
      </c>
      <c r="F745" t="s">
        <v>977</v>
      </c>
      <c r="G745">
        <v>7</v>
      </c>
      <c r="H745">
        <v>0</v>
      </c>
      <c r="I745" t="s">
        <v>3</v>
      </c>
      <c r="J745">
        <v>0</v>
      </c>
      <c r="K745">
        <v>0</v>
      </c>
      <c r="L745" t="s">
        <v>3</v>
      </c>
      <c r="M745" t="s">
        <v>3</v>
      </c>
      <c r="N745">
        <v>0</v>
      </c>
      <c r="P745" t="s">
        <v>3</v>
      </c>
    </row>
    <row r="746" spans="1:50" x14ac:dyDescent="0.2">
      <c r="A746">
        <v>70</v>
      </c>
      <c r="B746">
        <v>1</v>
      </c>
      <c r="D746">
        <v>6</v>
      </c>
      <c r="E746" t="s">
        <v>978</v>
      </c>
      <c r="F746" t="s">
        <v>3</v>
      </c>
      <c r="G746">
        <v>2</v>
      </c>
      <c r="H746">
        <v>0</v>
      </c>
      <c r="I746" t="s">
        <v>3</v>
      </c>
      <c r="J746">
        <v>0</v>
      </c>
      <c r="K746">
        <v>0</v>
      </c>
      <c r="L746" t="s">
        <v>3</v>
      </c>
      <c r="M746" t="s">
        <v>3</v>
      </c>
      <c r="N746">
        <v>0</v>
      </c>
      <c r="P746" t="s">
        <v>3</v>
      </c>
    </row>
    <row r="748" spans="1:50" x14ac:dyDescent="0.2">
      <c r="A748">
        <v>-1</v>
      </c>
    </row>
    <row r="750" spans="1:50" x14ac:dyDescent="0.2">
      <c r="A750" s="3">
        <v>75</v>
      </c>
      <c r="B750" s="3" t="s">
        <v>979</v>
      </c>
      <c r="C750" s="3">
        <v>2026</v>
      </c>
      <c r="D750" s="3">
        <v>0</v>
      </c>
      <c r="E750" s="3">
        <v>3</v>
      </c>
      <c r="F750" s="3">
        <v>1</v>
      </c>
      <c r="G750" s="3">
        <v>0</v>
      </c>
      <c r="H750" s="3">
        <v>1</v>
      </c>
      <c r="I750" s="3">
        <v>0</v>
      </c>
      <c r="J750" s="3">
        <v>3</v>
      </c>
      <c r="K750" s="3">
        <v>0</v>
      </c>
      <c r="L750" s="3">
        <v>0</v>
      </c>
      <c r="M750" s="3">
        <v>0</v>
      </c>
      <c r="N750" s="3">
        <v>429088279</v>
      </c>
      <c r="O750" s="3">
        <v>1</v>
      </c>
    </row>
    <row r="751" spans="1:50" x14ac:dyDescent="0.2">
      <c r="A751" s="6">
        <v>2</v>
      </c>
      <c r="B751" s="6" t="s">
        <v>980</v>
      </c>
      <c r="C751" s="6" t="s">
        <v>981</v>
      </c>
      <c r="D751" s="6">
        <v>0</v>
      </c>
      <c r="E751" s="6">
        <v>0</v>
      </c>
      <c r="F751" s="6">
        <v>0</v>
      </c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  <c r="AD751" s="6"/>
      <c r="AE751" s="6"/>
      <c r="AF751" s="6"/>
      <c r="AG751" s="6"/>
      <c r="AH751" s="6"/>
      <c r="AI751" s="6"/>
      <c r="AJ751" s="6"/>
      <c r="AK751" s="6"/>
      <c r="AL751" s="6"/>
      <c r="AM751" s="6"/>
      <c r="AN751" s="6">
        <v>429088280</v>
      </c>
    </row>
    <row r="752" spans="1:50" x14ac:dyDescent="0.2">
      <c r="A752" s="6">
        <v>1</v>
      </c>
      <c r="B752" s="6" t="s">
        <v>982</v>
      </c>
      <c r="C752" s="6" t="s">
        <v>983</v>
      </c>
      <c r="D752" s="6">
        <v>2026</v>
      </c>
      <c r="E752" s="6">
        <v>3</v>
      </c>
      <c r="F752" s="6">
        <v>1</v>
      </c>
      <c r="G752" s="6">
        <v>1</v>
      </c>
      <c r="H752" s="6">
        <v>0</v>
      </c>
      <c r="I752" s="6">
        <v>2</v>
      </c>
      <c r="J752" s="6">
        <v>1</v>
      </c>
      <c r="K752" s="6">
        <v>1</v>
      </c>
      <c r="L752" s="6">
        <v>1</v>
      </c>
      <c r="M752" s="6">
        <v>1</v>
      </c>
      <c r="N752" s="6">
        <v>1</v>
      </c>
      <c r="O752" s="6">
        <v>1</v>
      </c>
      <c r="P752" s="6">
        <v>1</v>
      </c>
      <c r="Q752" s="6">
        <v>1</v>
      </c>
      <c r="R752" s="6" t="s">
        <v>3</v>
      </c>
      <c r="S752" s="6" t="s">
        <v>3</v>
      </c>
      <c r="T752" s="6" t="s">
        <v>3</v>
      </c>
      <c r="U752" s="6" t="s">
        <v>3</v>
      </c>
      <c r="V752" s="6" t="s">
        <v>3</v>
      </c>
      <c r="W752" s="6" t="s">
        <v>3</v>
      </c>
      <c r="X752" s="6" t="s">
        <v>3</v>
      </c>
      <c r="Y752" s="6" t="s">
        <v>3</v>
      </c>
      <c r="Z752" s="6" t="s">
        <v>3</v>
      </c>
      <c r="AA752" s="6" t="s">
        <v>3</v>
      </c>
      <c r="AB752" s="6"/>
      <c r="AC752" s="6"/>
      <c r="AD752" s="6"/>
      <c r="AE752" s="6"/>
      <c r="AF752" s="6"/>
      <c r="AG752" s="6"/>
      <c r="AH752" s="6"/>
      <c r="AI752" s="6"/>
      <c r="AJ752" s="6"/>
      <c r="AK752" s="6"/>
      <c r="AL752" s="6"/>
      <c r="AM752" s="6"/>
      <c r="AN752" s="6">
        <v>429088281</v>
      </c>
      <c r="AO752" s="6" t="s">
        <v>984</v>
      </c>
      <c r="AP752" s="6" t="s">
        <v>985</v>
      </c>
      <c r="AQ752" s="6">
        <v>46078</v>
      </c>
      <c r="AR752" s="6">
        <v>409</v>
      </c>
      <c r="AS752" s="6" t="s">
        <v>986</v>
      </c>
      <c r="AT752" s="6" t="s">
        <v>3</v>
      </c>
      <c r="AU752" s="6" t="s">
        <v>985</v>
      </c>
      <c r="AV752" s="6">
        <v>45957</v>
      </c>
      <c r="AW752" s="6">
        <v>23615</v>
      </c>
      <c r="AX752" s="6" t="s">
        <v>987</v>
      </c>
    </row>
    <row r="756" spans="1:5" x14ac:dyDescent="0.2">
      <c r="A756">
        <v>65</v>
      </c>
      <c r="C756">
        <v>1</v>
      </c>
      <c r="D756">
        <v>0</v>
      </c>
      <c r="E756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988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280197326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8</v>
      </c>
      <c r="AE12" s="1" t="s">
        <v>9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0</v>
      </c>
      <c r="BK12" s="1">
        <v>0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489160712</v>
      </c>
      <c r="CI12" s="1" t="s">
        <v>3</v>
      </c>
      <c r="CJ12" s="1" t="s">
        <v>3</v>
      </c>
      <c r="CK12" s="1">
        <v>18</v>
      </c>
      <c r="CL12" s="1"/>
      <c r="CM12" s="1"/>
      <c r="CN12" s="1"/>
      <c r="CO12" s="1"/>
      <c r="CP12" s="1"/>
      <c r="CQ12" s="1" t="s">
        <v>16</v>
      </c>
      <c r="CR12" s="1" t="s">
        <v>17</v>
      </c>
      <c r="CS12" s="1">
        <v>46073</v>
      </c>
      <c r="CT12" s="1">
        <v>540</v>
      </c>
      <c r="CU12" s="1">
        <v>17</v>
      </c>
      <c r="CV12" s="1" t="s">
        <v>1404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429088279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18</v>
      </c>
      <c r="D16" s="7" t="s">
        <v>18</v>
      </c>
      <c r="E16" s="8">
        <f>ROUND((Source!F665)/1000,2)</f>
        <v>1286.21</v>
      </c>
      <c r="F16" s="8">
        <f>ROUND((Source!F666)/1000,2)</f>
        <v>302.76</v>
      </c>
      <c r="G16" s="8">
        <f>ROUND((Source!F657)/1000,2)</f>
        <v>0</v>
      </c>
      <c r="H16" s="8">
        <f>ROUND((Source!F667)/1000+(Source!F668)/1000,2)</f>
        <v>74.05</v>
      </c>
      <c r="I16" s="8">
        <f>E16+F16+G16+H16</f>
        <v>1663.02</v>
      </c>
      <c r="J16" s="8">
        <f>ROUND((Source!F663+Source!F662)/1000,2)</f>
        <v>491.35</v>
      </c>
      <c r="K16" s="8">
        <v>894.27</v>
      </c>
      <c r="L16" s="8">
        <v>0</v>
      </c>
      <c r="M16" s="8">
        <v>0</v>
      </c>
      <c r="N16" s="8">
        <f>I16+L16+M16</f>
        <v>1663.02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706787.07000000007</v>
      </c>
      <c r="AU16" s="8">
        <v>192294.59</v>
      </c>
      <c r="AV16" s="8">
        <v>0</v>
      </c>
      <c r="AW16" s="8">
        <v>0</v>
      </c>
      <c r="AX16" s="8">
        <v>0</v>
      </c>
      <c r="AY16" s="8">
        <v>18334.219999999998</v>
      </c>
      <c r="AZ16" s="8">
        <v>10211.780000000001</v>
      </c>
      <c r="BA16" s="8">
        <v>481138.56000000006</v>
      </c>
      <c r="BB16" s="8">
        <v>1286350.03</v>
      </c>
      <c r="BC16" s="8">
        <v>302763.59999999998</v>
      </c>
      <c r="BD16" s="8">
        <v>74052.710000000006</v>
      </c>
      <c r="BE16" s="8">
        <v>0</v>
      </c>
      <c r="BF16" s="8">
        <v>686.86885600000005</v>
      </c>
      <c r="BG16" s="8">
        <v>13.239645700000001</v>
      </c>
      <c r="BH16" s="8">
        <v>0</v>
      </c>
      <c r="BI16" s="8">
        <v>589670.48</v>
      </c>
      <c r="BJ16" s="8">
        <v>366708.79</v>
      </c>
      <c r="BK16" s="8">
        <v>1663166.3399999999</v>
      </c>
    </row>
    <row r="18" spans="1:16" x14ac:dyDescent="0.2">
      <c r="A18">
        <v>51</v>
      </c>
      <c r="E18">
        <v>1286.3499999999999</v>
      </c>
      <c r="F18">
        <v>302.76</v>
      </c>
      <c r="G18">
        <v>0</v>
      </c>
      <c r="H18">
        <v>74.05</v>
      </c>
      <c r="I18">
        <v>1663.16</v>
      </c>
      <c r="J18">
        <v>491.35</v>
      </c>
      <c r="K18">
        <v>894.27</v>
      </c>
      <c r="L18">
        <v>0</v>
      </c>
      <c r="M18">
        <v>0</v>
      </c>
      <c r="N18">
        <v>1663.16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706787.07</v>
      </c>
      <c r="G20" s="4" t="s">
        <v>121</v>
      </c>
      <c r="H20" s="4" t="s">
        <v>122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192294.59</v>
      </c>
      <c r="G21" s="4" t="s">
        <v>123</v>
      </c>
      <c r="H21" s="4" t="s">
        <v>124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125</v>
      </c>
      <c r="H22" s="4" t="s">
        <v>126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192294.59</v>
      </c>
      <c r="G23" s="4" t="s">
        <v>127</v>
      </c>
      <c r="H23" s="4" t="s">
        <v>128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192294.59</v>
      </c>
      <c r="G24" s="4" t="s">
        <v>129</v>
      </c>
      <c r="H24" s="4" t="s">
        <v>130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131</v>
      </c>
      <c r="H25" s="4" t="s">
        <v>132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192294.59</v>
      </c>
      <c r="G26" s="4" t="s">
        <v>133</v>
      </c>
      <c r="H26" s="4" t="s">
        <v>134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135</v>
      </c>
      <c r="H27" s="4" t="s">
        <v>136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137</v>
      </c>
      <c r="H28" s="4" t="s">
        <v>138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139</v>
      </c>
      <c r="H29" s="4" t="s">
        <v>140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18334.220000000008</v>
      </c>
      <c r="G30" s="4" t="s">
        <v>141</v>
      </c>
      <c r="H30" s="4" t="s">
        <v>142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143</v>
      </c>
      <c r="H31" s="4" t="s">
        <v>144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10211.780000000002</v>
      </c>
      <c r="G32" s="4" t="s">
        <v>145</v>
      </c>
      <c r="H32" s="4" t="s">
        <v>146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481138.55999999994</v>
      </c>
      <c r="G33" s="4" t="s">
        <v>147</v>
      </c>
      <c r="H33" s="4" t="s">
        <v>148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149</v>
      </c>
      <c r="H34" s="4" t="s">
        <v>150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1286350.03</v>
      </c>
      <c r="G35" s="4" t="s">
        <v>151</v>
      </c>
      <c r="H35" s="4" t="s">
        <v>152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302763.59999999998</v>
      </c>
      <c r="G36" s="4" t="s">
        <v>153</v>
      </c>
      <c r="H36" s="4" t="s">
        <v>154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74052.710000000006</v>
      </c>
      <c r="G37" s="4" t="s">
        <v>155</v>
      </c>
      <c r="H37" s="4" t="s">
        <v>156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157</v>
      </c>
      <c r="H38" s="4" t="s">
        <v>158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159</v>
      </c>
      <c r="H39" s="4" t="s">
        <v>160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686.86885600000005</v>
      </c>
      <c r="G40" s="4" t="s">
        <v>161</v>
      </c>
      <c r="H40" s="4" t="s">
        <v>162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13.239645700000001</v>
      </c>
      <c r="G41" s="4" t="s">
        <v>163</v>
      </c>
      <c r="H41" s="4" t="s">
        <v>164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165</v>
      </c>
      <c r="H42" s="4" t="s">
        <v>166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4807.92</v>
      </c>
      <c r="G43" s="4" t="s">
        <v>167</v>
      </c>
      <c r="H43" s="4" t="s">
        <v>168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589670.48</v>
      </c>
      <c r="G44" s="4" t="s">
        <v>169</v>
      </c>
      <c r="H44" s="4" t="s">
        <v>170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366708.79</v>
      </c>
      <c r="G45" s="4" t="s">
        <v>171</v>
      </c>
      <c r="H45" s="4" t="s">
        <v>172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1663166.3399999999</v>
      </c>
      <c r="G46" s="4" t="s">
        <v>173</v>
      </c>
      <c r="H46" s="4" t="s">
        <v>174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979</v>
      </c>
      <c r="C51" s="3">
        <v>2026</v>
      </c>
      <c r="D51" s="3">
        <v>0</v>
      </c>
      <c r="E51" s="3">
        <v>3</v>
      </c>
      <c r="F51" s="3">
        <v>1</v>
      </c>
      <c r="G51" s="3">
        <v>0</v>
      </c>
      <c r="H51" s="3">
        <v>1</v>
      </c>
      <c r="I51" s="3">
        <v>0</v>
      </c>
      <c r="J51" s="3">
        <v>3</v>
      </c>
      <c r="K51" s="3">
        <v>0</v>
      </c>
      <c r="L51" s="3">
        <v>0</v>
      </c>
      <c r="M51" s="3">
        <v>0</v>
      </c>
      <c r="N51" s="3">
        <v>429088279</v>
      </c>
      <c r="O51" s="3">
        <v>1</v>
      </c>
    </row>
    <row r="52" spans="1:50" x14ac:dyDescent="0.2">
      <c r="A52" s="6">
        <v>2</v>
      </c>
      <c r="B52" s="6" t="s">
        <v>980</v>
      </c>
      <c r="C52" s="6" t="s">
        <v>981</v>
      </c>
      <c r="D52" s="6">
        <v>0</v>
      </c>
      <c r="E52" s="6">
        <v>0</v>
      </c>
      <c r="F52" s="6">
        <v>0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429088280</v>
      </c>
    </row>
    <row r="53" spans="1:50" x14ac:dyDescent="0.2">
      <c r="A53" s="6">
        <v>1</v>
      </c>
      <c r="B53" s="6" t="s">
        <v>982</v>
      </c>
      <c r="C53" s="6" t="s">
        <v>983</v>
      </c>
      <c r="D53" s="6">
        <v>2026</v>
      </c>
      <c r="E53" s="6">
        <v>3</v>
      </c>
      <c r="F53" s="6">
        <v>1</v>
      </c>
      <c r="G53" s="6">
        <v>1</v>
      </c>
      <c r="H53" s="6">
        <v>0</v>
      </c>
      <c r="I53" s="6">
        <v>2</v>
      </c>
      <c r="J53" s="6">
        <v>1</v>
      </c>
      <c r="K53" s="6">
        <v>1</v>
      </c>
      <c r="L53" s="6">
        <v>1</v>
      </c>
      <c r="M53" s="6">
        <v>1</v>
      </c>
      <c r="N53" s="6">
        <v>1</v>
      </c>
      <c r="O53" s="6">
        <v>1</v>
      </c>
      <c r="P53" s="6">
        <v>1</v>
      </c>
      <c r="Q53" s="6">
        <v>1</v>
      </c>
      <c r="R53" s="6" t="s">
        <v>3</v>
      </c>
      <c r="S53" s="6" t="s">
        <v>3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3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429088281</v>
      </c>
      <c r="AO53" s="6" t="s">
        <v>984</v>
      </c>
      <c r="AP53" s="6" t="s">
        <v>985</v>
      </c>
      <c r="AQ53" s="6">
        <v>46078</v>
      </c>
      <c r="AR53" s="6">
        <v>409</v>
      </c>
      <c r="AS53" s="6" t="s">
        <v>986</v>
      </c>
      <c r="AT53" s="6" t="s">
        <v>3</v>
      </c>
      <c r="AU53" s="6" t="s">
        <v>985</v>
      </c>
      <c r="AV53" s="6">
        <v>45957</v>
      </c>
      <c r="AW53" s="6">
        <v>23615</v>
      </c>
      <c r="AX53" s="6" t="s">
        <v>987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05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ROW(Source!A96)</f>
        <v>96</v>
      </c>
      <c r="B1">
        <v>429088279</v>
      </c>
      <c r="C1">
        <v>429085341</v>
      </c>
      <c r="D1">
        <v>417090854</v>
      </c>
      <c r="E1">
        <v>117</v>
      </c>
      <c r="F1">
        <v>1</v>
      </c>
      <c r="G1">
        <v>1</v>
      </c>
      <c r="H1">
        <v>1</v>
      </c>
      <c r="I1" t="s">
        <v>989</v>
      </c>
      <c r="J1" t="s">
        <v>3</v>
      </c>
      <c r="K1" t="s">
        <v>990</v>
      </c>
      <c r="L1">
        <v>1369</v>
      </c>
      <c r="N1">
        <v>1013</v>
      </c>
      <c r="O1" t="s">
        <v>890</v>
      </c>
      <c r="P1" t="s">
        <v>890</v>
      </c>
      <c r="Q1">
        <v>1</v>
      </c>
      <c r="W1">
        <v>0</v>
      </c>
      <c r="X1">
        <v>-236928766</v>
      </c>
      <c r="Y1">
        <f t="shared" ref="Y1:Y12" si="0">(AT1*ROUND(0.87,7))</f>
        <v>2.8971</v>
      </c>
      <c r="AA1">
        <v>0</v>
      </c>
      <c r="AB1">
        <v>0</v>
      </c>
      <c r="AC1">
        <v>0</v>
      </c>
      <c r="AD1">
        <v>587.34</v>
      </c>
      <c r="AE1">
        <v>0</v>
      </c>
      <c r="AF1">
        <v>0</v>
      </c>
      <c r="AG1">
        <v>0</v>
      </c>
      <c r="AH1">
        <v>587.34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3.33</v>
      </c>
      <c r="AU1" t="s">
        <v>182</v>
      </c>
      <c r="AV1">
        <v>1</v>
      </c>
      <c r="AW1">
        <v>2</v>
      </c>
      <c r="AX1">
        <v>429088325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1955.8422</v>
      </c>
      <c r="BN1">
        <v>3.33</v>
      </c>
      <c r="BO1">
        <v>0</v>
      </c>
      <c r="BP1">
        <v>1</v>
      </c>
      <c r="BQ1">
        <v>0</v>
      </c>
      <c r="BR1">
        <v>0</v>
      </c>
      <c r="BS1">
        <v>0</v>
      </c>
      <c r="BT1">
        <v>1701.5827140000001</v>
      </c>
      <c r="BU1">
        <v>2.8971</v>
      </c>
      <c r="BV1">
        <v>0</v>
      </c>
      <c r="BW1">
        <v>1</v>
      </c>
      <c r="CU1">
        <f>ROUND(AT1*Source!I96*AH1*AL1,2)</f>
        <v>19.559999999999999</v>
      </c>
      <c r="CV1">
        <f>ROUND(Y1*Source!I96,7)</f>
        <v>2.8971E-2</v>
      </c>
      <c r="CW1">
        <v>0</v>
      </c>
      <c r="CX1">
        <f>ROUND(Y1*Source!I96,7)</f>
        <v>2.8971E-2</v>
      </c>
      <c r="CY1">
        <f>AD1</f>
        <v>587.34</v>
      </c>
      <c r="CZ1">
        <f>AH1</f>
        <v>587.34</v>
      </c>
      <c r="DA1">
        <f>AL1</f>
        <v>1</v>
      </c>
      <c r="DB1">
        <f t="shared" ref="DB1:DB12" si="1">ROUND((ROUND(AT1*CZ1,2)*ROUND(0.87,7)),6)</f>
        <v>1701.5808</v>
      </c>
      <c r="DC1">
        <f t="shared" ref="DC1:DC12" si="2">ROUND((ROUND(AT1*AG1,2)*ROUND(0.87,7)),6)</f>
        <v>0</v>
      </c>
      <c r="DD1" t="s">
        <v>3</v>
      </c>
      <c r="DE1" t="s">
        <v>3</v>
      </c>
      <c r="DF1">
        <f t="shared" ref="DF1:DF31" si="3">ROUND(ROUND(AE1,2)*CX1,2)</f>
        <v>0</v>
      </c>
      <c r="DG1">
        <f t="shared" ref="DG1:DG15" si="4">ROUND(ROUND(AF1,2)*CX1,2)</f>
        <v>0</v>
      </c>
      <c r="DH1">
        <f t="shared" ref="DH1:DH64" si="5">ROUND(ROUND(AG1,2)*CX1,2)</f>
        <v>0</v>
      </c>
      <c r="DI1">
        <f t="shared" ref="DI1:DI64" si="6">ROUND(ROUND(AH1,2)*CX1,2)</f>
        <v>17.02</v>
      </c>
      <c r="DJ1">
        <f>DI1</f>
        <v>17.02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ROW(Source!A96)</f>
        <v>96</v>
      </c>
      <c r="B2">
        <v>429088279</v>
      </c>
      <c r="C2">
        <v>429085341</v>
      </c>
      <c r="D2">
        <v>417090856</v>
      </c>
      <c r="E2">
        <v>117</v>
      </c>
      <c r="F2">
        <v>1</v>
      </c>
      <c r="G2">
        <v>1</v>
      </c>
      <c r="H2">
        <v>1</v>
      </c>
      <c r="I2" t="s">
        <v>991</v>
      </c>
      <c r="J2" t="s">
        <v>3</v>
      </c>
      <c r="K2" t="s">
        <v>992</v>
      </c>
      <c r="L2">
        <v>1369</v>
      </c>
      <c r="N2">
        <v>1013</v>
      </c>
      <c r="O2" t="s">
        <v>890</v>
      </c>
      <c r="P2" t="s">
        <v>890</v>
      </c>
      <c r="Q2">
        <v>1</v>
      </c>
      <c r="W2">
        <v>0</v>
      </c>
      <c r="X2">
        <v>-587036825</v>
      </c>
      <c r="Y2">
        <f t="shared" si="0"/>
        <v>20.010000000000002</v>
      </c>
      <c r="AA2">
        <v>0</v>
      </c>
      <c r="AB2">
        <v>0</v>
      </c>
      <c r="AC2">
        <v>0</v>
      </c>
      <c r="AD2">
        <v>641.22</v>
      </c>
      <c r="AE2">
        <v>0</v>
      </c>
      <c r="AF2">
        <v>0</v>
      </c>
      <c r="AG2">
        <v>0</v>
      </c>
      <c r="AH2">
        <v>641.22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23</v>
      </c>
      <c r="AU2" t="s">
        <v>182</v>
      </c>
      <c r="AV2">
        <v>1</v>
      </c>
      <c r="AW2">
        <v>2</v>
      </c>
      <c r="AX2">
        <v>429088326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14748.060000000001</v>
      </c>
      <c r="BN2">
        <v>23</v>
      </c>
      <c r="BO2">
        <v>0</v>
      </c>
      <c r="BP2">
        <v>1</v>
      </c>
      <c r="BQ2">
        <v>0</v>
      </c>
      <c r="BR2">
        <v>0</v>
      </c>
      <c r="BS2">
        <v>0</v>
      </c>
      <c r="BT2">
        <v>12830.812200000002</v>
      </c>
      <c r="BU2">
        <v>20.010000000000002</v>
      </c>
      <c r="BV2">
        <v>0</v>
      </c>
      <c r="BW2">
        <v>1</v>
      </c>
      <c r="CU2">
        <f>ROUND(AT2*Source!I96*AH2*AL2,2)</f>
        <v>147.47999999999999</v>
      </c>
      <c r="CV2">
        <f>ROUND(Y2*Source!I96,7)</f>
        <v>0.2001</v>
      </c>
      <c r="CW2">
        <v>0</v>
      </c>
      <c r="CX2">
        <f>ROUND(Y2*Source!I96,7)</f>
        <v>0.2001</v>
      </c>
      <c r="CY2">
        <f>AD2</f>
        <v>641.22</v>
      </c>
      <c r="CZ2">
        <f>AH2</f>
        <v>641.22</v>
      </c>
      <c r="DA2">
        <f>AL2</f>
        <v>1</v>
      </c>
      <c r="DB2">
        <f t="shared" si="1"/>
        <v>12830.8122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 t="shared" si="4"/>
        <v>0</v>
      </c>
      <c r="DH2">
        <f t="shared" si="5"/>
        <v>0</v>
      </c>
      <c r="DI2">
        <f t="shared" si="6"/>
        <v>128.31</v>
      </c>
      <c r="DJ2">
        <f>DI2</f>
        <v>128.31</v>
      </c>
      <c r="DK2">
        <v>1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ROW(Source!A96)</f>
        <v>96</v>
      </c>
      <c r="B3">
        <v>429088279</v>
      </c>
      <c r="C3">
        <v>429085341</v>
      </c>
      <c r="D3">
        <v>417090896</v>
      </c>
      <c r="E3">
        <v>117</v>
      </c>
      <c r="F3">
        <v>1</v>
      </c>
      <c r="G3">
        <v>1</v>
      </c>
      <c r="H3">
        <v>1</v>
      </c>
      <c r="I3" t="s">
        <v>993</v>
      </c>
      <c r="J3" t="s">
        <v>3</v>
      </c>
      <c r="K3" t="s">
        <v>994</v>
      </c>
      <c r="L3">
        <v>1191</v>
      </c>
      <c r="N3">
        <v>1013</v>
      </c>
      <c r="O3" t="s">
        <v>995</v>
      </c>
      <c r="P3" t="s">
        <v>995</v>
      </c>
      <c r="Q3">
        <v>1</v>
      </c>
      <c r="W3">
        <v>0</v>
      </c>
      <c r="X3">
        <v>-1417349443</v>
      </c>
      <c r="Y3">
        <f t="shared" si="0"/>
        <v>22.646100000000001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26.03</v>
      </c>
      <c r="AU3" t="s">
        <v>182</v>
      </c>
      <c r="AV3">
        <v>2</v>
      </c>
      <c r="AW3">
        <v>2</v>
      </c>
      <c r="AX3">
        <v>429088327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ROUND(Y3*Source!I96,7)</f>
        <v>0.226461</v>
      </c>
      <c r="CY3">
        <f>AD3</f>
        <v>0</v>
      </c>
      <c r="CZ3">
        <f>AH3</f>
        <v>0</v>
      </c>
      <c r="DA3">
        <f>AL3</f>
        <v>1</v>
      </c>
      <c r="DB3">
        <f t="shared" si="1"/>
        <v>0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 t="shared" si="4"/>
        <v>0</v>
      </c>
      <c r="DH3">
        <f t="shared" si="5"/>
        <v>0</v>
      </c>
      <c r="DI3">
        <f t="shared" si="6"/>
        <v>0</v>
      </c>
      <c r="DJ3">
        <f>DI3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ROW(Source!A96)</f>
        <v>96</v>
      </c>
      <c r="B4">
        <v>429088279</v>
      </c>
      <c r="C4">
        <v>429085341</v>
      </c>
      <c r="D4">
        <v>417097034</v>
      </c>
      <c r="E4">
        <v>1</v>
      </c>
      <c r="F4">
        <v>1</v>
      </c>
      <c r="G4">
        <v>1</v>
      </c>
      <c r="H4">
        <v>2</v>
      </c>
      <c r="I4" t="s">
        <v>996</v>
      </c>
      <c r="J4" t="s">
        <v>997</v>
      </c>
      <c r="K4" t="s">
        <v>998</v>
      </c>
      <c r="L4">
        <v>1368</v>
      </c>
      <c r="N4">
        <v>1011</v>
      </c>
      <c r="O4" t="s">
        <v>881</v>
      </c>
      <c r="P4" t="s">
        <v>881</v>
      </c>
      <c r="Q4">
        <v>1</v>
      </c>
      <c r="W4">
        <v>0</v>
      </c>
      <c r="X4">
        <v>805060528</v>
      </c>
      <c r="Y4">
        <f t="shared" si="0"/>
        <v>16.617000000000001</v>
      </c>
      <c r="AA4">
        <v>0</v>
      </c>
      <c r="AB4">
        <v>1227.24</v>
      </c>
      <c r="AC4">
        <v>829.81</v>
      </c>
      <c r="AD4">
        <v>0</v>
      </c>
      <c r="AE4">
        <v>0</v>
      </c>
      <c r="AF4">
        <v>1227.24</v>
      </c>
      <c r="AG4">
        <v>829.81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19.100000000000001</v>
      </c>
      <c r="AU4" t="s">
        <v>182</v>
      </c>
      <c r="AV4">
        <v>1</v>
      </c>
      <c r="AW4">
        <v>2</v>
      </c>
      <c r="AX4">
        <v>429088328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23440.284000000003</v>
      </c>
      <c r="BL4">
        <v>15849.371000000001</v>
      </c>
      <c r="BM4">
        <v>0</v>
      </c>
      <c r="BN4">
        <v>0</v>
      </c>
      <c r="BO4">
        <v>19.100000000000001</v>
      </c>
      <c r="BP4">
        <v>1</v>
      </c>
      <c r="BQ4">
        <v>0</v>
      </c>
      <c r="BR4">
        <v>20393.04708</v>
      </c>
      <c r="BS4">
        <v>13788.95277</v>
      </c>
      <c r="BT4">
        <v>0</v>
      </c>
      <c r="BU4">
        <v>0</v>
      </c>
      <c r="BV4">
        <v>16.617000000000001</v>
      </c>
      <c r="BW4">
        <v>1</v>
      </c>
      <c r="CV4">
        <v>0</v>
      </c>
      <c r="CW4">
        <f>ROUND(Y4*Source!I96*DO4,7)</f>
        <v>0.16617000000000001</v>
      </c>
      <c r="CX4">
        <f>ROUND(Y4*Source!I96,7)</f>
        <v>0.16617000000000001</v>
      </c>
      <c r="CY4">
        <f>AB4</f>
        <v>1227.24</v>
      </c>
      <c r="CZ4">
        <f>AF4</f>
        <v>1227.24</v>
      </c>
      <c r="DA4">
        <f>AJ4</f>
        <v>1</v>
      </c>
      <c r="DB4">
        <f t="shared" si="1"/>
        <v>20393.043600000001</v>
      </c>
      <c r="DC4">
        <f t="shared" si="2"/>
        <v>13788.9519</v>
      </c>
      <c r="DD4" t="s">
        <v>3</v>
      </c>
      <c r="DE4" t="s">
        <v>3</v>
      </c>
      <c r="DF4">
        <f t="shared" si="3"/>
        <v>0</v>
      </c>
      <c r="DG4">
        <f t="shared" si="4"/>
        <v>203.93</v>
      </c>
      <c r="DH4">
        <f t="shared" si="5"/>
        <v>137.88999999999999</v>
      </c>
      <c r="DI4">
        <f t="shared" si="6"/>
        <v>0</v>
      </c>
      <c r="DJ4">
        <f>DG4+DH4</f>
        <v>341.82</v>
      </c>
      <c r="DK4">
        <v>1</v>
      </c>
      <c r="DL4" t="s">
        <v>999</v>
      </c>
      <c r="DM4">
        <v>5</v>
      </c>
      <c r="DN4" t="s">
        <v>995</v>
      </c>
      <c r="DO4">
        <v>1</v>
      </c>
    </row>
    <row r="5" spans="1:119" x14ac:dyDescent="0.2">
      <c r="A5">
        <f>ROW(Source!A96)</f>
        <v>96</v>
      </c>
      <c r="B5">
        <v>429088279</v>
      </c>
      <c r="C5">
        <v>429085341</v>
      </c>
      <c r="D5">
        <v>417098297</v>
      </c>
      <c r="E5">
        <v>1</v>
      </c>
      <c r="F5">
        <v>1</v>
      </c>
      <c r="G5">
        <v>1</v>
      </c>
      <c r="H5">
        <v>2</v>
      </c>
      <c r="I5" t="s">
        <v>1000</v>
      </c>
      <c r="J5" t="s">
        <v>1001</v>
      </c>
      <c r="K5" t="s">
        <v>1002</v>
      </c>
      <c r="L5">
        <v>1368</v>
      </c>
      <c r="N5">
        <v>1011</v>
      </c>
      <c r="O5" t="s">
        <v>881</v>
      </c>
      <c r="P5" t="s">
        <v>881</v>
      </c>
      <c r="Q5">
        <v>1</v>
      </c>
      <c r="W5">
        <v>0</v>
      </c>
      <c r="X5">
        <v>616274424</v>
      </c>
      <c r="Y5">
        <f t="shared" si="0"/>
        <v>3.2190000000000003</v>
      </c>
      <c r="AA5">
        <v>0</v>
      </c>
      <c r="AB5">
        <v>1088.6300000000001</v>
      </c>
      <c r="AC5">
        <v>829.81</v>
      </c>
      <c r="AD5">
        <v>0</v>
      </c>
      <c r="AE5">
        <v>0</v>
      </c>
      <c r="AF5">
        <v>1088.6300000000001</v>
      </c>
      <c r="AG5">
        <v>829.81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3.7</v>
      </c>
      <c r="AU5" t="s">
        <v>182</v>
      </c>
      <c r="AV5">
        <v>1</v>
      </c>
      <c r="AW5">
        <v>2</v>
      </c>
      <c r="AX5">
        <v>429088329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4027.9310000000005</v>
      </c>
      <c r="BL5">
        <v>3070.297</v>
      </c>
      <c r="BM5">
        <v>0</v>
      </c>
      <c r="BN5">
        <v>0</v>
      </c>
      <c r="BO5">
        <v>3.7</v>
      </c>
      <c r="BP5">
        <v>1</v>
      </c>
      <c r="BQ5">
        <v>0</v>
      </c>
      <c r="BR5">
        <v>3504.2999700000005</v>
      </c>
      <c r="BS5">
        <v>2671.1583900000001</v>
      </c>
      <c r="BT5">
        <v>0</v>
      </c>
      <c r="BU5">
        <v>0</v>
      </c>
      <c r="BV5">
        <v>3.2190000000000003</v>
      </c>
      <c r="BW5">
        <v>1</v>
      </c>
      <c r="CV5">
        <v>0</v>
      </c>
      <c r="CW5">
        <f>ROUND(Y5*Source!I96*DO5,7)</f>
        <v>3.2190000000000003E-2</v>
      </c>
      <c r="CX5">
        <f>ROUND(Y5*Source!I96,7)</f>
        <v>3.2190000000000003E-2</v>
      </c>
      <c r="CY5">
        <f>AB5</f>
        <v>1088.6300000000001</v>
      </c>
      <c r="CZ5">
        <f>AF5</f>
        <v>1088.6300000000001</v>
      </c>
      <c r="DA5">
        <f>AJ5</f>
        <v>1</v>
      </c>
      <c r="DB5">
        <f t="shared" si="1"/>
        <v>3504.2991000000002</v>
      </c>
      <c r="DC5">
        <f t="shared" si="2"/>
        <v>2671.1610000000001</v>
      </c>
      <c r="DD5" t="s">
        <v>3</v>
      </c>
      <c r="DE5" t="s">
        <v>3</v>
      </c>
      <c r="DF5">
        <f t="shared" si="3"/>
        <v>0</v>
      </c>
      <c r="DG5">
        <f t="shared" si="4"/>
        <v>35.04</v>
      </c>
      <c r="DH5">
        <f t="shared" si="5"/>
        <v>26.71</v>
      </c>
      <c r="DI5">
        <f t="shared" si="6"/>
        <v>0</v>
      </c>
      <c r="DJ5">
        <f>DG5+DH5</f>
        <v>61.75</v>
      </c>
      <c r="DK5">
        <v>1</v>
      </c>
      <c r="DL5" t="s">
        <v>999</v>
      </c>
      <c r="DM5">
        <v>5</v>
      </c>
      <c r="DN5" t="s">
        <v>995</v>
      </c>
      <c r="DO5">
        <v>1</v>
      </c>
    </row>
    <row r="6" spans="1:119" x14ac:dyDescent="0.2">
      <c r="A6">
        <f>ROW(Source!A96)</f>
        <v>96</v>
      </c>
      <c r="B6">
        <v>429088279</v>
      </c>
      <c r="C6">
        <v>429085341</v>
      </c>
      <c r="D6">
        <v>417098495</v>
      </c>
      <c r="E6">
        <v>1</v>
      </c>
      <c r="F6">
        <v>1</v>
      </c>
      <c r="G6">
        <v>1</v>
      </c>
      <c r="H6">
        <v>2</v>
      </c>
      <c r="I6" t="s">
        <v>1003</v>
      </c>
      <c r="J6" t="s">
        <v>1004</v>
      </c>
      <c r="K6" t="s">
        <v>1005</v>
      </c>
      <c r="L6">
        <v>1368</v>
      </c>
      <c r="N6">
        <v>1011</v>
      </c>
      <c r="O6" t="s">
        <v>881</v>
      </c>
      <c r="P6" t="s">
        <v>881</v>
      </c>
      <c r="Q6">
        <v>1</v>
      </c>
      <c r="W6">
        <v>0</v>
      </c>
      <c r="X6">
        <v>1282244495</v>
      </c>
      <c r="Y6">
        <f t="shared" si="0"/>
        <v>2.8100999999999998</v>
      </c>
      <c r="AA6">
        <v>0</v>
      </c>
      <c r="AB6">
        <v>401.15</v>
      </c>
      <c r="AC6">
        <v>722.05</v>
      </c>
      <c r="AD6">
        <v>0</v>
      </c>
      <c r="AE6">
        <v>0</v>
      </c>
      <c r="AF6">
        <v>401.15</v>
      </c>
      <c r="AG6">
        <v>722.05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3.23</v>
      </c>
      <c r="AU6" t="s">
        <v>182</v>
      </c>
      <c r="AV6">
        <v>1</v>
      </c>
      <c r="AW6">
        <v>2</v>
      </c>
      <c r="AX6">
        <v>429088330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1295.7144999999998</v>
      </c>
      <c r="BL6">
        <v>2332.2214999999997</v>
      </c>
      <c r="BM6">
        <v>0</v>
      </c>
      <c r="BN6">
        <v>0</v>
      </c>
      <c r="BO6">
        <v>3.23</v>
      </c>
      <c r="BP6">
        <v>1</v>
      </c>
      <c r="BQ6">
        <v>0</v>
      </c>
      <c r="BR6">
        <v>1127.2716149999999</v>
      </c>
      <c r="BS6">
        <v>2029.0327049999999</v>
      </c>
      <c r="BT6">
        <v>0</v>
      </c>
      <c r="BU6">
        <v>0</v>
      </c>
      <c r="BV6">
        <v>2.8100999999999998</v>
      </c>
      <c r="BW6">
        <v>1</v>
      </c>
      <c r="CV6">
        <v>0</v>
      </c>
      <c r="CW6">
        <f>ROUND(Y6*Source!I96*DO6,7)</f>
        <v>2.8101000000000001E-2</v>
      </c>
      <c r="CX6">
        <f>ROUND(Y6*Source!I96,7)</f>
        <v>2.8101000000000001E-2</v>
      </c>
      <c r="CY6">
        <f>AB6</f>
        <v>401.15</v>
      </c>
      <c r="CZ6">
        <f>AF6</f>
        <v>401.15</v>
      </c>
      <c r="DA6">
        <f>AJ6</f>
        <v>1</v>
      </c>
      <c r="DB6">
        <f t="shared" si="1"/>
        <v>1127.2677000000001</v>
      </c>
      <c r="DC6">
        <f t="shared" si="2"/>
        <v>2029.0314000000001</v>
      </c>
      <c r="DD6" t="s">
        <v>3</v>
      </c>
      <c r="DE6" t="s">
        <v>3</v>
      </c>
      <c r="DF6">
        <f t="shared" si="3"/>
        <v>0</v>
      </c>
      <c r="DG6">
        <f t="shared" si="4"/>
        <v>11.27</v>
      </c>
      <c r="DH6">
        <f t="shared" si="5"/>
        <v>20.29</v>
      </c>
      <c r="DI6">
        <f t="shared" si="6"/>
        <v>0</v>
      </c>
      <c r="DJ6">
        <f>DG6+DH6</f>
        <v>31.56</v>
      </c>
      <c r="DK6">
        <v>1</v>
      </c>
      <c r="DL6" t="s">
        <v>1006</v>
      </c>
      <c r="DM6">
        <v>4</v>
      </c>
      <c r="DN6" t="s">
        <v>995</v>
      </c>
      <c r="DO6">
        <v>1</v>
      </c>
    </row>
    <row r="7" spans="1:119" x14ac:dyDescent="0.2">
      <c r="A7">
        <f>ROW(Source!A96)</f>
        <v>96</v>
      </c>
      <c r="B7">
        <v>429088279</v>
      </c>
      <c r="C7">
        <v>429085341</v>
      </c>
      <c r="D7">
        <v>417098892</v>
      </c>
      <c r="E7">
        <v>1</v>
      </c>
      <c r="F7">
        <v>1</v>
      </c>
      <c r="G7">
        <v>1</v>
      </c>
      <c r="H7">
        <v>2</v>
      </c>
      <c r="I7" t="s">
        <v>1007</v>
      </c>
      <c r="J7" t="s">
        <v>1008</v>
      </c>
      <c r="K7" t="s">
        <v>1009</v>
      </c>
      <c r="L7">
        <v>1368</v>
      </c>
      <c r="N7">
        <v>1011</v>
      </c>
      <c r="O7" t="s">
        <v>881</v>
      </c>
      <c r="P7" t="s">
        <v>881</v>
      </c>
      <c r="Q7">
        <v>1</v>
      </c>
      <c r="W7">
        <v>0</v>
      </c>
      <c r="X7">
        <v>584770812</v>
      </c>
      <c r="Y7">
        <f t="shared" si="0"/>
        <v>2.8100999999999998</v>
      </c>
      <c r="AA7">
        <v>0</v>
      </c>
      <c r="AB7">
        <v>3.1</v>
      </c>
      <c r="AC7">
        <v>0</v>
      </c>
      <c r="AD7">
        <v>0</v>
      </c>
      <c r="AE7">
        <v>0</v>
      </c>
      <c r="AF7">
        <v>3.1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3.23</v>
      </c>
      <c r="AU7" t="s">
        <v>182</v>
      </c>
      <c r="AV7">
        <v>1</v>
      </c>
      <c r="AW7">
        <v>2</v>
      </c>
      <c r="AX7">
        <v>429088331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10.013</v>
      </c>
      <c r="BL7">
        <v>0</v>
      </c>
      <c r="BM7">
        <v>0</v>
      </c>
      <c r="BN7">
        <v>0</v>
      </c>
      <c r="BO7">
        <v>0</v>
      </c>
      <c r="BP7">
        <v>1</v>
      </c>
      <c r="BQ7">
        <v>0</v>
      </c>
      <c r="BR7">
        <v>8.7113099999999992</v>
      </c>
      <c r="BS7">
        <v>0</v>
      </c>
      <c r="BT7">
        <v>0</v>
      </c>
      <c r="BU7">
        <v>0</v>
      </c>
      <c r="BV7">
        <v>0</v>
      </c>
      <c r="BW7">
        <v>1</v>
      </c>
      <c r="CV7">
        <v>0</v>
      </c>
      <c r="CW7">
        <f>ROUND(Y7*Source!I96*DO7,7)</f>
        <v>0</v>
      </c>
      <c r="CX7">
        <f>ROUND(Y7*Source!I96,7)</f>
        <v>2.8101000000000001E-2</v>
      </c>
      <c r="CY7">
        <f>AB7</f>
        <v>3.1</v>
      </c>
      <c r="CZ7">
        <f>AF7</f>
        <v>3.1</v>
      </c>
      <c r="DA7">
        <f>AJ7</f>
        <v>1</v>
      </c>
      <c r="DB7">
        <f t="shared" si="1"/>
        <v>8.7087000000000003</v>
      </c>
      <c r="DC7">
        <f t="shared" si="2"/>
        <v>0</v>
      </c>
      <c r="DD7" t="s">
        <v>3</v>
      </c>
      <c r="DE7" t="s">
        <v>3</v>
      </c>
      <c r="DF7">
        <f t="shared" si="3"/>
        <v>0</v>
      </c>
      <c r="DG7">
        <f t="shared" si="4"/>
        <v>0.09</v>
      </c>
      <c r="DH7">
        <f t="shared" si="5"/>
        <v>0</v>
      </c>
      <c r="DI7">
        <f t="shared" si="6"/>
        <v>0</v>
      </c>
      <c r="DJ7">
        <f>DG7+DH7</f>
        <v>0.09</v>
      </c>
      <c r="DK7">
        <v>1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ROW(Source!A97)</f>
        <v>97</v>
      </c>
      <c r="B8">
        <v>429088279</v>
      </c>
      <c r="C8">
        <v>429085356</v>
      </c>
      <c r="D8">
        <v>417090854</v>
      </c>
      <c r="E8">
        <v>117</v>
      </c>
      <c r="F8">
        <v>1</v>
      </c>
      <c r="G8">
        <v>1</v>
      </c>
      <c r="H8">
        <v>1</v>
      </c>
      <c r="I8" t="s">
        <v>989</v>
      </c>
      <c r="J8" t="s">
        <v>3</v>
      </c>
      <c r="K8" t="s">
        <v>990</v>
      </c>
      <c r="L8">
        <v>1369</v>
      </c>
      <c r="N8">
        <v>1013</v>
      </c>
      <c r="O8" t="s">
        <v>890</v>
      </c>
      <c r="P8" t="s">
        <v>890</v>
      </c>
      <c r="Q8">
        <v>1</v>
      </c>
      <c r="W8">
        <v>0</v>
      </c>
      <c r="X8">
        <v>-236928766</v>
      </c>
      <c r="Y8">
        <f t="shared" si="0"/>
        <v>67.207499999999996</v>
      </c>
      <c r="AA8">
        <v>0</v>
      </c>
      <c r="AB8">
        <v>0</v>
      </c>
      <c r="AC8">
        <v>0</v>
      </c>
      <c r="AD8">
        <v>587.34</v>
      </c>
      <c r="AE8">
        <v>0</v>
      </c>
      <c r="AF8">
        <v>0</v>
      </c>
      <c r="AG8">
        <v>0</v>
      </c>
      <c r="AH8">
        <v>587.34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77.25</v>
      </c>
      <c r="AU8" t="s">
        <v>182</v>
      </c>
      <c r="AV8">
        <v>1</v>
      </c>
      <c r="AW8">
        <v>2</v>
      </c>
      <c r="AX8">
        <v>429088332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45372.014999999999</v>
      </c>
      <c r="BN8">
        <v>77.25</v>
      </c>
      <c r="BO8">
        <v>0</v>
      </c>
      <c r="BP8">
        <v>1</v>
      </c>
      <c r="BQ8">
        <v>0</v>
      </c>
      <c r="BR8">
        <v>0</v>
      </c>
      <c r="BS8">
        <v>0</v>
      </c>
      <c r="BT8">
        <v>39473.653050000001</v>
      </c>
      <c r="BU8">
        <v>67.207499999999996</v>
      </c>
      <c r="BV8">
        <v>0</v>
      </c>
      <c r="BW8">
        <v>1</v>
      </c>
      <c r="CU8">
        <f>ROUND(AT8*Source!I97*AH8*AL8,2)</f>
        <v>453.72</v>
      </c>
      <c r="CV8">
        <f>ROUND(Y8*Source!I97,7)</f>
        <v>0.67207499999999998</v>
      </c>
      <c r="CW8">
        <v>0</v>
      </c>
      <c r="CX8">
        <f>ROUND(Y8*Source!I97,7)</f>
        <v>0.67207499999999998</v>
      </c>
      <c r="CY8">
        <f>AD8</f>
        <v>587.34</v>
      </c>
      <c r="CZ8">
        <f>AH8</f>
        <v>587.34</v>
      </c>
      <c r="DA8">
        <f>AL8</f>
        <v>1</v>
      </c>
      <c r="DB8">
        <f t="shared" si="1"/>
        <v>39473.657399999996</v>
      </c>
      <c r="DC8">
        <f t="shared" si="2"/>
        <v>0</v>
      </c>
      <c r="DD8" t="s">
        <v>3</v>
      </c>
      <c r="DE8" t="s">
        <v>3</v>
      </c>
      <c r="DF8">
        <f t="shared" si="3"/>
        <v>0</v>
      </c>
      <c r="DG8">
        <f t="shared" si="4"/>
        <v>0</v>
      </c>
      <c r="DH8">
        <f t="shared" si="5"/>
        <v>0</v>
      </c>
      <c r="DI8">
        <f t="shared" si="6"/>
        <v>394.74</v>
      </c>
      <c r="DJ8">
        <f>DI8</f>
        <v>394.74</v>
      </c>
      <c r="DK8">
        <v>1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ROW(Source!A97)</f>
        <v>97</v>
      </c>
      <c r="B9">
        <v>429088279</v>
      </c>
      <c r="C9">
        <v>429085356</v>
      </c>
      <c r="D9">
        <v>417090856</v>
      </c>
      <c r="E9">
        <v>117</v>
      </c>
      <c r="F9">
        <v>1</v>
      </c>
      <c r="G9">
        <v>1</v>
      </c>
      <c r="H9">
        <v>1</v>
      </c>
      <c r="I9" t="s">
        <v>991</v>
      </c>
      <c r="J9" t="s">
        <v>3</v>
      </c>
      <c r="K9" t="s">
        <v>992</v>
      </c>
      <c r="L9">
        <v>1369</v>
      </c>
      <c r="N9">
        <v>1013</v>
      </c>
      <c r="O9" t="s">
        <v>890</v>
      </c>
      <c r="P9" t="s">
        <v>890</v>
      </c>
      <c r="Q9">
        <v>1</v>
      </c>
      <c r="W9">
        <v>0</v>
      </c>
      <c r="X9">
        <v>-587036825</v>
      </c>
      <c r="Y9">
        <f t="shared" si="0"/>
        <v>67.207499999999996</v>
      </c>
      <c r="AA9">
        <v>0</v>
      </c>
      <c r="AB9">
        <v>0</v>
      </c>
      <c r="AC9">
        <v>0</v>
      </c>
      <c r="AD9">
        <v>641.22</v>
      </c>
      <c r="AE9">
        <v>0</v>
      </c>
      <c r="AF9">
        <v>0</v>
      </c>
      <c r="AG9">
        <v>0</v>
      </c>
      <c r="AH9">
        <v>641.22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77.25</v>
      </c>
      <c r="AU9" t="s">
        <v>182</v>
      </c>
      <c r="AV9">
        <v>1</v>
      </c>
      <c r="AW9">
        <v>2</v>
      </c>
      <c r="AX9">
        <v>429088333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49534.245000000003</v>
      </c>
      <c r="BN9">
        <v>77.25</v>
      </c>
      <c r="BO9">
        <v>0</v>
      </c>
      <c r="BP9">
        <v>1</v>
      </c>
      <c r="BQ9">
        <v>0</v>
      </c>
      <c r="BR9">
        <v>0</v>
      </c>
      <c r="BS9">
        <v>0</v>
      </c>
      <c r="BT9">
        <v>43094.793149999998</v>
      </c>
      <c r="BU9">
        <v>67.207499999999996</v>
      </c>
      <c r="BV9">
        <v>0</v>
      </c>
      <c r="BW9">
        <v>1</v>
      </c>
      <c r="CU9">
        <f>ROUND(AT9*Source!I97*AH9*AL9,2)</f>
        <v>495.34</v>
      </c>
      <c r="CV9">
        <f>ROUND(Y9*Source!I97,7)</f>
        <v>0.67207499999999998</v>
      </c>
      <c r="CW9">
        <v>0</v>
      </c>
      <c r="CX9">
        <f>ROUND(Y9*Source!I97,7)</f>
        <v>0.67207499999999998</v>
      </c>
      <c r="CY9">
        <f>AD9</f>
        <v>641.22</v>
      </c>
      <c r="CZ9">
        <f>AH9</f>
        <v>641.22</v>
      </c>
      <c r="DA9">
        <f>AL9</f>
        <v>1</v>
      </c>
      <c r="DB9">
        <f t="shared" si="1"/>
        <v>43094.797500000001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 t="shared" si="4"/>
        <v>0</v>
      </c>
      <c r="DH9">
        <f t="shared" si="5"/>
        <v>0</v>
      </c>
      <c r="DI9">
        <f t="shared" si="6"/>
        <v>430.95</v>
      </c>
      <c r="DJ9">
        <f>DI9</f>
        <v>430.95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ROW(Source!A97)</f>
        <v>97</v>
      </c>
      <c r="B10">
        <v>429088279</v>
      </c>
      <c r="C10">
        <v>429085356</v>
      </c>
      <c r="D10">
        <v>417090896</v>
      </c>
      <c r="E10">
        <v>117</v>
      </c>
      <c r="F10">
        <v>1</v>
      </c>
      <c r="G10">
        <v>1</v>
      </c>
      <c r="H10">
        <v>1</v>
      </c>
      <c r="I10" t="s">
        <v>993</v>
      </c>
      <c r="J10" t="s">
        <v>3</v>
      </c>
      <c r="K10" t="s">
        <v>994</v>
      </c>
      <c r="L10">
        <v>1191</v>
      </c>
      <c r="N10">
        <v>1013</v>
      </c>
      <c r="O10" t="s">
        <v>995</v>
      </c>
      <c r="P10" t="s">
        <v>995</v>
      </c>
      <c r="Q10">
        <v>1</v>
      </c>
      <c r="W10">
        <v>0</v>
      </c>
      <c r="X10">
        <v>-1417349443</v>
      </c>
      <c r="Y10">
        <f t="shared" si="0"/>
        <v>32.625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37.5</v>
      </c>
      <c r="AU10" t="s">
        <v>182</v>
      </c>
      <c r="AV10">
        <v>2</v>
      </c>
      <c r="AW10">
        <v>2</v>
      </c>
      <c r="AX10">
        <v>429088334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ROUND(Y10*Source!I97,7)</f>
        <v>0.32624999999999998</v>
      </c>
      <c r="CY10">
        <f>AD10</f>
        <v>0</v>
      </c>
      <c r="CZ10">
        <f>AH10</f>
        <v>0</v>
      </c>
      <c r="DA10">
        <f>AL10</f>
        <v>1</v>
      </c>
      <c r="DB10">
        <f t="shared" si="1"/>
        <v>0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 t="shared" si="4"/>
        <v>0</v>
      </c>
      <c r="DH10">
        <f t="shared" si="5"/>
        <v>0</v>
      </c>
      <c r="DI10">
        <f t="shared" si="6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ROW(Source!A97)</f>
        <v>97</v>
      </c>
      <c r="B11">
        <v>429088279</v>
      </c>
      <c r="C11">
        <v>429085356</v>
      </c>
      <c r="D11">
        <v>417098495</v>
      </c>
      <c r="E11">
        <v>1</v>
      </c>
      <c r="F11">
        <v>1</v>
      </c>
      <c r="G11">
        <v>1</v>
      </c>
      <c r="H11">
        <v>2</v>
      </c>
      <c r="I11" t="s">
        <v>1003</v>
      </c>
      <c r="J11" t="s">
        <v>1004</v>
      </c>
      <c r="K11" t="s">
        <v>1005</v>
      </c>
      <c r="L11">
        <v>1368</v>
      </c>
      <c r="N11">
        <v>1011</v>
      </c>
      <c r="O11" t="s">
        <v>881</v>
      </c>
      <c r="P11" t="s">
        <v>881</v>
      </c>
      <c r="Q11">
        <v>1</v>
      </c>
      <c r="W11">
        <v>0</v>
      </c>
      <c r="X11">
        <v>1282244495</v>
      </c>
      <c r="Y11">
        <f t="shared" si="0"/>
        <v>32.625</v>
      </c>
      <c r="AA11">
        <v>0</v>
      </c>
      <c r="AB11">
        <v>401.15</v>
      </c>
      <c r="AC11">
        <v>722.05</v>
      </c>
      <c r="AD11">
        <v>0</v>
      </c>
      <c r="AE11">
        <v>0</v>
      </c>
      <c r="AF11">
        <v>401.15</v>
      </c>
      <c r="AG11">
        <v>722.05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37.5</v>
      </c>
      <c r="AU11" t="s">
        <v>182</v>
      </c>
      <c r="AV11">
        <v>1</v>
      </c>
      <c r="AW11">
        <v>2</v>
      </c>
      <c r="AX11">
        <v>429088335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15043.125</v>
      </c>
      <c r="BL11">
        <v>27076.875</v>
      </c>
      <c r="BM11">
        <v>0</v>
      </c>
      <c r="BN11">
        <v>0</v>
      </c>
      <c r="BO11">
        <v>37.5</v>
      </c>
      <c r="BP11">
        <v>1</v>
      </c>
      <c r="BQ11">
        <v>0</v>
      </c>
      <c r="BR11">
        <v>13087.518749999999</v>
      </c>
      <c r="BS11">
        <v>23556.881249999999</v>
      </c>
      <c r="BT11">
        <v>0</v>
      </c>
      <c r="BU11">
        <v>0</v>
      </c>
      <c r="BV11">
        <v>32.625</v>
      </c>
      <c r="BW11">
        <v>1</v>
      </c>
      <c r="CV11">
        <v>0</v>
      </c>
      <c r="CW11">
        <f>ROUND(Y11*Source!I97*DO11,7)</f>
        <v>0.32624999999999998</v>
      </c>
      <c r="CX11">
        <f>ROUND(Y11*Source!I97,7)</f>
        <v>0.32624999999999998</v>
      </c>
      <c r="CY11">
        <f>AB11</f>
        <v>401.15</v>
      </c>
      <c r="CZ11">
        <f>AF11</f>
        <v>401.15</v>
      </c>
      <c r="DA11">
        <f>AJ11</f>
        <v>1</v>
      </c>
      <c r="DB11">
        <f t="shared" si="1"/>
        <v>13087.5231</v>
      </c>
      <c r="DC11">
        <f t="shared" si="2"/>
        <v>23556.885600000001</v>
      </c>
      <c r="DD11" t="s">
        <v>3</v>
      </c>
      <c r="DE11" t="s">
        <v>3</v>
      </c>
      <c r="DF11">
        <f t="shared" si="3"/>
        <v>0</v>
      </c>
      <c r="DG11">
        <f t="shared" si="4"/>
        <v>130.88</v>
      </c>
      <c r="DH11">
        <f t="shared" si="5"/>
        <v>235.57</v>
      </c>
      <c r="DI11">
        <f t="shared" si="6"/>
        <v>0</v>
      </c>
      <c r="DJ11">
        <f>DG11+DH11</f>
        <v>366.45</v>
      </c>
      <c r="DK11">
        <v>1</v>
      </c>
      <c r="DL11" t="s">
        <v>1006</v>
      </c>
      <c r="DM11">
        <v>4</v>
      </c>
      <c r="DN11" t="s">
        <v>995</v>
      </c>
      <c r="DO11">
        <v>1</v>
      </c>
    </row>
    <row r="12" spans="1:119" x14ac:dyDescent="0.2">
      <c r="A12">
        <f>ROW(Source!A97)</f>
        <v>97</v>
      </c>
      <c r="B12">
        <v>429088279</v>
      </c>
      <c r="C12">
        <v>429085356</v>
      </c>
      <c r="D12">
        <v>417098892</v>
      </c>
      <c r="E12">
        <v>1</v>
      </c>
      <c r="F12">
        <v>1</v>
      </c>
      <c r="G12">
        <v>1</v>
      </c>
      <c r="H12">
        <v>2</v>
      </c>
      <c r="I12" t="s">
        <v>1007</v>
      </c>
      <c r="J12" t="s">
        <v>1008</v>
      </c>
      <c r="K12" t="s">
        <v>1009</v>
      </c>
      <c r="L12">
        <v>1368</v>
      </c>
      <c r="N12">
        <v>1011</v>
      </c>
      <c r="O12" t="s">
        <v>881</v>
      </c>
      <c r="P12" t="s">
        <v>881</v>
      </c>
      <c r="Q12">
        <v>1</v>
      </c>
      <c r="W12">
        <v>0</v>
      </c>
      <c r="X12">
        <v>584770812</v>
      </c>
      <c r="Y12">
        <f t="shared" si="0"/>
        <v>65.25</v>
      </c>
      <c r="AA12">
        <v>0</v>
      </c>
      <c r="AB12">
        <v>3.1</v>
      </c>
      <c r="AC12">
        <v>0</v>
      </c>
      <c r="AD12">
        <v>0</v>
      </c>
      <c r="AE12">
        <v>0</v>
      </c>
      <c r="AF12">
        <v>3.1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75</v>
      </c>
      <c r="AU12" t="s">
        <v>182</v>
      </c>
      <c r="AV12">
        <v>1</v>
      </c>
      <c r="AW12">
        <v>2</v>
      </c>
      <c r="AX12">
        <v>429088336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232.5</v>
      </c>
      <c r="BL12">
        <v>0</v>
      </c>
      <c r="BM12">
        <v>0</v>
      </c>
      <c r="BN12">
        <v>0</v>
      </c>
      <c r="BO12">
        <v>0</v>
      </c>
      <c r="BP12">
        <v>1</v>
      </c>
      <c r="BQ12">
        <v>0</v>
      </c>
      <c r="BR12">
        <v>202.27500000000001</v>
      </c>
      <c r="BS12">
        <v>0</v>
      </c>
      <c r="BT12">
        <v>0</v>
      </c>
      <c r="BU12">
        <v>0</v>
      </c>
      <c r="BV12">
        <v>0</v>
      </c>
      <c r="BW12">
        <v>1</v>
      </c>
      <c r="CV12">
        <v>0</v>
      </c>
      <c r="CW12">
        <f>ROUND(Y12*Source!I97*DO12,7)</f>
        <v>0</v>
      </c>
      <c r="CX12">
        <f>ROUND(Y12*Source!I97,7)</f>
        <v>0.65249999999999997</v>
      </c>
      <c r="CY12">
        <f>AB12</f>
        <v>3.1</v>
      </c>
      <c r="CZ12">
        <f>AF12</f>
        <v>3.1</v>
      </c>
      <c r="DA12">
        <f>AJ12</f>
        <v>1</v>
      </c>
      <c r="DB12">
        <f t="shared" si="1"/>
        <v>202.27500000000001</v>
      </c>
      <c r="DC12">
        <f t="shared" si="2"/>
        <v>0</v>
      </c>
      <c r="DD12" t="s">
        <v>3</v>
      </c>
      <c r="DE12" t="s">
        <v>3</v>
      </c>
      <c r="DF12">
        <f t="shared" si="3"/>
        <v>0</v>
      </c>
      <c r="DG12">
        <f t="shared" si="4"/>
        <v>2.02</v>
      </c>
      <c r="DH12">
        <f t="shared" si="5"/>
        <v>0</v>
      </c>
      <c r="DI12">
        <f t="shared" si="6"/>
        <v>0</v>
      </c>
      <c r="DJ12">
        <f>DG12+DH12</f>
        <v>2.02</v>
      </c>
      <c r="DK12">
        <v>1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ROW(Source!A97)</f>
        <v>97</v>
      </c>
      <c r="B13">
        <v>429088279</v>
      </c>
      <c r="C13">
        <v>429085356</v>
      </c>
      <c r="D13">
        <v>417096734</v>
      </c>
      <c r="E13">
        <v>117</v>
      </c>
      <c r="F13">
        <v>1</v>
      </c>
      <c r="G13">
        <v>1</v>
      </c>
      <c r="H13">
        <v>3</v>
      </c>
      <c r="I13" t="s">
        <v>1010</v>
      </c>
      <c r="J13" t="s">
        <v>3</v>
      </c>
      <c r="K13" t="s">
        <v>1011</v>
      </c>
      <c r="L13">
        <v>1348</v>
      </c>
      <c r="N13">
        <v>1009</v>
      </c>
      <c r="O13" t="s">
        <v>747</v>
      </c>
      <c r="P13" t="s">
        <v>747</v>
      </c>
      <c r="Q13">
        <v>1000</v>
      </c>
      <c r="W13">
        <v>0</v>
      </c>
      <c r="X13">
        <v>2102561428</v>
      </c>
      <c r="Y13">
        <f>(AT13*ROUND(0,7))</f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240</v>
      </c>
      <c r="AU13" t="s">
        <v>181</v>
      </c>
      <c r="AV13">
        <v>0</v>
      </c>
      <c r="AW13">
        <v>2</v>
      </c>
      <c r="AX13">
        <v>429088337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ROUND(Y13*Source!I97,7)</f>
        <v>0</v>
      </c>
      <c r="CY13">
        <f>AA13</f>
        <v>0</v>
      </c>
      <c r="CZ13">
        <f>AE13</f>
        <v>0</v>
      </c>
      <c r="DA13">
        <f>AI13</f>
        <v>1</v>
      </c>
      <c r="DB13">
        <f>ROUND((ROUND(AT13*CZ13,2)*ROUND(0,7)),6)</f>
        <v>0</v>
      </c>
      <c r="DC13">
        <f>ROUND((ROUND(AT13*AG13,2)*ROUND(0,7)),6)</f>
        <v>0</v>
      </c>
      <c r="DD13" t="s">
        <v>3</v>
      </c>
      <c r="DE13" t="s">
        <v>3</v>
      </c>
      <c r="DF13">
        <f t="shared" si="3"/>
        <v>0</v>
      </c>
      <c r="DG13">
        <f t="shared" si="4"/>
        <v>0</v>
      </c>
      <c r="DH13">
        <f t="shared" si="5"/>
        <v>0</v>
      </c>
      <c r="DI13">
        <f t="shared" si="6"/>
        <v>0</v>
      </c>
      <c r="DJ13">
        <f>DF13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ROW(Source!A98)</f>
        <v>98</v>
      </c>
      <c r="B14">
        <v>429088279</v>
      </c>
      <c r="C14">
        <v>429085369</v>
      </c>
      <c r="D14">
        <v>417090662</v>
      </c>
      <c r="E14">
        <v>117</v>
      </c>
      <c r="F14">
        <v>1</v>
      </c>
      <c r="G14">
        <v>1</v>
      </c>
      <c r="H14">
        <v>1</v>
      </c>
      <c r="I14" t="s">
        <v>1012</v>
      </c>
      <c r="J14" t="s">
        <v>3</v>
      </c>
      <c r="K14" t="s">
        <v>1013</v>
      </c>
      <c r="L14">
        <v>1191</v>
      </c>
      <c r="N14">
        <v>1013</v>
      </c>
      <c r="O14" t="s">
        <v>995</v>
      </c>
      <c r="P14" t="s">
        <v>995</v>
      </c>
      <c r="Q14">
        <v>1</v>
      </c>
      <c r="W14">
        <v>0</v>
      </c>
      <c r="X14">
        <v>370475345</v>
      </c>
      <c r="Y14">
        <f t="shared" ref="Y14:Y31" si="7">(AT14*ROUND(0.87,7))</f>
        <v>13.571999999999999</v>
      </c>
      <c r="AA14">
        <v>0</v>
      </c>
      <c r="AB14">
        <v>0</v>
      </c>
      <c r="AC14">
        <v>0</v>
      </c>
      <c r="AD14">
        <v>587.34</v>
      </c>
      <c r="AE14">
        <v>0</v>
      </c>
      <c r="AF14">
        <v>0</v>
      </c>
      <c r="AG14">
        <v>0</v>
      </c>
      <c r="AH14">
        <v>587.34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15.6</v>
      </c>
      <c r="AU14" t="s">
        <v>182</v>
      </c>
      <c r="AV14">
        <v>1</v>
      </c>
      <c r="AW14">
        <v>2</v>
      </c>
      <c r="AX14">
        <v>429088338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9162.5040000000008</v>
      </c>
      <c r="BN14">
        <v>15.6</v>
      </c>
      <c r="BO14">
        <v>0</v>
      </c>
      <c r="BP14">
        <v>1</v>
      </c>
      <c r="BQ14">
        <v>0</v>
      </c>
      <c r="BR14">
        <v>0</v>
      </c>
      <c r="BS14">
        <v>0</v>
      </c>
      <c r="BT14">
        <v>7971.3784800000003</v>
      </c>
      <c r="BU14">
        <v>13.571999999999999</v>
      </c>
      <c r="BV14">
        <v>0</v>
      </c>
      <c r="BW14">
        <v>1</v>
      </c>
      <c r="CU14">
        <f>ROUND(AT14*Source!I98*AH14*AL14,2)</f>
        <v>91.63</v>
      </c>
      <c r="CV14">
        <f>ROUND(Y14*Source!I98,7)</f>
        <v>0.13572000000000001</v>
      </c>
      <c r="CW14">
        <v>0</v>
      </c>
      <c r="CX14">
        <f>ROUND(Y14*Source!I98,7)</f>
        <v>0.13572000000000001</v>
      </c>
      <c r="CY14">
        <f>AD14</f>
        <v>587.34</v>
      </c>
      <c r="CZ14">
        <f>AH14</f>
        <v>587.34</v>
      </c>
      <c r="DA14">
        <f>AL14</f>
        <v>1</v>
      </c>
      <c r="DB14">
        <f t="shared" ref="DB14:DB31" si="8">ROUND((ROUND(AT14*CZ14,2)*ROUND(0.87,7)),6)</f>
        <v>7971.375</v>
      </c>
      <c r="DC14">
        <f t="shared" ref="DC14:DC31" si="9">ROUND((ROUND(AT14*AG14,2)*ROUND(0.87,7)),6)</f>
        <v>0</v>
      </c>
      <c r="DD14" t="s">
        <v>3</v>
      </c>
      <c r="DE14" t="s">
        <v>3</v>
      </c>
      <c r="DF14">
        <f t="shared" si="3"/>
        <v>0</v>
      </c>
      <c r="DG14">
        <f t="shared" si="4"/>
        <v>0</v>
      </c>
      <c r="DH14">
        <f t="shared" si="5"/>
        <v>0</v>
      </c>
      <c r="DI14">
        <f t="shared" si="6"/>
        <v>79.709999999999994</v>
      </c>
      <c r="DJ14">
        <f>DI14</f>
        <v>79.709999999999994</v>
      </c>
      <c r="DK14">
        <v>1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ROW(Source!A98)</f>
        <v>98</v>
      </c>
      <c r="B15">
        <v>429088279</v>
      </c>
      <c r="C15">
        <v>429085369</v>
      </c>
      <c r="D15">
        <v>417090896</v>
      </c>
      <c r="E15">
        <v>117</v>
      </c>
      <c r="F15">
        <v>1</v>
      </c>
      <c r="G15">
        <v>1</v>
      </c>
      <c r="H15">
        <v>1</v>
      </c>
      <c r="I15" t="s">
        <v>993</v>
      </c>
      <c r="J15" t="s">
        <v>3</v>
      </c>
      <c r="K15" t="s">
        <v>994</v>
      </c>
      <c r="L15">
        <v>1191</v>
      </c>
      <c r="N15">
        <v>1013</v>
      </c>
      <c r="O15" t="s">
        <v>995</v>
      </c>
      <c r="P15" t="s">
        <v>995</v>
      </c>
      <c r="Q15">
        <v>1</v>
      </c>
      <c r="W15">
        <v>0</v>
      </c>
      <c r="X15">
        <v>-1417349443</v>
      </c>
      <c r="Y15">
        <f t="shared" si="7"/>
        <v>4.0890000000000004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4.7</v>
      </c>
      <c r="AU15" t="s">
        <v>182</v>
      </c>
      <c r="AV15">
        <v>2</v>
      </c>
      <c r="AW15">
        <v>2</v>
      </c>
      <c r="AX15">
        <v>429088339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ROUND(Y15*Source!I98,7)</f>
        <v>4.0890000000000003E-2</v>
      </c>
      <c r="CY15">
        <f>AD15</f>
        <v>0</v>
      </c>
      <c r="CZ15">
        <f>AH15</f>
        <v>0</v>
      </c>
      <c r="DA15">
        <f>AL15</f>
        <v>1</v>
      </c>
      <c r="DB15">
        <f t="shared" si="8"/>
        <v>0</v>
      </c>
      <c r="DC15">
        <f t="shared" si="9"/>
        <v>0</v>
      </c>
      <c r="DD15" t="s">
        <v>3</v>
      </c>
      <c r="DE15" t="s">
        <v>3</v>
      </c>
      <c r="DF15">
        <f t="shared" si="3"/>
        <v>0</v>
      </c>
      <c r="DG15">
        <f t="shared" si="4"/>
        <v>0</v>
      </c>
      <c r="DH15">
        <f t="shared" si="5"/>
        <v>0</v>
      </c>
      <c r="DI15">
        <f t="shared" si="6"/>
        <v>0</v>
      </c>
      <c r="DJ15">
        <f>DI15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ROW(Source!A98)</f>
        <v>98</v>
      </c>
      <c r="B16">
        <v>429088279</v>
      </c>
      <c r="C16">
        <v>429085369</v>
      </c>
      <c r="D16">
        <v>417096965</v>
      </c>
      <c r="E16">
        <v>1</v>
      </c>
      <c r="F16">
        <v>1</v>
      </c>
      <c r="G16">
        <v>1</v>
      </c>
      <c r="H16">
        <v>2</v>
      </c>
      <c r="I16" t="s">
        <v>1014</v>
      </c>
      <c r="J16" t="s">
        <v>1015</v>
      </c>
      <c r="K16" t="s">
        <v>1016</v>
      </c>
      <c r="L16">
        <v>1368</v>
      </c>
      <c r="N16">
        <v>1011</v>
      </c>
      <c r="O16" t="s">
        <v>881</v>
      </c>
      <c r="P16" t="s">
        <v>881</v>
      </c>
      <c r="Q16">
        <v>1</v>
      </c>
      <c r="W16">
        <v>0</v>
      </c>
      <c r="X16">
        <v>1104301646</v>
      </c>
      <c r="Y16">
        <f t="shared" si="7"/>
        <v>1.9749000000000001</v>
      </c>
      <c r="AA16">
        <v>0</v>
      </c>
      <c r="AB16">
        <v>2628.88</v>
      </c>
      <c r="AC16">
        <v>969.91</v>
      </c>
      <c r="AD16">
        <v>0</v>
      </c>
      <c r="AE16">
        <v>0</v>
      </c>
      <c r="AF16">
        <v>1933</v>
      </c>
      <c r="AG16">
        <v>969.91</v>
      </c>
      <c r="AH16">
        <v>0</v>
      </c>
      <c r="AI16">
        <v>1</v>
      </c>
      <c r="AJ16">
        <v>1.36</v>
      </c>
      <c r="AK16">
        <v>1</v>
      </c>
      <c r="AL16">
        <v>1</v>
      </c>
      <c r="AM16">
        <v>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2.27</v>
      </c>
      <c r="AU16" t="s">
        <v>182</v>
      </c>
      <c r="AV16">
        <v>1</v>
      </c>
      <c r="AW16">
        <v>2</v>
      </c>
      <c r="AX16">
        <v>429088340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4387.91</v>
      </c>
      <c r="BL16">
        <v>2201.6956999999998</v>
      </c>
      <c r="BM16">
        <v>0</v>
      </c>
      <c r="BN16">
        <v>0</v>
      </c>
      <c r="BO16">
        <v>2.27</v>
      </c>
      <c r="BP16">
        <v>1</v>
      </c>
      <c r="BQ16">
        <v>0</v>
      </c>
      <c r="BR16">
        <v>3817.4817000000003</v>
      </c>
      <c r="BS16">
        <v>1915.4752590000001</v>
      </c>
      <c r="BT16">
        <v>0</v>
      </c>
      <c r="BU16">
        <v>0</v>
      </c>
      <c r="BV16">
        <v>1.9749000000000001</v>
      </c>
      <c r="BW16">
        <v>1</v>
      </c>
      <c r="CV16">
        <v>0</v>
      </c>
      <c r="CW16">
        <f>ROUND(Y16*Source!I98*DO16,7)</f>
        <v>1.9748999999999999E-2</v>
      </c>
      <c r="CX16">
        <f>ROUND(Y16*Source!I98,7)</f>
        <v>1.9748999999999999E-2</v>
      </c>
      <c r="CY16">
        <f>AB16</f>
        <v>2628.88</v>
      </c>
      <c r="CZ16">
        <f>AF16</f>
        <v>1933</v>
      </c>
      <c r="DA16">
        <f>AJ16</f>
        <v>1.36</v>
      </c>
      <c r="DB16">
        <f t="shared" si="8"/>
        <v>3817.4816999999998</v>
      </c>
      <c r="DC16">
        <f t="shared" si="9"/>
        <v>1915.479</v>
      </c>
      <c r="DD16" t="s">
        <v>3</v>
      </c>
      <c r="DE16" t="s">
        <v>3</v>
      </c>
      <c r="DF16">
        <f t="shared" si="3"/>
        <v>0</v>
      </c>
      <c r="DG16">
        <f>ROUND(ROUND(AF16*AJ16,2)*CX16,2)</f>
        <v>51.92</v>
      </c>
      <c r="DH16">
        <f t="shared" si="5"/>
        <v>19.149999999999999</v>
      </c>
      <c r="DI16">
        <f t="shared" si="6"/>
        <v>0</v>
      </c>
      <c r="DJ16">
        <f>DG16+DH16</f>
        <v>71.069999999999993</v>
      </c>
      <c r="DK16">
        <v>0</v>
      </c>
      <c r="DL16" t="s">
        <v>1017</v>
      </c>
      <c r="DM16">
        <v>6</v>
      </c>
      <c r="DN16" t="s">
        <v>995</v>
      </c>
      <c r="DO16">
        <v>1</v>
      </c>
    </row>
    <row r="17" spans="1:119" x14ac:dyDescent="0.2">
      <c r="A17">
        <f>ROW(Source!A98)</f>
        <v>98</v>
      </c>
      <c r="B17">
        <v>429088279</v>
      </c>
      <c r="C17">
        <v>429085369</v>
      </c>
      <c r="D17">
        <v>417098239</v>
      </c>
      <c r="E17">
        <v>1</v>
      </c>
      <c r="F17">
        <v>1</v>
      </c>
      <c r="G17">
        <v>1</v>
      </c>
      <c r="H17">
        <v>2</v>
      </c>
      <c r="I17" t="s">
        <v>1018</v>
      </c>
      <c r="J17" t="s">
        <v>1019</v>
      </c>
      <c r="K17" t="s">
        <v>1020</v>
      </c>
      <c r="L17">
        <v>1368</v>
      </c>
      <c r="N17">
        <v>1011</v>
      </c>
      <c r="O17" t="s">
        <v>881</v>
      </c>
      <c r="P17" t="s">
        <v>881</v>
      </c>
      <c r="Q17">
        <v>1</v>
      </c>
      <c r="W17">
        <v>0</v>
      </c>
      <c r="X17">
        <v>-71554883</v>
      </c>
      <c r="Y17">
        <f t="shared" si="7"/>
        <v>2.1141000000000001</v>
      </c>
      <c r="AA17">
        <v>0</v>
      </c>
      <c r="AB17">
        <v>647.35</v>
      </c>
      <c r="AC17">
        <v>722.05</v>
      </c>
      <c r="AD17">
        <v>0</v>
      </c>
      <c r="AE17">
        <v>0</v>
      </c>
      <c r="AF17">
        <v>494.16</v>
      </c>
      <c r="AG17">
        <v>722.05</v>
      </c>
      <c r="AH17">
        <v>0</v>
      </c>
      <c r="AI17">
        <v>1</v>
      </c>
      <c r="AJ17">
        <v>1.31</v>
      </c>
      <c r="AK17">
        <v>1</v>
      </c>
      <c r="AL17">
        <v>1</v>
      </c>
      <c r="AM17">
        <v>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2.4300000000000002</v>
      </c>
      <c r="AU17" t="s">
        <v>182</v>
      </c>
      <c r="AV17">
        <v>1</v>
      </c>
      <c r="AW17">
        <v>2</v>
      </c>
      <c r="AX17">
        <v>429088341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1200.8088000000002</v>
      </c>
      <c r="BL17">
        <v>1754.5815</v>
      </c>
      <c r="BM17">
        <v>0</v>
      </c>
      <c r="BN17">
        <v>0</v>
      </c>
      <c r="BO17">
        <v>2.4300000000000002</v>
      </c>
      <c r="BP17">
        <v>1</v>
      </c>
      <c r="BQ17">
        <v>0</v>
      </c>
      <c r="BR17">
        <v>1044.7036560000001</v>
      </c>
      <c r="BS17">
        <v>1526.485905</v>
      </c>
      <c r="BT17">
        <v>0</v>
      </c>
      <c r="BU17">
        <v>0</v>
      </c>
      <c r="BV17">
        <v>2.1141000000000001</v>
      </c>
      <c r="BW17">
        <v>1</v>
      </c>
      <c r="CV17">
        <v>0</v>
      </c>
      <c r="CW17">
        <f>ROUND(Y17*Source!I98*DO17,7)</f>
        <v>2.1141E-2</v>
      </c>
      <c r="CX17">
        <f>ROUND(Y17*Source!I98,7)</f>
        <v>2.1141E-2</v>
      </c>
      <c r="CY17">
        <f>AB17</f>
        <v>647.35</v>
      </c>
      <c r="CZ17">
        <f>AF17</f>
        <v>494.16</v>
      </c>
      <c r="DA17">
        <f>AJ17</f>
        <v>1.31</v>
      </c>
      <c r="DB17">
        <f t="shared" si="8"/>
        <v>1044.7047</v>
      </c>
      <c r="DC17">
        <f t="shared" si="9"/>
        <v>1526.4846</v>
      </c>
      <c r="DD17" t="s">
        <v>3</v>
      </c>
      <c r="DE17" t="s">
        <v>3</v>
      </c>
      <c r="DF17">
        <f t="shared" si="3"/>
        <v>0</v>
      </c>
      <c r="DG17">
        <f>ROUND(ROUND(AF17*AJ17,2)*CX17,2)</f>
        <v>13.69</v>
      </c>
      <c r="DH17">
        <f t="shared" si="5"/>
        <v>15.26</v>
      </c>
      <c r="DI17">
        <f t="shared" si="6"/>
        <v>0</v>
      </c>
      <c r="DJ17">
        <f>DG17+DH17</f>
        <v>28.95</v>
      </c>
      <c r="DK17">
        <v>0</v>
      </c>
      <c r="DL17" t="s">
        <v>1006</v>
      </c>
      <c r="DM17">
        <v>4</v>
      </c>
      <c r="DN17" t="s">
        <v>995</v>
      </c>
      <c r="DO17">
        <v>1</v>
      </c>
    </row>
    <row r="18" spans="1:119" x14ac:dyDescent="0.2">
      <c r="A18">
        <f>ROW(Source!A99)</f>
        <v>99</v>
      </c>
      <c r="B18">
        <v>429088279</v>
      </c>
      <c r="C18">
        <v>429085378</v>
      </c>
      <c r="D18">
        <v>417090668</v>
      </c>
      <c r="E18">
        <v>117</v>
      </c>
      <c r="F18">
        <v>1</v>
      </c>
      <c r="G18">
        <v>1</v>
      </c>
      <c r="H18">
        <v>1</v>
      </c>
      <c r="I18" t="s">
        <v>1021</v>
      </c>
      <c r="J18" t="s">
        <v>3</v>
      </c>
      <c r="K18" t="s">
        <v>1022</v>
      </c>
      <c r="L18">
        <v>1191</v>
      </c>
      <c r="N18">
        <v>1013</v>
      </c>
      <c r="O18" t="s">
        <v>995</v>
      </c>
      <c r="P18" t="s">
        <v>995</v>
      </c>
      <c r="Q18">
        <v>1</v>
      </c>
      <c r="W18">
        <v>0</v>
      </c>
      <c r="X18">
        <v>-1321739209</v>
      </c>
      <c r="Y18">
        <f t="shared" si="7"/>
        <v>10.178999999999998</v>
      </c>
      <c r="AA18">
        <v>0</v>
      </c>
      <c r="AB18">
        <v>0</v>
      </c>
      <c r="AC18">
        <v>0</v>
      </c>
      <c r="AD18">
        <v>592.72</v>
      </c>
      <c r="AE18">
        <v>0</v>
      </c>
      <c r="AF18">
        <v>0</v>
      </c>
      <c r="AG18">
        <v>0</v>
      </c>
      <c r="AH18">
        <v>592.72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11.7</v>
      </c>
      <c r="AU18" t="s">
        <v>182</v>
      </c>
      <c r="AV18">
        <v>1</v>
      </c>
      <c r="AW18">
        <v>2</v>
      </c>
      <c r="AX18">
        <v>429088342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6934.8239999999996</v>
      </c>
      <c r="BN18">
        <v>11.7</v>
      </c>
      <c r="BO18">
        <v>0</v>
      </c>
      <c r="BP18">
        <v>1</v>
      </c>
      <c r="BQ18">
        <v>0</v>
      </c>
      <c r="BR18">
        <v>0</v>
      </c>
      <c r="BS18">
        <v>0</v>
      </c>
      <c r="BT18">
        <v>6033.296879999999</v>
      </c>
      <c r="BU18">
        <v>10.178999999999998</v>
      </c>
      <c r="BV18">
        <v>0</v>
      </c>
      <c r="BW18">
        <v>1</v>
      </c>
      <c r="CU18">
        <f>ROUND(AT18*Source!I99*AH18*AL18,2)</f>
        <v>69.349999999999994</v>
      </c>
      <c r="CV18">
        <f>ROUND(Y18*Source!I99,7)</f>
        <v>0.10179000000000001</v>
      </c>
      <c r="CW18">
        <v>0</v>
      </c>
      <c r="CX18">
        <f>ROUND(Y18*Source!I99,7)</f>
        <v>0.10179000000000001</v>
      </c>
      <c r="CY18">
        <f>AD18</f>
        <v>592.72</v>
      </c>
      <c r="CZ18">
        <f>AH18</f>
        <v>592.72</v>
      </c>
      <c r="DA18">
        <f>AL18</f>
        <v>1</v>
      </c>
      <c r="DB18">
        <f t="shared" si="8"/>
        <v>6033.2933999999996</v>
      </c>
      <c r="DC18">
        <f t="shared" si="9"/>
        <v>0</v>
      </c>
      <c r="DD18" t="s">
        <v>3</v>
      </c>
      <c r="DE18" t="s">
        <v>3</v>
      </c>
      <c r="DF18">
        <f t="shared" si="3"/>
        <v>0</v>
      </c>
      <c r="DG18">
        <f>ROUND(ROUND(AF18,2)*CX18,2)</f>
        <v>0</v>
      </c>
      <c r="DH18">
        <f t="shared" si="5"/>
        <v>0</v>
      </c>
      <c r="DI18">
        <f t="shared" si="6"/>
        <v>60.33</v>
      </c>
      <c r="DJ18">
        <f>DI18</f>
        <v>60.33</v>
      </c>
      <c r="DK18">
        <v>1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ROW(Source!A99)</f>
        <v>99</v>
      </c>
      <c r="B19">
        <v>429088279</v>
      </c>
      <c r="C19">
        <v>429085378</v>
      </c>
      <c r="D19">
        <v>417090896</v>
      </c>
      <c r="E19">
        <v>117</v>
      </c>
      <c r="F19">
        <v>1</v>
      </c>
      <c r="G19">
        <v>1</v>
      </c>
      <c r="H19">
        <v>1</v>
      </c>
      <c r="I19" t="s">
        <v>993</v>
      </c>
      <c r="J19" t="s">
        <v>3</v>
      </c>
      <c r="K19" t="s">
        <v>994</v>
      </c>
      <c r="L19">
        <v>1191</v>
      </c>
      <c r="N19">
        <v>1013</v>
      </c>
      <c r="O19" t="s">
        <v>995</v>
      </c>
      <c r="P19" t="s">
        <v>995</v>
      </c>
      <c r="Q19">
        <v>1</v>
      </c>
      <c r="W19">
        <v>0</v>
      </c>
      <c r="X19">
        <v>-1417349443</v>
      </c>
      <c r="Y19">
        <f t="shared" si="7"/>
        <v>2.5752000000000002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2.96</v>
      </c>
      <c r="AU19" t="s">
        <v>182</v>
      </c>
      <c r="AV19">
        <v>2</v>
      </c>
      <c r="AW19">
        <v>2</v>
      </c>
      <c r="AX19">
        <v>429088343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ROUND(Y19*Source!I99,7)</f>
        <v>2.5752000000000001E-2</v>
      </c>
      <c r="CY19">
        <f>AD19</f>
        <v>0</v>
      </c>
      <c r="CZ19">
        <f>AH19</f>
        <v>0</v>
      </c>
      <c r="DA19">
        <f>AL19</f>
        <v>1</v>
      </c>
      <c r="DB19">
        <f t="shared" si="8"/>
        <v>0</v>
      </c>
      <c r="DC19">
        <f t="shared" si="9"/>
        <v>0</v>
      </c>
      <c r="DD19" t="s">
        <v>3</v>
      </c>
      <c r="DE19" t="s">
        <v>3</v>
      </c>
      <c r="DF19">
        <f t="shared" si="3"/>
        <v>0</v>
      </c>
      <c r="DG19">
        <f>ROUND(ROUND(AF19,2)*CX19,2)</f>
        <v>0</v>
      </c>
      <c r="DH19">
        <f t="shared" si="5"/>
        <v>0</v>
      </c>
      <c r="DI19">
        <f t="shared" si="6"/>
        <v>0</v>
      </c>
      <c r="DJ19">
        <f>DI19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ROW(Source!A99)</f>
        <v>99</v>
      </c>
      <c r="B20">
        <v>429088279</v>
      </c>
      <c r="C20">
        <v>429085378</v>
      </c>
      <c r="D20">
        <v>417096965</v>
      </c>
      <c r="E20">
        <v>1</v>
      </c>
      <c r="F20">
        <v>1</v>
      </c>
      <c r="G20">
        <v>1</v>
      </c>
      <c r="H20">
        <v>2</v>
      </c>
      <c r="I20" t="s">
        <v>1014</v>
      </c>
      <c r="J20" t="s">
        <v>1015</v>
      </c>
      <c r="K20" t="s">
        <v>1016</v>
      </c>
      <c r="L20">
        <v>1368</v>
      </c>
      <c r="N20">
        <v>1011</v>
      </c>
      <c r="O20" t="s">
        <v>881</v>
      </c>
      <c r="P20" t="s">
        <v>881</v>
      </c>
      <c r="Q20">
        <v>1</v>
      </c>
      <c r="W20">
        <v>0</v>
      </c>
      <c r="X20">
        <v>1104301646</v>
      </c>
      <c r="Y20">
        <f t="shared" si="7"/>
        <v>1.4789999999999999</v>
      </c>
      <c r="AA20">
        <v>0</v>
      </c>
      <c r="AB20">
        <v>2628.88</v>
      </c>
      <c r="AC20">
        <v>969.91</v>
      </c>
      <c r="AD20">
        <v>0</v>
      </c>
      <c r="AE20">
        <v>0</v>
      </c>
      <c r="AF20">
        <v>1933</v>
      </c>
      <c r="AG20">
        <v>969.91</v>
      </c>
      <c r="AH20">
        <v>0</v>
      </c>
      <c r="AI20">
        <v>1</v>
      </c>
      <c r="AJ20">
        <v>1.36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1.7</v>
      </c>
      <c r="AU20" t="s">
        <v>182</v>
      </c>
      <c r="AV20">
        <v>1</v>
      </c>
      <c r="AW20">
        <v>2</v>
      </c>
      <c r="AX20">
        <v>429088344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3286.1</v>
      </c>
      <c r="BL20">
        <v>1648.847</v>
      </c>
      <c r="BM20">
        <v>0</v>
      </c>
      <c r="BN20">
        <v>0</v>
      </c>
      <c r="BO20">
        <v>1.7</v>
      </c>
      <c r="BP20">
        <v>1</v>
      </c>
      <c r="BQ20">
        <v>0</v>
      </c>
      <c r="BR20">
        <v>2858.9069999999997</v>
      </c>
      <c r="BS20">
        <v>1434.4968899999999</v>
      </c>
      <c r="BT20">
        <v>0</v>
      </c>
      <c r="BU20">
        <v>0</v>
      </c>
      <c r="BV20">
        <v>1.4789999999999999</v>
      </c>
      <c r="BW20">
        <v>1</v>
      </c>
      <c r="CV20">
        <v>0</v>
      </c>
      <c r="CW20">
        <f>ROUND(Y20*Source!I99*DO20,7)</f>
        <v>1.4789999999999999E-2</v>
      </c>
      <c r="CX20">
        <f>ROUND(Y20*Source!I99,7)</f>
        <v>1.4789999999999999E-2</v>
      </c>
      <c r="CY20">
        <f>AB20</f>
        <v>2628.88</v>
      </c>
      <c r="CZ20">
        <f>AF20</f>
        <v>1933</v>
      </c>
      <c r="DA20">
        <f>AJ20</f>
        <v>1.36</v>
      </c>
      <c r="DB20">
        <f t="shared" si="8"/>
        <v>2858.9070000000002</v>
      </c>
      <c r="DC20">
        <f t="shared" si="9"/>
        <v>1434.4994999999999</v>
      </c>
      <c r="DD20" t="s">
        <v>3</v>
      </c>
      <c r="DE20" t="s">
        <v>3</v>
      </c>
      <c r="DF20">
        <f t="shared" si="3"/>
        <v>0</v>
      </c>
      <c r="DG20">
        <f>ROUND(ROUND(AF20*AJ20,2)*CX20,2)</f>
        <v>38.880000000000003</v>
      </c>
      <c r="DH20">
        <f t="shared" si="5"/>
        <v>14.34</v>
      </c>
      <c r="DI20">
        <f t="shared" si="6"/>
        <v>0</v>
      </c>
      <c r="DJ20">
        <f>DG20+DH20</f>
        <v>53.22</v>
      </c>
      <c r="DK20">
        <v>0</v>
      </c>
      <c r="DL20" t="s">
        <v>1017</v>
      </c>
      <c r="DM20">
        <v>6</v>
      </c>
      <c r="DN20" t="s">
        <v>995</v>
      </c>
      <c r="DO20">
        <v>1</v>
      </c>
    </row>
    <row r="21" spans="1:119" x14ac:dyDescent="0.2">
      <c r="A21">
        <f>ROW(Source!A99)</f>
        <v>99</v>
      </c>
      <c r="B21">
        <v>429088279</v>
      </c>
      <c r="C21">
        <v>429085378</v>
      </c>
      <c r="D21">
        <v>417098239</v>
      </c>
      <c r="E21">
        <v>1</v>
      </c>
      <c r="F21">
        <v>1</v>
      </c>
      <c r="G21">
        <v>1</v>
      </c>
      <c r="H21">
        <v>2</v>
      </c>
      <c r="I21" t="s">
        <v>1018</v>
      </c>
      <c r="J21" t="s">
        <v>1019</v>
      </c>
      <c r="K21" t="s">
        <v>1020</v>
      </c>
      <c r="L21">
        <v>1368</v>
      </c>
      <c r="N21">
        <v>1011</v>
      </c>
      <c r="O21" t="s">
        <v>881</v>
      </c>
      <c r="P21" t="s">
        <v>881</v>
      </c>
      <c r="Q21">
        <v>1</v>
      </c>
      <c r="W21">
        <v>0</v>
      </c>
      <c r="X21">
        <v>-71554883</v>
      </c>
      <c r="Y21">
        <f t="shared" si="7"/>
        <v>1.0962000000000001</v>
      </c>
      <c r="AA21">
        <v>0</v>
      </c>
      <c r="AB21">
        <v>647.35</v>
      </c>
      <c r="AC21">
        <v>722.05</v>
      </c>
      <c r="AD21">
        <v>0</v>
      </c>
      <c r="AE21">
        <v>0</v>
      </c>
      <c r="AF21">
        <v>494.16</v>
      </c>
      <c r="AG21">
        <v>722.05</v>
      </c>
      <c r="AH21">
        <v>0</v>
      </c>
      <c r="AI21">
        <v>1</v>
      </c>
      <c r="AJ21">
        <v>1.31</v>
      </c>
      <c r="AK21">
        <v>1</v>
      </c>
      <c r="AL21">
        <v>1</v>
      </c>
      <c r="AM21">
        <v>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1.26</v>
      </c>
      <c r="AU21" t="s">
        <v>182</v>
      </c>
      <c r="AV21">
        <v>1</v>
      </c>
      <c r="AW21">
        <v>2</v>
      </c>
      <c r="AX21">
        <v>429088345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622.64160000000004</v>
      </c>
      <c r="BL21">
        <v>909.7829999999999</v>
      </c>
      <c r="BM21">
        <v>0</v>
      </c>
      <c r="BN21">
        <v>0</v>
      </c>
      <c r="BO21">
        <v>1.26</v>
      </c>
      <c r="BP21">
        <v>1</v>
      </c>
      <c r="BQ21">
        <v>0</v>
      </c>
      <c r="BR21">
        <v>541.69819200000006</v>
      </c>
      <c r="BS21">
        <v>791.51121000000001</v>
      </c>
      <c r="BT21">
        <v>0</v>
      </c>
      <c r="BU21">
        <v>0</v>
      </c>
      <c r="BV21">
        <v>1.0962000000000001</v>
      </c>
      <c r="BW21">
        <v>1</v>
      </c>
      <c r="CV21">
        <v>0</v>
      </c>
      <c r="CW21">
        <f>ROUND(Y21*Source!I99*DO21,7)</f>
        <v>1.0962E-2</v>
      </c>
      <c r="CX21">
        <f>ROUND(Y21*Source!I99,7)</f>
        <v>1.0962E-2</v>
      </c>
      <c r="CY21">
        <f>AB21</f>
        <v>647.35</v>
      </c>
      <c r="CZ21">
        <f>AF21</f>
        <v>494.16</v>
      </c>
      <c r="DA21">
        <f>AJ21</f>
        <v>1.31</v>
      </c>
      <c r="DB21">
        <f t="shared" si="8"/>
        <v>541.69680000000005</v>
      </c>
      <c r="DC21">
        <f t="shared" si="9"/>
        <v>791.5086</v>
      </c>
      <c r="DD21" t="s">
        <v>3</v>
      </c>
      <c r="DE21" t="s">
        <v>3</v>
      </c>
      <c r="DF21">
        <f t="shared" si="3"/>
        <v>0</v>
      </c>
      <c r="DG21">
        <f>ROUND(ROUND(AF21*AJ21,2)*CX21,2)</f>
        <v>7.1</v>
      </c>
      <c r="DH21">
        <f t="shared" si="5"/>
        <v>7.92</v>
      </c>
      <c r="DI21">
        <f t="shared" si="6"/>
        <v>0</v>
      </c>
      <c r="DJ21">
        <f>DG21+DH21</f>
        <v>15.02</v>
      </c>
      <c r="DK21">
        <v>0</v>
      </c>
      <c r="DL21" t="s">
        <v>1006</v>
      </c>
      <c r="DM21">
        <v>4</v>
      </c>
      <c r="DN21" t="s">
        <v>995</v>
      </c>
      <c r="DO21">
        <v>1</v>
      </c>
    </row>
    <row r="22" spans="1:119" x14ac:dyDescent="0.2">
      <c r="A22">
        <f>ROW(Source!A100)</f>
        <v>100</v>
      </c>
      <c r="B22">
        <v>429088279</v>
      </c>
      <c r="C22">
        <v>429085387</v>
      </c>
      <c r="D22">
        <v>417090656</v>
      </c>
      <c r="E22">
        <v>117</v>
      </c>
      <c r="F22">
        <v>1</v>
      </c>
      <c r="G22">
        <v>1</v>
      </c>
      <c r="H22">
        <v>1</v>
      </c>
      <c r="I22" t="s">
        <v>1023</v>
      </c>
      <c r="J22" t="s">
        <v>3</v>
      </c>
      <c r="K22" t="s">
        <v>1024</v>
      </c>
      <c r="L22">
        <v>1191</v>
      </c>
      <c r="N22">
        <v>1013</v>
      </c>
      <c r="O22" t="s">
        <v>995</v>
      </c>
      <c r="P22" t="s">
        <v>995</v>
      </c>
      <c r="Q22">
        <v>1</v>
      </c>
      <c r="W22">
        <v>0</v>
      </c>
      <c r="X22">
        <v>-1035829094</v>
      </c>
      <c r="Y22">
        <f t="shared" si="7"/>
        <v>16.2516</v>
      </c>
      <c r="AA22">
        <v>0</v>
      </c>
      <c r="AB22">
        <v>0</v>
      </c>
      <c r="AC22">
        <v>0</v>
      </c>
      <c r="AD22">
        <v>572.79</v>
      </c>
      <c r="AE22">
        <v>0</v>
      </c>
      <c r="AF22">
        <v>0</v>
      </c>
      <c r="AG22">
        <v>0</v>
      </c>
      <c r="AH22">
        <v>572.79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18.68</v>
      </c>
      <c r="AU22" t="s">
        <v>182</v>
      </c>
      <c r="AV22">
        <v>1</v>
      </c>
      <c r="AW22">
        <v>2</v>
      </c>
      <c r="AX22">
        <v>429088346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10699.717199999999</v>
      </c>
      <c r="BN22">
        <v>18.68</v>
      </c>
      <c r="BO22">
        <v>0</v>
      </c>
      <c r="BP22">
        <v>1</v>
      </c>
      <c r="BQ22">
        <v>0</v>
      </c>
      <c r="BR22">
        <v>0</v>
      </c>
      <c r="BS22">
        <v>0</v>
      </c>
      <c r="BT22">
        <v>9308.7539639999995</v>
      </c>
      <c r="BU22">
        <v>16.2516</v>
      </c>
      <c r="BV22">
        <v>0</v>
      </c>
      <c r="BW22">
        <v>1</v>
      </c>
      <c r="CU22">
        <f>ROUND(AT22*Source!I100*AH22*AL22,2)</f>
        <v>107</v>
      </c>
      <c r="CV22">
        <f>ROUND(Y22*Source!I100,7)</f>
        <v>0.16251599999999999</v>
      </c>
      <c r="CW22">
        <v>0</v>
      </c>
      <c r="CX22">
        <f>ROUND(Y22*Source!I100,7)</f>
        <v>0.16251599999999999</v>
      </c>
      <c r="CY22">
        <f>AD22</f>
        <v>572.79</v>
      </c>
      <c r="CZ22">
        <f>AH22</f>
        <v>572.79</v>
      </c>
      <c r="DA22">
        <f>AL22</f>
        <v>1</v>
      </c>
      <c r="DB22">
        <f t="shared" si="8"/>
        <v>9308.7564000000002</v>
      </c>
      <c r="DC22">
        <f t="shared" si="9"/>
        <v>0</v>
      </c>
      <c r="DD22" t="s">
        <v>3</v>
      </c>
      <c r="DE22" t="s">
        <v>3</v>
      </c>
      <c r="DF22">
        <f t="shared" si="3"/>
        <v>0</v>
      </c>
      <c r="DG22">
        <f>ROUND(ROUND(AF22,2)*CX22,2)</f>
        <v>0</v>
      </c>
      <c r="DH22">
        <f t="shared" si="5"/>
        <v>0</v>
      </c>
      <c r="DI22">
        <f t="shared" si="6"/>
        <v>93.09</v>
      </c>
      <c r="DJ22">
        <f>DI22</f>
        <v>93.09</v>
      </c>
      <c r="DK22">
        <v>1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ROW(Source!A101)</f>
        <v>101</v>
      </c>
      <c r="B23">
        <v>429088279</v>
      </c>
      <c r="C23">
        <v>429085390</v>
      </c>
      <c r="D23">
        <v>417090684</v>
      </c>
      <c r="E23">
        <v>117</v>
      </c>
      <c r="F23">
        <v>1</v>
      </c>
      <c r="G23">
        <v>1</v>
      </c>
      <c r="H23">
        <v>1</v>
      </c>
      <c r="I23" t="s">
        <v>1025</v>
      </c>
      <c r="J23" t="s">
        <v>3</v>
      </c>
      <c r="K23" t="s">
        <v>1026</v>
      </c>
      <c r="L23">
        <v>1191</v>
      </c>
      <c r="N23">
        <v>1013</v>
      </c>
      <c r="O23" t="s">
        <v>995</v>
      </c>
      <c r="P23" t="s">
        <v>995</v>
      </c>
      <c r="Q23">
        <v>1</v>
      </c>
      <c r="W23">
        <v>0</v>
      </c>
      <c r="X23">
        <v>-1991603921</v>
      </c>
      <c r="Y23">
        <f t="shared" si="7"/>
        <v>19.0443</v>
      </c>
      <c r="AA23">
        <v>0</v>
      </c>
      <c r="AB23">
        <v>0</v>
      </c>
      <c r="AC23">
        <v>0</v>
      </c>
      <c r="AD23">
        <v>614.28</v>
      </c>
      <c r="AE23">
        <v>0</v>
      </c>
      <c r="AF23">
        <v>0</v>
      </c>
      <c r="AG23">
        <v>0</v>
      </c>
      <c r="AH23">
        <v>614.28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21.89</v>
      </c>
      <c r="AU23" t="s">
        <v>182</v>
      </c>
      <c r="AV23">
        <v>1</v>
      </c>
      <c r="AW23">
        <v>2</v>
      </c>
      <c r="AX23">
        <v>429088347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13446.5892</v>
      </c>
      <c r="BN23">
        <v>21.89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11698.532604</v>
      </c>
      <c r="BU23">
        <v>19.0443</v>
      </c>
      <c r="BV23">
        <v>0</v>
      </c>
      <c r="BW23">
        <v>1</v>
      </c>
      <c r="CU23">
        <f>ROUND(AT23*Source!I101*AH23*AL23,2)</f>
        <v>134.47</v>
      </c>
      <c r="CV23">
        <f>ROUND(Y23*Source!I101,7)</f>
        <v>0.190443</v>
      </c>
      <c r="CW23">
        <v>0</v>
      </c>
      <c r="CX23">
        <f>ROUND(Y23*Source!I101,7)</f>
        <v>0.190443</v>
      </c>
      <c r="CY23">
        <f>AD23</f>
        <v>614.28</v>
      </c>
      <c r="CZ23">
        <f>AH23</f>
        <v>614.28</v>
      </c>
      <c r="DA23">
        <f>AL23</f>
        <v>1</v>
      </c>
      <c r="DB23">
        <f t="shared" si="8"/>
        <v>11698.533299999999</v>
      </c>
      <c r="DC23">
        <f t="shared" si="9"/>
        <v>0</v>
      </c>
      <c r="DD23" t="s">
        <v>3</v>
      </c>
      <c r="DE23" t="s">
        <v>3</v>
      </c>
      <c r="DF23">
        <f t="shared" si="3"/>
        <v>0</v>
      </c>
      <c r="DG23">
        <f>ROUND(ROUND(AF23,2)*CX23,2)</f>
        <v>0</v>
      </c>
      <c r="DH23">
        <f t="shared" si="5"/>
        <v>0</v>
      </c>
      <c r="DI23">
        <f t="shared" si="6"/>
        <v>116.99</v>
      </c>
      <c r="DJ23">
        <f>DI23</f>
        <v>116.99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ROW(Source!A101)</f>
        <v>101</v>
      </c>
      <c r="B24">
        <v>429088279</v>
      </c>
      <c r="C24">
        <v>429085390</v>
      </c>
      <c r="D24">
        <v>417090896</v>
      </c>
      <c r="E24">
        <v>117</v>
      </c>
      <c r="F24">
        <v>1</v>
      </c>
      <c r="G24">
        <v>1</v>
      </c>
      <c r="H24">
        <v>1</v>
      </c>
      <c r="I24" t="s">
        <v>993</v>
      </c>
      <c r="J24" t="s">
        <v>3</v>
      </c>
      <c r="K24" t="s">
        <v>994</v>
      </c>
      <c r="L24">
        <v>1191</v>
      </c>
      <c r="N24">
        <v>1013</v>
      </c>
      <c r="O24" t="s">
        <v>995</v>
      </c>
      <c r="P24" t="s">
        <v>995</v>
      </c>
      <c r="Q24">
        <v>1</v>
      </c>
      <c r="W24">
        <v>0</v>
      </c>
      <c r="X24">
        <v>-1417349443</v>
      </c>
      <c r="Y24">
        <f t="shared" si="7"/>
        <v>3.9323999999999995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4.5199999999999996</v>
      </c>
      <c r="AU24" t="s">
        <v>182</v>
      </c>
      <c r="AV24">
        <v>2</v>
      </c>
      <c r="AW24">
        <v>2</v>
      </c>
      <c r="AX24">
        <v>429088348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ROUND(Y24*Source!I101,7)</f>
        <v>3.9323999999999998E-2</v>
      </c>
      <c r="CY24">
        <f>AD24</f>
        <v>0</v>
      </c>
      <c r="CZ24">
        <f>AH24</f>
        <v>0</v>
      </c>
      <c r="DA24">
        <f>AL24</f>
        <v>1</v>
      </c>
      <c r="DB24">
        <f t="shared" si="8"/>
        <v>0</v>
      </c>
      <c r="DC24">
        <f t="shared" si="9"/>
        <v>0</v>
      </c>
      <c r="DD24" t="s">
        <v>3</v>
      </c>
      <c r="DE24" t="s">
        <v>3</v>
      </c>
      <c r="DF24">
        <f t="shared" si="3"/>
        <v>0</v>
      </c>
      <c r="DG24">
        <f>ROUND(ROUND(AF24,2)*CX24,2)</f>
        <v>0</v>
      </c>
      <c r="DH24">
        <f t="shared" si="5"/>
        <v>0</v>
      </c>
      <c r="DI24">
        <f t="shared" si="6"/>
        <v>0</v>
      </c>
      <c r="DJ24">
        <f>DI24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ROW(Source!A101)</f>
        <v>101</v>
      </c>
      <c r="B25">
        <v>429088279</v>
      </c>
      <c r="C25">
        <v>429085390</v>
      </c>
      <c r="D25">
        <v>417097549</v>
      </c>
      <c r="E25">
        <v>1</v>
      </c>
      <c r="F25">
        <v>1</v>
      </c>
      <c r="G25">
        <v>1</v>
      </c>
      <c r="H25">
        <v>2</v>
      </c>
      <c r="I25" t="s">
        <v>1027</v>
      </c>
      <c r="J25" t="s">
        <v>1028</v>
      </c>
      <c r="K25" t="s">
        <v>1029</v>
      </c>
      <c r="L25">
        <v>1368</v>
      </c>
      <c r="N25">
        <v>1011</v>
      </c>
      <c r="O25" t="s">
        <v>881</v>
      </c>
      <c r="P25" t="s">
        <v>881</v>
      </c>
      <c r="Q25">
        <v>1</v>
      </c>
      <c r="W25">
        <v>0</v>
      </c>
      <c r="X25">
        <v>-664744344</v>
      </c>
      <c r="Y25">
        <f t="shared" si="7"/>
        <v>0.11310000000000001</v>
      </c>
      <c r="AA25">
        <v>0</v>
      </c>
      <c r="AB25">
        <v>1593.71</v>
      </c>
      <c r="AC25">
        <v>829.81</v>
      </c>
      <c r="AD25">
        <v>0</v>
      </c>
      <c r="AE25">
        <v>0</v>
      </c>
      <c r="AF25">
        <v>1593.71</v>
      </c>
      <c r="AG25">
        <v>829.81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0.13</v>
      </c>
      <c r="AU25" t="s">
        <v>182</v>
      </c>
      <c r="AV25">
        <v>1</v>
      </c>
      <c r="AW25">
        <v>2</v>
      </c>
      <c r="AX25">
        <v>429088349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207.1823</v>
      </c>
      <c r="BL25">
        <v>107.8753</v>
      </c>
      <c r="BM25">
        <v>0</v>
      </c>
      <c r="BN25">
        <v>0</v>
      </c>
      <c r="BO25">
        <v>0.13</v>
      </c>
      <c r="BP25">
        <v>1</v>
      </c>
      <c r="BQ25">
        <v>0</v>
      </c>
      <c r="BR25">
        <v>180.24860100000001</v>
      </c>
      <c r="BS25">
        <v>93.851511000000002</v>
      </c>
      <c r="BT25">
        <v>0</v>
      </c>
      <c r="BU25">
        <v>0</v>
      </c>
      <c r="BV25">
        <v>0.11310000000000001</v>
      </c>
      <c r="BW25">
        <v>1</v>
      </c>
      <c r="CV25">
        <v>0</v>
      </c>
      <c r="CW25">
        <f>ROUND(Y25*Source!I101*DO25,7)</f>
        <v>1.1310000000000001E-3</v>
      </c>
      <c r="CX25">
        <f>ROUND(Y25*Source!I101,7)</f>
        <v>1.1310000000000001E-3</v>
      </c>
      <c r="CY25">
        <f t="shared" ref="CY25:CY31" si="10">AB25</f>
        <v>1593.71</v>
      </c>
      <c r="CZ25">
        <f t="shared" ref="CZ25:CZ31" si="11">AF25</f>
        <v>1593.71</v>
      </c>
      <c r="DA25">
        <f t="shared" ref="DA25:DA31" si="12">AJ25</f>
        <v>1</v>
      </c>
      <c r="DB25">
        <f t="shared" si="8"/>
        <v>180.2466</v>
      </c>
      <c r="DC25">
        <f t="shared" si="9"/>
        <v>93.855599999999995</v>
      </c>
      <c r="DD25" t="s">
        <v>3</v>
      </c>
      <c r="DE25" t="s">
        <v>3</v>
      </c>
      <c r="DF25">
        <f t="shared" si="3"/>
        <v>0</v>
      </c>
      <c r="DG25">
        <f>ROUND(ROUND(AF25,2)*CX25,2)</f>
        <v>1.8</v>
      </c>
      <c r="DH25">
        <f t="shared" si="5"/>
        <v>0.94</v>
      </c>
      <c r="DI25">
        <f t="shared" si="6"/>
        <v>0</v>
      </c>
      <c r="DJ25">
        <f t="shared" ref="DJ25:DJ31" si="13">DG25+DH25</f>
        <v>2.74</v>
      </c>
      <c r="DK25">
        <v>1</v>
      </c>
      <c r="DL25" t="s">
        <v>999</v>
      </c>
      <c r="DM25">
        <v>5</v>
      </c>
      <c r="DN25" t="s">
        <v>995</v>
      </c>
      <c r="DO25">
        <v>1</v>
      </c>
    </row>
    <row r="26" spans="1:119" x14ac:dyDescent="0.2">
      <c r="A26">
        <f>ROW(Source!A101)</f>
        <v>101</v>
      </c>
      <c r="B26">
        <v>429088279</v>
      </c>
      <c r="C26">
        <v>429085390</v>
      </c>
      <c r="D26">
        <v>417097761</v>
      </c>
      <c r="E26">
        <v>1</v>
      </c>
      <c r="F26">
        <v>1</v>
      </c>
      <c r="G26">
        <v>1</v>
      </c>
      <c r="H26">
        <v>2</v>
      </c>
      <c r="I26" t="s">
        <v>1030</v>
      </c>
      <c r="J26" t="s">
        <v>1031</v>
      </c>
      <c r="K26" t="s">
        <v>1032</v>
      </c>
      <c r="L26">
        <v>1368</v>
      </c>
      <c r="N26">
        <v>1011</v>
      </c>
      <c r="O26" t="s">
        <v>881</v>
      </c>
      <c r="P26" t="s">
        <v>881</v>
      </c>
      <c r="Q26">
        <v>1</v>
      </c>
      <c r="W26">
        <v>0</v>
      </c>
      <c r="X26">
        <v>1291464883</v>
      </c>
      <c r="Y26">
        <f t="shared" si="7"/>
        <v>0.52200000000000002</v>
      </c>
      <c r="AA26">
        <v>0</v>
      </c>
      <c r="AB26">
        <v>133.35</v>
      </c>
      <c r="AC26">
        <v>0</v>
      </c>
      <c r="AD26">
        <v>0</v>
      </c>
      <c r="AE26">
        <v>0</v>
      </c>
      <c r="AF26">
        <v>95.25</v>
      </c>
      <c r="AG26">
        <v>0</v>
      </c>
      <c r="AH26">
        <v>0</v>
      </c>
      <c r="AI26">
        <v>1</v>
      </c>
      <c r="AJ26">
        <v>1.4</v>
      </c>
      <c r="AK26">
        <v>1</v>
      </c>
      <c r="AL26">
        <v>1</v>
      </c>
      <c r="AM26">
        <v>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0.6</v>
      </c>
      <c r="AU26" t="s">
        <v>182</v>
      </c>
      <c r="AV26">
        <v>1</v>
      </c>
      <c r="AW26">
        <v>2</v>
      </c>
      <c r="AX26">
        <v>429088350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57.15</v>
      </c>
      <c r="BL26">
        <v>0</v>
      </c>
      <c r="BM26">
        <v>0</v>
      </c>
      <c r="BN26">
        <v>0</v>
      </c>
      <c r="BO26">
        <v>0</v>
      </c>
      <c r="BP26">
        <v>1</v>
      </c>
      <c r="BQ26">
        <v>0</v>
      </c>
      <c r="BR26">
        <v>49.720500000000001</v>
      </c>
      <c r="BS26">
        <v>0</v>
      </c>
      <c r="BT26">
        <v>0</v>
      </c>
      <c r="BU26">
        <v>0</v>
      </c>
      <c r="BV26">
        <v>0</v>
      </c>
      <c r="BW26">
        <v>1</v>
      </c>
      <c r="CV26">
        <v>0</v>
      </c>
      <c r="CW26">
        <f>ROUND(Y26*Source!I101*DO26,7)</f>
        <v>0</v>
      </c>
      <c r="CX26">
        <f>ROUND(Y26*Source!I101,7)</f>
        <v>5.2199999999999998E-3</v>
      </c>
      <c r="CY26">
        <f t="shared" si="10"/>
        <v>133.35</v>
      </c>
      <c r="CZ26">
        <f t="shared" si="11"/>
        <v>95.25</v>
      </c>
      <c r="DA26">
        <f t="shared" si="12"/>
        <v>1.4</v>
      </c>
      <c r="DB26">
        <f t="shared" si="8"/>
        <v>49.720500000000001</v>
      </c>
      <c r="DC26">
        <f t="shared" si="9"/>
        <v>0</v>
      </c>
      <c r="DD26" t="s">
        <v>3</v>
      </c>
      <c r="DE26" t="s">
        <v>3</v>
      </c>
      <c r="DF26">
        <f t="shared" si="3"/>
        <v>0</v>
      </c>
      <c r="DG26">
        <f>ROUND(ROUND(AF26*AJ26,2)*CX26,2)</f>
        <v>0.7</v>
      </c>
      <c r="DH26">
        <f t="shared" si="5"/>
        <v>0</v>
      </c>
      <c r="DI26">
        <f t="shared" si="6"/>
        <v>0</v>
      </c>
      <c r="DJ26">
        <f t="shared" si="13"/>
        <v>0.7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ROW(Source!A101)</f>
        <v>101</v>
      </c>
      <c r="B27">
        <v>429088279</v>
      </c>
      <c r="C27">
        <v>429085390</v>
      </c>
      <c r="D27">
        <v>417097792</v>
      </c>
      <c r="E27">
        <v>1</v>
      </c>
      <c r="F27">
        <v>1</v>
      </c>
      <c r="G27">
        <v>1</v>
      </c>
      <c r="H27">
        <v>2</v>
      </c>
      <c r="I27" t="s">
        <v>1033</v>
      </c>
      <c r="J27" t="s">
        <v>1034</v>
      </c>
      <c r="K27" t="s">
        <v>1035</v>
      </c>
      <c r="L27">
        <v>1368</v>
      </c>
      <c r="N27">
        <v>1011</v>
      </c>
      <c r="O27" t="s">
        <v>881</v>
      </c>
      <c r="P27" t="s">
        <v>881</v>
      </c>
      <c r="Q27">
        <v>1</v>
      </c>
      <c r="W27">
        <v>0</v>
      </c>
      <c r="X27">
        <v>-576424668</v>
      </c>
      <c r="Y27">
        <f t="shared" si="7"/>
        <v>7.2731999999999992</v>
      </c>
      <c r="AA27">
        <v>0</v>
      </c>
      <c r="AB27">
        <v>119.77</v>
      </c>
      <c r="AC27">
        <v>0</v>
      </c>
      <c r="AD27">
        <v>0</v>
      </c>
      <c r="AE27">
        <v>0</v>
      </c>
      <c r="AF27">
        <v>100.65</v>
      </c>
      <c r="AG27">
        <v>0</v>
      </c>
      <c r="AH27">
        <v>0</v>
      </c>
      <c r="AI27">
        <v>1</v>
      </c>
      <c r="AJ27">
        <v>1.19</v>
      </c>
      <c r="AK27">
        <v>1</v>
      </c>
      <c r="AL27">
        <v>1</v>
      </c>
      <c r="AM27">
        <v>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8.36</v>
      </c>
      <c r="AU27" t="s">
        <v>182</v>
      </c>
      <c r="AV27">
        <v>1</v>
      </c>
      <c r="AW27">
        <v>2</v>
      </c>
      <c r="AX27">
        <v>429088351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841.43399999999997</v>
      </c>
      <c r="BL27">
        <v>0</v>
      </c>
      <c r="BM27">
        <v>0</v>
      </c>
      <c r="BN27">
        <v>0</v>
      </c>
      <c r="BO27">
        <v>0</v>
      </c>
      <c r="BP27">
        <v>1</v>
      </c>
      <c r="BQ27">
        <v>0</v>
      </c>
      <c r="BR27">
        <v>732.04757999999993</v>
      </c>
      <c r="BS27">
        <v>0</v>
      </c>
      <c r="BT27">
        <v>0</v>
      </c>
      <c r="BU27">
        <v>0</v>
      </c>
      <c r="BV27">
        <v>0</v>
      </c>
      <c r="BW27">
        <v>1</v>
      </c>
      <c r="CV27">
        <v>0</v>
      </c>
      <c r="CW27">
        <f>ROUND(Y27*Source!I101*DO27,7)</f>
        <v>0</v>
      </c>
      <c r="CX27">
        <f>ROUND(Y27*Source!I101,7)</f>
        <v>7.2732000000000005E-2</v>
      </c>
      <c r="CY27">
        <f t="shared" si="10"/>
        <v>119.77</v>
      </c>
      <c r="CZ27">
        <f t="shared" si="11"/>
        <v>100.65</v>
      </c>
      <c r="DA27">
        <f t="shared" si="12"/>
        <v>1.19</v>
      </c>
      <c r="DB27">
        <f t="shared" si="8"/>
        <v>732.04409999999996</v>
      </c>
      <c r="DC27">
        <f t="shared" si="9"/>
        <v>0</v>
      </c>
      <c r="DD27" t="s">
        <v>3</v>
      </c>
      <c r="DE27" t="s">
        <v>3</v>
      </c>
      <c r="DF27">
        <f t="shared" si="3"/>
        <v>0</v>
      </c>
      <c r="DG27">
        <f>ROUND(ROUND(AF27*AJ27,2)*CX27,2)</f>
        <v>8.7100000000000009</v>
      </c>
      <c r="DH27">
        <f t="shared" si="5"/>
        <v>0</v>
      </c>
      <c r="DI27">
        <f t="shared" si="6"/>
        <v>0</v>
      </c>
      <c r="DJ27">
        <f t="shared" si="13"/>
        <v>8.7100000000000009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ROW(Source!A101)</f>
        <v>101</v>
      </c>
      <c r="B28">
        <v>429088279</v>
      </c>
      <c r="C28">
        <v>429085390</v>
      </c>
      <c r="D28">
        <v>417097844</v>
      </c>
      <c r="E28">
        <v>1</v>
      </c>
      <c r="F28">
        <v>1</v>
      </c>
      <c r="G28">
        <v>1</v>
      </c>
      <c r="H28">
        <v>2</v>
      </c>
      <c r="I28" t="s">
        <v>1036</v>
      </c>
      <c r="J28" t="s">
        <v>1037</v>
      </c>
      <c r="K28" t="s">
        <v>1038</v>
      </c>
      <c r="L28">
        <v>1368</v>
      </c>
      <c r="N28">
        <v>1011</v>
      </c>
      <c r="O28" t="s">
        <v>881</v>
      </c>
      <c r="P28" t="s">
        <v>881</v>
      </c>
      <c r="Q28">
        <v>1</v>
      </c>
      <c r="W28">
        <v>0</v>
      </c>
      <c r="X28">
        <v>653098822</v>
      </c>
      <c r="Y28">
        <f t="shared" si="7"/>
        <v>2.8275000000000001</v>
      </c>
      <c r="AA28">
        <v>0</v>
      </c>
      <c r="AB28">
        <v>2810.78</v>
      </c>
      <c r="AC28">
        <v>829.81</v>
      </c>
      <c r="AD28">
        <v>0</v>
      </c>
      <c r="AE28">
        <v>0</v>
      </c>
      <c r="AF28">
        <v>2007.7</v>
      </c>
      <c r="AG28">
        <v>829.81</v>
      </c>
      <c r="AH28">
        <v>0</v>
      </c>
      <c r="AI28">
        <v>1</v>
      </c>
      <c r="AJ28">
        <v>1.4</v>
      </c>
      <c r="AK28">
        <v>1</v>
      </c>
      <c r="AL28">
        <v>1</v>
      </c>
      <c r="AM28">
        <v>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3.25</v>
      </c>
      <c r="AU28" t="s">
        <v>182</v>
      </c>
      <c r="AV28">
        <v>1</v>
      </c>
      <c r="AW28">
        <v>2</v>
      </c>
      <c r="AX28">
        <v>429088352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6525.0250000000005</v>
      </c>
      <c r="BL28">
        <v>2696.8824999999997</v>
      </c>
      <c r="BM28">
        <v>0</v>
      </c>
      <c r="BN28">
        <v>0</v>
      </c>
      <c r="BO28">
        <v>3.25</v>
      </c>
      <c r="BP28">
        <v>1</v>
      </c>
      <c r="BQ28">
        <v>0</v>
      </c>
      <c r="BR28">
        <v>5676.7717500000008</v>
      </c>
      <c r="BS28">
        <v>2346.2877749999998</v>
      </c>
      <c r="BT28">
        <v>0</v>
      </c>
      <c r="BU28">
        <v>0</v>
      </c>
      <c r="BV28">
        <v>2.8275000000000001</v>
      </c>
      <c r="BW28">
        <v>1</v>
      </c>
      <c r="CV28">
        <v>0</v>
      </c>
      <c r="CW28">
        <f>ROUND(Y28*Source!I101*DO28,7)</f>
        <v>2.8275000000000002E-2</v>
      </c>
      <c r="CX28">
        <f>ROUND(Y28*Source!I101,7)</f>
        <v>2.8275000000000002E-2</v>
      </c>
      <c r="CY28">
        <f t="shared" si="10"/>
        <v>2810.78</v>
      </c>
      <c r="CZ28">
        <f t="shared" si="11"/>
        <v>2007.7</v>
      </c>
      <c r="DA28">
        <f t="shared" si="12"/>
        <v>1.4</v>
      </c>
      <c r="DB28">
        <f t="shared" si="8"/>
        <v>5676.7761</v>
      </c>
      <c r="DC28">
        <f t="shared" si="9"/>
        <v>2346.2856000000002</v>
      </c>
      <c r="DD28" t="s">
        <v>3</v>
      </c>
      <c r="DE28" t="s">
        <v>3</v>
      </c>
      <c r="DF28">
        <f t="shared" si="3"/>
        <v>0</v>
      </c>
      <c r="DG28">
        <f>ROUND(ROUND(AF28*AJ28,2)*CX28,2)</f>
        <v>79.47</v>
      </c>
      <c r="DH28">
        <f t="shared" si="5"/>
        <v>23.46</v>
      </c>
      <c r="DI28">
        <f t="shared" si="6"/>
        <v>0</v>
      </c>
      <c r="DJ28">
        <f t="shared" si="13"/>
        <v>102.93</v>
      </c>
      <c r="DK28">
        <v>0</v>
      </c>
      <c r="DL28" t="s">
        <v>999</v>
      </c>
      <c r="DM28">
        <v>5</v>
      </c>
      <c r="DN28" t="s">
        <v>995</v>
      </c>
      <c r="DO28">
        <v>1</v>
      </c>
    </row>
    <row r="29" spans="1:119" x14ac:dyDescent="0.2">
      <c r="A29">
        <f>ROW(Source!A101)</f>
        <v>101</v>
      </c>
      <c r="B29">
        <v>429088279</v>
      </c>
      <c r="C29">
        <v>429085390</v>
      </c>
      <c r="D29">
        <v>417098236</v>
      </c>
      <c r="E29">
        <v>1</v>
      </c>
      <c r="F29">
        <v>1</v>
      </c>
      <c r="G29">
        <v>1</v>
      </c>
      <c r="H29">
        <v>2</v>
      </c>
      <c r="I29" t="s">
        <v>1039</v>
      </c>
      <c r="J29" t="s">
        <v>1040</v>
      </c>
      <c r="K29" t="s">
        <v>1041</v>
      </c>
      <c r="L29">
        <v>1368</v>
      </c>
      <c r="N29">
        <v>1011</v>
      </c>
      <c r="O29" t="s">
        <v>881</v>
      </c>
      <c r="P29" t="s">
        <v>881</v>
      </c>
      <c r="Q29">
        <v>1</v>
      </c>
      <c r="W29">
        <v>0</v>
      </c>
      <c r="X29">
        <v>1946144087</v>
      </c>
      <c r="Y29">
        <f t="shared" si="7"/>
        <v>0.8004</v>
      </c>
      <c r="AA29">
        <v>0</v>
      </c>
      <c r="AB29">
        <v>1451.35</v>
      </c>
      <c r="AC29">
        <v>722.05</v>
      </c>
      <c r="AD29">
        <v>0</v>
      </c>
      <c r="AE29">
        <v>0</v>
      </c>
      <c r="AF29">
        <v>1451.35</v>
      </c>
      <c r="AG29">
        <v>722.05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0.92</v>
      </c>
      <c r="AU29" t="s">
        <v>182</v>
      </c>
      <c r="AV29">
        <v>1</v>
      </c>
      <c r="AW29">
        <v>2</v>
      </c>
      <c r="AX29">
        <v>429088353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1335.242</v>
      </c>
      <c r="BL29">
        <v>664.28599999999994</v>
      </c>
      <c r="BM29">
        <v>0</v>
      </c>
      <c r="BN29">
        <v>0</v>
      </c>
      <c r="BO29">
        <v>0.92</v>
      </c>
      <c r="BP29">
        <v>1</v>
      </c>
      <c r="BQ29">
        <v>0</v>
      </c>
      <c r="BR29">
        <v>1161.6605399999999</v>
      </c>
      <c r="BS29">
        <v>577.92881999999997</v>
      </c>
      <c r="BT29">
        <v>0</v>
      </c>
      <c r="BU29">
        <v>0</v>
      </c>
      <c r="BV29">
        <v>0.8004</v>
      </c>
      <c r="BW29">
        <v>1</v>
      </c>
      <c r="CV29">
        <v>0</v>
      </c>
      <c r="CW29">
        <f>ROUND(Y29*Source!I101*DO29,7)</f>
        <v>8.0040000000000007E-3</v>
      </c>
      <c r="CX29">
        <f>ROUND(Y29*Source!I101,7)</f>
        <v>8.0040000000000007E-3</v>
      </c>
      <c r="CY29">
        <f t="shared" si="10"/>
        <v>1451.35</v>
      </c>
      <c r="CZ29">
        <f t="shared" si="11"/>
        <v>1451.35</v>
      </c>
      <c r="DA29">
        <f t="shared" si="12"/>
        <v>1</v>
      </c>
      <c r="DB29">
        <f t="shared" si="8"/>
        <v>1161.6587999999999</v>
      </c>
      <c r="DC29">
        <f t="shared" si="9"/>
        <v>577.93230000000005</v>
      </c>
      <c r="DD29" t="s">
        <v>3</v>
      </c>
      <c r="DE29" t="s">
        <v>3</v>
      </c>
      <c r="DF29">
        <f t="shared" si="3"/>
        <v>0</v>
      </c>
      <c r="DG29">
        <f t="shared" ref="DG29:DG38" si="14">ROUND(ROUND(AF29,2)*CX29,2)</f>
        <v>11.62</v>
      </c>
      <c r="DH29">
        <f t="shared" si="5"/>
        <v>5.78</v>
      </c>
      <c r="DI29">
        <f t="shared" si="6"/>
        <v>0</v>
      </c>
      <c r="DJ29">
        <f t="shared" si="13"/>
        <v>17.399999999999999</v>
      </c>
      <c r="DK29">
        <v>1</v>
      </c>
      <c r="DL29" t="s">
        <v>1006</v>
      </c>
      <c r="DM29">
        <v>4</v>
      </c>
      <c r="DN29" t="s">
        <v>995</v>
      </c>
      <c r="DO29">
        <v>1</v>
      </c>
    </row>
    <row r="30" spans="1:119" x14ac:dyDescent="0.2">
      <c r="A30">
        <f>ROW(Source!A101)</f>
        <v>101</v>
      </c>
      <c r="B30">
        <v>429088279</v>
      </c>
      <c r="C30">
        <v>429085390</v>
      </c>
      <c r="D30">
        <v>417098287</v>
      </c>
      <c r="E30">
        <v>1</v>
      </c>
      <c r="F30">
        <v>1</v>
      </c>
      <c r="G30">
        <v>1</v>
      </c>
      <c r="H30">
        <v>2</v>
      </c>
      <c r="I30" t="s">
        <v>1042</v>
      </c>
      <c r="J30" t="s">
        <v>1043</v>
      </c>
      <c r="K30" t="s">
        <v>1044</v>
      </c>
      <c r="L30">
        <v>1368</v>
      </c>
      <c r="N30">
        <v>1011</v>
      </c>
      <c r="O30" t="s">
        <v>881</v>
      </c>
      <c r="P30" t="s">
        <v>881</v>
      </c>
      <c r="Q30">
        <v>1</v>
      </c>
      <c r="W30">
        <v>0</v>
      </c>
      <c r="X30">
        <v>-849950259</v>
      </c>
      <c r="Y30">
        <f t="shared" si="7"/>
        <v>2.6099999999999998E-2</v>
      </c>
      <c r="AA30">
        <v>0</v>
      </c>
      <c r="AB30">
        <v>643.29</v>
      </c>
      <c r="AC30">
        <v>722.05</v>
      </c>
      <c r="AD30">
        <v>0</v>
      </c>
      <c r="AE30">
        <v>0</v>
      </c>
      <c r="AF30">
        <v>643.29</v>
      </c>
      <c r="AG30">
        <v>722.05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0.03</v>
      </c>
      <c r="AU30" t="s">
        <v>182</v>
      </c>
      <c r="AV30">
        <v>1</v>
      </c>
      <c r="AW30">
        <v>2</v>
      </c>
      <c r="AX30">
        <v>429088354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19.298699999999997</v>
      </c>
      <c r="BL30">
        <v>21.661499999999997</v>
      </c>
      <c r="BM30">
        <v>0</v>
      </c>
      <c r="BN30">
        <v>0</v>
      </c>
      <c r="BO30">
        <v>0.03</v>
      </c>
      <c r="BP30">
        <v>1</v>
      </c>
      <c r="BQ30">
        <v>0</v>
      </c>
      <c r="BR30">
        <v>16.789868999999999</v>
      </c>
      <c r="BS30">
        <v>18.845504999999999</v>
      </c>
      <c r="BT30">
        <v>0</v>
      </c>
      <c r="BU30">
        <v>0</v>
      </c>
      <c r="BV30">
        <v>2.6099999999999998E-2</v>
      </c>
      <c r="BW30">
        <v>1</v>
      </c>
      <c r="CV30">
        <v>0</v>
      </c>
      <c r="CW30">
        <f>ROUND(Y30*Source!I101*DO30,7)</f>
        <v>2.61E-4</v>
      </c>
      <c r="CX30">
        <f>ROUND(Y30*Source!I101,7)</f>
        <v>2.61E-4</v>
      </c>
      <c r="CY30">
        <f t="shared" si="10"/>
        <v>643.29</v>
      </c>
      <c r="CZ30">
        <f t="shared" si="11"/>
        <v>643.29</v>
      </c>
      <c r="DA30">
        <f t="shared" si="12"/>
        <v>1</v>
      </c>
      <c r="DB30">
        <f t="shared" si="8"/>
        <v>16.791</v>
      </c>
      <c r="DC30">
        <f t="shared" si="9"/>
        <v>18.844200000000001</v>
      </c>
      <c r="DD30" t="s">
        <v>3</v>
      </c>
      <c r="DE30" t="s">
        <v>3</v>
      </c>
      <c r="DF30">
        <f t="shared" si="3"/>
        <v>0</v>
      </c>
      <c r="DG30">
        <f t="shared" si="14"/>
        <v>0.17</v>
      </c>
      <c r="DH30">
        <f t="shared" si="5"/>
        <v>0.19</v>
      </c>
      <c r="DI30">
        <f t="shared" si="6"/>
        <v>0</v>
      </c>
      <c r="DJ30">
        <f t="shared" si="13"/>
        <v>0.36</v>
      </c>
      <c r="DK30">
        <v>1</v>
      </c>
      <c r="DL30" t="s">
        <v>1006</v>
      </c>
      <c r="DM30">
        <v>4</v>
      </c>
      <c r="DN30" t="s">
        <v>995</v>
      </c>
      <c r="DO30">
        <v>1</v>
      </c>
    </row>
    <row r="31" spans="1:119" x14ac:dyDescent="0.2">
      <c r="A31">
        <f>ROW(Source!A101)</f>
        <v>101</v>
      </c>
      <c r="B31">
        <v>429088279</v>
      </c>
      <c r="C31">
        <v>429085390</v>
      </c>
      <c r="D31">
        <v>417098495</v>
      </c>
      <c r="E31">
        <v>1</v>
      </c>
      <c r="F31">
        <v>1</v>
      </c>
      <c r="G31">
        <v>1</v>
      </c>
      <c r="H31">
        <v>2</v>
      </c>
      <c r="I31" t="s">
        <v>1003</v>
      </c>
      <c r="J31" t="s">
        <v>1004</v>
      </c>
      <c r="K31" t="s">
        <v>1005</v>
      </c>
      <c r="L31">
        <v>1368</v>
      </c>
      <c r="N31">
        <v>1011</v>
      </c>
      <c r="O31" t="s">
        <v>881</v>
      </c>
      <c r="P31" t="s">
        <v>881</v>
      </c>
      <c r="Q31">
        <v>1</v>
      </c>
      <c r="W31">
        <v>0</v>
      </c>
      <c r="X31">
        <v>1282244495</v>
      </c>
      <c r="Y31">
        <f t="shared" si="7"/>
        <v>0.1653</v>
      </c>
      <c r="AA31">
        <v>0</v>
      </c>
      <c r="AB31">
        <v>401.15</v>
      </c>
      <c r="AC31">
        <v>722.05</v>
      </c>
      <c r="AD31">
        <v>0</v>
      </c>
      <c r="AE31">
        <v>0</v>
      </c>
      <c r="AF31">
        <v>401.15</v>
      </c>
      <c r="AG31">
        <v>722.05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0.19</v>
      </c>
      <c r="AU31" t="s">
        <v>182</v>
      </c>
      <c r="AV31">
        <v>1</v>
      </c>
      <c r="AW31">
        <v>2</v>
      </c>
      <c r="AX31">
        <v>429088355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76.218499999999992</v>
      </c>
      <c r="BL31">
        <v>137.18949999999998</v>
      </c>
      <c r="BM31">
        <v>0</v>
      </c>
      <c r="BN31">
        <v>0</v>
      </c>
      <c r="BO31">
        <v>0.19</v>
      </c>
      <c r="BP31">
        <v>1</v>
      </c>
      <c r="BQ31">
        <v>0</v>
      </c>
      <c r="BR31">
        <v>66.310095000000004</v>
      </c>
      <c r="BS31">
        <v>119.35486499999999</v>
      </c>
      <c r="BT31">
        <v>0</v>
      </c>
      <c r="BU31">
        <v>0</v>
      </c>
      <c r="BV31">
        <v>0.1653</v>
      </c>
      <c r="BW31">
        <v>1</v>
      </c>
      <c r="CV31">
        <v>0</v>
      </c>
      <c r="CW31">
        <f>ROUND(Y31*Source!I101*DO31,7)</f>
        <v>1.653E-3</v>
      </c>
      <c r="CX31">
        <f>ROUND(Y31*Source!I101,7)</f>
        <v>1.653E-3</v>
      </c>
      <c r="CY31">
        <f t="shared" si="10"/>
        <v>401.15</v>
      </c>
      <c r="CZ31">
        <f t="shared" si="11"/>
        <v>401.15</v>
      </c>
      <c r="DA31">
        <f t="shared" si="12"/>
        <v>1</v>
      </c>
      <c r="DB31">
        <f t="shared" si="8"/>
        <v>66.311400000000006</v>
      </c>
      <c r="DC31">
        <f t="shared" si="9"/>
        <v>119.3553</v>
      </c>
      <c r="DD31" t="s">
        <v>3</v>
      </c>
      <c r="DE31" t="s">
        <v>3</v>
      </c>
      <c r="DF31">
        <f t="shared" si="3"/>
        <v>0</v>
      </c>
      <c r="DG31">
        <f t="shared" si="14"/>
        <v>0.66</v>
      </c>
      <c r="DH31">
        <f t="shared" si="5"/>
        <v>1.19</v>
      </c>
      <c r="DI31">
        <f t="shared" si="6"/>
        <v>0</v>
      </c>
      <c r="DJ31">
        <f t="shared" si="13"/>
        <v>1.85</v>
      </c>
      <c r="DK31">
        <v>1</v>
      </c>
      <c r="DL31" t="s">
        <v>1006</v>
      </c>
      <c r="DM31">
        <v>4</v>
      </c>
      <c r="DN31" t="s">
        <v>995</v>
      </c>
      <c r="DO31">
        <v>1</v>
      </c>
    </row>
    <row r="32" spans="1:119" x14ac:dyDescent="0.2">
      <c r="A32">
        <f>ROW(Source!A101)</f>
        <v>101</v>
      </c>
      <c r="B32">
        <v>429088279</v>
      </c>
      <c r="C32">
        <v>429085390</v>
      </c>
      <c r="D32">
        <v>417162923</v>
      </c>
      <c r="E32">
        <v>1</v>
      </c>
      <c r="F32">
        <v>1</v>
      </c>
      <c r="G32">
        <v>1</v>
      </c>
      <c r="H32">
        <v>3</v>
      </c>
      <c r="I32" t="s">
        <v>1045</v>
      </c>
      <c r="J32" t="s">
        <v>1046</v>
      </c>
      <c r="K32" t="s">
        <v>1047</v>
      </c>
      <c r="L32">
        <v>1348</v>
      </c>
      <c r="N32">
        <v>1009</v>
      </c>
      <c r="O32" t="s">
        <v>747</v>
      </c>
      <c r="P32" t="s">
        <v>747</v>
      </c>
      <c r="Q32">
        <v>1000</v>
      </c>
      <c r="W32">
        <v>0</v>
      </c>
      <c r="X32">
        <v>475011583</v>
      </c>
      <c r="Y32">
        <f>(AT32*ROUND(0,7))</f>
        <v>0</v>
      </c>
      <c r="AA32">
        <v>25164.02</v>
      </c>
      <c r="AB32">
        <v>0</v>
      </c>
      <c r="AC32">
        <v>0</v>
      </c>
      <c r="AD32">
        <v>0</v>
      </c>
      <c r="AE32">
        <v>22876.38</v>
      </c>
      <c r="AF32">
        <v>0</v>
      </c>
      <c r="AG32">
        <v>0</v>
      </c>
      <c r="AH32">
        <v>0</v>
      </c>
      <c r="AI32">
        <v>1.1000000000000001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0.01</v>
      </c>
      <c r="AU32" t="s">
        <v>181</v>
      </c>
      <c r="AV32">
        <v>0</v>
      </c>
      <c r="AW32">
        <v>2</v>
      </c>
      <c r="AX32">
        <v>429088356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228.7638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1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ROUND(Y32*Source!I101,7)</f>
        <v>0</v>
      </c>
      <c r="CY32">
        <f>AA32</f>
        <v>25164.02</v>
      </c>
      <c r="CZ32">
        <f>AE32</f>
        <v>22876.38</v>
      </c>
      <c r="DA32">
        <f>AI32</f>
        <v>1.1000000000000001</v>
      </c>
      <c r="DB32">
        <f>ROUND((ROUND(AT32*CZ32,2)*ROUND(0,7)),6)</f>
        <v>0</v>
      </c>
      <c r="DC32">
        <f>ROUND((ROUND(AT32*AG32,2)*ROUND(0,7)),6)</f>
        <v>0</v>
      </c>
      <c r="DD32" t="s">
        <v>3</v>
      </c>
      <c r="DE32" t="s">
        <v>3</v>
      </c>
      <c r="DF32">
        <f>ROUND(ROUND(AE32*AI32,2)*CX32,2)</f>
        <v>0</v>
      </c>
      <c r="DG32">
        <f t="shared" si="14"/>
        <v>0</v>
      </c>
      <c r="DH32">
        <f t="shared" si="5"/>
        <v>0</v>
      </c>
      <c r="DI32">
        <f t="shared" si="6"/>
        <v>0</v>
      </c>
      <c r="DJ32">
        <f>DF32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ROW(Source!A101)</f>
        <v>101</v>
      </c>
      <c r="B33">
        <v>429088279</v>
      </c>
      <c r="C33">
        <v>429085390</v>
      </c>
      <c r="D33">
        <v>417090707</v>
      </c>
      <c r="E33">
        <v>117</v>
      </c>
      <c r="F33">
        <v>1</v>
      </c>
      <c r="G33">
        <v>1</v>
      </c>
      <c r="H33">
        <v>3</v>
      </c>
      <c r="I33" t="s">
        <v>1048</v>
      </c>
      <c r="J33" t="s">
        <v>3</v>
      </c>
      <c r="K33" t="s">
        <v>1049</v>
      </c>
      <c r="L33">
        <v>1348</v>
      </c>
      <c r="N33">
        <v>1009</v>
      </c>
      <c r="O33" t="s">
        <v>747</v>
      </c>
      <c r="P33" t="s">
        <v>747</v>
      </c>
      <c r="Q33">
        <v>1000</v>
      </c>
      <c r="W33">
        <v>0</v>
      </c>
      <c r="X33">
        <v>-1692299120</v>
      </c>
      <c r="Y33">
        <f>(AT33*ROUND(0,7))</f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7.0000000000000007E-2</v>
      </c>
      <c r="AU33" t="s">
        <v>181</v>
      </c>
      <c r="AV33">
        <v>0</v>
      </c>
      <c r="AW33">
        <v>2</v>
      </c>
      <c r="AX33">
        <v>429088357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ROUND(Y33*Source!I101,7)</f>
        <v>0</v>
      </c>
      <c r="CY33">
        <f>AA33</f>
        <v>0</v>
      </c>
      <c r="CZ33">
        <f>AE33</f>
        <v>0</v>
      </c>
      <c r="DA33">
        <f>AI33</f>
        <v>1</v>
      </c>
      <c r="DB33">
        <f>ROUND((ROUND(AT33*CZ33,2)*ROUND(0,7)),6)</f>
        <v>0</v>
      </c>
      <c r="DC33">
        <f>ROUND((ROUND(AT33*AG33,2)*ROUND(0,7)),6)</f>
        <v>0</v>
      </c>
      <c r="DD33" t="s">
        <v>3</v>
      </c>
      <c r="DE33" t="s">
        <v>3</v>
      </c>
      <c r="DF33">
        <f>ROUND(ROUND(AE33,2)*CX33,2)</f>
        <v>0</v>
      </c>
      <c r="DG33">
        <f t="shared" si="14"/>
        <v>0</v>
      </c>
      <c r="DH33">
        <f t="shared" si="5"/>
        <v>0</v>
      </c>
      <c r="DI33">
        <f t="shared" si="6"/>
        <v>0</v>
      </c>
      <c r="DJ33">
        <f>DF33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ROW(Source!A101)</f>
        <v>101</v>
      </c>
      <c r="B34">
        <v>429088279</v>
      </c>
      <c r="C34">
        <v>429085390</v>
      </c>
      <c r="D34">
        <v>417165052</v>
      </c>
      <c r="E34">
        <v>1</v>
      </c>
      <c r="F34">
        <v>1</v>
      </c>
      <c r="G34">
        <v>1</v>
      </c>
      <c r="H34">
        <v>3</v>
      </c>
      <c r="I34" t="s">
        <v>1050</v>
      </c>
      <c r="J34" t="s">
        <v>1051</v>
      </c>
      <c r="K34" t="s">
        <v>1052</v>
      </c>
      <c r="L34">
        <v>1339</v>
      </c>
      <c r="N34">
        <v>1007</v>
      </c>
      <c r="O34" t="s">
        <v>348</v>
      </c>
      <c r="P34" t="s">
        <v>348</v>
      </c>
      <c r="Q34">
        <v>1</v>
      </c>
      <c r="W34">
        <v>0</v>
      </c>
      <c r="X34">
        <v>1964556667</v>
      </c>
      <c r="Y34">
        <f>(AT34*ROUND(0,7))</f>
        <v>0</v>
      </c>
      <c r="AA34">
        <v>54.64</v>
      </c>
      <c r="AB34">
        <v>0</v>
      </c>
      <c r="AC34">
        <v>0</v>
      </c>
      <c r="AD34">
        <v>0</v>
      </c>
      <c r="AE34">
        <v>35.71</v>
      </c>
      <c r="AF34">
        <v>0</v>
      </c>
      <c r="AG34">
        <v>0</v>
      </c>
      <c r="AH34">
        <v>0</v>
      </c>
      <c r="AI34">
        <v>1.53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3.5</v>
      </c>
      <c r="AU34" t="s">
        <v>181</v>
      </c>
      <c r="AV34">
        <v>0</v>
      </c>
      <c r="AW34">
        <v>2</v>
      </c>
      <c r="AX34">
        <v>429088358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124.985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1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ROUND(Y34*Source!I101,7)</f>
        <v>0</v>
      </c>
      <c r="CY34">
        <f>AA34</f>
        <v>54.64</v>
      </c>
      <c r="CZ34">
        <f>AE34</f>
        <v>35.71</v>
      </c>
      <c r="DA34">
        <f>AI34</f>
        <v>1.53</v>
      </c>
      <c r="DB34">
        <f>ROUND((ROUND(AT34*CZ34,2)*ROUND(0,7)),6)</f>
        <v>0</v>
      </c>
      <c r="DC34">
        <f>ROUND((ROUND(AT34*AG34,2)*ROUND(0,7)),6)</f>
        <v>0</v>
      </c>
      <c r="DD34" t="s">
        <v>3</v>
      </c>
      <c r="DE34" t="s">
        <v>3</v>
      </c>
      <c r="DF34">
        <f>ROUND(ROUND(AE34*AI34,2)*CX34,2)</f>
        <v>0</v>
      </c>
      <c r="DG34">
        <f t="shared" si="14"/>
        <v>0</v>
      </c>
      <c r="DH34">
        <f t="shared" si="5"/>
        <v>0</v>
      </c>
      <c r="DI34">
        <f t="shared" si="6"/>
        <v>0</v>
      </c>
      <c r="DJ34">
        <f>DF34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ROW(Source!A101)</f>
        <v>101</v>
      </c>
      <c r="B35">
        <v>429088279</v>
      </c>
      <c r="C35">
        <v>429085390</v>
      </c>
      <c r="D35">
        <v>417091354</v>
      </c>
      <c r="E35">
        <v>117</v>
      </c>
      <c r="F35">
        <v>1</v>
      </c>
      <c r="G35">
        <v>1</v>
      </c>
      <c r="H35">
        <v>3</v>
      </c>
      <c r="I35" t="s">
        <v>1053</v>
      </c>
      <c r="J35" t="s">
        <v>3</v>
      </c>
      <c r="K35" t="s">
        <v>1054</v>
      </c>
      <c r="L35">
        <v>1302</v>
      </c>
      <c r="N35">
        <v>1003</v>
      </c>
      <c r="O35" t="s">
        <v>1055</v>
      </c>
      <c r="P35" t="s">
        <v>1055</v>
      </c>
      <c r="Q35">
        <v>10</v>
      </c>
      <c r="W35">
        <v>0</v>
      </c>
      <c r="X35">
        <v>-1360623059</v>
      </c>
      <c r="Y35">
        <f>(AT35*ROUND(0,7))</f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10</v>
      </c>
      <c r="AU35" t="s">
        <v>181</v>
      </c>
      <c r="AV35">
        <v>0</v>
      </c>
      <c r="AW35">
        <v>2</v>
      </c>
      <c r="AX35">
        <v>429088359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ROUND(Y35*Source!I101,7)</f>
        <v>0</v>
      </c>
      <c r="CY35">
        <f>AA35</f>
        <v>0</v>
      </c>
      <c r="CZ35">
        <f>AE35</f>
        <v>0</v>
      </c>
      <c r="DA35">
        <f>AI35</f>
        <v>1</v>
      </c>
      <c r="DB35">
        <f>ROUND((ROUND(AT35*CZ35,2)*ROUND(0,7)),6)</f>
        <v>0</v>
      </c>
      <c r="DC35">
        <f>ROUND((ROUND(AT35*AG35,2)*ROUND(0,7)),6)</f>
        <v>0</v>
      </c>
      <c r="DD35" t="s">
        <v>3</v>
      </c>
      <c r="DE35" t="s">
        <v>3</v>
      </c>
      <c r="DF35">
        <f>ROUND(ROUND(AE35,2)*CX35,2)</f>
        <v>0</v>
      </c>
      <c r="DG35">
        <f t="shared" si="14"/>
        <v>0</v>
      </c>
      <c r="DH35">
        <f t="shared" si="5"/>
        <v>0</v>
      </c>
      <c r="DI35">
        <f t="shared" si="6"/>
        <v>0</v>
      </c>
      <c r="DJ35">
        <f>DF35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ROW(Source!A101)</f>
        <v>101</v>
      </c>
      <c r="B36">
        <v>429088279</v>
      </c>
      <c r="C36">
        <v>429085390</v>
      </c>
      <c r="D36">
        <v>417168141</v>
      </c>
      <c r="E36">
        <v>1</v>
      </c>
      <c r="F36">
        <v>1</v>
      </c>
      <c r="G36">
        <v>1</v>
      </c>
      <c r="H36">
        <v>3</v>
      </c>
      <c r="I36" t="s">
        <v>1056</v>
      </c>
      <c r="J36" t="s">
        <v>1057</v>
      </c>
      <c r="K36" t="s">
        <v>1058</v>
      </c>
      <c r="L36">
        <v>1339</v>
      </c>
      <c r="N36">
        <v>1007</v>
      </c>
      <c r="O36" t="s">
        <v>348</v>
      </c>
      <c r="P36" t="s">
        <v>348</v>
      </c>
      <c r="Q36">
        <v>1</v>
      </c>
      <c r="W36">
        <v>0</v>
      </c>
      <c r="X36">
        <v>85499050</v>
      </c>
      <c r="Y36">
        <f>(AT36*ROUND(0,7))</f>
        <v>0</v>
      </c>
      <c r="AA36">
        <v>1017.36</v>
      </c>
      <c r="AB36">
        <v>0</v>
      </c>
      <c r="AC36">
        <v>0</v>
      </c>
      <c r="AD36">
        <v>0</v>
      </c>
      <c r="AE36">
        <v>565.20000000000005</v>
      </c>
      <c r="AF36">
        <v>0</v>
      </c>
      <c r="AG36">
        <v>0</v>
      </c>
      <c r="AH36">
        <v>0</v>
      </c>
      <c r="AI36">
        <v>1.8</v>
      </c>
      <c r="AJ36">
        <v>1</v>
      </c>
      <c r="AK36">
        <v>1</v>
      </c>
      <c r="AL36">
        <v>1</v>
      </c>
      <c r="AM36">
        <v>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2</v>
      </c>
      <c r="AU36" t="s">
        <v>181</v>
      </c>
      <c r="AV36">
        <v>0</v>
      </c>
      <c r="AW36">
        <v>2</v>
      </c>
      <c r="AX36">
        <v>429088360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1130.4000000000001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1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ROUND(Y36*Source!I101,7)</f>
        <v>0</v>
      </c>
      <c r="CY36">
        <f>AA36</f>
        <v>1017.36</v>
      </c>
      <c r="CZ36">
        <f>AE36</f>
        <v>565.20000000000005</v>
      </c>
      <c r="DA36">
        <f>AI36</f>
        <v>1.8</v>
      </c>
      <c r="DB36">
        <f>ROUND((ROUND(AT36*CZ36,2)*ROUND(0,7)),6)</f>
        <v>0</v>
      </c>
      <c r="DC36">
        <f>ROUND((ROUND(AT36*AG36,2)*ROUND(0,7)),6)</f>
        <v>0</v>
      </c>
      <c r="DD36" t="s">
        <v>3</v>
      </c>
      <c r="DE36" t="s">
        <v>3</v>
      </c>
      <c r="DF36">
        <f>ROUND(ROUND(AE36*AI36,2)*CX36,2)</f>
        <v>0</v>
      </c>
      <c r="DG36">
        <f t="shared" si="14"/>
        <v>0</v>
      </c>
      <c r="DH36">
        <f t="shared" si="5"/>
        <v>0</v>
      </c>
      <c r="DI36">
        <f t="shared" si="6"/>
        <v>0</v>
      </c>
      <c r="DJ36">
        <f>DF36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ROW(Source!A102)</f>
        <v>102</v>
      </c>
      <c r="B37">
        <v>429088279</v>
      </c>
      <c r="C37">
        <v>429085419</v>
      </c>
      <c r="D37">
        <v>417090716</v>
      </c>
      <c r="E37">
        <v>117</v>
      </c>
      <c r="F37">
        <v>1</v>
      </c>
      <c r="G37">
        <v>1</v>
      </c>
      <c r="H37">
        <v>1</v>
      </c>
      <c r="I37" t="s">
        <v>1059</v>
      </c>
      <c r="J37" t="s">
        <v>3</v>
      </c>
      <c r="K37" t="s">
        <v>1060</v>
      </c>
      <c r="L37">
        <v>1191</v>
      </c>
      <c r="N37">
        <v>1013</v>
      </c>
      <c r="O37" t="s">
        <v>995</v>
      </c>
      <c r="P37" t="s">
        <v>995</v>
      </c>
      <c r="Q37">
        <v>1</v>
      </c>
      <c r="W37">
        <v>0</v>
      </c>
      <c r="X37">
        <v>-1105933552</v>
      </c>
      <c r="Y37">
        <f t="shared" ref="Y37:Y45" si="15">(AT37*ROUND(0.87,7))</f>
        <v>14.4681</v>
      </c>
      <c r="AA37">
        <v>0</v>
      </c>
      <c r="AB37">
        <v>0</v>
      </c>
      <c r="AC37">
        <v>0</v>
      </c>
      <c r="AD37">
        <v>697.8</v>
      </c>
      <c r="AE37">
        <v>0</v>
      </c>
      <c r="AF37">
        <v>0</v>
      </c>
      <c r="AG37">
        <v>0</v>
      </c>
      <c r="AH37">
        <v>697.8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16.63</v>
      </c>
      <c r="AU37" t="s">
        <v>182</v>
      </c>
      <c r="AV37">
        <v>1</v>
      </c>
      <c r="AW37">
        <v>2</v>
      </c>
      <c r="AX37">
        <v>429088361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11604.413999999999</v>
      </c>
      <c r="BN37">
        <v>16.63</v>
      </c>
      <c r="BO37">
        <v>0</v>
      </c>
      <c r="BP37">
        <v>1</v>
      </c>
      <c r="BQ37">
        <v>0</v>
      </c>
      <c r="BR37">
        <v>0</v>
      </c>
      <c r="BS37">
        <v>0</v>
      </c>
      <c r="BT37">
        <v>10095.840179999999</v>
      </c>
      <c r="BU37">
        <v>14.4681</v>
      </c>
      <c r="BV37">
        <v>0</v>
      </c>
      <c r="BW37">
        <v>1</v>
      </c>
      <c r="CU37">
        <f>ROUND(AT37*Source!I102*AH37*AL37,2)</f>
        <v>11.6</v>
      </c>
      <c r="CV37">
        <f>ROUND(Y37*Source!I102,7)</f>
        <v>1.4468099999999999E-2</v>
      </c>
      <c r="CW37">
        <v>0</v>
      </c>
      <c r="CX37">
        <f>ROUND(Y37*Source!I102,7)</f>
        <v>1.4468099999999999E-2</v>
      </c>
      <c r="CY37">
        <f>AD37</f>
        <v>697.8</v>
      </c>
      <c r="CZ37">
        <f>AH37</f>
        <v>697.8</v>
      </c>
      <c r="DA37">
        <f>AL37</f>
        <v>1</v>
      </c>
      <c r="DB37">
        <f t="shared" ref="DB37:DB45" si="16">ROUND((ROUND(AT37*CZ37,2)*ROUND(0.87,7)),6)</f>
        <v>10095.8367</v>
      </c>
      <c r="DC37">
        <f t="shared" ref="DC37:DC45" si="17">ROUND((ROUND(AT37*AG37,2)*ROUND(0.87,7)),6)</f>
        <v>0</v>
      </c>
      <c r="DD37" t="s">
        <v>3</v>
      </c>
      <c r="DE37" t="s">
        <v>3</v>
      </c>
      <c r="DF37">
        <f t="shared" ref="DF37:DF46" si="18">ROUND(ROUND(AE37,2)*CX37,2)</f>
        <v>0</v>
      </c>
      <c r="DG37">
        <f t="shared" si="14"/>
        <v>0</v>
      </c>
      <c r="DH37">
        <f t="shared" si="5"/>
        <v>0</v>
      </c>
      <c r="DI37">
        <f t="shared" si="6"/>
        <v>10.1</v>
      </c>
      <c r="DJ37">
        <f>DI37</f>
        <v>10.1</v>
      </c>
      <c r="DK37">
        <v>1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ROW(Source!A102)</f>
        <v>102</v>
      </c>
      <c r="B38">
        <v>429088279</v>
      </c>
      <c r="C38">
        <v>429085419</v>
      </c>
      <c r="D38">
        <v>417090896</v>
      </c>
      <c r="E38">
        <v>117</v>
      </c>
      <c r="F38">
        <v>1</v>
      </c>
      <c r="G38">
        <v>1</v>
      </c>
      <c r="H38">
        <v>1</v>
      </c>
      <c r="I38" t="s">
        <v>993</v>
      </c>
      <c r="J38" t="s">
        <v>3</v>
      </c>
      <c r="K38" t="s">
        <v>994</v>
      </c>
      <c r="L38">
        <v>1191</v>
      </c>
      <c r="N38">
        <v>1013</v>
      </c>
      <c r="O38" t="s">
        <v>995</v>
      </c>
      <c r="P38" t="s">
        <v>995</v>
      </c>
      <c r="Q38">
        <v>1</v>
      </c>
      <c r="W38">
        <v>0</v>
      </c>
      <c r="X38">
        <v>-1417349443</v>
      </c>
      <c r="Y38">
        <f t="shared" si="15"/>
        <v>6.8382000000000005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7.86</v>
      </c>
      <c r="AU38" t="s">
        <v>182</v>
      </c>
      <c r="AV38">
        <v>2</v>
      </c>
      <c r="AW38">
        <v>2</v>
      </c>
      <c r="AX38">
        <v>429088362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ROUND(Y38*Source!I102,7)</f>
        <v>6.8382E-3</v>
      </c>
      <c r="CY38">
        <f>AD38</f>
        <v>0</v>
      </c>
      <c r="CZ38">
        <f>AH38</f>
        <v>0</v>
      </c>
      <c r="DA38">
        <f>AL38</f>
        <v>1</v>
      </c>
      <c r="DB38">
        <f t="shared" si="16"/>
        <v>0</v>
      </c>
      <c r="DC38">
        <f t="shared" si="17"/>
        <v>0</v>
      </c>
      <c r="DD38" t="s">
        <v>3</v>
      </c>
      <c r="DE38" t="s">
        <v>3</v>
      </c>
      <c r="DF38">
        <f t="shared" si="18"/>
        <v>0</v>
      </c>
      <c r="DG38">
        <f t="shared" si="14"/>
        <v>0</v>
      </c>
      <c r="DH38">
        <f t="shared" si="5"/>
        <v>0</v>
      </c>
      <c r="DI38">
        <f t="shared" si="6"/>
        <v>0</v>
      </c>
      <c r="DJ38">
        <f>DI38</f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ROW(Source!A102)</f>
        <v>102</v>
      </c>
      <c r="B39">
        <v>429088279</v>
      </c>
      <c r="C39">
        <v>429085419</v>
      </c>
      <c r="D39">
        <v>417097724</v>
      </c>
      <c r="E39">
        <v>1</v>
      </c>
      <c r="F39">
        <v>1</v>
      </c>
      <c r="G39">
        <v>1</v>
      </c>
      <c r="H39">
        <v>2</v>
      </c>
      <c r="I39" t="s">
        <v>1061</v>
      </c>
      <c r="J39" t="s">
        <v>1062</v>
      </c>
      <c r="K39" t="s">
        <v>1063</v>
      </c>
      <c r="L39">
        <v>1368</v>
      </c>
      <c r="N39">
        <v>1011</v>
      </c>
      <c r="O39" t="s">
        <v>881</v>
      </c>
      <c r="P39" t="s">
        <v>881</v>
      </c>
      <c r="Q39">
        <v>1</v>
      </c>
      <c r="W39">
        <v>0</v>
      </c>
      <c r="X39">
        <v>1187814292</v>
      </c>
      <c r="Y39">
        <f t="shared" si="15"/>
        <v>1.2353999999999998</v>
      </c>
      <c r="AA39">
        <v>0</v>
      </c>
      <c r="AB39">
        <v>5172.6099999999997</v>
      </c>
      <c r="AC39">
        <v>1104.6199999999999</v>
      </c>
      <c r="AD39">
        <v>0</v>
      </c>
      <c r="AE39">
        <v>0</v>
      </c>
      <c r="AF39">
        <v>3592.09</v>
      </c>
      <c r="AG39">
        <v>1104.6199999999999</v>
      </c>
      <c r="AH39">
        <v>0</v>
      </c>
      <c r="AI39">
        <v>1</v>
      </c>
      <c r="AJ39">
        <v>1.44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1.42</v>
      </c>
      <c r="AU39" t="s">
        <v>182</v>
      </c>
      <c r="AV39">
        <v>1</v>
      </c>
      <c r="AW39">
        <v>2</v>
      </c>
      <c r="AX39">
        <v>429088363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5100.7677999999996</v>
      </c>
      <c r="BL39">
        <v>1568.5603999999998</v>
      </c>
      <c r="BM39">
        <v>0</v>
      </c>
      <c r="BN39">
        <v>0</v>
      </c>
      <c r="BO39">
        <v>1.42</v>
      </c>
      <c r="BP39">
        <v>1</v>
      </c>
      <c r="BQ39">
        <v>0</v>
      </c>
      <c r="BR39">
        <v>4437.6679859999995</v>
      </c>
      <c r="BS39">
        <v>1364.6475479999997</v>
      </c>
      <c r="BT39">
        <v>0</v>
      </c>
      <c r="BU39">
        <v>0</v>
      </c>
      <c r="BV39">
        <v>1.2353999999999998</v>
      </c>
      <c r="BW39">
        <v>1</v>
      </c>
      <c r="CV39">
        <v>0</v>
      </c>
      <c r="CW39">
        <f>ROUND(Y39*Source!I102*DO39,7)</f>
        <v>1.2354E-3</v>
      </c>
      <c r="CX39">
        <f>ROUND(Y39*Source!I102,7)</f>
        <v>1.2354E-3</v>
      </c>
      <c r="CY39">
        <f t="shared" ref="CY39:CY45" si="19">AB39</f>
        <v>5172.6099999999997</v>
      </c>
      <c r="CZ39">
        <f t="shared" ref="CZ39:CZ45" si="20">AF39</f>
        <v>3592.09</v>
      </c>
      <c r="DA39">
        <f t="shared" ref="DA39:DA45" si="21">AJ39</f>
        <v>1.44</v>
      </c>
      <c r="DB39">
        <f t="shared" si="16"/>
        <v>4437.6698999999999</v>
      </c>
      <c r="DC39">
        <f t="shared" si="17"/>
        <v>1364.6472000000001</v>
      </c>
      <c r="DD39" t="s">
        <v>3</v>
      </c>
      <c r="DE39" t="s">
        <v>3</v>
      </c>
      <c r="DF39">
        <f t="shared" si="18"/>
        <v>0</v>
      </c>
      <c r="DG39">
        <f>ROUND(ROUND(AF39*AJ39,2)*CX39,2)</f>
        <v>6.39</v>
      </c>
      <c r="DH39">
        <f t="shared" si="5"/>
        <v>1.36</v>
      </c>
      <c r="DI39">
        <f t="shared" si="6"/>
        <v>0</v>
      </c>
      <c r="DJ39">
        <f t="shared" ref="DJ39:DJ45" si="22">DG39+DH39</f>
        <v>7.75</v>
      </c>
      <c r="DK39">
        <v>0</v>
      </c>
      <c r="DL39" t="s">
        <v>1064</v>
      </c>
      <c r="DM39">
        <v>8</v>
      </c>
      <c r="DN39" t="s">
        <v>995</v>
      </c>
      <c r="DO39">
        <v>1</v>
      </c>
    </row>
    <row r="40" spans="1:119" x14ac:dyDescent="0.2">
      <c r="A40">
        <f>ROW(Source!A102)</f>
        <v>102</v>
      </c>
      <c r="B40">
        <v>429088279</v>
      </c>
      <c r="C40">
        <v>429085419</v>
      </c>
      <c r="D40">
        <v>417097728</v>
      </c>
      <c r="E40">
        <v>1</v>
      </c>
      <c r="F40">
        <v>1</v>
      </c>
      <c r="G40">
        <v>1</v>
      </c>
      <c r="H40">
        <v>2</v>
      </c>
      <c r="I40" t="s">
        <v>1065</v>
      </c>
      <c r="J40" t="s">
        <v>1066</v>
      </c>
      <c r="K40" t="s">
        <v>1067</v>
      </c>
      <c r="L40">
        <v>1368</v>
      </c>
      <c r="N40">
        <v>1011</v>
      </c>
      <c r="O40" t="s">
        <v>881</v>
      </c>
      <c r="P40" t="s">
        <v>881</v>
      </c>
      <c r="Q40">
        <v>1</v>
      </c>
      <c r="W40">
        <v>0</v>
      </c>
      <c r="X40">
        <v>-632405869</v>
      </c>
      <c r="Y40">
        <f t="shared" si="15"/>
        <v>0.28710000000000002</v>
      </c>
      <c r="AA40">
        <v>0</v>
      </c>
      <c r="AB40">
        <v>1841.17</v>
      </c>
      <c r="AC40">
        <v>1551.86</v>
      </c>
      <c r="AD40">
        <v>0</v>
      </c>
      <c r="AE40">
        <v>0</v>
      </c>
      <c r="AF40">
        <v>1324.58</v>
      </c>
      <c r="AG40">
        <v>1551.86</v>
      </c>
      <c r="AH40">
        <v>0</v>
      </c>
      <c r="AI40">
        <v>1</v>
      </c>
      <c r="AJ40">
        <v>1.39</v>
      </c>
      <c r="AK40">
        <v>1</v>
      </c>
      <c r="AL40">
        <v>1</v>
      </c>
      <c r="AM40">
        <v>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0.33</v>
      </c>
      <c r="AU40" t="s">
        <v>182</v>
      </c>
      <c r="AV40">
        <v>1</v>
      </c>
      <c r="AW40">
        <v>2</v>
      </c>
      <c r="AX40">
        <v>429088364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437.1114</v>
      </c>
      <c r="BL40">
        <v>512.11379999999997</v>
      </c>
      <c r="BM40">
        <v>0</v>
      </c>
      <c r="BN40">
        <v>0</v>
      </c>
      <c r="BO40">
        <v>0.66</v>
      </c>
      <c r="BP40">
        <v>1</v>
      </c>
      <c r="BQ40">
        <v>0</v>
      </c>
      <c r="BR40">
        <v>380.28691800000001</v>
      </c>
      <c r="BS40">
        <v>445.53900600000003</v>
      </c>
      <c r="BT40">
        <v>0</v>
      </c>
      <c r="BU40">
        <v>0</v>
      </c>
      <c r="BV40">
        <v>0.57420000000000004</v>
      </c>
      <c r="BW40">
        <v>1</v>
      </c>
      <c r="CV40">
        <v>0</v>
      </c>
      <c r="CW40">
        <f>ROUND(Y40*Source!I102*DO40,7)</f>
        <v>5.7419999999999997E-4</v>
      </c>
      <c r="CX40">
        <f>ROUND(Y40*Source!I102,7)</f>
        <v>2.8709999999999999E-4</v>
      </c>
      <c r="CY40">
        <f t="shared" si="19"/>
        <v>1841.17</v>
      </c>
      <c r="CZ40">
        <f t="shared" si="20"/>
        <v>1324.58</v>
      </c>
      <c r="DA40">
        <f t="shared" si="21"/>
        <v>1.39</v>
      </c>
      <c r="DB40">
        <f t="shared" si="16"/>
        <v>380.28570000000002</v>
      </c>
      <c r="DC40">
        <f t="shared" si="17"/>
        <v>445.53570000000002</v>
      </c>
      <c r="DD40" t="s">
        <v>3</v>
      </c>
      <c r="DE40" t="s">
        <v>3</v>
      </c>
      <c r="DF40">
        <f t="shared" si="18"/>
        <v>0</v>
      </c>
      <c r="DG40">
        <f>ROUND(ROUND(AF40*AJ40,2)*CX40,2)</f>
        <v>0.53</v>
      </c>
      <c r="DH40">
        <f t="shared" si="5"/>
        <v>0.45</v>
      </c>
      <c r="DI40">
        <f t="shared" si="6"/>
        <v>0</v>
      </c>
      <c r="DJ40">
        <f t="shared" si="22"/>
        <v>0.98</v>
      </c>
      <c r="DK40">
        <v>0</v>
      </c>
      <c r="DL40" t="s">
        <v>1068</v>
      </c>
      <c r="DM40">
        <v>4.5</v>
      </c>
      <c r="DN40" t="s">
        <v>995</v>
      </c>
      <c r="DO40">
        <v>2</v>
      </c>
    </row>
    <row r="41" spans="1:119" x14ac:dyDescent="0.2">
      <c r="A41">
        <f>ROW(Source!A102)</f>
        <v>102</v>
      </c>
      <c r="B41">
        <v>429088279</v>
      </c>
      <c r="C41">
        <v>429085419</v>
      </c>
      <c r="D41">
        <v>417097730</v>
      </c>
      <c r="E41">
        <v>1</v>
      </c>
      <c r="F41">
        <v>1</v>
      </c>
      <c r="G41">
        <v>1</v>
      </c>
      <c r="H41">
        <v>2</v>
      </c>
      <c r="I41" t="s">
        <v>1069</v>
      </c>
      <c r="J41" t="s">
        <v>1070</v>
      </c>
      <c r="K41" t="s">
        <v>1071</v>
      </c>
      <c r="L41">
        <v>1368</v>
      </c>
      <c r="N41">
        <v>1011</v>
      </c>
      <c r="O41" t="s">
        <v>881</v>
      </c>
      <c r="P41" t="s">
        <v>881</v>
      </c>
      <c r="Q41">
        <v>1</v>
      </c>
      <c r="W41">
        <v>0</v>
      </c>
      <c r="X41">
        <v>1184247742</v>
      </c>
      <c r="Y41">
        <f t="shared" si="15"/>
        <v>8.7000000000000008E-2</v>
      </c>
      <c r="AA41">
        <v>0</v>
      </c>
      <c r="AB41">
        <v>10.11</v>
      </c>
      <c r="AC41">
        <v>0</v>
      </c>
      <c r="AD41">
        <v>0</v>
      </c>
      <c r="AE41">
        <v>0</v>
      </c>
      <c r="AF41">
        <v>8.2200000000000006</v>
      </c>
      <c r="AG41">
        <v>0</v>
      </c>
      <c r="AH41">
        <v>0</v>
      </c>
      <c r="AI41">
        <v>1</v>
      </c>
      <c r="AJ41">
        <v>1.23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0.1</v>
      </c>
      <c r="AU41" t="s">
        <v>182</v>
      </c>
      <c r="AV41">
        <v>1</v>
      </c>
      <c r="AW41">
        <v>2</v>
      </c>
      <c r="AX41">
        <v>429088365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0.82200000000000006</v>
      </c>
      <c r="BL41">
        <v>0</v>
      </c>
      <c r="BM41">
        <v>0</v>
      </c>
      <c r="BN41">
        <v>0</v>
      </c>
      <c r="BO41">
        <v>0</v>
      </c>
      <c r="BP41">
        <v>1</v>
      </c>
      <c r="BQ41">
        <v>0</v>
      </c>
      <c r="BR41">
        <v>0.71514000000000011</v>
      </c>
      <c r="BS41">
        <v>0</v>
      </c>
      <c r="BT41">
        <v>0</v>
      </c>
      <c r="BU41">
        <v>0</v>
      </c>
      <c r="BV41">
        <v>0</v>
      </c>
      <c r="BW41">
        <v>1</v>
      </c>
      <c r="CV41">
        <v>0</v>
      </c>
      <c r="CW41">
        <f>ROUND(Y41*Source!I102*DO41,7)</f>
        <v>0</v>
      </c>
      <c r="CX41">
        <f>ROUND(Y41*Source!I102,7)</f>
        <v>8.7000000000000001E-5</v>
      </c>
      <c r="CY41">
        <f t="shared" si="19"/>
        <v>10.11</v>
      </c>
      <c r="CZ41">
        <f t="shared" si="20"/>
        <v>8.2200000000000006</v>
      </c>
      <c r="DA41">
        <f t="shared" si="21"/>
        <v>1.23</v>
      </c>
      <c r="DB41">
        <f t="shared" si="16"/>
        <v>0.71340000000000003</v>
      </c>
      <c r="DC41">
        <f t="shared" si="17"/>
        <v>0</v>
      </c>
      <c r="DD41" t="s">
        <v>3</v>
      </c>
      <c r="DE41" t="s">
        <v>3</v>
      </c>
      <c r="DF41">
        <f t="shared" si="18"/>
        <v>0</v>
      </c>
      <c r="DG41">
        <f>ROUND(ROUND(AF41*AJ41,2)*CX41,2)</f>
        <v>0</v>
      </c>
      <c r="DH41">
        <f t="shared" si="5"/>
        <v>0</v>
      </c>
      <c r="DI41">
        <f t="shared" si="6"/>
        <v>0</v>
      </c>
      <c r="DJ41">
        <f t="shared" si="22"/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ROW(Source!A102)</f>
        <v>102</v>
      </c>
      <c r="B42">
        <v>429088279</v>
      </c>
      <c r="C42">
        <v>429085419</v>
      </c>
      <c r="D42">
        <v>417097748</v>
      </c>
      <c r="E42">
        <v>1</v>
      </c>
      <c r="F42">
        <v>1</v>
      </c>
      <c r="G42">
        <v>1</v>
      </c>
      <c r="H42">
        <v>2</v>
      </c>
      <c r="I42" t="s">
        <v>1072</v>
      </c>
      <c r="J42" t="s">
        <v>1073</v>
      </c>
      <c r="K42" t="s">
        <v>1074</v>
      </c>
      <c r="L42">
        <v>1368</v>
      </c>
      <c r="N42">
        <v>1011</v>
      </c>
      <c r="O42" t="s">
        <v>881</v>
      </c>
      <c r="P42" t="s">
        <v>881</v>
      </c>
      <c r="Q42">
        <v>1</v>
      </c>
      <c r="W42">
        <v>0</v>
      </c>
      <c r="X42">
        <v>298573120</v>
      </c>
      <c r="Y42">
        <f t="shared" si="15"/>
        <v>1.7834999999999999</v>
      </c>
      <c r="AA42">
        <v>0</v>
      </c>
      <c r="AB42">
        <v>1764.95</v>
      </c>
      <c r="AC42">
        <v>829.81</v>
      </c>
      <c r="AD42">
        <v>0</v>
      </c>
      <c r="AE42">
        <v>0</v>
      </c>
      <c r="AF42">
        <v>1764.95</v>
      </c>
      <c r="AG42">
        <v>829.81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2.0499999999999998</v>
      </c>
      <c r="AU42" t="s">
        <v>182</v>
      </c>
      <c r="AV42">
        <v>1</v>
      </c>
      <c r="AW42">
        <v>2</v>
      </c>
      <c r="AX42">
        <v>429088366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3618.1474999999996</v>
      </c>
      <c r="BL42">
        <v>1701.1104999999998</v>
      </c>
      <c r="BM42">
        <v>0</v>
      </c>
      <c r="BN42">
        <v>0</v>
      </c>
      <c r="BO42">
        <v>2.0499999999999998</v>
      </c>
      <c r="BP42">
        <v>1</v>
      </c>
      <c r="BQ42">
        <v>0</v>
      </c>
      <c r="BR42">
        <v>3147.788325</v>
      </c>
      <c r="BS42">
        <v>1479.9661349999999</v>
      </c>
      <c r="BT42">
        <v>0</v>
      </c>
      <c r="BU42">
        <v>0</v>
      </c>
      <c r="BV42">
        <v>1.7834999999999999</v>
      </c>
      <c r="BW42">
        <v>1</v>
      </c>
      <c r="CV42">
        <v>0</v>
      </c>
      <c r="CW42">
        <f>ROUND(Y42*Source!I102*DO42,7)</f>
        <v>1.7834999999999999E-3</v>
      </c>
      <c r="CX42">
        <f>ROUND(Y42*Source!I102,7)</f>
        <v>1.7834999999999999E-3</v>
      </c>
      <c r="CY42">
        <f t="shared" si="19"/>
        <v>1764.95</v>
      </c>
      <c r="CZ42">
        <f t="shared" si="20"/>
        <v>1764.95</v>
      </c>
      <c r="DA42">
        <f t="shared" si="21"/>
        <v>1</v>
      </c>
      <c r="DB42">
        <f t="shared" si="16"/>
        <v>3147.7905000000001</v>
      </c>
      <c r="DC42">
        <f t="shared" si="17"/>
        <v>1479.9657</v>
      </c>
      <c r="DD42" t="s">
        <v>3</v>
      </c>
      <c r="DE42" t="s">
        <v>3</v>
      </c>
      <c r="DF42">
        <f t="shared" si="18"/>
        <v>0</v>
      </c>
      <c r="DG42">
        <f>ROUND(ROUND(AF42,2)*CX42,2)</f>
        <v>3.15</v>
      </c>
      <c r="DH42">
        <f t="shared" si="5"/>
        <v>1.48</v>
      </c>
      <c r="DI42">
        <f t="shared" si="6"/>
        <v>0</v>
      </c>
      <c r="DJ42">
        <f t="shared" si="22"/>
        <v>4.63</v>
      </c>
      <c r="DK42">
        <v>1</v>
      </c>
      <c r="DL42" t="s">
        <v>999</v>
      </c>
      <c r="DM42">
        <v>5</v>
      </c>
      <c r="DN42" t="s">
        <v>995</v>
      </c>
      <c r="DO42">
        <v>1</v>
      </c>
    </row>
    <row r="43" spans="1:119" x14ac:dyDescent="0.2">
      <c r="A43">
        <f>ROW(Source!A102)</f>
        <v>102</v>
      </c>
      <c r="B43">
        <v>429088279</v>
      </c>
      <c r="C43">
        <v>429085419</v>
      </c>
      <c r="D43">
        <v>417097755</v>
      </c>
      <c r="E43">
        <v>1</v>
      </c>
      <c r="F43">
        <v>1</v>
      </c>
      <c r="G43">
        <v>1</v>
      </c>
      <c r="H43">
        <v>2</v>
      </c>
      <c r="I43" t="s">
        <v>1075</v>
      </c>
      <c r="J43" t="s">
        <v>1076</v>
      </c>
      <c r="K43" t="s">
        <v>1077</v>
      </c>
      <c r="L43">
        <v>1368</v>
      </c>
      <c r="N43">
        <v>1011</v>
      </c>
      <c r="O43" t="s">
        <v>881</v>
      </c>
      <c r="P43" t="s">
        <v>881</v>
      </c>
      <c r="Q43">
        <v>1</v>
      </c>
      <c r="W43">
        <v>0</v>
      </c>
      <c r="X43">
        <v>906184072</v>
      </c>
      <c r="Y43">
        <f t="shared" si="15"/>
        <v>1.3920000000000001</v>
      </c>
      <c r="AA43">
        <v>0</v>
      </c>
      <c r="AB43">
        <v>1847.15</v>
      </c>
      <c r="AC43">
        <v>829.81</v>
      </c>
      <c r="AD43">
        <v>0</v>
      </c>
      <c r="AE43">
        <v>0</v>
      </c>
      <c r="AF43">
        <v>1847.15</v>
      </c>
      <c r="AG43">
        <v>829.81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1.6</v>
      </c>
      <c r="AU43" t="s">
        <v>182</v>
      </c>
      <c r="AV43">
        <v>1</v>
      </c>
      <c r="AW43">
        <v>2</v>
      </c>
      <c r="AX43">
        <v>429088367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2955.4400000000005</v>
      </c>
      <c r="BL43">
        <v>1327.6959999999999</v>
      </c>
      <c r="BM43">
        <v>0</v>
      </c>
      <c r="BN43">
        <v>0</v>
      </c>
      <c r="BO43">
        <v>1.6</v>
      </c>
      <c r="BP43">
        <v>1</v>
      </c>
      <c r="BQ43">
        <v>0</v>
      </c>
      <c r="BR43">
        <v>2571.2328000000002</v>
      </c>
      <c r="BS43">
        <v>1155.0955200000001</v>
      </c>
      <c r="BT43">
        <v>0</v>
      </c>
      <c r="BU43">
        <v>0</v>
      </c>
      <c r="BV43">
        <v>1.3920000000000001</v>
      </c>
      <c r="BW43">
        <v>1</v>
      </c>
      <c r="CV43">
        <v>0</v>
      </c>
      <c r="CW43">
        <f>ROUND(Y43*Source!I102*DO43,7)</f>
        <v>1.392E-3</v>
      </c>
      <c r="CX43">
        <f>ROUND(Y43*Source!I102,7)</f>
        <v>1.392E-3</v>
      </c>
      <c r="CY43">
        <f t="shared" si="19"/>
        <v>1847.15</v>
      </c>
      <c r="CZ43">
        <f t="shared" si="20"/>
        <v>1847.15</v>
      </c>
      <c r="DA43">
        <f t="shared" si="21"/>
        <v>1</v>
      </c>
      <c r="DB43">
        <f t="shared" si="16"/>
        <v>2571.2328000000002</v>
      </c>
      <c r="DC43">
        <f t="shared" si="17"/>
        <v>1155.0989999999999</v>
      </c>
      <c r="DD43" t="s">
        <v>3</v>
      </c>
      <c r="DE43" t="s">
        <v>3</v>
      </c>
      <c r="DF43">
        <f t="shared" si="18"/>
        <v>0</v>
      </c>
      <c r="DG43">
        <f>ROUND(ROUND(AF43,2)*CX43,2)</f>
        <v>2.57</v>
      </c>
      <c r="DH43">
        <f t="shared" si="5"/>
        <v>1.1599999999999999</v>
      </c>
      <c r="DI43">
        <f t="shared" si="6"/>
        <v>0</v>
      </c>
      <c r="DJ43">
        <f t="shared" si="22"/>
        <v>3.7299999999999995</v>
      </c>
      <c r="DK43">
        <v>1</v>
      </c>
      <c r="DL43" t="s">
        <v>999</v>
      </c>
      <c r="DM43">
        <v>5</v>
      </c>
      <c r="DN43" t="s">
        <v>995</v>
      </c>
      <c r="DO43">
        <v>1</v>
      </c>
    </row>
    <row r="44" spans="1:119" x14ac:dyDescent="0.2">
      <c r="A44">
        <f>ROW(Source!A102)</f>
        <v>102</v>
      </c>
      <c r="B44">
        <v>429088279</v>
      </c>
      <c r="C44">
        <v>429085419</v>
      </c>
      <c r="D44">
        <v>417097845</v>
      </c>
      <c r="E44">
        <v>1</v>
      </c>
      <c r="F44">
        <v>1</v>
      </c>
      <c r="G44">
        <v>1</v>
      </c>
      <c r="H44">
        <v>2</v>
      </c>
      <c r="I44" t="s">
        <v>1078</v>
      </c>
      <c r="J44" t="s">
        <v>1079</v>
      </c>
      <c r="K44" t="s">
        <v>1080</v>
      </c>
      <c r="L44">
        <v>1368</v>
      </c>
      <c r="N44">
        <v>1011</v>
      </c>
      <c r="O44" t="s">
        <v>881</v>
      </c>
      <c r="P44" t="s">
        <v>881</v>
      </c>
      <c r="Q44">
        <v>1</v>
      </c>
      <c r="W44">
        <v>0</v>
      </c>
      <c r="X44">
        <v>-1221802089</v>
      </c>
      <c r="Y44">
        <f t="shared" si="15"/>
        <v>1.2353999999999998</v>
      </c>
      <c r="AA44">
        <v>0</v>
      </c>
      <c r="AB44">
        <v>12437.26</v>
      </c>
      <c r="AC44">
        <v>1104.6199999999999</v>
      </c>
      <c r="AD44">
        <v>0</v>
      </c>
      <c r="AE44">
        <v>0</v>
      </c>
      <c r="AF44">
        <v>8883.76</v>
      </c>
      <c r="AG44">
        <v>1104.6199999999999</v>
      </c>
      <c r="AH44">
        <v>0</v>
      </c>
      <c r="AI44">
        <v>1</v>
      </c>
      <c r="AJ44">
        <v>1.4</v>
      </c>
      <c r="AK44">
        <v>1</v>
      </c>
      <c r="AL44">
        <v>1</v>
      </c>
      <c r="AM44">
        <v>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1.42</v>
      </c>
      <c r="AU44" t="s">
        <v>182</v>
      </c>
      <c r="AV44">
        <v>1</v>
      </c>
      <c r="AW44">
        <v>2</v>
      </c>
      <c r="AX44">
        <v>429088368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12614.939199999999</v>
      </c>
      <c r="BL44">
        <v>1568.5603999999998</v>
      </c>
      <c r="BM44">
        <v>0</v>
      </c>
      <c r="BN44">
        <v>0</v>
      </c>
      <c r="BO44">
        <v>1.42</v>
      </c>
      <c r="BP44">
        <v>1</v>
      </c>
      <c r="BQ44">
        <v>0</v>
      </c>
      <c r="BR44">
        <v>10974.997103999998</v>
      </c>
      <c r="BS44">
        <v>1364.6475479999997</v>
      </c>
      <c r="BT44">
        <v>0</v>
      </c>
      <c r="BU44">
        <v>0</v>
      </c>
      <c r="BV44">
        <v>1.2353999999999998</v>
      </c>
      <c r="BW44">
        <v>1</v>
      </c>
      <c r="CV44">
        <v>0</v>
      </c>
      <c r="CW44">
        <f>ROUND(Y44*Source!I102*DO44,7)</f>
        <v>1.2354E-3</v>
      </c>
      <c r="CX44">
        <f>ROUND(Y44*Source!I102,7)</f>
        <v>1.2354E-3</v>
      </c>
      <c r="CY44">
        <f t="shared" si="19"/>
        <v>12437.26</v>
      </c>
      <c r="CZ44">
        <f t="shared" si="20"/>
        <v>8883.76</v>
      </c>
      <c r="DA44">
        <f t="shared" si="21"/>
        <v>1.4</v>
      </c>
      <c r="DB44">
        <f t="shared" si="16"/>
        <v>10974.997799999999</v>
      </c>
      <c r="DC44">
        <f t="shared" si="17"/>
        <v>1364.6472000000001</v>
      </c>
      <c r="DD44" t="s">
        <v>3</v>
      </c>
      <c r="DE44" t="s">
        <v>3</v>
      </c>
      <c r="DF44">
        <f t="shared" si="18"/>
        <v>0</v>
      </c>
      <c r="DG44">
        <f>ROUND(ROUND(AF44*AJ44,2)*CX44,2)</f>
        <v>15.36</v>
      </c>
      <c r="DH44">
        <f t="shared" si="5"/>
        <v>1.36</v>
      </c>
      <c r="DI44">
        <f t="shared" si="6"/>
        <v>0</v>
      </c>
      <c r="DJ44">
        <f t="shared" si="22"/>
        <v>16.72</v>
      </c>
      <c r="DK44">
        <v>0</v>
      </c>
      <c r="DL44" t="s">
        <v>1064</v>
      </c>
      <c r="DM44">
        <v>8</v>
      </c>
      <c r="DN44" t="s">
        <v>995</v>
      </c>
      <c r="DO44">
        <v>1</v>
      </c>
    </row>
    <row r="45" spans="1:119" x14ac:dyDescent="0.2">
      <c r="A45">
        <f>ROW(Source!A102)</f>
        <v>102</v>
      </c>
      <c r="B45">
        <v>429088279</v>
      </c>
      <c r="C45">
        <v>429085419</v>
      </c>
      <c r="D45">
        <v>417098236</v>
      </c>
      <c r="E45">
        <v>1</v>
      </c>
      <c r="F45">
        <v>1</v>
      </c>
      <c r="G45">
        <v>1</v>
      </c>
      <c r="H45">
        <v>2</v>
      </c>
      <c r="I45" t="s">
        <v>1039</v>
      </c>
      <c r="J45" t="s">
        <v>1040</v>
      </c>
      <c r="K45" t="s">
        <v>1041</v>
      </c>
      <c r="L45">
        <v>1368</v>
      </c>
      <c r="N45">
        <v>1011</v>
      </c>
      <c r="O45" t="s">
        <v>881</v>
      </c>
      <c r="P45" t="s">
        <v>881</v>
      </c>
      <c r="Q45">
        <v>1</v>
      </c>
      <c r="W45">
        <v>0</v>
      </c>
      <c r="X45">
        <v>1946144087</v>
      </c>
      <c r="Y45">
        <f t="shared" si="15"/>
        <v>0.61769999999999992</v>
      </c>
      <c r="AA45">
        <v>0</v>
      </c>
      <c r="AB45">
        <v>1451.35</v>
      </c>
      <c r="AC45">
        <v>722.05</v>
      </c>
      <c r="AD45">
        <v>0</v>
      </c>
      <c r="AE45">
        <v>0</v>
      </c>
      <c r="AF45">
        <v>1451.35</v>
      </c>
      <c r="AG45">
        <v>722.05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0.71</v>
      </c>
      <c r="AU45" t="s">
        <v>182</v>
      </c>
      <c r="AV45">
        <v>1</v>
      </c>
      <c r="AW45">
        <v>2</v>
      </c>
      <c r="AX45">
        <v>429088369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1030.4585</v>
      </c>
      <c r="BL45">
        <v>512.65549999999996</v>
      </c>
      <c r="BM45">
        <v>0</v>
      </c>
      <c r="BN45">
        <v>0</v>
      </c>
      <c r="BO45">
        <v>0.71</v>
      </c>
      <c r="BP45">
        <v>1</v>
      </c>
      <c r="BQ45">
        <v>0</v>
      </c>
      <c r="BR45">
        <v>896.49889499999983</v>
      </c>
      <c r="BS45">
        <v>446.0102849999999</v>
      </c>
      <c r="BT45">
        <v>0</v>
      </c>
      <c r="BU45">
        <v>0</v>
      </c>
      <c r="BV45">
        <v>0.61769999999999992</v>
      </c>
      <c r="BW45">
        <v>1</v>
      </c>
      <c r="CV45">
        <v>0</v>
      </c>
      <c r="CW45">
        <f>ROUND(Y45*Source!I102*DO45,7)</f>
        <v>6.177E-4</v>
      </c>
      <c r="CX45">
        <f>ROUND(Y45*Source!I102,7)</f>
        <v>6.177E-4</v>
      </c>
      <c r="CY45">
        <f t="shared" si="19"/>
        <v>1451.35</v>
      </c>
      <c r="CZ45">
        <f t="shared" si="20"/>
        <v>1451.35</v>
      </c>
      <c r="DA45">
        <f t="shared" si="21"/>
        <v>1</v>
      </c>
      <c r="DB45">
        <f t="shared" si="16"/>
        <v>896.50019999999995</v>
      </c>
      <c r="DC45">
        <f t="shared" si="17"/>
        <v>446.01420000000002</v>
      </c>
      <c r="DD45" t="s">
        <v>3</v>
      </c>
      <c r="DE45" t="s">
        <v>3</v>
      </c>
      <c r="DF45">
        <f t="shared" si="18"/>
        <v>0</v>
      </c>
      <c r="DG45">
        <f t="shared" ref="DG45:DG51" si="23">ROUND(ROUND(AF45,2)*CX45,2)</f>
        <v>0.9</v>
      </c>
      <c r="DH45">
        <f t="shared" si="5"/>
        <v>0.45</v>
      </c>
      <c r="DI45">
        <f t="shared" si="6"/>
        <v>0</v>
      </c>
      <c r="DJ45">
        <f t="shared" si="22"/>
        <v>1.35</v>
      </c>
      <c r="DK45">
        <v>1</v>
      </c>
      <c r="DL45" t="s">
        <v>1006</v>
      </c>
      <c r="DM45">
        <v>4</v>
      </c>
      <c r="DN45" t="s">
        <v>995</v>
      </c>
      <c r="DO45">
        <v>1</v>
      </c>
    </row>
    <row r="46" spans="1:119" x14ac:dyDescent="0.2">
      <c r="A46">
        <f>ROW(Source!A102)</f>
        <v>102</v>
      </c>
      <c r="B46">
        <v>429088279</v>
      </c>
      <c r="C46">
        <v>429085419</v>
      </c>
      <c r="D46">
        <v>417090679</v>
      </c>
      <c r="E46">
        <v>117</v>
      </c>
      <c r="F46">
        <v>1</v>
      </c>
      <c r="G46">
        <v>1</v>
      </c>
      <c r="H46">
        <v>3</v>
      </c>
      <c r="I46" t="s">
        <v>1081</v>
      </c>
      <c r="J46" t="s">
        <v>3</v>
      </c>
      <c r="K46" t="s">
        <v>1082</v>
      </c>
      <c r="L46">
        <v>1348</v>
      </c>
      <c r="N46">
        <v>1009</v>
      </c>
      <c r="O46" t="s">
        <v>747</v>
      </c>
      <c r="P46" t="s">
        <v>747</v>
      </c>
      <c r="Q46">
        <v>1000</v>
      </c>
      <c r="W46">
        <v>0</v>
      </c>
      <c r="X46">
        <v>-1299107208</v>
      </c>
      <c r="Y46">
        <f>(AT46*ROUND(0,7))</f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0.7</v>
      </c>
      <c r="AU46" t="s">
        <v>181</v>
      </c>
      <c r="AV46">
        <v>0</v>
      </c>
      <c r="AW46">
        <v>2</v>
      </c>
      <c r="AX46">
        <v>429088370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ROUND(Y46*Source!I102,7)</f>
        <v>0</v>
      </c>
      <c r="CY46">
        <f>AA46</f>
        <v>0</v>
      </c>
      <c r="CZ46">
        <f>AE46</f>
        <v>0</v>
      </c>
      <c r="DA46">
        <f>AI46</f>
        <v>1</v>
      </c>
      <c r="DB46">
        <f>ROUND((ROUND(AT46*CZ46,2)*ROUND(0,7)),6)</f>
        <v>0</v>
      </c>
      <c r="DC46">
        <f>ROUND((ROUND(AT46*AG46,2)*ROUND(0,7)),6)</f>
        <v>0</v>
      </c>
      <c r="DD46" t="s">
        <v>3</v>
      </c>
      <c r="DE46" t="s">
        <v>3</v>
      </c>
      <c r="DF46">
        <f t="shared" si="18"/>
        <v>0</v>
      </c>
      <c r="DG46">
        <f t="shared" si="23"/>
        <v>0</v>
      </c>
      <c r="DH46">
        <f t="shared" si="5"/>
        <v>0</v>
      </c>
      <c r="DI46">
        <f t="shared" si="6"/>
        <v>0</v>
      </c>
      <c r="DJ46">
        <f>DF46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ROW(Source!A102)</f>
        <v>102</v>
      </c>
      <c r="B47">
        <v>429088279</v>
      </c>
      <c r="C47">
        <v>429085419</v>
      </c>
      <c r="D47">
        <v>417163001</v>
      </c>
      <c r="E47">
        <v>1</v>
      </c>
      <c r="F47">
        <v>1</v>
      </c>
      <c r="G47">
        <v>1</v>
      </c>
      <c r="H47">
        <v>3</v>
      </c>
      <c r="I47" t="s">
        <v>1083</v>
      </c>
      <c r="J47" t="s">
        <v>1084</v>
      </c>
      <c r="K47" t="s">
        <v>1085</v>
      </c>
      <c r="L47">
        <v>1348</v>
      </c>
      <c r="N47">
        <v>1009</v>
      </c>
      <c r="O47" t="s">
        <v>747</v>
      </c>
      <c r="P47" t="s">
        <v>747</v>
      </c>
      <c r="Q47">
        <v>1000</v>
      </c>
      <c r="W47">
        <v>0</v>
      </c>
      <c r="X47">
        <v>-261518221</v>
      </c>
      <c r="Y47">
        <f>(AT47*ROUND(0,7))</f>
        <v>0</v>
      </c>
      <c r="AA47">
        <v>74624.100000000006</v>
      </c>
      <c r="AB47">
        <v>0</v>
      </c>
      <c r="AC47">
        <v>0</v>
      </c>
      <c r="AD47">
        <v>0</v>
      </c>
      <c r="AE47">
        <v>62186.75</v>
      </c>
      <c r="AF47">
        <v>0</v>
      </c>
      <c r="AG47">
        <v>0</v>
      </c>
      <c r="AH47">
        <v>0</v>
      </c>
      <c r="AI47">
        <v>1.2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2.8E-3</v>
      </c>
      <c r="AU47" t="s">
        <v>181</v>
      </c>
      <c r="AV47">
        <v>0</v>
      </c>
      <c r="AW47">
        <v>2</v>
      </c>
      <c r="AX47">
        <v>429088371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174.12289999999999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1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ROUND(Y47*Source!I102,7)</f>
        <v>0</v>
      </c>
      <c r="CY47">
        <f>AA47</f>
        <v>74624.100000000006</v>
      </c>
      <c r="CZ47">
        <f>AE47</f>
        <v>62186.75</v>
      </c>
      <c r="DA47">
        <f>AI47</f>
        <v>1.2</v>
      </c>
      <c r="DB47">
        <f>ROUND((ROUND(AT47*CZ47,2)*ROUND(0,7)),6)</f>
        <v>0</v>
      </c>
      <c r="DC47">
        <f>ROUND((ROUND(AT47*AG47,2)*ROUND(0,7)),6)</f>
        <v>0</v>
      </c>
      <c r="DD47" t="s">
        <v>3</v>
      </c>
      <c r="DE47" t="s">
        <v>3</v>
      </c>
      <c r="DF47">
        <f>ROUND(ROUND(AE47*AI47,2)*CX47,2)</f>
        <v>0</v>
      </c>
      <c r="DG47">
        <f t="shared" si="23"/>
        <v>0</v>
      </c>
      <c r="DH47">
        <f t="shared" si="5"/>
        <v>0</v>
      </c>
      <c r="DI47">
        <f t="shared" si="6"/>
        <v>0</v>
      </c>
      <c r="DJ47">
        <f>DF47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ROW(Source!A102)</f>
        <v>102</v>
      </c>
      <c r="B48">
        <v>429088279</v>
      </c>
      <c r="C48">
        <v>429085419</v>
      </c>
      <c r="D48">
        <v>417165052</v>
      </c>
      <c r="E48">
        <v>1</v>
      </c>
      <c r="F48">
        <v>1</v>
      </c>
      <c r="G48">
        <v>1</v>
      </c>
      <c r="H48">
        <v>3</v>
      </c>
      <c r="I48" t="s">
        <v>1050</v>
      </c>
      <c r="J48" t="s">
        <v>1051</v>
      </c>
      <c r="K48" t="s">
        <v>1052</v>
      </c>
      <c r="L48">
        <v>1339</v>
      </c>
      <c r="N48">
        <v>1007</v>
      </c>
      <c r="O48" t="s">
        <v>348</v>
      </c>
      <c r="P48" t="s">
        <v>348</v>
      </c>
      <c r="Q48">
        <v>1</v>
      </c>
      <c r="W48">
        <v>0</v>
      </c>
      <c r="X48">
        <v>1964556667</v>
      </c>
      <c r="Y48">
        <f>(AT48*ROUND(0,7))</f>
        <v>0</v>
      </c>
      <c r="AA48">
        <v>54.64</v>
      </c>
      <c r="AB48">
        <v>0</v>
      </c>
      <c r="AC48">
        <v>0</v>
      </c>
      <c r="AD48">
        <v>0</v>
      </c>
      <c r="AE48">
        <v>35.71</v>
      </c>
      <c r="AF48">
        <v>0</v>
      </c>
      <c r="AG48">
        <v>0</v>
      </c>
      <c r="AH48">
        <v>0</v>
      </c>
      <c r="AI48">
        <v>1.53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3.2</v>
      </c>
      <c r="AU48" t="s">
        <v>181</v>
      </c>
      <c r="AV48">
        <v>0</v>
      </c>
      <c r="AW48">
        <v>2</v>
      </c>
      <c r="AX48">
        <v>429088372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114.27200000000001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ROUND(Y48*Source!I102,7)</f>
        <v>0</v>
      </c>
      <c r="CY48">
        <f>AA48</f>
        <v>54.64</v>
      </c>
      <c r="CZ48">
        <f>AE48</f>
        <v>35.71</v>
      </c>
      <c r="DA48">
        <f>AI48</f>
        <v>1.53</v>
      </c>
      <c r="DB48">
        <f>ROUND((ROUND(AT48*CZ48,2)*ROUND(0,7)),6)</f>
        <v>0</v>
      </c>
      <c r="DC48">
        <f>ROUND((ROUND(AT48*AG48,2)*ROUND(0,7)),6)</f>
        <v>0</v>
      </c>
      <c r="DD48" t="s">
        <v>3</v>
      </c>
      <c r="DE48" t="s">
        <v>3</v>
      </c>
      <c r="DF48">
        <f>ROUND(ROUND(AE48*AI48,2)*CX48,2)</f>
        <v>0</v>
      </c>
      <c r="DG48">
        <f t="shared" si="23"/>
        <v>0</v>
      </c>
      <c r="DH48">
        <f t="shared" si="5"/>
        <v>0</v>
      </c>
      <c r="DI48">
        <f t="shared" si="6"/>
        <v>0</v>
      </c>
      <c r="DJ48">
        <f>DF48</f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ROW(Source!A102)</f>
        <v>102</v>
      </c>
      <c r="B49">
        <v>429088279</v>
      </c>
      <c r="C49">
        <v>429085419</v>
      </c>
      <c r="D49">
        <v>417092049</v>
      </c>
      <c r="E49">
        <v>117</v>
      </c>
      <c r="F49">
        <v>1</v>
      </c>
      <c r="G49">
        <v>1</v>
      </c>
      <c r="H49">
        <v>3</v>
      </c>
      <c r="I49" t="s">
        <v>1086</v>
      </c>
      <c r="J49" t="s">
        <v>3</v>
      </c>
      <c r="K49" t="s">
        <v>1087</v>
      </c>
      <c r="L49">
        <v>1348</v>
      </c>
      <c r="N49">
        <v>1009</v>
      </c>
      <c r="O49" t="s">
        <v>747</v>
      </c>
      <c r="P49" t="s">
        <v>747</v>
      </c>
      <c r="Q49">
        <v>1000</v>
      </c>
      <c r="W49">
        <v>0</v>
      </c>
      <c r="X49">
        <v>-2143350517</v>
      </c>
      <c r="Y49">
        <f>(AT49*ROUND(0,7))</f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1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0</v>
      </c>
      <c r="AU49" t="s">
        <v>181</v>
      </c>
      <c r="AV49">
        <v>0</v>
      </c>
      <c r="AW49">
        <v>2</v>
      </c>
      <c r="AX49">
        <v>429088373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ROUND(Y49*Source!I102,7)</f>
        <v>0</v>
      </c>
      <c r="CY49">
        <f>AA49</f>
        <v>0</v>
      </c>
      <c r="CZ49">
        <f>AE49</f>
        <v>0</v>
      </c>
      <c r="DA49">
        <f>AI49</f>
        <v>1</v>
      </c>
      <c r="DB49">
        <f>ROUND((ROUND(AT49*CZ49,2)*ROUND(0,7)),6)</f>
        <v>0</v>
      </c>
      <c r="DC49">
        <f>ROUND((ROUND(AT49*AG49,2)*ROUND(0,7)),6)</f>
        <v>0</v>
      </c>
      <c r="DD49" t="s">
        <v>3</v>
      </c>
      <c r="DE49" t="s">
        <v>3</v>
      </c>
      <c r="DF49">
        <f t="shared" ref="DF49:DF66" si="24">ROUND(ROUND(AE49,2)*CX49,2)</f>
        <v>0</v>
      </c>
      <c r="DG49">
        <f t="shared" si="23"/>
        <v>0</v>
      </c>
      <c r="DH49">
        <f t="shared" si="5"/>
        <v>0</v>
      </c>
      <c r="DI49">
        <f t="shared" si="6"/>
        <v>0</v>
      </c>
      <c r="DJ49">
        <f>DF49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ROW(Source!A103)</f>
        <v>103</v>
      </c>
      <c r="B50">
        <v>429088279</v>
      </c>
      <c r="C50">
        <v>429085446</v>
      </c>
      <c r="D50">
        <v>417090692</v>
      </c>
      <c r="E50">
        <v>117</v>
      </c>
      <c r="F50">
        <v>1</v>
      </c>
      <c r="G50">
        <v>1</v>
      </c>
      <c r="H50">
        <v>1</v>
      </c>
      <c r="I50" t="s">
        <v>1088</v>
      </c>
      <c r="J50" t="s">
        <v>3</v>
      </c>
      <c r="K50" t="s">
        <v>1089</v>
      </c>
      <c r="L50">
        <v>1191</v>
      </c>
      <c r="N50">
        <v>1013</v>
      </c>
      <c r="O50" t="s">
        <v>995</v>
      </c>
      <c r="P50" t="s">
        <v>995</v>
      </c>
      <c r="Q50">
        <v>1</v>
      </c>
      <c r="W50">
        <v>0</v>
      </c>
      <c r="X50">
        <v>1682852000</v>
      </c>
      <c r="Y50">
        <f t="shared" ref="Y50:Y55" si="25">(AT50*ROUND(0.87,7))</f>
        <v>0.50459999999999994</v>
      </c>
      <c r="AA50">
        <v>0</v>
      </c>
      <c r="AB50">
        <v>0</v>
      </c>
      <c r="AC50">
        <v>0</v>
      </c>
      <c r="AD50">
        <v>625.04999999999995</v>
      </c>
      <c r="AE50">
        <v>0</v>
      </c>
      <c r="AF50">
        <v>0</v>
      </c>
      <c r="AG50">
        <v>0</v>
      </c>
      <c r="AH50">
        <v>625.04999999999995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0.57999999999999996</v>
      </c>
      <c r="AU50" t="s">
        <v>182</v>
      </c>
      <c r="AV50">
        <v>1</v>
      </c>
      <c r="AW50">
        <v>2</v>
      </c>
      <c r="AX50">
        <v>429088374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362.52899999999994</v>
      </c>
      <c r="BN50">
        <v>0.57999999999999996</v>
      </c>
      <c r="BO50">
        <v>0</v>
      </c>
      <c r="BP50">
        <v>1</v>
      </c>
      <c r="BQ50">
        <v>0</v>
      </c>
      <c r="BR50">
        <v>0</v>
      </c>
      <c r="BS50">
        <v>0</v>
      </c>
      <c r="BT50">
        <v>315.40022999999997</v>
      </c>
      <c r="BU50">
        <v>0.50459999999999994</v>
      </c>
      <c r="BV50">
        <v>0</v>
      </c>
      <c r="BW50">
        <v>1</v>
      </c>
      <c r="CU50">
        <f>ROUND(AT50*Source!I103*AH50*AL50,2)</f>
        <v>0.36</v>
      </c>
      <c r="CV50">
        <f>ROUND(Y50*Source!I103,7)</f>
        <v>5.0460000000000001E-4</v>
      </c>
      <c r="CW50">
        <v>0</v>
      </c>
      <c r="CX50">
        <f>ROUND(Y50*Source!I103,7)</f>
        <v>5.0460000000000001E-4</v>
      </c>
      <c r="CY50">
        <f>AD50</f>
        <v>625.04999999999995</v>
      </c>
      <c r="CZ50">
        <f>AH50</f>
        <v>625.04999999999995</v>
      </c>
      <c r="DA50">
        <f>AL50</f>
        <v>1</v>
      </c>
      <c r="DB50">
        <f t="shared" ref="DB50:DB55" si="26">ROUND((ROUND(AT50*CZ50,2)*ROUND(0.87,7)),6)</f>
        <v>315.40109999999999</v>
      </c>
      <c r="DC50">
        <f t="shared" ref="DC50:DC55" si="27">ROUND((ROUND(AT50*AG50,2)*ROUND(0.87,7)),6)</f>
        <v>0</v>
      </c>
      <c r="DD50" t="s">
        <v>3</v>
      </c>
      <c r="DE50" t="s">
        <v>3</v>
      </c>
      <c r="DF50">
        <f t="shared" si="24"/>
        <v>0</v>
      </c>
      <c r="DG50">
        <f t="shared" si="23"/>
        <v>0</v>
      </c>
      <c r="DH50">
        <f t="shared" si="5"/>
        <v>0</v>
      </c>
      <c r="DI50">
        <f t="shared" si="6"/>
        <v>0.32</v>
      </c>
      <c r="DJ50">
        <f>DI50</f>
        <v>0.32</v>
      </c>
      <c r="DK50">
        <v>1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ROW(Source!A103)</f>
        <v>103</v>
      </c>
      <c r="B51">
        <v>429088279</v>
      </c>
      <c r="C51">
        <v>429085446</v>
      </c>
      <c r="D51">
        <v>417090896</v>
      </c>
      <c r="E51">
        <v>117</v>
      </c>
      <c r="F51">
        <v>1</v>
      </c>
      <c r="G51">
        <v>1</v>
      </c>
      <c r="H51">
        <v>1</v>
      </c>
      <c r="I51" t="s">
        <v>993</v>
      </c>
      <c r="J51" t="s">
        <v>3</v>
      </c>
      <c r="K51" t="s">
        <v>994</v>
      </c>
      <c r="L51">
        <v>1191</v>
      </c>
      <c r="N51">
        <v>1013</v>
      </c>
      <c r="O51" t="s">
        <v>995</v>
      </c>
      <c r="P51" t="s">
        <v>995</v>
      </c>
      <c r="Q51">
        <v>1</v>
      </c>
      <c r="W51">
        <v>0</v>
      </c>
      <c r="X51">
        <v>-1417349443</v>
      </c>
      <c r="Y51">
        <f t="shared" si="25"/>
        <v>0.35669999999999996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0.41</v>
      </c>
      <c r="AU51" t="s">
        <v>182</v>
      </c>
      <c r="AV51">
        <v>2</v>
      </c>
      <c r="AW51">
        <v>2</v>
      </c>
      <c r="AX51">
        <v>429088375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ROUND(Y51*Source!I103,7)</f>
        <v>3.567E-4</v>
      </c>
      <c r="CY51">
        <f>AD51</f>
        <v>0</v>
      </c>
      <c r="CZ51">
        <f>AH51</f>
        <v>0</v>
      </c>
      <c r="DA51">
        <f>AL51</f>
        <v>1</v>
      </c>
      <c r="DB51">
        <f t="shared" si="26"/>
        <v>0</v>
      </c>
      <c r="DC51">
        <f t="shared" si="27"/>
        <v>0</v>
      </c>
      <c r="DD51" t="s">
        <v>3</v>
      </c>
      <c r="DE51" t="s">
        <v>3</v>
      </c>
      <c r="DF51">
        <f t="shared" si="24"/>
        <v>0</v>
      </c>
      <c r="DG51">
        <f t="shared" si="23"/>
        <v>0</v>
      </c>
      <c r="DH51">
        <f t="shared" si="5"/>
        <v>0</v>
      </c>
      <c r="DI51">
        <f t="shared" si="6"/>
        <v>0</v>
      </c>
      <c r="DJ51">
        <f>DI51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ROW(Source!A103)</f>
        <v>103</v>
      </c>
      <c r="B52">
        <v>429088279</v>
      </c>
      <c r="C52">
        <v>429085446</v>
      </c>
      <c r="D52">
        <v>417097724</v>
      </c>
      <c r="E52">
        <v>1</v>
      </c>
      <c r="F52">
        <v>1</v>
      </c>
      <c r="G52">
        <v>1</v>
      </c>
      <c r="H52">
        <v>2</v>
      </c>
      <c r="I52" t="s">
        <v>1061</v>
      </c>
      <c r="J52" t="s">
        <v>1062</v>
      </c>
      <c r="K52" t="s">
        <v>1063</v>
      </c>
      <c r="L52">
        <v>1368</v>
      </c>
      <c r="N52">
        <v>1011</v>
      </c>
      <c r="O52" t="s">
        <v>881</v>
      </c>
      <c r="P52" t="s">
        <v>881</v>
      </c>
      <c r="Q52">
        <v>1</v>
      </c>
      <c r="W52">
        <v>0</v>
      </c>
      <c r="X52">
        <v>1187814292</v>
      </c>
      <c r="Y52">
        <f t="shared" si="25"/>
        <v>6.9599999999999995E-2</v>
      </c>
      <c r="AA52">
        <v>0</v>
      </c>
      <c r="AB52">
        <v>5172.6099999999997</v>
      </c>
      <c r="AC52">
        <v>1104.6199999999999</v>
      </c>
      <c r="AD52">
        <v>0</v>
      </c>
      <c r="AE52">
        <v>0</v>
      </c>
      <c r="AF52">
        <v>3592.09</v>
      </c>
      <c r="AG52">
        <v>1104.6199999999999</v>
      </c>
      <c r="AH52">
        <v>0</v>
      </c>
      <c r="AI52">
        <v>1</v>
      </c>
      <c r="AJ52">
        <v>1.44</v>
      </c>
      <c r="AK52">
        <v>1</v>
      </c>
      <c r="AL52">
        <v>1</v>
      </c>
      <c r="AM52">
        <v>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0.08</v>
      </c>
      <c r="AU52" t="s">
        <v>182</v>
      </c>
      <c r="AV52">
        <v>1</v>
      </c>
      <c r="AW52">
        <v>2</v>
      </c>
      <c r="AX52">
        <v>429088376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287.36720000000003</v>
      </c>
      <c r="BL52">
        <v>88.369599999999991</v>
      </c>
      <c r="BM52">
        <v>0</v>
      </c>
      <c r="BN52">
        <v>0</v>
      </c>
      <c r="BO52">
        <v>0.08</v>
      </c>
      <c r="BP52">
        <v>1</v>
      </c>
      <c r="BQ52">
        <v>0</v>
      </c>
      <c r="BR52">
        <v>250.00946399999998</v>
      </c>
      <c r="BS52">
        <v>76.881551999999985</v>
      </c>
      <c r="BT52">
        <v>0</v>
      </c>
      <c r="BU52">
        <v>0</v>
      </c>
      <c r="BV52">
        <v>6.9599999999999995E-2</v>
      </c>
      <c r="BW52">
        <v>1</v>
      </c>
      <c r="CV52">
        <v>0</v>
      </c>
      <c r="CW52">
        <f>ROUND(Y52*Source!I103*DO52,7)</f>
        <v>6.9599999999999998E-5</v>
      </c>
      <c r="CX52">
        <f>ROUND(Y52*Source!I103,7)</f>
        <v>6.9599999999999998E-5</v>
      </c>
      <c r="CY52">
        <f>AB52</f>
        <v>5172.6099999999997</v>
      </c>
      <c r="CZ52">
        <f>AF52</f>
        <v>3592.09</v>
      </c>
      <c r="DA52">
        <f>AJ52</f>
        <v>1.44</v>
      </c>
      <c r="DB52">
        <f t="shared" si="26"/>
        <v>250.0119</v>
      </c>
      <c r="DC52">
        <f t="shared" si="27"/>
        <v>76.881900000000002</v>
      </c>
      <c r="DD52" t="s">
        <v>3</v>
      </c>
      <c r="DE52" t="s">
        <v>3</v>
      </c>
      <c r="DF52">
        <f t="shared" si="24"/>
        <v>0</v>
      </c>
      <c r="DG52">
        <f>ROUND(ROUND(AF52*AJ52,2)*CX52,2)</f>
        <v>0.36</v>
      </c>
      <c r="DH52">
        <f t="shared" si="5"/>
        <v>0.08</v>
      </c>
      <c r="DI52">
        <f t="shared" si="6"/>
        <v>0</v>
      </c>
      <c r="DJ52">
        <f>DG52+DH52</f>
        <v>0.44</v>
      </c>
      <c r="DK52">
        <v>0</v>
      </c>
      <c r="DL52" t="s">
        <v>1064</v>
      </c>
      <c r="DM52">
        <v>8</v>
      </c>
      <c r="DN52" t="s">
        <v>995</v>
      </c>
      <c r="DO52">
        <v>1</v>
      </c>
    </row>
    <row r="53" spans="1:119" x14ac:dyDescent="0.2">
      <c r="A53">
        <f>ROW(Source!A103)</f>
        <v>103</v>
      </c>
      <c r="B53">
        <v>429088279</v>
      </c>
      <c r="C53">
        <v>429085446</v>
      </c>
      <c r="D53">
        <v>417097748</v>
      </c>
      <c r="E53">
        <v>1</v>
      </c>
      <c r="F53">
        <v>1</v>
      </c>
      <c r="G53">
        <v>1</v>
      </c>
      <c r="H53">
        <v>2</v>
      </c>
      <c r="I53" t="s">
        <v>1072</v>
      </c>
      <c r="J53" t="s">
        <v>1073</v>
      </c>
      <c r="K53" t="s">
        <v>1074</v>
      </c>
      <c r="L53">
        <v>1368</v>
      </c>
      <c r="N53">
        <v>1011</v>
      </c>
      <c r="O53" t="s">
        <v>881</v>
      </c>
      <c r="P53" t="s">
        <v>881</v>
      </c>
      <c r="Q53">
        <v>1</v>
      </c>
      <c r="W53">
        <v>0</v>
      </c>
      <c r="X53">
        <v>298573120</v>
      </c>
      <c r="Y53">
        <f t="shared" si="25"/>
        <v>0.10439999999999999</v>
      </c>
      <c r="AA53">
        <v>0</v>
      </c>
      <c r="AB53">
        <v>1764.95</v>
      </c>
      <c r="AC53">
        <v>829.81</v>
      </c>
      <c r="AD53">
        <v>0</v>
      </c>
      <c r="AE53">
        <v>0</v>
      </c>
      <c r="AF53">
        <v>1764.95</v>
      </c>
      <c r="AG53">
        <v>829.81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0.12</v>
      </c>
      <c r="AU53" t="s">
        <v>182</v>
      </c>
      <c r="AV53">
        <v>1</v>
      </c>
      <c r="AW53">
        <v>2</v>
      </c>
      <c r="AX53">
        <v>429088377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211.79400000000001</v>
      </c>
      <c r="BL53">
        <v>99.577199999999991</v>
      </c>
      <c r="BM53">
        <v>0</v>
      </c>
      <c r="BN53">
        <v>0</v>
      </c>
      <c r="BO53">
        <v>0.12</v>
      </c>
      <c r="BP53">
        <v>1</v>
      </c>
      <c r="BQ53">
        <v>0</v>
      </c>
      <c r="BR53">
        <v>184.26077999999998</v>
      </c>
      <c r="BS53">
        <v>86.632163999999989</v>
      </c>
      <c r="BT53">
        <v>0</v>
      </c>
      <c r="BU53">
        <v>0</v>
      </c>
      <c r="BV53">
        <v>0.10439999999999999</v>
      </c>
      <c r="BW53">
        <v>1</v>
      </c>
      <c r="CV53">
        <v>0</v>
      </c>
      <c r="CW53">
        <f>ROUND(Y53*Source!I103*DO53,7)</f>
        <v>1.044E-4</v>
      </c>
      <c r="CX53">
        <f>ROUND(Y53*Source!I103,7)</f>
        <v>1.044E-4</v>
      </c>
      <c r="CY53">
        <f>AB53</f>
        <v>1764.95</v>
      </c>
      <c r="CZ53">
        <f>AF53</f>
        <v>1764.95</v>
      </c>
      <c r="DA53">
        <f>AJ53</f>
        <v>1</v>
      </c>
      <c r="DB53">
        <f t="shared" si="26"/>
        <v>184.25729999999999</v>
      </c>
      <c r="DC53">
        <f t="shared" si="27"/>
        <v>86.634600000000006</v>
      </c>
      <c r="DD53" t="s">
        <v>3</v>
      </c>
      <c r="DE53" t="s">
        <v>3</v>
      </c>
      <c r="DF53">
        <f t="shared" si="24"/>
        <v>0</v>
      </c>
      <c r="DG53">
        <f>ROUND(ROUND(AF53,2)*CX53,2)</f>
        <v>0.18</v>
      </c>
      <c r="DH53">
        <f t="shared" si="5"/>
        <v>0.09</v>
      </c>
      <c r="DI53">
        <f t="shared" si="6"/>
        <v>0</v>
      </c>
      <c r="DJ53">
        <f>DG53+DH53</f>
        <v>0.27</v>
      </c>
      <c r="DK53">
        <v>1</v>
      </c>
      <c r="DL53" t="s">
        <v>999</v>
      </c>
      <c r="DM53">
        <v>5</v>
      </c>
      <c r="DN53" t="s">
        <v>995</v>
      </c>
      <c r="DO53">
        <v>1</v>
      </c>
    </row>
    <row r="54" spans="1:119" x14ac:dyDescent="0.2">
      <c r="A54">
        <f>ROW(Source!A103)</f>
        <v>103</v>
      </c>
      <c r="B54">
        <v>429088279</v>
      </c>
      <c r="C54">
        <v>429085446</v>
      </c>
      <c r="D54">
        <v>417097755</v>
      </c>
      <c r="E54">
        <v>1</v>
      </c>
      <c r="F54">
        <v>1</v>
      </c>
      <c r="G54">
        <v>1</v>
      </c>
      <c r="H54">
        <v>2</v>
      </c>
      <c r="I54" t="s">
        <v>1075</v>
      </c>
      <c r="J54" t="s">
        <v>1076</v>
      </c>
      <c r="K54" t="s">
        <v>1077</v>
      </c>
      <c r="L54">
        <v>1368</v>
      </c>
      <c r="N54">
        <v>1011</v>
      </c>
      <c r="O54" t="s">
        <v>881</v>
      </c>
      <c r="P54" t="s">
        <v>881</v>
      </c>
      <c r="Q54">
        <v>1</v>
      </c>
      <c r="W54">
        <v>0</v>
      </c>
      <c r="X54">
        <v>906184072</v>
      </c>
      <c r="Y54">
        <f t="shared" si="25"/>
        <v>0.11310000000000001</v>
      </c>
      <c r="AA54">
        <v>0</v>
      </c>
      <c r="AB54">
        <v>1847.15</v>
      </c>
      <c r="AC54">
        <v>829.81</v>
      </c>
      <c r="AD54">
        <v>0</v>
      </c>
      <c r="AE54">
        <v>0</v>
      </c>
      <c r="AF54">
        <v>1847.15</v>
      </c>
      <c r="AG54">
        <v>829.81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0.13</v>
      </c>
      <c r="AU54" t="s">
        <v>182</v>
      </c>
      <c r="AV54">
        <v>1</v>
      </c>
      <c r="AW54">
        <v>2</v>
      </c>
      <c r="AX54">
        <v>429088378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240.12950000000001</v>
      </c>
      <c r="BL54">
        <v>107.8753</v>
      </c>
      <c r="BM54">
        <v>0</v>
      </c>
      <c r="BN54">
        <v>0</v>
      </c>
      <c r="BO54">
        <v>0.13</v>
      </c>
      <c r="BP54">
        <v>1</v>
      </c>
      <c r="BQ54">
        <v>0</v>
      </c>
      <c r="BR54">
        <v>208.91266500000003</v>
      </c>
      <c r="BS54">
        <v>93.851511000000002</v>
      </c>
      <c r="BT54">
        <v>0</v>
      </c>
      <c r="BU54">
        <v>0</v>
      </c>
      <c r="BV54">
        <v>0.11310000000000001</v>
      </c>
      <c r="BW54">
        <v>1</v>
      </c>
      <c r="CV54">
        <v>0</v>
      </c>
      <c r="CW54">
        <f>ROUND(Y54*Source!I103*DO54,7)</f>
        <v>1.131E-4</v>
      </c>
      <c r="CX54">
        <f>ROUND(Y54*Source!I103,7)</f>
        <v>1.131E-4</v>
      </c>
      <c r="CY54">
        <f>AB54</f>
        <v>1847.15</v>
      </c>
      <c r="CZ54">
        <f>AF54</f>
        <v>1847.15</v>
      </c>
      <c r="DA54">
        <f>AJ54</f>
        <v>1</v>
      </c>
      <c r="DB54">
        <f t="shared" si="26"/>
        <v>208.91309999999999</v>
      </c>
      <c r="DC54">
        <f t="shared" si="27"/>
        <v>93.855599999999995</v>
      </c>
      <c r="DD54" t="s">
        <v>3</v>
      </c>
      <c r="DE54" t="s">
        <v>3</v>
      </c>
      <c r="DF54">
        <f t="shared" si="24"/>
        <v>0</v>
      </c>
      <c r="DG54">
        <f>ROUND(ROUND(AF54,2)*CX54,2)</f>
        <v>0.21</v>
      </c>
      <c r="DH54">
        <f t="shared" si="5"/>
        <v>0.09</v>
      </c>
      <c r="DI54">
        <f t="shared" si="6"/>
        <v>0</v>
      </c>
      <c r="DJ54">
        <f>DG54+DH54</f>
        <v>0.3</v>
      </c>
      <c r="DK54">
        <v>1</v>
      </c>
      <c r="DL54" t="s">
        <v>999</v>
      </c>
      <c r="DM54">
        <v>5</v>
      </c>
      <c r="DN54" t="s">
        <v>995</v>
      </c>
      <c r="DO54">
        <v>1</v>
      </c>
    </row>
    <row r="55" spans="1:119" x14ac:dyDescent="0.2">
      <c r="A55">
        <f>ROW(Source!A103)</f>
        <v>103</v>
      </c>
      <c r="B55">
        <v>429088279</v>
      </c>
      <c r="C55">
        <v>429085446</v>
      </c>
      <c r="D55">
        <v>417097845</v>
      </c>
      <c r="E55">
        <v>1</v>
      </c>
      <c r="F55">
        <v>1</v>
      </c>
      <c r="G55">
        <v>1</v>
      </c>
      <c r="H55">
        <v>2</v>
      </c>
      <c r="I55" t="s">
        <v>1078</v>
      </c>
      <c r="J55" t="s">
        <v>1079</v>
      </c>
      <c r="K55" t="s">
        <v>1080</v>
      </c>
      <c r="L55">
        <v>1368</v>
      </c>
      <c r="N55">
        <v>1011</v>
      </c>
      <c r="O55" t="s">
        <v>881</v>
      </c>
      <c r="P55" t="s">
        <v>881</v>
      </c>
      <c r="Q55">
        <v>1</v>
      </c>
      <c r="W55">
        <v>0</v>
      </c>
      <c r="X55">
        <v>-1221802089</v>
      </c>
      <c r="Y55">
        <f t="shared" si="25"/>
        <v>6.9599999999999995E-2</v>
      </c>
      <c r="AA55">
        <v>0</v>
      </c>
      <c r="AB55">
        <v>12437.26</v>
      </c>
      <c r="AC55">
        <v>1104.6199999999999</v>
      </c>
      <c r="AD55">
        <v>0</v>
      </c>
      <c r="AE55">
        <v>0</v>
      </c>
      <c r="AF55">
        <v>8883.76</v>
      </c>
      <c r="AG55">
        <v>1104.6199999999999</v>
      </c>
      <c r="AH55">
        <v>0</v>
      </c>
      <c r="AI55">
        <v>1</v>
      </c>
      <c r="AJ55">
        <v>1.4</v>
      </c>
      <c r="AK55">
        <v>1</v>
      </c>
      <c r="AL55">
        <v>1</v>
      </c>
      <c r="AM55">
        <v>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0.08</v>
      </c>
      <c r="AU55" t="s">
        <v>182</v>
      </c>
      <c r="AV55">
        <v>1</v>
      </c>
      <c r="AW55">
        <v>2</v>
      </c>
      <c r="AX55">
        <v>429088379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710.70080000000007</v>
      </c>
      <c r="BL55">
        <v>88.369599999999991</v>
      </c>
      <c r="BM55">
        <v>0</v>
      </c>
      <c r="BN55">
        <v>0</v>
      </c>
      <c r="BO55">
        <v>0.08</v>
      </c>
      <c r="BP55">
        <v>1</v>
      </c>
      <c r="BQ55">
        <v>0</v>
      </c>
      <c r="BR55">
        <v>618.30969599999992</v>
      </c>
      <c r="BS55">
        <v>76.881551999999985</v>
      </c>
      <c r="BT55">
        <v>0</v>
      </c>
      <c r="BU55">
        <v>0</v>
      </c>
      <c r="BV55">
        <v>6.9599999999999995E-2</v>
      </c>
      <c r="BW55">
        <v>1</v>
      </c>
      <c r="CV55">
        <v>0</v>
      </c>
      <c r="CW55">
        <f>ROUND(Y55*Source!I103*DO55,7)</f>
        <v>6.9599999999999998E-5</v>
      </c>
      <c r="CX55">
        <f>ROUND(Y55*Source!I103,7)</f>
        <v>6.9599999999999998E-5</v>
      </c>
      <c r="CY55">
        <f>AB55</f>
        <v>12437.26</v>
      </c>
      <c r="CZ55">
        <f>AF55</f>
        <v>8883.76</v>
      </c>
      <c r="DA55">
        <f>AJ55</f>
        <v>1.4</v>
      </c>
      <c r="DB55">
        <f t="shared" si="26"/>
        <v>618.30899999999997</v>
      </c>
      <c r="DC55">
        <f t="shared" si="27"/>
        <v>76.881900000000002</v>
      </c>
      <c r="DD55" t="s">
        <v>3</v>
      </c>
      <c r="DE55" t="s">
        <v>3</v>
      </c>
      <c r="DF55">
        <f t="shared" si="24"/>
        <v>0</v>
      </c>
      <c r="DG55">
        <f>ROUND(ROUND(AF55*AJ55,2)*CX55,2)</f>
        <v>0.87</v>
      </c>
      <c r="DH55">
        <f t="shared" si="5"/>
        <v>0.08</v>
      </c>
      <c r="DI55">
        <f t="shared" si="6"/>
        <v>0</v>
      </c>
      <c r="DJ55">
        <f>DG55+DH55</f>
        <v>0.95</v>
      </c>
      <c r="DK55">
        <v>0</v>
      </c>
      <c r="DL55" t="s">
        <v>1064</v>
      </c>
      <c r="DM55">
        <v>8</v>
      </c>
      <c r="DN55" t="s">
        <v>995</v>
      </c>
      <c r="DO55">
        <v>1</v>
      </c>
    </row>
    <row r="56" spans="1:119" x14ac:dyDescent="0.2">
      <c r="A56">
        <f>ROW(Source!A103)</f>
        <v>103</v>
      </c>
      <c r="B56">
        <v>429088279</v>
      </c>
      <c r="C56">
        <v>429085446</v>
      </c>
      <c r="D56">
        <v>417092049</v>
      </c>
      <c r="E56">
        <v>117</v>
      </c>
      <c r="F56">
        <v>1</v>
      </c>
      <c r="G56">
        <v>1</v>
      </c>
      <c r="H56">
        <v>3</v>
      </c>
      <c r="I56" t="s">
        <v>1086</v>
      </c>
      <c r="J56" t="s">
        <v>3</v>
      </c>
      <c r="K56" t="s">
        <v>1087</v>
      </c>
      <c r="L56">
        <v>1348</v>
      </c>
      <c r="N56">
        <v>1009</v>
      </c>
      <c r="O56" t="s">
        <v>747</v>
      </c>
      <c r="P56" t="s">
        <v>747</v>
      </c>
      <c r="Q56">
        <v>1000</v>
      </c>
      <c r="W56">
        <v>0</v>
      </c>
      <c r="X56">
        <v>-2143350517</v>
      </c>
      <c r="Y56">
        <f>(AT56*ROUND(0,7))</f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1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</v>
      </c>
      <c r="AU56" t="s">
        <v>181</v>
      </c>
      <c r="AV56">
        <v>0</v>
      </c>
      <c r="AW56">
        <v>2</v>
      </c>
      <c r="AX56">
        <v>429088380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ROUND(Y56*Source!I103,7)</f>
        <v>0</v>
      </c>
      <c r="CY56">
        <f>AA56</f>
        <v>0</v>
      </c>
      <c r="CZ56">
        <f>AE56</f>
        <v>0</v>
      </c>
      <c r="DA56">
        <f>AI56</f>
        <v>1</v>
      </c>
      <c r="DB56">
        <f>ROUND((ROUND(AT56*CZ56,2)*ROUND(0,7)),6)</f>
        <v>0</v>
      </c>
      <c r="DC56">
        <f>ROUND((ROUND(AT56*AG56,2)*ROUND(0,7)),6)</f>
        <v>0</v>
      </c>
      <c r="DD56" t="s">
        <v>3</v>
      </c>
      <c r="DE56" t="s">
        <v>3</v>
      </c>
      <c r="DF56">
        <f t="shared" si="24"/>
        <v>0</v>
      </c>
      <c r="DG56">
        <f>ROUND(ROUND(AF56,2)*CX56,2)</f>
        <v>0</v>
      </c>
      <c r="DH56">
        <f t="shared" si="5"/>
        <v>0</v>
      </c>
      <c r="DI56">
        <f t="shared" si="6"/>
        <v>0</v>
      </c>
      <c r="DJ56">
        <f>DF56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ROW(Source!A104)</f>
        <v>104</v>
      </c>
      <c r="B57">
        <v>429088279</v>
      </c>
      <c r="C57">
        <v>429085461</v>
      </c>
      <c r="D57">
        <v>417090716</v>
      </c>
      <c r="E57">
        <v>117</v>
      </c>
      <c r="F57">
        <v>1</v>
      </c>
      <c r="G57">
        <v>1</v>
      </c>
      <c r="H57">
        <v>1</v>
      </c>
      <c r="I57" t="s">
        <v>1059</v>
      </c>
      <c r="J57" t="s">
        <v>3</v>
      </c>
      <c r="K57" t="s">
        <v>1060</v>
      </c>
      <c r="L57">
        <v>1191</v>
      </c>
      <c r="N57">
        <v>1013</v>
      </c>
      <c r="O57" t="s">
        <v>995</v>
      </c>
      <c r="P57" t="s">
        <v>995</v>
      </c>
      <c r="Q57">
        <v>1</v>
      </c>
      <c r="W57">
        <v>0</v>
      </c>
      <c r="X57">
        <v>-1105933552</v>
      </c>
      <c r="Y57">
        <f t="shared" ref="Y57:Y65" si="28">(AT57*ROUND(0.87,7))</f>
        <v>14.4681</v>
      </c>
      <c r="AA57">
        <v>0</v>
      </c>
      <c r="AB57">
        <v>0</v>
      </c>
      <c r="AC57">
        <v>0</v>
      </c>
      <c r="AD57">
        <v>697.8</v>
      </c>
      <c r="AE57">
        <v>0</v>
      </c>
      <c r="AF57">
        <v>0</v>
      </c>
      <c r="AG57">
        <v>0</v>
      </c>
      <c r="AH57">
        <v>697.8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16.63</v>
      </c>
      <c r="AU57" t="s">
        <v>182</v>
      </c>
      <c r="AV57">
        <v>1</v>
      </c>
      <c r="AW57">
        <v>2</v>
      </c>
      <c r="AX57">
        <v>429088381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11604.413999999999</v>
      </c>
      <c r="BN57">
        <v>16.63</v>
      </c>
      <c r="BO57">
        <v>0</v>
      </c>
      <c r="BP57">
        <v>1</v>
      </c>
      <c r="BQ57">
        <v>0</v>
      </c>
      <c r="BR57">
        <v>0</v>
      </c>
      <c r="BS57">
        <v>0</v>
      </c>
      <c r="BT57">
        <v>10095.840179999999</v>
      </c>
      <c r="BU57">
        <v>14.4681</v>
      </c>
      <c r="BV57">
        <v>0</v>
      </c>
      <c r="BW57">
        <v>1</v>
      </c>
      <c r="CU57">
        <f>ROUND(AT57*Source!I104*AH57*AL57,2)</f>
        <v>11.6</v>
      </c>
      <c r="CV57">
        <f>ROUND(Y57*Source!I104,7)</f>
        <v>1.4468099999999999E-2</v>
      </c>
      <c r="CW57">
        <v>0</v>
      </c>
      <c r="CX57">
        <f>ROUND(Y57*Source!I104,7)</f>
        <v>1.4468099999999999E-2</v>
      </c>
      <c r="CY57">
        <f>AD57</f>
        <v>697.8</v>
      </c>
      <c r="CZ57">
        <f>AH57</f>
        <v>697.8</v>
      </c>
      <c r="DA57">
        <f>AL57</f>
        <v>1</v>
      </c>
      <c r="DB57">
        <f t="shared" ref="DB57:DB65" si="29">ROUND((ROUND(AT57*CZ57,2)*ROUND(0.87,7)),6)</f>
        <v>10095.8367</v>
      </c>
      <c r="DC57">
        <f t="shared" ref="DC57:DC65" si="30">ROUND((ROUND(AT57*AG57,2)*ROUND(0.87,7)),6)</f>
        <v>0</v>
      </c>
      <c r="DD57" t="s">
        <v>3</v>
      </c>
      <c r="DE57" t="s">
        <v>3</v>
      </c>
      <c r="DF57">
        <f t="shared" si="24"/>
        <v>0</v>
      </c>
      <c r="DG57">
        <f>ROUND(ROUND(AF57,2)*CX57,2)</f>
        <v>0</v>
      </c>
      <c r="DH57">
        <f t="shared" si="5"/>
        <v>0</v>
      </c>
      <c r="DI57">
        <f t="shared" si="6"/>
        <v>10.1</v>
      </c>
      <c r="DJ57">
        <f>DI57</f>
        <v>10.1</v>
      </c>
      <c r="DK57">
        <v>1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ROW(Source!A104)</f>
        <v>104</v>
      </c>
      <c r="B58">
        <v>429088279</v>
      </c>
      <c r="C58">
        <v>429085461</v>
      </c>
      <c r="D58">
        <v>417090896</v>
      </c>
      <c r="E58">
        <v>117</v>
      </c>
      <c r="F58">
        <v>1</v>
      </c>
      <c r="G58">
        <v>1</v>
      </c>
      <c r="H58">
        <v>1</v>
      </c>
      <c r="I58" t="s">
        <v>993</v>
      </c>
      <c r="J58" t="s">
        <v>3</v>
      </c>
      <c r="K58" t="s">
        <v>994</v>
      </c>
      <c r="L58">
        <v>1191</v>
      </c>
      <c r="N58">
        <v>1013</v>
      </c>
      <c r="O58" t="s">
        <v>995</v>
      </c>
      <c r="P58" t="s">
        <v>995</v>
      </c>
      <c r="Q58">
        <v>1</v>
      </c>
      <c r="W58">
        <v>0</v>
      </c>
      <c r="X58">
        <v>-1417349443</v>
      </c>
      <c r="Y58">
        <f t="shared" si="28"/>
        <v>6.8382000000000005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7.86</v>
      </c>
      <c r="AU58" t="s">
        <v>182</v>
      </c>
      <c r="AV58">
        <v>2</v>
      </c>
      <c r="AW58">
        <v>2</v>
      </c>
      <c r="AX58">
        <v>429088382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ROUND(Y58*Source!I104,7)</f>
        <v>6.8382E-3</v>
      </c>
      <c r="CY58">
        <f>AD58</f>
        <v>0</v>
      </c>
      <c r="CZ58">
        <f>AH58</f>
        <v>0</v>
      </c>
      <c r="DA58">
        <f>AL58</f>
        <v>1</v>
      </c>
      <c r="DB58">
        <f t="shared" si="29"/>
        <v>0</v>
      </c>
      <c r="DC58">
        <f t="shared" si="30"/>
        <v>0</v>
      </c>
      <c r="DD58" t="s">
        <v>3</v>
      </c>
      <c r="DE58" t="s">
        <v>3</v>
      </c>
      <c r="DF58">
        <f t="shared" si="24"/>
        <v>0</v>
      </c>
      <c r="DG58">
        <f>ROUND(ROUND(AF58,2)*CX58,2)</f>
        <v>0</v>
      </c>
      <c r="DH58">
        <f t="shared" si="5"/>
        <v>0</v>
      </c>
      <c r="DI58">
        <f t="shared" si="6"/>
        <v>0</v>
      </c>
      <c r="DJ58">
        <f>DI58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ROW(Source!A104)</f>
        <v>104</v>
      </c>
      <c r="B59">
        <v>429088279</v>
      </c>
      <c r="C59">
        <v>429085461</v>
      </c>
      <c r="D59">
        <v>417097724</v>
      </c>
      <c r="E59">
        <v>1</v>
      </c>
      <c r="F59">
        <v>1</v>
      </c>
      <c r="G59">
        <v>1</v>
      </c>
      <c r="H59">
        <v>2</v>
      </c>
      <c r="I59" t="s">
        <v>1061</v>
      </c>
      <c r="J59" t="s">
        <v>1062</v>
      </c>
      <c r="K59" t="s">
        <v>1063</v>
      </c>
      <c r="L59">
        <v>1368</v>
      </c>
      <c r="N59">
        <v>1011</v>
      </c>
      <c r="O59" t="s">
        <v>881</v>
      </c>
      <c r="P59" t="s">
        <v>881</v>
      </c>
      <c r="Q59">
        <v>1</v>
      </c>
      <c r="W59">
        <v>0</v>
      </c>
      <c r="X59">
        <v>1187814292</v>
      </c>
      <c r="Y59">
        <f t="shared" si="28"/>
        <v>1.2353999999999998</v>
      </c>
      <c r="AA59">
        <v>0</v>
      </c>
      <c r="AB59">
        <v>5172.6099999999997</v>
      </c>
      <c r="AC59">
        <v>1104.6199999999999</v>
      </c>
      <c r="AD59">
        <v>0</v>
      </c>
      <c r="AE59">
        <v>0</v>
      </c>
      <c r="AF59">
        <v>3592.09</v>
      </c>
      <c r="AG59">
        <v>1104.6199999999999</v>
      </c>
      <c r="AH59">
        <v>0</v>
      </c>
      <c r="AI59">
        <v>1</v>
      </c>
      <c r="AJ59">
        <v>1.44</v>
      </c>
      <c r="AK59">
        <v>1</v>
      </c>
      <c r="AL59">
        <v>1</v>
      </c>
      <c r="AM59">
        <v>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1.42</v>
      </c>
      <c r="AU59" t="s">
        <v>182</v>
      </c>
      <c r="AV59">
        <v>1</v>
      </c>
      <c r="AW59">
        <v>2</v>
      </c>
      <c r="AX59">
        <v>429088383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5100.7677999999996</v>
      </c>
      <c r="BL59">
        <v>1568.5603999999998</v>
      </c>
      <c r="BM59">
        <v>0</v>
      </c>
      <c r="BN59">
        <v>0</v>
      </c>
      <c r="BO59">
        <v>1.42</v>
      </c>
      <c r="BP59">
        <v>1</v>
      </c>
      <c r="BQ59">
        <v>0</v>
      </c>
      <c r="BR59">
        <v>4437.6679859999995</v>
      </c>
      <c r="BS59">
        <v>1364.6475479999997</v>
      </c>
      <c r="BT59">
        <v>0</v>
      </c>
      <c r="BU59">
        <v>0</v>
      </c>
      <c r="BV59">
        <v>1.2353999999999998</v>
      </c>
      <c r="BW59">
        <v>1</v>
      </c>
      <c r="CV59">
        <v>0</v>
      </c>
      <c r="CW59">
        <f>ROUND(Y59*Source!I104*DO59,7)</f>
        <v>1.2354E-3</v>
      </c>
      <c r="CX59">
        <f>ROUND(Y59*Source!I104,7)</f>
        <v>1.2354E-3</v>
      </c>
      <c r="CY59">
        <f t="shared" ref="CY59:CY65" si="31">AB59</f>
        <v>5172.6099999999997</v>
      </c>
      <c r="CZ59">
        <f t="shared" ref="CZ59:CZ65" si="32">AF59</f>
        <v>3592.09</v>
      </c>
      <c r="DA59">
        <f t="shared" ref="DA59:DA65" si="33">AJ59</f>
        <v>1.44</v>
      </c>
      <c r="DB59">
        <f t="shared" si="29"/>
        <v>4437.6698999999999</v>
      </c>
      <c r="DC59">
        <f t="shared" si="30"/>
        <v>1364.6472000000001</v>
      </c>
      <c r="DD59" t="s">
        <v>3</v>
      </c>
      <c r="DE59" t="s">
        <v>3</v>
      </c>
      <c r="DF59">
        <f t="shared" si="24"/>
        <v>0</v>
      </c>
      <c r="DG59">
        <f>ROUND(ROUND(AF59*AJ59,2)*CX59,2)</f>
        <v>6.39</v>
      </c>
      <c r="DH59">
        <f t="shared" si="5"/>
        <v>1.36</v>
      </c>
      <c r="DI59">
        <f t="shared" si="6"/>
        <v>0</v>
      </c>
      <c r="DJ59">
        <f t="shared" ref="DJ59:DJ65" si="34">DG59+DH59</f>
        <v>7.75</v>
      </c>
      <c r="DK59">
        <v>0</v>
      </c>
      <c r="DL59" t="s">
        <v>1064</v>
      </c>
      <c r="DM59">
        <v>8</v>
      </c>
      <c r="DN59" t="s">
        <v>995</v>
      </c>
      <c r="DO59">
        <v>1</v>
      </c>
    </row>
    <row r="60" spans="1:119" x14ac:dyDescent="0.2">
      <c r="A60">
        <f>ROW(Source!A104)</f>
        <v>104</v>
      </c>
      <c r="B60">
        <v>429088279</v>
      </c>
      <c r="C60">
        <v>429085461</v>
      </c>
      <c r="D60">
        <v>417097728</v>
      </c>
      <c r="E60">
        <v>1</v>
      </c>
      <c r="F60">
        <v>1</v>
      </c>
      <c r="G60">
        <v>1</v>
      </c>
      <c r="H60">
        <v>2</v>
      </c>
      <c r="I60" t="s">
        <v>1065</v>
      </c>
      <c r="J60" t="s">
        <v>1066</v>
      </c>
      <c r="K60" t="s">
        <v>1067</v>
      </c>
      <c r="L60">
        <v>1368</v>
      </c>
      <c r="N60">
        <v>1011</v>
      </c>
      <c r="O60" t="s">
        <v>881</v>
      </c>
      <c r="P60" t="s">
        <v>881</v>
      </c>
      <c r="Q60">
        <v>1</v>
      </c>
      <c r="W60">
        <v>0</v>
      </c>
      <c r="X60">
        <v>-632405869</v>
      </c>
      <c r="Y60">
        <f t="shared" si="28"/>
        <v>0.28710000000000002</v>
      </c>
      <c r="AA60">
        <v>0</v>
      </c>
      <c r="AB60">
        <v>1841.17</v>
      </c>
      <c r="AC60">
        <v>1551.86</v>
      </c>
      <c r="AD60">
        <v>0</v>
      </c>
      <c r="AE60">
        <v>0</v>
      </c>
      <c r="AF60">
        <v>1324.58</v>
      </c>
      <c r="AG60">
        <v>1551.86</v>
      </c>
      <c r="AH60">
        <v>0</v>
      </c>
      <c r="AI60">
        <v>1</v>
      </c>
      <c r="AJ60">
        <v>1.39</v>
      </c>
      <c r="AK60">
        <v>1</v>
      </c>
      <c r="AL60">
        <v>1</v>
      </c>
      <c r="AM60">
        <v>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0.33</v>
      </c>
      <c r="AU60" t="s">
        <v>182</v>
      </c>
      <c r="AV60">
        <v>1</v>
      </c>
      <c r="AW60">
        <v>2</v>
      </c>
      <c r="AX60">
        <v>429088384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437.1114</v>
      </c>
      <c r="BL60">
        <v>512.11379999999997</v>
      </c>
      <c r="BM60">
        <v>0</v>
      </c>
      <c r="BN60">
        <v>0</v>
      </c>
      <c r="BO60">
        <v>0.66</v>
      </c>
      <c r="BP60">
        <v>1</v>
      </c>
      <c r="BQ60">
        <v>0</v>
      </c>
      <c r="BR60">
        <v>380.28691800000001</v>
      </c>
      <c r="BS60">
        <v>445.53900600000003</v>
      </c>
      <c r="BT60">
        <v>0</v>
      </c>
      <c r="BU60">
        <v>0</v>
      </c>
      <c r="BV60">
        <v>0.57420000000000004</v>
      </c>
      <c r="BW60">
        <v>1</v>
      </c>
      <c r="CV60">
        <v>0</v>
      </c>
      <c r="CW60">
        <f>ROUND(Y60*Source!I104*DO60,7)</f>
        <v>5.7419999999999997E-4</v>
      </c>
      <c r="CX60">
        <f>ROUND(Y60*Source!I104,7)</f>
        <v>2.8709999999999999E-4</v>
      </c>
      <c r="CY60">
        <f t="shared" si="31"/>
        <v>1841.17</v>
      </c>
      <c r="CZ60">
        <f t="shared" si="32"/>
        <v>1324.58</v>
      </c>
      <c r="DA60">
        <f t="shared" si="33"/>
        <v>1.39</v>
      </c>
      <c r="DB60">
        <f t="shared" si="29"/>
        <v>380.28570000000002</v>
      </c>
      <c r="DC60">
        <f t="shared" si="30"/>
        <v>445.53570000000002</v>
      </c>
      <c r="DD60" t="s">
        <v>3</v>
      </c>
      <c r="DE60" t="s">
        <v>3</v>
      </c>
      <c r="DF60">
        <f t="shared" si="24"/>
        <v>0</v>
      </c>
      <c r="DG60">
        <f>ROUND(ROUND(AF60*AJ60,2)*CX60,2)</f>
        <v>0.53</v>
      </c>
      <c r="DH60">
        <f t="shared" si="5"/>
        <v>0.45</v>
      </c>
      <c r="DI60">
        <f t="shared" si="6"/>
        <v>0</v>
      </c>
      <c r="DJ60">
        <f t="shared" si="34"/>
        <v>0.98</v>
      </c>
      <c r="DK60">
        <v>0</v>
      </c>
      <c r="DL60" t="s">
        <v>1068</v>
      </c>
      <c r="DM60">
        <v>4.5</v>
      </c>
      <c r="DN60" t="s">
        <v>995</v>
      </c>
      <c r="DO60">
        <v>2</v>
      </c>
    </row>
    <row r="61" spans="1:119" x14ac:dyDescent="0.2">
      <c r="A61">
        <f>ROW(Source!A104)</f>
        <v>104</v>
      </c>
      <c r="B61">
        <v>429088279</v>
      </c>
      <c r="C61">
        <v>429085461</v>
      </c>
      <c r="D61">
        <v>417097730</v>
      </c>
      <c r="E61">
        <v>1</v>
      </c>
      <c r="F61">
        <v>1</v>
      </c>
      <c r="G61">
        <v>1</v>
      </c>
      <c r="H61">
        <v>2</v>
      </c>
      <c r="I61" t="s">
        <v>1069</v>
      </c>
      <c r="J61" t="s">
        <v>1070</v>
      </c>
      <c r="K61" t="s">
        <v>1071</v>
      </c>
      <c r="L61">
        <v>1368</v>
      </c>
      <c r="N61">
        <v>1011</v>
      </c>
      <c r="O61" t="s">
        <v>881</v>
      </c>
      <c r="P61" t="s">
        <v>881</v>
      </c>
      <c r="Q61">
        <v>1</v>
      </c>
      <c r="W61">
        <v>0</v>
      </c>
      <c r="X61">
        <v>1184247742</v>
      </c>
      <c r="Y61">
        <f t="shared" si="28"/>
        <v>8.7000000000000008E-2</v>
      </c>
      <c r="AA61">
        <v>0</v>
      </c>
      <c r="AB61">
        <v>10.11</v>
      </c>
      <c r="AC61">
        <v>0</v>
      </c>
      <c r="AD61">
        <v>0</v>
      </c>
      <c r="AE61">
        <v>0</v>
      </c>
      <c r="AF61">
        <v>8.2200000000000006</v>
      </c>
      <c r="AG61">
        <v>0</v>
      </c>
      <c r="AH61">
        <v>0</v>
      </c>
      <c r="AI61">
        <v>1</v>
      </c>
      <c r="AJ61">
        <v>1.23</v>
      </c>
      <c r="AK61">
        <v>1</v>
      </c>
      <c r="AL61">
        <v>1</v>
      </c>
      <c r="AM61">
        <v>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0.1</v>
      </c>
      <c r="AU61" t="s">
        <v>182</v>
      </c>
      <c r="AV61">
        <v>1</v>
      </c>
      <c r="AW61">
        <v>2</v>
      </c>
      <c r="AX61">
        <v>429088385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0.82200000000000006</v>
      </c>
      <c r="BL61">
        <v>0</v>
      </c>
      <c r="BM61">
        <v>0</v>
      </c>
      <c r="BN61">
        <v>0</v>
      </c>
      <c r="BO61">
        <v>0</v>
      </c>
      <c r="BP61">
        <v>1</v>
      </c>
      <c r="BQ61">
        <v>0</v>
      </c>
      <c r="BR61">
        <v>0.71514000000000011</v>
      </c>
      <c r="BS61">
        <v>0</v>
      </c>
      <c r="BT61">
        <v>0</v>
      </c>
      <c r="BU61">
        <v>0</v>
      </c>
      <c r="BV61">
        <v>0</v>
      </c>
      <c r="BW61">
        <v>1</v>
      </c>
      <c r="CV61">
        <v>0</v>
      </c>
      <c r="CW61">
        <f>ROUND(Y61*Source!I104*DO61,7)</f>
        <v>0</v>
      </c>
      <c r="CX61">
        <f>ROUND(Y61*Source!I104,7)</f>
        <v>8.7000000000000001E-5</v>
      </c>
      <c r="CY61">
        <f t="shared" si="31"/>
        <v>10.11</v>
      </c>
      <c r="CZ61">
        <f t="shared" si="32"/>
        <v>8.2200000000000006</v>
      </c>
      <c r="DA61">
        <f t="shared" si="33"/>
        <v>1.23</v>
      </c>
      <c r="DB61">
        <f t="shared" si="29"/>
        <v>0.71340000000000003</v>
      </c>
      <c r="DC61">
        <f t="shared" si="30"/>
        <v>0</v>
      </c>
      <c r="DD61" t="s">
        <v>3</v>
      </c>
      <c r="DE61" t="s">
        <v>3</v>
      </c>
      <c r="DF61">
        <f t="shared" si="24"/>
        <v>0</v>
      </c>
      <c r="DG61">
        <f>ROUND(ROUND(AF61*AJ61,2)*CX61,2)</f>
        <v>0</v>
      </c>
      <c r="DH61">
        <f t="shared" si="5"/>
        <v>0</v>
      </c>
      <c r="DI61">
        <f t="shared" si="6"/>
        <v>0</v>
      </c>
      <c r="DJ61">
        <f t="shared" si="34"/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ROW(Source!A104)</f>
        <v>104</v>
      </c>
      <c r="B62">
        <v>429088279</v>
      </c>
      <c r="C62">
        <v>429085461</v>
      </c>
      <c r="D62">
        <v>417097748</v>
      </c>
      <c r="E62">
        <v>1</v>
      </c>
      <c r="F62">
        <v>1</v>
      </c>
      <c r="G62">
        <v>1</v>
      </c>
      <c r="H62">
        <v>2</v>
      </c>
      <c r="I62" t="s">
        <v>1072</v>
      </c>
      <c r="J62" t="s">
        <v>1073</v>
      </c>
      <c r="K62" t="s">
        <v>1074</v>
      </c>
      <c r="L62">
        <v>1368</v>
      </c>
      <c r="N62">
        <v>1011</v>
      </c>
      <c r="O62" t="s">
        <v>881</v>
      </c>
      <c r="P62" t="s">
        <v>881</v>
      </c>
      <c r="Q62">
        <v>1</v>
      </c>
      <c r="W62">
        <v>0</v>
      </c>
      <c r="X62">
        <v>298573120</v>
      </c>
      <c r="Y62">
        <f t="shared" si="28"/>
        <v>1.7834999999999999</v>
      </c>
      <c r="AA62">
        <v>0</v>
      </c>
      <c r="AB62">
        <v>1764.95</v>
      </c>
      <c r="AC62">
        <v>829.81</v>
      </c>
      <c r="AD62">
        <v>0</v>
      </c>
      <c r="AE62">
        <v>0</v>
      </c>
      <c r="AF62">
        <v>1764.95</v>
      </c>
      <c r="AG62">
        <v>829.81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2.0499999999999998</v>
      </c>
      <c r="AU62" t="s">
        <v>182</v>
      </c>
      <c r="AV62">
        <v>1</v>
      </c>
      <c r="AW62">
        <v>2</v>
      </c>
      <c r="AX62">
        <v>429088386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3618.1474999999996</v>
      </c>
      <c r="BL62">
        <v>1701.1104999999998</v>
      </c>
      <c r="BM62">
        <v>0</v>
      </c>
      <c r="BN62">
        <v>0</v>
      </c>
      <c r="BO62">
        <v>2.0499999999999998</v>
      </c>
      <c r="BP62">
        <v>1</v>
      </c>
      <c r="BQ62">
        <v>0</v>
      </c>
      <c r="BR62">
        <v>3147.788325</v>
      </c>
      <c r="BS62">
        <v>1479.9661349999999</v>
      </c>
      <c r="BT62">
        <v>0</v>
      </c>
      <c r="BU62">
        <v>0</v>
      </c>
      <c r="BV62">
        <v>1.7834999999999999</v>
      </c>
      <c r="BW62">
        <v>1</v>
      </c>
      <c r="CV62">
        <v>0</v>
      </c>
      <c r="CW62">
        <f>ROUND(Y62*Source!I104*DO62,7)</f>
        <v>1.7834999999999999E-3</v>
      </c>
      <c r="CX62">
        <f>ROUND(Y62*Source!I104,7)</f>
        <v>1.7834999999999999E-3</v>
      </c>
      <c r="CY62">
        <f t="shared" si="31"/>
        <v>1764.95</v>
      </c>
      <c r="CZ62">
        <f t="shared" si="32"/>
        <v>1764.95</v>
      </c>
      <c r="DA62">
        <f t="shared" si="33"/>
        <v>1</v>
      </c>
      <c r="DB62">
        <f t="shared" si="29"/>
        <v>3147.7905000000001</v>
      </c>
      <c r="DC62">
        <f t="shared" si="30"/>
        <v>1479.9657</v>
      </c>
      <c r="DD62" t="s">
        <v>3</v>
      </c>
      <c r="DE62" t="s">
        <v>3</v>
      </c>
      <c r="DF62">
        <f t="shared" si="24"/>
        <v>0</v>
      </c>
      <c r="DG62">
        <f>ROUND(ROUND(AF62,2)*CX62,2)</f>
        <v>3.15</v>
      </c>
      <c r="DH62">
        <f t="shared" si="5"/>
        <v>1.48</v>
      </c>
      <c r="DI62">
        <f t="shared" si="6"/>
        <v>0</v>
      </c>
      <c r="DJ62">
        <f t="shared" si="34"/>
        <v>4.63</v>
      </c>
      <c r="DK62">
        <v>1</v>
      </c>
      <c r="DL62" t="s">
        <v>999</v>
      </c>
      <c r="DM62">
        <v>5</v>
      </c>
      <c r="DN62" t="s">
        <v>995</v>
      </c>
      <c r="DO62">
        <v>1</v>
      </c>
    </row>
    <row r="63" spans="1:119" x14ac:dyDescent="0.2">
      <c r="A63">
        <f>ROW(Source!A104)</f>
        <v>104</v>
      </c>
      <c r="B63">
        <v>429088279</v>
      </c>
      <c r="C63">
        <v>429085461</v>
      </c>
      <c r="D63">
        <v>417097755</v>
      </c>
      <c r="E63">
        <v>1</v>
      </c>
      <c r="F63">
        <v>1</v>
      </c>
      <c r="G63">
        <v>1</v>
      </c>
      <c r="H63">
        <v>2</v>
      </c>
      <c r="I63" t="s">
        <v>1075</v>
      </c>
      <c r="J63" t="s">
        <v>1076</v>
      </c>
      <c r="K63" t="s">
        <v>1077</v>
      </c>
      <c r="L63">
        <v>1368</v>
      </c>
      <c r="N63">
        <v>1011</v>
      </c>
      <c r="O63" t="s">
        <v>881</v>
      </c>
      <c r="P63" t="s">
        <v>881</v>
      </c>
      <c r="Q63">
        <v>1</v>
      </c>
      <c r="W63">
        <v>0</v>
      </c>
      <c r="X63">
        <v>906184072</v>
      </c>
      <c r="Y63">
        <f t="shared" si="28"/>
        <v>1.3920000000000001</v>
      </c>
      <c r="AA63">
        <v>0</v>
      </c>
      <c r="AB63">
        <v>1847.15</v>
      </c>
      <c r="AC63">
        <v>829.81</v>
      </c>
      <c r="AD63">
        <v>0</v>
      </c>
      <c r="AE63">
        <v>0</v>
      </c>
      <c r="AF63">
        <v>1847.15</v>
      </c>
      <c r="AG63">
        <v>829.81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1.6</v>
      </c>
      <c r="AU63" t="s">
        <v>182</v>
      </c>
      <c r="AV63">
        <v>1</v>
      </c>
      <c r="AW63">
        <v>2</v>
      </c>
      <c r="AX63">
        <v>429088387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2955.4400000000005</v>
      </c>
      <c r="BL63">
        <v>1327.6959999999999</v>
      </c>
      <c r="BM63">
        <v>0</v>
      </c>
      <c r="BN63">
        <v>0</v>
      </c>
      <c r="BO63">
        <v>1.6</v>
      </c>
      <c r="BP63">
        <v>1</v>
      </c>
      <c r="BQ63">
        <v>0</v>
      </c>
      <c r="BR63">
        <v>2571.2328000000002</v>
      </c>
      <c r="BS63">
        <v>1155.0955200000001</v>
      </c>
      <c r="BT63">
        <v>0</v>
      </c>
      <c r="BU63">
        <v>0</v>
      </c>
      <c r="BV63">
        <v>1.3920000000000001</v>
      </c>
      <c r="BW63">
        <v>1</v>
      </c>
      <c r="CV63">
        <v>0</v>
      </c>
      <c r="CW63">
        <f>ROUND(Y63*Source!I104*DO63,7)</f>
        <v>1.392E-3</v>
      </c>
      <c r="CX63">
        <f>ROUND(Y63*Source!I104,7)</f>
        <v>1.392E-3</v>
      </c>
      <c r="CY63">
        <f t="shared" si="31"/>
        <v>1847.15</v>
      </c>
      <c r="CZ63">
        <f t="shared" si="32"/>
        <v>1847.15</v>
      </c>
      <c r="DA63">
        <f t="shared" si="33"/>
        <v>1</v>
      </c>
      <c r="DB63">
        <f t="shared" si="29"/>
        <v>2571.2328000000002</v>
      </c>
      <c r="DC63">
        <f t="shared" si="30"/>
        <v>1155.0989999999999</v>
      </c>
      <c r="DD63" t="s">
        <v>3</v>
      </c>
      <c r="DE63" t="s">
        <v>3</v>
      </c>
      <c r="DF63">
        <f t="shared" si="24"/>
        <v>0</v>
      </c>
      <c r="DG63">
        <f>ROUND(ROUND(AF63,2)*CX63,2)</f>
        <v>2.57</v>
      </c>
      <c r="DH63">
        <f t="shared" si="5"/>
        <v>1.1599999999999999</v>
      </c>
      <c r="DI63">
        <f t="shared" si="6"/>
        <v>0</v>
      </c>
      <c r="DJ63">
        <f t="shared" si="34"/>
        <v>3.7299999999999995</v>
      </c>
      <c r="DK63">
        <v>1</v>
      </c>
      <c r="DL63" t="s">
        <v>999</v>
      </c>
      <c r="DM63">
        <v>5</v>
      </c>
      <c r="DN63" t="s">
        <v>995</v>
      </c>
      <c r="DO63">
        <v>1</v>
      </c>
    </row>
    <row r="64" spans="1:119" x14ac:dyDescent="0.2">
      <c r="A64">
        <f>ROW(Source!A104)</f>
        <v>104</v>
      </c>
      <c r="B64">
        <v>429088279</v>
      </c>
      <c r="C64">
        <v>429085461</v>
      </c>
      <c r="D64">
        <v>417097845</v>
      </c>
      <c r="E64">
        <v>1</v>
      </c>
      <c r="F64">
        <v>1</v>
      </c>
      <c r="G64">
        <v>1</v>
      </c>
      <c r="H64">
        <v>2</v>
      </c>
      <c r="I64" t="s">
        <v>1078</v>
      </c>
      <c r="J64" t="s">
        <v>1079</v>
      </c>
      <c r="K64" t="s">
        <v>1080</v>
      </c>
      <c r="L64">
        <v>1368</v>
      </c>
      <c r="N64">
        <v>1011</v>
      </c>
      <c r="O64" t="s">
        <v>881</v>
      </c>
      <c r="P64" t="s">
        <v>881</v>
      </c>
      <c r="Q64">
        <v>1</v>
      </c>
      <c r="W64">
        <v>0</v>
      </c>
      <c r="X64">
        <v>-1221802089</v>
      </c>
      <c r="Y64">
        <f t="shared" si="28"/>
        <v>1.2353999999999998</v>
      </c>
      <c r="AA64">
        <v>0</v>
      </c>
      <c r="AB64">
        <v>12437.26</v>
      </c>
      <c r="AC64">
        <v>1104.6199999999999</v>
      </c>
      <c r="AD64">
        <v>0</v>
      </c>
      <c r="AE64">
        <v>0</v>
      </c>
      <c r="AF64">
        <v>8883.76</v>
      </c>
      <c r="AG64">
        <v>1104.6199999999999</v>
      </c>
      <c r="AH64">
        <v>0</v>
      </c>
      <c r="AI64">
        <v>1</v>
      </c>
      <c r="AJ64">
        <v>1.4</v>
      </c>
      <c r="AK64">
        <v>1</v>
      </c>
      <c r="AL64">
        <v>1</v>
      </c>
      <c r="AM64">
        <v>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1.42</v>
      </c>
      <c r="AU64" t="s">
        <v>182</v>
      </c>
      <c r="AV64">
        <v>1</v>
      </c>
      <c r="AW64">
        <v>2</v>
      </c>
      <c r="AX64">
        <v>429088388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12614.939199999999</v>
      </c>
      <c r="BL64">
        <v>1568.5603999999998</v>
      </c>
      <c r="BM64">
        <v>0</v>
      </c>
      <c r="BN64">
        <v>0</v>
      </c>
      <c r="BO64">
        <v>1.42</v>
      </c>
      <c r="BP64">
        <v>1</v>
      </c>
      <c r="BQ64">
        <v>0</v>
      </c>
      <c r="BR64">
        <v>10974.997103999998</v>
      </c>
      <c r="BS64">
        <v>1364.6475479999997</v>
      </c>
      <c r="BT64">
        <v>0</v>
      </c>
      <c r="BU64">
        <v>0</v>
      </c>
      <c r="BV64">
        <v>1.2353999999999998</v>
      </c>
      <c r="BW64">
        <v>1</v>
      </c>
      <c r="CV64">
        <v>0</v>
      </c>
      <c r="CW64">
        <f>ROUND(Y64*Source!I104*DO64,7)</f>
        <v>1.2354E-3</v>
      </c>
      <c r="CX64">
        <f>ROUND(Y64*Source!I104,7)</f>
        <v>1.2354E-3</v>
      </c>
      <c r="CY64">
        <f t="shared" si="31"/>
        <v>12437.26</v>
      </c>
      <c r="CZ64">
        <f t="shared" si="32"/>
        <v>8883.76</v>
      </c>
      <c r="DA64">
        <f t="shared" si="33"/>
        <v>1.4</v>
      </c>
      <c r="DB64">
        <f t="shared" si="29"/>
        <v>10974.997799999999</v>
      </c>
      <c r="DC64">
        <f t="shared" si="30"/>
        <v>1364.6472000000001</v>
      </c>
      <c r="DD64" t="s">
        <v>3</v>
      </c>
      <c r="DE64" t="s">
        <v>3</v>
      </c>
      <c r="DF64">
        <f t="shared" si="24"/>
        <v>0</v>
      </c>
      <c r="DG64">
        <f>ROUND(ROUND(AF64*AJ64,2)*CX64,2)</f>
        <v>15.36</v>
      </c>
      <c r="DH64">
        <f t="shared" si="5"/>
        <v>1.36</v>
      </c>
      <c r="DI64">
        <f t="shared" si="6"/>
        <v>0</v>
      </c>
      <c r="DJ64">
        <f t="shared" si="34"/>
        <v>16.72</v>
      </c>
      <c r="DK64">
        <v>0</v>
      </c>
      <c r="DL64" t="s">
        <v>1064</v>
      </c>
      <c r="DM64">
        <v>8</v>
      </c>
      <c r="DN64" t="s">
        <v>995</v>
      </c>
      <c r="DO64">
        <v>1</v>
      </c>
    </row>
    <row r="65" spans="1:119" x14ac:dyDescent="0.2">
      <c r="A65">
        <f>ROW(Source!A104)</f>
        <v>104</v>
      </c>
      <c r="B65">
        <v>429088279</v>
      </c>
      <c r="C65">
        <v>429085461</v>
      </c>
      <c r="D65">
        <v>417098236</v>
      </c>
      <c r="E65">
        <v>1</v>
      </c>
      <c r="F65">
        <v>1</v>
      </c>
      <c r="G65">
        <v>1</v>
      </c>
      <c r="H65">
        <v>2</v>
      </c>
      <c r="I65" t="s">
        <v>1039</v>
      </c>
      <c r="J65" t="s">
        <v>1040</v>
      </c>
      <c r="K65" t="s">
        <v>1041</v>
      </c>
      <c r="L65">
        <v>1368</v>
      </c>
      <c r="N65">
        <v>1011</v>
      </c>
      <c r="O65" t="s">
        <v>881</v>
      </c>
      <c r="P65" t="s">
        <v>881</v>
      </c>
      <c r="Q65">
        <v>1</v>
      </c>
      <c r="W65">
        <v>0</v>
      </c>
      <c r="X65">
        <v>1946144087</v>
      </c>
      <c r="Y65">
        <f t="shared" si="28"/>
        <v>0.61769999999999992</v>
      </c>
      <c r="AA65">
        <v>0</v>
      </c>
      <c r="AB65">
        <v>1451.35</v>
      </c>
      <c r="AC65">
        <v>722.05</v>
      </c>
      <c r="AD65">
        <v>0</v>
      </c>
      <c r="AE65">
        <v>0</v>
      </c>
      <c r="AF65">
        <v>1451.35</v>
      </c>
      <c r="AG65">
        <v>722.05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0.71</v>
      </c>
      <c r="AU65" t="s">
        <v>182</v>
      </c>
      <c r="AV65">
        <v>1</v>
      </c>
      <c r="AW65">
        <v>2</v>
      </c>
      <c r="AX65">
        <v>429088389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1030.4585</v>
      </c>
      <c r="BL65">
        <v>512.65549999999996</v>
      </c>
      <c r="BM65">
        <v>0</v>
      </c>
      <c r="BN65">
        <v>0</v>
      </c>
      <c r="BO65">
        <v>0.71</v>
      </c>
      <c r="BP65">
        <v>1</v>
      </c>
      <c r="BQ65">
        <v>0</v>
      </c>
      <c r="BR65">
        <v>896.49889499999983</v>
      </c>
      <c r="BS65">
        <v>446.0102849999999</v>
      </c>
      <c r="BT65">
        <v>0</v>
      </c>
      <c r="BU65">
        <v>0</v>
      </c>
      <c r="BV65">
        <v>0.61769999999999992</v>
      </c>
      <c r="BW65">
        <v>1</v>
      </c>
      <c r="CV65">
        <v>0</v>
      </c>
      <c r="CW65">
        <f>ROUND(Y65*Source!I104*DO65,7)</f>
        <v>6.177E-4</v>
      </c>
      <c r="CX65">
        <f>ROUND(Y65*Source!I104,7)</f>
        <v>6.177E-4</v>
      </c>
      <c r="CY65">
        <f t="shared" si="31"/>
        <v>1451.35</v>
      </c>
      <c r="CZ65">
        <f t="shared" si="32"/>
        <v>1451.35</v>
      </c>
      <c r="DA65">
        <f t="shared" si="33"/>
        <v>1</v>
      </c>
      <c r="DB65">
        <f t="shared" si="29"/>
        <v>896.50019999999995</v>
      </c>
      <c r="DC65">
        <f t="shared" si="30"/>
        <v>446.01420000000002</v>
      </c>
      <c r="DD65" t="s">
        <v>3</v>
      </c>
      <c r="DE65" t="s">
        <v>3</v>
      </c>
      <c r="DF65">
        <f t="shared" si="24"/>
        <v>0</v>
      </c>
      <c r="DG65">
        <f t="shared" ref="DG65:DG71" si="35">ROUND(ROUND(AF65,2)*CX65,2)</f>
        <v>0.9</v>
      </c>
      <c r="DH65">
        <f t="shared" ref="DH65:DH128" si="36">ROUND(ROUND(AG65,2)*CX65,2)</f>
        <v>0.45</v>
      </c>
      <c r="DI65">
        <f t="shared" ref="DI65:DI128" si="37">ROUND(ROUND(AH65,2)*CX65,2)</f>
        <v>0</v>
      </c>
      <c r="DJ65">
        <f t="shared" si="34"/>
        <v>1.35</v>
      </c>
      <c r="DK65">
        <v>1</v>
      </c>
      <c r="DL65" t="s">
        <v>1006</v>
      </c>
      <c r="DM65">
        <v>4</v>
      </c>
      <c r="DN65" t="s">
        <v>995</v>
      </c>
      <c r="DO65">
        <v>1</v>
      </c>
    </row>
    <row r="66" spans="1:119" x14ac:dyDescent="0.2">
      <c r="A66">
        <f>ROW(Source!A104)</f>
        <v>104</v>
      </c>
      <c r="B66">
        <v>429088279</v>
      </c>
      <c r="C66">
        <v>429085461</v>
      </c>
      <c r="D66">
        <v>417090679</v>
      </c>
      <c r="E66">
        <v>117</v>
      </c>
      <c r="F66">
        <v>1</v>
      </c>
      <c r="G66">
        <v>1</v>
      </c>
      <c r="H66">
        <v>3</v>
      </c>
      <c r="I66" t="s">
        <v>1081</v>
      </c>
      <c r="J66" t="s">
        <v>3</v>
      </c>
      <c r="K66" t="s">
        <v>1082</v>
      </c>
      <c r="L66">
        <v>1348</v>
      </c>
      <c r="N66">
        <v>1009</v>
      </c>
      <c r="O66" t="s">
        <v>747</v>
      </c>
      <c r="P66" t="s">
        <v>747</v>
      </c>
      <c r="Q66">
        <v>1000</v>
      </c>
      <c r="W66">
        <v>0</v>
      </c>
      <c r="X66">
        <v>-1299107208</v>
      </c>
      <c r="Y66">
        <f>(AT66*ROUND(0,7))</f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0.7</v>
      </c>
      <c r="AU66" t="s">
        <v>181</v>
      </c>
      <c r="AV66">
        <v>0</v>
      </c>
      <c r="AW66">
        <v>2</v>
      </c>
      <c r="AX66">
        <v>429088390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ROUND(Y66*Source!I104,7)</f>
        <v>0</v>
      </c>
      <c r="CY66">
        <f>AA66</f>
        <v>0</v>
      </c>
      <c r="CZ66">
        <f>AE66</f>
        <v>0</v>
      </c>
      <c r="DA66">
        <f>AI66</f>
        <v>1</v>
      </c>
      <c r="DB66">
        <f>ROUND((ROUND(AT66*CZ66,2)*ROUND(0,7)),6)</f>
        <v>0</v>
      </c>
      <c r="DC66">
        <f>ROUND((ROUND(AT66*AG66,2)*ROUND(0,7)),6)</f>
        <v>0</v>
      </c>
      <c r="DD66" t="s">
        <v>3</v>
      </c>
      <c r="DE66" t="s">
        <v>3</v>
      </c>
      <c r="DF66">
        <f t="shared" si="24"/>
        <v>0</v>
      </c>
      <c r="DG66">
        <f t="shared" si="35"/>
        <v>0</v>
      </c>
      <c r="DH66">
        <f t="shared" si="36"/>
        <v>0</v>
      </c>
      <c r="DI66">
        <f t="shared" si="37"/>
        <v>0</v>
      </c>
      <c r="DJ66">
        <f>DF66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ROW(Source!A104)</f>
        <v>104</v>
      </c>
      <c r="B67">
        <v>429088279</v>
      </c>
      <c r="C67">
        <v>429085461</v>
      </c>
      <c r="D67">
        <v>417163001</v>
      </c>
      <c r="E67">
        <v>1</v>
      </c>
      <c r="F67">
        <v>1</v>
      </c>
      <c r="G67">
        <v>1</v>
      </c>
      <c r="H67">
        <v>3</v>
      </c>
      <c r="I67" t="s">
        <v>1083</v>
      </c>
      <c r="J67" t="s">
        <v>1084</v>
      </c>
      <c r="K67" t="s">
        <v>1085</v>
      </c>
      <c r="L67">
        <v>1348</v>
      </c>
      <c r="N67">
        <v>1009</v>
      </c>
      <c r="O67" t="s">
        <v>747</v>
      </c>
      <c r="P67" t="s">
        <v>747</v>
      </c>
      <c r="Q67">
        <v>1000</v>
      </c>
      <c r="W67">
        <v>0</v>
      </c>
      <c r="X67">
        <v>-261518221</v>
      </c>
      <c r="Y67">
        <f>(AT67*ROUND(0,7))</f>
        <v>0</v>
      </c>
      <c r="AA67">
        <v>74624.100000000006</v>
      </c>
      <c r="AB67">
        <v>0</v>
      </c>
      <c r="AC67">
        <v>0</v>
      </c>
      <c r="AD67">
        <v>0</v>
      </c>
      <c r="AE67">
        <v>62186.75</v>
      </c>
      <c r="AF67">
        <v>0</v>
      </c>
      <c r="AG67">
        <v>0</v>
      </c>
      <c r="AH67">
        <v>0</v>
      </c>
      <c r="AI67">
        <v>1.2</v>
      </c>
      <c r="AJ67">
        <v>1</v>
      </c>
      <c r="AK67">
        <v>1</v>
      </c>
      <c r="AL67">
        <v>1</v>
      </c>
      <c r="AM67">
        <v>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2.8E-3</v>
      </c>
      <c r="AU67" t="s">
        <v>181</v>
      </c>
      <c r="AV67">
        <v>0</v>
      </c>
      <c r="AW67">
        <v>2</v>
      </c>
      <c r="AX67">
        <v>429088391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174.12289999999999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ROUND(Y67*Source!I104,7)</f>
        <v>0</v>
      </c>
      <c r="CY67">
        <f>AA67</f>
        <v>74624.100000000006</v>
      </c>
      <c r="CZ67">
        <f>AE67</f>
        <v>62186.75</v>
      </c>
      <c r="DA67">
        <f>AI67</f>
        <v>1.2</v>
      </c>
      <c r="DB67">
        <f>ROUND((ROUND(AT67*CZ67,2)*ROUND(0,7)),6)</f>
        <v>0</v>
      </c>
      <c r="DC67">
        <f>ROUND((ROUND(AT67*AG67,2)*ROUND(0,7)),6)</f>
        <v>0</v>
      </c>
      <c r="DD67" t="s">
        <v>3</v>
      </c>
      <c r="DE67" t="s">
        <v>3</v>
      </c>
      <c r="DF67">
        <f>ROUND(ROUND(AE67*AI67,2)*CX67,2)</f>
        <v>0</v>
      </c>
      <c r="DG67">
        <f t="shared" si="35"/>
        <v>0</v>
      </c>
      <c r="DH67">
        <f t="shared" si="36"/>
        <v>0</v>
      </c>
      <c r="DI67">
        <f t="shared" si="37"/>
        <v>0</v>
      </c>
      <c r="DJ67">
        <f>DF67</f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ROW(Source!A104)</f>
        <v>104</v>
      </c>
      <c r="B68">
        <v>429088279</v>
      </c>
      <c r="C68">
        <v>429085461</v>
      </c>
      <c r="D68">
        <v>417165052</v>
      </c>
      <c r="E68">
        <v>1</v>
      </c>
      <c r="F68">
        <v>1</v>
      </c>
      <c r="G68">
        <v>1</v>
      </c>
      <c r="H68">
        <v>3</v>
      </c>
      <c r="I68" t="s">
        <v>1050</v>
      </c>
      <c r="J68" t="s">
        <v>1051</v>
      </c>
      <c r="K68" t="s">
        <v>1052</v>
      </c>
      <c r="L68">
        <v>1339</v>
      </c>
      <c r="N68">
        <v>1007</v>
      </c>
      <c r="O68" t="s">
        <v>348</v>
      </c>
      <c r="P68" t="s">
        <v>348</v>
      </c>
      <c r="Q68">
        <v>1</v>
      </c>
      <c r="W68">
        <v>0</v>
      </c>
      <c r="X68">
        <v>1964556667</v>
      </c>
      <c r="Y68">
        <f>(AT68*ROUND(0,7))</f>
        <v>0</v>
      </c>
      <c r="AA68">
        <v>54.64</v>
      </c>
      <c r="AB68">
        <v>0</v>
      </c>
      <c r="AC68">
        <v>0</v>
      </c>
      <c r="AD68">
        <v>0</v>
      </c>
      <c r="AE68">
        <v>35.71</v>
      </c>
      <c r="AF68">
        <v>0</v>
      </c>
      <c r="AG68">
        <v>0</v>
      </c>
      <c r="AH68">
        <v>0</v>
      </c>
      <c r="AI68">
        <v>1.53</v>
      </c>
      <c r="AJ68">
        <v>1</v>
      </c>
      <c r="AK68">
        <v>1</v>
      </c>
      <c r="AL68">
        <v>1</v>
      </c>
      <c r="AM68">
        <v>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3.2</v>
      </c>
      <c r="AU68" t="s">
        <v>181</v>
      </c>
      <c r="AV68">
        <v>0</v>
      </c>
      <c r="AW68">
        <v>2</v>
      </c>
      <c r="AX68">
        <v>429088392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114.27200000000001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1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ROUND(Y68*Source!I104,7)</f>
        <v>0</v>
      </c>
      <c r="CY68">
        <f>AA68</f>
        <v>54.64</v>
      </c>
      <c r="CZ68">
        <f>AE68</f>
        <v>35.71</v>
      </c>
      <c r="DA68">
        <f>AI68</f>
        <v>1.53</v>
      </c>
      <c r="DB68">
        <f>ROUND((ROUND(AT68*CZ68,2)*ROUND(0,7)),6)</f>
        <v>0</v>
      </c>
      <c r="DC68">
        <f>ROUND((ROUND(AT68*AG68,2)*ROUND(0,7)),6)</f>
        <v>0</v>
      </c>
      <c r="DD68" t="s">
        <v>3</v>
      </c>
      <c r="DE68" t="s">
        <v>3</v>
      </c>
      <c r="DF68">
        <f>ROUND(ROUND(AE68*AI68,2)*CX68,2)</f>
        <v>0</v>
      </c>
      <c r="DG68">
        <f t="shared" si="35"/>
        <v>0</v>
      </c>
      <c r="DH68">
        <f t="shared" si="36"/>
        <v>0</v>
      </c>
      <c r="DI68">
        <f t="shared" si="37"/>
        <v>0</v>
      </c>
      <c r="DJ68">
        <f>DF68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ROW(Source!A104)</f>
        <v>104</v>
      </c>
      <c r="B69">
        <v>429088279</v>
      </c>
      <c r="C69">
        <v>429085461</v>
      </c>
      <c r="D69">
        <v>417092049</v>
      </c>
      <c r="E69">
        <v>117</v>
      </c>
      <c r="F69">
        <v>1</v>
      </c>
      <c r="G69">
        <v>1</v>
      </c>
      <c r="H69">
        <v>3</v>
      </c>
      <c r="I69" t="s">
        <v>1086</v>
      </c>
      <c r="J69" t="s">
        <v>3</v>
      </c>
      <c r="K69" t="s">
        <v>1087</v>
      </c>
      <c r="L69">
        <v>1348</v>
      </c>
      <c r="N69">
        <v>1009</v>
      </c>
      <c r="O69" t="s">
        <v>747</v>
      </c>
      <c r="P69" t="s">
        <v>747</v>
      </c>
      <c r="Q69">
        <v>1000</v>
      </c>
      <c r="W69">
        <v>0</v>
      </c>
      <c r="X69">
        <v>-2143350517</v>
      </c>
      <c r="Y69">
        <f>(AT69*ROUND(0,7))</f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1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</v>
      </c>
      <c r="AU69" t="s">
        <v>181</v>
      </c>
      <c r="AV69">
        <v>0</v>
      </c>
      <c r="AW69">
        <v>2</v>
      </c>
      <c r="AX69">
        <v>429088393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ROUND(Y69*Source!I104,7)</f>
        <v>0</v>
      </c>
      <c r="CY69">
        <f>AA69</f>
        <v>0</v>
      </c>
      <c r="CZ69">
        <f>AE69</f>
        <v>0</v>
      </c>
      <c r="DA69">
        <f>AI69</f>
        <v>1</v>
      </c>
      <c r="DB69">
        <f>ROUND((ROUND(AT69*CZ69,2)*ROUND(0,7)),6)</f>
        <v>0</v>
      </c>
      <c r="DC69">
        <f>ROUND((ROUND(AT69*AG69,2)*ROUND(0,7)),6)</f>
        <v>0</v>
      </c>
      <c r="DD69" t="s">
        <v>3</v>
      </c>
      <c r="DE69" t="s">
        <v>3</v>
      </c>
      <c r="DF69">
        <f t="shared" ref="DF69:DF78" si="38">ROUND(ROUND(AE69,2)*CX69,2)</f>
        <v>0</v>
      </c>
      <c r="DG69">
        <f t="shared" si="35"/>
        <v>0</v>
      </c>
      <c r="DH69">
        <f t="shared" si="36"/>
        <v>0</v>
      </c>
      <c r="DI69">
        <f t="shared" si="37"/>
        <v>0</v>
      </c>
      <c r="DJ69">
        <f>DF69</f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ROW(Source!A105)</f>
        <v>105</v>
      </c>
      <c r="B70">
        <v>429088279</v>
      </c>
      <c r="C70">
        <v>429085488</v>
      </c>
      <c r="D70">
        <v>417090684</v>
      </c>
      <c r="E70">
        <v>117</v>
      </c>
      <c r="F70">
        <v>1</v>
      </c>
      <c r="G70">
        <v>1</v>
      </c>
      <c r="H70">
        <v>1</v>
      </c>
      <c r="I70" t="s">
        <v>1025</v>
      </c>
      <c r="J70" t="s">
        <v>3</v>
      </c>
      <c r="K70" t="s">
        <v>1026</v>
      </c>
      <c r="L70">
        <v>1191</v>
      </c>
      <c r="N70">
        <v>1013</v>
      </c>
      <c r="O70" t="s">
        <v>995</v>
      </c>
      <c r="P70" t="s">
        <v>995</v>
      </c>
      <c r="Q70">
        <v>1</v>
      </c>
      <c r="W70">
        <v>0</v>
      </c>
      <c r="X70">
        <v>-1991603921</v>
      </c>
      <c r="Y70">
        <f t="shared" ref="Y70:Y78" si="39">(AT70*ROUND(0.87,7))</f>
        <v>28.71</v>
      </c>
      <c r="AA70">
        <v>0</v>
      </c>
      <c r="AB70">
        <v>0</v>
      </c>
      <c r="AC70">
        <v>0</v>
      </c>
      <c r="AD70">
        <v>614.28</v>
      </c>
      <c r="AE70">
        <v>0</v>
      </c>
      <c r="AF70">
        <v>0</v>
      </c>
      <c r="AG70">
        <v>0</v>
      </c>
      <c r="AH70">
        <v>614.28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33</v>
      </c>
      <c r="AU70" t="s">
        <v>182</v>
      </c>
      <c r="AV70">
        <v>1</v>
      </c>
      <c r="AW70">
        <v>2</v>
      </c>
      <c r="AX70">
        <v>429088394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20271.239999999998</v>
      </c>
      <c r="BN70">
        <v>33</v>
      </c>
      <c r="BO70">
        <v>0</v>
      </c>
      <c r="BP70">
        <v>1</v>
      </c>
      <c r="BQ70">
        <v>0</v>
      </c>
      <c r="BR70">
        <v>0</v>
      </c>
      <c r="BS70">
        <v>0</v>
      </c>
      <c r="BT70">
        <v>17635.978800000001</v>
      </c>
      <c r="BU70">
        <v>28.71</v>
      </c>
      <c r="BV70">
        <v>0</v>
      </c>
      <c r="BW70">
        <v>1</v>
      </c>
      <c r="CU70">
        <f>ROUND(AT70*Source!I105*AH70*AL70,2)</f>
        <v>20.27</v>
      </c>
      <c r="CV70">
        <f>ROUND(Y70*Source!I105,7)</f>
        <v>2.8709999999999999E-2</v>
      </c>
      <c r="CW70">
        <v>0</v>
      </c>
      <c r="CX70">
        <f>ROUND(Y70*Source!I105,7)</f>
        <v>2.8709999999999999E-2</v>
      </c>
      <c r="CY70">
        <f>AD70</f>
        <v>614.28</v>
      </c>
      <c r="CZ70">
        <f>AH70</f>
        <v>614.28</v>
      </c>
      <c r="DA70">
        <f>AL70</f>
        <v>1</v>
      </c>
      <c r="DB70">
        <f t="shared" ref="DB70:DB78" si="40">ROUND((ROUND(AT70*CZ70,2)*ROUND(0.87,7)),6)</f>
        <v>17635.978800000001</v>
      </c>
      <c r="DC70">
        <f t="shared" ref="DC70:DC78" si="41">ROUND((ROUND(AT70*AG70,2)*ROUND(0.87,7)),6)</f>
        <v>0</v>
      </c>
      <c r="DD70" t="s">
        <v>3</v>
      </c>
      <c r="DE70" t="s">
        <v>3</v>
      </c>
      <c r="DF70">
        <f t="shared" si="38"/>
        <v>0</v>
      </c>
      <c r="DG70">
        <f t="shared" si="35"/>
        <v>0</v>
      </c>
      <c r="DH70">
        <f t="shared" si="36"/>
        <v>0</v>
      </c>
      <c r="DI70">
        <f t="shared" si="37"/>
        <v>17.64</v>
      </c>
      <c r="DJ70">
        <f>DI70</f>
        <v>17.64</v>
      </c>
      <c r="DK70">
        <v>1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ROW(Source!A105)</f>
        <v>105</v>
      </c>
      <c r="B71">
        <v>429088279</v>
      </c>
      <c r="C71">
        <v>429085488</v>
      </c>
      <c r="D71">
        <v>417090896</v>
      </c>
      <c r="E71">
        <v>117</v>
      </c>
      <c r="F71">
        <v>1</v>
      </c>
      <c r="G71">
        <v>1</v>
      </c>
      <c r="H71">
        <v>1</v>
      </c>
      <c r="I71" t="s">
        <v>993</v>
      </c>
      <c r="J71" t="s">
        <v>3</v>
      </c>
      <c r="K71" t="s">
        <v>994</v>
      </c>
      <c r="L71">
        <v>1191</v>
      </c>
      <c r="N71">
        <v>1013</v>
      </c>
      <c r="O71" t="s">
        <v>995</v>
      </c>
      <c r="P71" t="s">
        <v>995</v>
      </c>
      <c r="Q71">
        <v>1</v>
      </c>
      <c r="W71">
        <v>0</v>
      </c>
      <c r="X71">
        <v>-1417349443</v>
      </c>
      <c r="Y71">
        <f t="shared" si="39"/>
        <v>32.511899999999997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37.369999999999997</v>
      </c>
      <c r="AU71" t="s">
        <v>182</v>
      </c>
      <c r="AV71">
        <v>2</v>
      </c>
      <c r="AW71">
        <v>2</v>
      </c>
      <c r="AX71">
        <v>429088395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ROUND(Y71*Source!I105,7)</f>
        <v>3.2511900000000003E-2</v>
      </c>
      <c r="CY71">
        <f>AD71</f>
        <v>0</v>
      </c>
      <c r="CZ71">
        <f>AH71</f>
        <v>0</v>
      </c>
      <c r="DA71">
        <f>AL71</f>
        <v>1</v>
      </c>
      <c r="DB71">
        <f t="shared" si="40"/>
        <v>0</v>
      </c>
      <c r="DC71">
        <f t="shared" si="41"/>
        <v>0</v>
      </c>
      <c r="DD71" t="s">
        <v>3</v>
      </c>
      <c r="DE71" t="s">
        <v>3</v>
      </c>
      <c r="DF71">
        <f t="shared" si="38"/>
        <v>0</v>
      </c>
      <c r="DG71">
        <f t="shared" si="35"/>
        <v>0</v>
      </c>
      <c r="DH71">
        <f t="shared" si="36"/>
        <v>0</v>
      </c>
      <c r="DI71">
        <f t="shared" si="37"/>
        <v>0</v>
      </c>
      <c r="DJ71">
        <f>DI71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ROW(Source!A105)</f>
        <v>105</v>
      </c>
      <c r="B72">
        <v>429088279</v>
      </c>
      <c r="C72">
        <v>429085488</v>
      </c>
      <c r="D72">
        <v>417096953</v>
      </c>
      <c r="E72">
        <v>1</v>
      </c>
      <c r="F72">
        <v>1</v>
      </c>
      <c r="G72">
        <v>1</v>
      </c>
      <c r="H72">
        <v>2</v>
      </c>
      <c r="I72" t="s">
        <v>1090</v>
      </c>
      <c r="J72" t="s">
        <v>1091</v>
      </c>
      <c r="K72" t="s">
        <v>1092</v>
      </c>
      <c r="L72">
        <v>1368</v>
      </c>
      <c r="N72">
        <v>1011</v>
      </c>
      <c r="O72" t="s">
        <v>881</v>
      </c>
      <c r="P72" t="s">
        <v>881</v>
      </c>
      <c r="Q72">
        <v>1</v>
      </c>
      <c r="W72">
        <v>0</v>
      </c>
      <c r="X72">
        <v>1445775709</v>
      </c>
      <c r="Y72">
        <f t="shared" si="39"/>
        <v>2.0445000000000002</v>
      </c>
      <c r="AA72">
        <v>0</v>
      </c>
      <c r="AB72">
        <v>1126.3</v>
      </c>
      <c r="AC72">
        <v>829.81</v>
      </c>
      <c r="AD72">
        <v>0</v>
      </c>
      <c r="AE72">
        <v>0</v>
      </c>
      <c r="AF72">
        <v>828.16</v>
      </c>
      <c r="AG72">
        <v>829.81</v>
      </c>
      <c r="AH72">
        <v>0</v>
      </c>
      <c r="AI72">
        <v>1</v>
      </c>
      <c r="AJ72">
        <v>1.36</v>
      </c>
      <c r="AK72">
        <v>1</v>
      </c>
      <c r="AL72">
        <v>1</v>
      </c>
      <c r="AM72">
        <v>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2.35</v>
      </c>
      <c r="AU72" t="s">
        <v>182</v>
      </c>
      <c r="AV72">
        <v>1</v>
      </c>
      <c r="AW72">
        <v>2</v>
      </c>
      <c r="AX72">
        <v>429088396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1946.1759999999999</v>
      </c>
      <c r="BL72">
        <v>1950.0535</v>
      </c>
      <c r="BM72">
        <v>0</v>
      </c>
      <c r="BN72">
        <v>0</v>
      </c>
      <c r="BO72">
        <v>2.35</v>
      </c>
      <c r="BP72">
        <v>1</v>
      </c>
      <c r="BQ72">
        <v>0</v>
      </c>
      <c r="BR72">
        <v>1693.1731200000002</v>
      </c>
      <c r="BS72">
        <v>1696.5465450000002</v>
      </c>
      <c r="BT72">
        <v>0</v>
      </c>
      <c r="BU72">
        <v>0</v>
      </c>
      <c r="BV72">
        <v>2.0445000000000002</v>
      </c>
      <c r="BW72">
        <v>1</v>
      </c>
      <c r="CV72">
        <v>0</v>
      </c>
      <c r="CW72">
        <f>ROUND(Y72*Source!I105*DO72,7)</f>
        <v>2.0444999999999999E-3</v>
      </c>
      <c r="CX72">
        <f>ROUND(Y72*Source!I105,7)</f>
        <v>2.0444999999999999E-3</v>
      </c>
      <c r="CY72">
        <f t="shared" ref="CY72:CY78" si="42">AB72</f>
        <v>1126.3</v>
      </c>
      <c r="CZ72">
        <f t="shared" ref="CZ72:CZ78" si="43">AF72</f>
        <v>828.16</v>
      </c>
      <c r="DA72">
        <f t="shared" ref="DA72:DA78" si="44">AJ72</f>
        <v>1.36</v>
      </c>
      <c r="DB72">
        <f t="shared" si="40"/>
        <v>1693.1766</v>
      </c>
      <c r="DC72">
        <f t="shared" si="41"/>
        <v>1696.5435</v>
      </c>
      <c r="DD72" t="s">
        <v>3</v>
      </c>
      <c r="DE72" t="s">
        <v>3</v>
      </c>
      <c r="DF72">
        <f t="shared" si="38"/>
        <v>0</v>
      </c>
      <c r="DG72">
        <f>ROUND(ROUND(AF72*AJ72,2)*CX72,2)</f>
        <v>2.2999999999999998</v>
      </c>
      <c r="DH72">
        <f t="shared" si="36"/>
        <v>1.7</v>
      </c>
      <c r="DI72">
        <f t="shared" si="37"/>
        <v>0</v>
      </c>
      <c r="DJ72">
        <f t="shared" ref="DJ72:DJ78" si="45">DG72+DH72</f>
        <v>4</v>
      </c>
      <c r="DK72">
        <v>0</v>
      </c>
      <c r="DL72" t="s">
        <v>999</v>
      </c>
      <c r="DM72">
        <v>5</v>
      </c>
      <c r="DN72" t="s">
        <v>995</v>
      </c>
      <c r="DO72">
        <v>1</v>
      </c>
    </row>
    <row r="73" spans="1:119" x14ac:dyDescent="0.2">
      <c r="A73">
        <f>ROW(Source!A105)</f>
        <v>105</v>
      </c>
      <c r="B73">
        <v>429088279</v>
      </c>
      <c r="C73">
        <v>429085488</v>
      </c>
      <c r="D73">
        <v>417096965</v>
      </c>
      <c r="E73">
        <v>1</v>
      </c>
      <c r="F73">
        <v>1</v>
      </c>
      <c r="G73">
        <v>1</v>
      </c>
      <c r="H73">
        <v>2</v>
      </c>
      <c r="I73" t="s">
        <v>1014</v>
      </c>
      <c r="J73" t="s">
        <v>1015</v>
      </c>
      <c r="K73" t="s">
        <v>1016</v>
      </c>
      <c r="L73">
        <v>1368</v>
      </c>
      <c r="N73">
        <v>1011</v>
      </c>
      <c r="O73" t="s">
        <v>881</v>
      </c>
      <c r="P73" t="s">
        <v>881</v>
      </c>
      <c r="Q73">
        <v>1</v>
      </c>
      <c r="W73">
        <v>0</v>
      </c>
      <c r="X73">
        <v>1104301646</v>
      </c>
      <c r="Y73">
        <f t="shared" si="39"/>
        <v>0.31319999999999998</v>
      </c>
      <c r="AA73">
        <v>0</v>
      </c>
      <c r="AB73">
        <v>2628.88</v>
      </c>
      <c r="AC73">
        <v>969.91</v>
      </c>
      <c r="AD73">
        <v>0</v>
      </c>
      <c r="AE73">
        <v>0</v>
      </c>
      <c r="AF73">
        <v>1933</v>
      </c>
      <c r="AG73">
        <v>969.91</v>
      </c>
      <c r="AH73">
        <v>0</v>
      </c>
      <c r="AI73">
        <v>1</v>
      </c>
      <c r="AJ73">
        <v>1.36</v>
      </c>
      <c r="AK73">
        <v>1</v>
      </c>
      <c r="AL73">
        <v>1</v>
      </c>
      <c r="AM73">
        <v>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0.36</v>
      </c>
      <c r="AU73" t="s">
        <v>182</v>
      </c>
      <c r="AV73">
        <v>1</v>
      </c>
      <c r="AW73">
        <v>2</v>
      </c>
      <c r="AX73">
        <v>429088397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695.88</v>
      </c>
      <c r="BL73">
        <v>349.16759999999999</v>
      </c>
      <c r="BM73">
        <v>0</v>
      </c>
      <c r="BN73">
        <v>0</v>
      </c>
      <c r="BO73">
        <v>0.36</v>
      </c>
      <c r="BP73">
        <v>1</v>
      </c>
      <c r="BQ73">
        <v>0</v>
      </c>
      <c r="BR73">
        <v>605.41559999999993</v>
      </c>
      <c r="BS73">
        <v>303.77581199999997</v>
      </c>
      <c r="BT73">
        <v>0</v>
      </c>
      <c r="BU73">
        <v>0</v>
      </c>
      <c r="BV73">
        <v>0.31319999999999998</v>
      </c>
      <c r="BW73">
        <v>1</v>
      </c>
      <c r="CV73">
        <v>0</v>
      </c>
      <c r="CW73">
        <f>ROUND(Y73*Source!I105*DO73,7)</f>
        <v>3.1320000000000002E-4</v>
      </c>
      <c r="CX73">
        <f>ROUND(Y73*Source!I105,7)</f>
        <v>3.1320000000000002E-4</v>
      </c>
      <c r="CY73">
        <f t="shared" si="42"/>
        <v>2628.88</v>
      </c>
      <c r="CZ73">
        <f t="shared" si="43"/>
        <v>1933</v>
      </c>
      <c r="DA73">
        <f t="shared" si="44"/>
        <v>1.36</v>
      </c>
      <c r="DB73">
        <f t="shared" si="40"/>
        <v>605.41560000000004</v>
      </c>
      <c r="DC73">
        <f t="shared" si="41"/>
        <v>303.77789999999999</v>
      </c>
      <c r="DD73" t="s">
        <v>3</v>
      </c>
      <c r="DE73" t="s">
        <v>3</v>
      </c>
      <c r="DF73">
        <f t="shared" si="38"/>
        <v>0</v>
      </c>
      <c r="DG73">
        <f>ROUND(ROUND(AF73*AJ73,2)*CX73,2)</f>
        <v>0.82</v>
      </c>
      <c r="DH73">
        <f t="shared" si="36"/>
        <v>0.3</v>
      </c>
      <c r="DI73">
        <f t="shared" si="37"/>
        <v>0</v>
      </c>
      <c r="DJ73">
        <f t="shared" si="45"/>
        <v>1.1199999999999999</v>
      </c>
      <c r="DK73">
        <v>0</v>
      </c>
      <c r="DL73" t="s">
        <v>1017</v>
      </c>
      <c r="DM73">
        <v>6</v>
      </c>
      <c r="DN73" t="s">
        <v>995</v>
      </c>
      <c r="DO73">
        <v>1</v>
      </c>
    </row>
    <row r="74" spans="1:119" x14ac:dyDescent="0.2">
      <c r="A74">
        <f>ROW(Source!A105)</f>
        <v>105</v>
      </c>
      <c r="B74">
        <v>429088279</v>
      </c>
      <c r="C74">
        <v>429085488</v>
      </c>
      <c r="D74">
        <v>417097549</v>
      </c>
      <c r="E74">
        <v>1</v>
      </c>
      <c r="F74">
        <v>1</v>
      </c>
      <c r="G74">
        <v>1</v>
      </c>
      <c r="H74">
        <v>2</v>
      </c>
      <c r="I74" t="s">
        <v>1027</v>
      </c>
      <c r="J74" t="s">
        <v>1028</v>
      </c>
      <c r="K74" t="s">
        <v>1029</v>
      </c>
      <c r="L74">
        <v>1368</v>
      </c>
      <c r="N74">
        <v>1011</v>
      </c>
      <c r="O74" t="s">
        <v>881</v>
      </c>
      <c r="P74" t="s">
        <v>881</v>
      </c>
      <c r="Q74">
        <v>1</v>
      </c>
      <c r="W74">
        <v>0</v>
      </c>
      <c r="X74">
        <v>-664744344</v>
      </c>
      <c r="Y74">
        <f t="shared" si="39"/>
        <v>3.4626000000000001</v>
      </c>
      <c r="AA74">
        <v>0</v>
      </c>
      <c r="AB74">
        <v>1593.71</v>
      </c>
      <c r="AC74">
        <v>829.81</v>
      </c>
      <c r="AD74">
        <v>0</v>
      </c>
      <c r="AE74">
        <v>0</v>
      </c>
      <c r="AF74">
        <v>1593.71</v>
      </c>
      <c r="AG74">
        <v>829.81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3.98</v>
      </c>
      <c r="AU74" t="s">
        <v>182</v>
      </c>
      <c r="AV74">
        <v>1</v>
      </c>
      <c r="AW74">
        <v>2</v>
      </c>
      <c r="AX74">
        <v>429088398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6342.9657999999999</v>
      </c>
      <c r="BL74">
        <v>3302.6437999999998</v>
      </c>
      <c r="BM74">
        <v>0</v>
      </c>
      <c r="BN74">
        <v>0</v>
      </c>
      <c r="BO74">
        <v>3.98</v>
      </c>
      <c r="BP74">
        <v>1</v>
      </c>
      <c r="BQ74">
        <v>0</v>
      </c>
      <c r="BR74">
        <v>5518.3802460000006</v>
      </c>
      <c r="BS74">
        <v>2873.3001059999997</v>
      </c>
      <c r="BT74">
        <v>0</v>
      </c>
      <c r="BU74">
        <v>0</v>
      </c>
      <c r="BV74">
        <v>3.4626000000000001</v>
      </c>
      <c r="BW74">
        <v>1</v>
      </c>
      <c r="CV74">
        <v>0</v>
      </c>
      <c r="CW74">
        <f>ROUND(Y74*Source!I105*DO74,7)</f>
        <v>3.4626000000000001E-3</v>
      </c>
      <c r="CX74">
        <f>ROUND(Y74*Source!I105,7)</f>
        <v>3.4626000000000001E-3</v>
      </c>
      <c r="CY74">
        <f t="shared" si="42"/>
        <v>1593.71</v>
      </c>
      <c r="CZ74">
        <f t="shared" si="43"/>
        <v>1593.71</v>
      </c>
      <c r="DA74">
        <f t="shared" si="44"/>
        <v>1</v>
      </c>
      <c r="DB74">
        <f t="shared" si="40"/>
        <v>5518.3838999999998</v>
      </c>
      <c r="DC74">
        <f t="shared" si="41"/>
        <v>2873.2968000000001</v>
      </c>
      <c r="DD74" t="s">
        <v>3</v>
      </c>
      <c r="DE74" t="s">
        <v>3</v>
      </c>
      <c r="DF74">
        <f t="shared" si="38"/>
        <v>0</v>
      </c>
      <c r="DG74">
        <f>ROUND(ROUND(AF74,2)*CX74,2)</f>
        <v>5.52</v>
      </c>
      <c r="DH74">
        <f t="shared" si="36"/>
        <v>2.87</v>
      </c>
      <c r="DI74">
        <f t="shared" si="37"/>
        <v>0</v>
      </c>
      <c r="DJ74">
        <f t="shared" si="45"/>
        <v>8.39</v>
      </c>
      <c r="DK74">
        <v>1</v>
      </c>
      <c r="DL74" t="s">
        <v>999</v>
      </c>
      <c r="DM74">
        <v>5</v>
      </c>
      <c r="DN74" t="s">
        <v>995</v>
      </c>
      <c r="DO74">
        <v>1</v>
      </c>
    </row>
    <row r="75" spans="1:119" x14ac:dyDescent="0.2">
      <c r="A75">
        <f>ROW(Source!A105)</f>
        <v>105</v>
      </c>
      <c r="B75">
        <v>429088279</v>
      </c>
      <c r="C75">
        <v>429085488</v>
      </c>
      <c r="D75">
        <v>417097740</v>
      </c>
      <c r="E75">
        <v>1</v>
      </c>
      <c r="F75">
        <v>1</v>
      </c>
      <c r="G75">
        <v>1</v>
      </c>
      <c r="H75">
        <v>2</v>
      </c>
      <c r="I75" t="s">
        <v>1093</v>
      </c>
      <c r="J75" t="s">
        <v>1094</v>
      </c>
      <c r="K75" t="s">
        <v>1095</v>
      </c>
      <c r="L75">
        <v>1368</v>
      </c>
      <c r="N75">
        <v>1011</v>
      </c>
      <c r="O75" t="s">
        <v>881</v>
      </c>
      <c r="P75" t="s">
        <v>881</v>
      </c>
      <c r="Q75">
        <v>1</v>
      </c>
      <c r="W75">
        <v>0</v>
      </c>
      <c r="X75">
        <v>1662454676</v>
      </c>
      <c r="Y75">
        <f t="shared" si="39"/>
        <v>16.53</v>
      </c>
      <c r="AA75">
        <v>0</v>
      </c>
      <c r="AB75">
        <v>1923.47</v>
      </c>
      <c r="AC75">
        <v>829.81</v>
      </c>
      <c r="AD75">
        <v>0</v>
      </c>
      <c r="AE75">
        <v>0</v>
      </c>
      <c r="AF75">
        <v>1373.91</v>
      </c>
      <c r="AG75">
        <v>829.81</v>
      </c>
      <c r="AH75">
        <v>0</v>
      </c>
      <c r="AI75">
        <v>1</v>
      </c>
      <c r="AJ75">
        <v>1.4</v>
      </c>
      <c r="AK75">
        <v>1</v>
      </c>
      <c r="AL75">
        <v>1</v>
      </c>
      <c r="AM75">
        <v>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19</v>
      </c>
      <c r="AU75" t="s">
        <v>182</v>
      </c>
      <c r="AV75">
        <v>1</v>
      </c>
      <c r="AW75">
        <v>2</v>
      </c>
      <c r="AX75">
        <v>429088399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26104.29</v>
      </c>
      <c r="BL75">
        <v>15766.39</v>
      </c>
      <c r="BM75">
        <v>0</v>
      </c>
      <c r="BN75">
        <v>0</v>
      </c>
      <c r="BO75">
        <v>19</v>
      </c>
      <c r="BP75">
        <v>1</v>
      </c>
      <c r="BQ75">
        <v>0</v>
      </c>
      <c r="BR75">
        <v>22710.732300000003</v>
      </c>
      <c r="BS75">
        <v>13716.7593</v>
      </c>
      <c r="BT75">
        <v>0</v>
      </c>
      <c r="BU75">
        <v>0</v>
      </c>
      <c r="BV75">
        <v>16.53</v>
      </c>
      <c r="BW75">
        <v>1</v>
      </c>
      <c r="CV75">
        <v>0</v>
      </c>
      <c r="CW75">
        <f>ROUND(Y75*Source!I105*DO75,7)</f>
        <v>1.653E-2</v>
      </c>
      <c r="CX75">
        <f>ROUND(Y75*Source!I105,7)</f>
        <v>1.653E-2</v>
      </c>
      <c r="CY75">
        <f t="shared" si="42"/>
        <v>1923.47</v>
      </c>
      <c r="CZ75">
        <f t="shared" si="43"/>
        <v>1373.91</v>
      </c>
      <c r="DA75">
        <f t="shared" si="44"/>
        <v>1.4</v>
      </c>
      <c r="DB75">
        <f t="shared" si="40"/>
        <v>22710.7323</v>
      </c>
      <c r="DC75">
        <f t="shared" si="41"/>
        <v>13716.7593</v>
      </c>
      <c r="DD75" t="s">
        <v>3</v>
      </c>
      <c r="DE75" t="s">
        <v>3</v>
      </c>
      <c r="DF75">
        <f t="shared" si="38"/>
        <v>0</v>
      </c>
      <c r="DG75">
        <f>ROUND(ROUND(AF75*AJ75,2)*CX75,2)</f>
        <v>31.79</v>
      </c>
      <c r="DH75">
        <f t="shared" si="36"/>
        <v>13.72</v>
      </c>
      <c r="DI75">
        <f t="shared" si="37"/>
        <v>0</v>
      </c>
      <c r="DJ75">
        <f t="shared" si="45"/>
        <v>45.51</v>
      </c>
      <c r="DK75">
        <v>0</v>
      </c>
      <c r="DL75" t="s">
        <v>999</v>
      </c>
      <c r="DM75">
        <v>5</v>
      </c>
      <c r="DN75" t="s">
        <v>995</v>
      </c>
      <c r="DO75">
        <v>1</v>
      </c>
    </row>
    <row r="76" spans="1:119" x14ac:dyDescent="0.2">
      <c r="A76">
        <f>ROW(Source!A105)</f>
        <v>105</v>
      </c>
      <c r="B76">
        <v>429088279</v>
      </c>
      <c r="C76">
        <v>429085488</v>
      </c>
      <c r="D76">
        <v>417097742</v>
      </c>
      <c r="E76">
        <v>1</v>
      </c>
      <c r="F76">
        <v>1</v>
      </c>
      <c r="G76">
        <v>1</v>
      </c>
      <c r="H76">
        <v>2</v>
      </c>
      <c r="I76" t="s">
        <v>1096</v>
      </c>
      <c r="J76" t="s">
        <v>1097</v>
      </c>
      <c r="K76" t="s">
        <v>1098</v>
      </c>
      <c r="L76">
        <v>1368</v>
      </c>
      <c r="N76">
        <v>1011</v>
      </c>
      <c r="O76" t="s">
        <v>881</v>
      </c>
      <c r="P76" t="s">
        <v>881</v>
      </c>
      <c r="Q76">
        <v>1</v>
      </c>
      <c r="W76">
        <v>0</v>
      </c>
      <c r="X76">
        <v>-634789389</v>
      </c>
      <c r="Y76">
        <f t="shared" si="39"/>
        <v>7.4036999999999997</v>
      </c>
      <c r="AA76">
        <v>0</v>
      </c>
      <c r="AB76">
        <v>1889.48</v>
      </c>
      <c r="AC76">
        <v>829.81</v>
      </c>
      <c r="AD76">
        <v>0</v>
      </c>
      <c r="AE76">
        <v>0</v>
      </c>
      <c r="AF76">
        <v>1349.63</v>
      </c>
      <c r="AG76">
        <v>829.81</v>
      </c>
      <c r="AH76">
        <v>0</v>
      </c>
      <c r="AI76">
        <v>1</v>
      </c>
      <c r="AJ76">
        <v>1.4</v>
      </c>
      <c r="AK76">
        <v>1</v>
      </c>
      <c r="AL76">
        <v>1</v>
      </c>
      <c r="AM76">
        <v>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8.51</v>
      </c>
      <c r="AU76" t="s">
        <v>182</v>
      </c>
      <c r="AV76">
        <v>1</v>
      </c>
      <c r="AW76">
        <v>2</v>
      </c>
      <c r="AX76">
        <v>429088400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11485.3513</v>
      </c>
      <c r="BL76">
        <v>7061.6830999999993</v>
      </c>
      <c r="BM76">
        <v>0</v>
      </c>
      <c r="BN76">
        <v>0</v>
      </c>
      <c r="BO76">
        <v>8.51</v>
      </c>
      <c r="BP76">
        <v>1</v>
      </c>
      <c r="BQ76">
        <v>0</v>
      </c>
      <c r="BR76">
        <v>9992.255631</v>
      </c>
      <c r="BS76">
        <v>6143.6642969999994</v>
      </c>
      <c r="BT76">
        <v>0</v>
      </c>
      <c r="BU76">
        <v>0</v>
      </c>
      <c r="BV76">
        <v>7.4036999999999997</v>
      </c>
      <c r="BW76">
        <v>1</v>
      </c>
      <c r="CV76">
        <v>0</v>
      </c>
      <c r="CW76">
        <f>ROUND(Y76*Source!I105*DO76,7)</f>
        <v>7.4037E-3</v>
      </c>
      <c r="CX76">
        <f>ROUND(Y76*Source!I105,7)</f>
        <v>7.4037E-3</v>
      </c>
      <c r="CY76">
        <f t="shared" si="42"/>
        <v>1889.48</v>
      </c>
      <c r="CZ76">
        <f t="shared" si="43"/>
        <v>1349.63</v>
      </c>
      <c r="DA76">
        <f t="shared" si="44"/>
        <v>1.4</v>
      </c>
      <c r="DB76">
        <f t="shared" si="40"/>
        <v>9992.2544999999991</v>
      </c>
      <c r="DC76">
        <f t="shared" si="41"/>
        <v>6143.6616000000004</v>
      </c>
      <c r="DD76" t="s">
        <v>3</v>
      </c>
      <c r="DE76" t="s">
        <v>3</v>
      </c>
      <c r="DF76">
        <f t="shared" si="38"/>
        <v>0</v>
      </c>
      <c r="DG76">
        <f>ROUND(ROUND(AF76*AJ76,2)*CX76,2)</f>
        <v>13.99</v>
      </c>
      <c r="DH76">
        <f t="shared" si="36"/>
        <v>6.14</v>
      </c>
      <c r="DI76">
        <f t="shared" si="37"/>
        <v>0</v>
      </c>
      <c r="DJ76">
        <f t="shared" si="45"/>
        <v>20.13</v>
      </c>
      <c r="DK76">
        <v>0</v>
      </c>
      <c r="DL76" t="s">
        <v>999</v>
      </c>
      <c r="DM76">
        <v>5</v>
      </c>
      <c r="DN76" t="s">
        <v>995</v>
      </c>
      <c r="DO76">
        <v>1</v>
      </c>
    </row>
    <row r="77" spans="1:119" x14ac:dyDescent="0.2">
      <c r="A77">
        <f>ROW(Source!A105)</f>
        <v>105</v>
      </c>
      <c r="B77">
        <v>429088279</v>
      </c>
      <c r="C77">
        <v>429085488</v>
      </c>
      <c r="D77">
        <v>417097804</v>
      </c>
      <c r="E77">
        <v>1</v>
      </c>
      <c r="F77">
        <v>1</v>
      </c>
      <c r="G77">
        <v>1</v>
      </c>
      <c r="H77">
        <v>2</v>
      </c>
      <c r="I77" t="s">
        <v>1099</v>
      </c>
      <c r="J77" t="s">
        <v>1100</v>
      </c>
      <c r="K77" t="s">
        <v>1101</v>
      </c>
      <c r="L77">
        <v>1368</v>
      </c>
      <c r="N77">
        <v>1011</v>
      </c>
      <c r="O77" t="s">
        <v>881</v>
      </c>
      <c r="P77" t="s">
        <v>881</v>
      </c>
      <c r="Q77">
        <v>1</v>
      </c>
      <c r="W77">
        <v>0</v>
      </c>
      <c r="X77">
        <v>-1715072814</v>
      </c>
      <c r="Y77">
        <f t="shared" si="39"/>
        <v>0.49589999999999995</v>
      </c>
      <c r="AA77">
        <v>0</v>
      </c>
      <c r="AB77">
        <v>2238.14</v>
      </c>
      <c r="AC77">
        <v>829.81</v>
      </c>
      <c r="AD77">
        <v>0</v>
      </c>
      <c r="AE77">
        <v>0</v>
      </c>
      <c r="AF77">
        <v>1790.51</v>
      </c>
      <c r="AG77">
        <v>829.81</v>
      </c>
      <c r="AH77">
        <v>0</v>
      </c>
      <c r="AI77">
        <v>1</v>
      </c>
      <c r="AJ77">
        <v>1.25</v>
      </c>
      <c r="AK77">
        <v>1</v>
      </c>
      <c r="AL77">
        <v>1</v>
      </c>
      <c r="AM77">
        <v>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0.56999999999999995</v>
      </c>
      <c r="AU77" t="s">
        <v>182</v>
      </c>
      <c r="AV77">
        <v>1</v>
      </c>
      <c r="AW77">
        <v>2</v>
      </c>
      <c r="AX77">
        <v>429088401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1020.5906999999999</v>
      </c>
      <c r="BL77">
        <v>472.99169999999992</v>
      </c>
      <c r="BM77">
        <v>0</v>
      </c>
      <c r="BN77">
        <v>0</v>
      </c>
      <c r="BO77">
        <v>0.56999999999999995</v>
      </c>
      <c r="BP77">
        <v>1</v>
      </c>
      <c r="BQ77">
        <v>0</v>
      </c>
      <c r="BR77">
        <v>887.91390899999988</v>
      </c>
      <c r="BS77">
        <v>411.50277899999992</v>
      </c>
      <c r="BT77">
        <v>0</v>
      </c>
      <c r="BU77">
        <v>0</v>
      </c>
      <c r="BV77">
        <v>0.49589999999999995</v>
      </c>
      <c r="BW77">
        <v>1</v>
      </c>
      <c r="CV77">
        <v>0</v>
      </c>
      <c r="CW77">
        <f>ROUND(Y77*Source!I105*DO77,7)</f>
        <v>4.9589999999999996E-4</v>
      </c>
      <c r="CX77">
        <f>ROUND(Y77*Source!I105,7)</f>
        <v>4.9589999999999996E-4</v>
      </c>
      <c r="CY77">
        <f t="shared" si="42"/>
        <v>2238.14</v>
      </c>
      <c r="CZ77">
        <f t="shared" si="43"/>
        <v>1790.51</v>
      </c>
      <c r="DA77">
        <f t="shared" si="44"/>
        <v>1.25</v>
      </c>
      <c r="DB77">
        <f t="shared" si="40"/>
        <v>887.91330000000005</v>
      </c>
      <c r="DC77">
        <f t="shared" si="41"/>
        <v>411.50130000000001</v>
      </c>
      <c r="DD77" t="s">
        <v>3</v>
      </c>
      <c r="DE77" t="s">
        <v>3</v>
      </c>
      <c r="DF77">
        <f t="shared" si="38"/>
        <v>0</v>
      </c>
      <c r="DG77">
        <f>ROUND(ROUND(AF77*AJ77,2)*CX77,2)</f>
        <v>1.1100000000000001</v>
      </c>
      <c r="DH77">
        <f t="shared" si="36"/>
        <v>0.41</v>
      </c>
      <c r="DI77">
        <f t="shared" si="37"/>
        <v>0</v>
      </c>
      <c r="DJ77">
        <f t="shared" si="45"/>
        <v>1.52</v>
      </c>
      <c r="DK77">
        <v>0</v>
      </c>
      <c r="DL77" t="s">
        <v>999</v>
      </c>
      <c r="DM77">
        <v>5</v>
      </c>
      <c r="DN77" t="s">
        <v>995</v>
      </c>
      <c r="DO77">
        <v>1</v>
      </c>
    </row>
    <row r="78" spans="1:119" x14ac:dyDescent="0.2">
      <c r="A78">
        <f>ROW(Source!A105)</f>
        <v>105</v>
      </c>
      <c r="B78">
        <v>429088279</v>
      </c>
      <c r="C78">
        <v>429085488</v>
      </c>
      <c r="D78">
        <v>417098236</v>
      </c>
      <c r="E78">
        <v>1</v>
      </c>
      <c r="F78">
        <v>1</v>
      </c>
      <c r="G78">
        <v>1</v>
      </c>
      <c r="H78">
        <v>2</v>
      </c>
      <c r="I78" t="s">
        <v>1039</v>
      </c>
      <c r="J78" t="s">
        <v>1040</v>
      </c>
      <c r="K78" t="s">
        <v>1041</v>
      </c>
      <c r="L78">
        <v>1368</v>
      </c>
      <c r="N78">
        <v>1011</v>
      </c>
      <c r="O78" t="s">
        <v>881</v>
      </c>
      <c r="P78" t="s">
        <v>881</v>
      </c>
      <c r="Q78">
        <v>1</v>
      </c>
      <c r="W78">
        <v>0</v>
      </c>
      <c r="X78">
        <v>1946144087</v>
      </c>
      <c r="Y78">
        <f t="shared" si="39"/>
        <v>2.262</v>
      </c>
      <c r="AA78">
        <v>0</v>
      </c>
      <c r="AB78">
        <v>1451.35</v>
      </c>
      <c r="AC78">
        <v>722.05</v>
      </c>
      <c r="AD78">
        <v>0</v>
      </c>
      <c r="AE78">
        <v>0</v>
      </c>
      <c r="AF78">
        <v>1451.35</v>
      </c>
      <c r="AG78">
        <v>722.05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2.6</v>
      </c>
      <c r="AU78" t="s">
        <v>182</v>
      </c>
      <c r="AV78">
        <v>1</v>
      </c>
      <c r="AW78">
        <v>2</v>
      </c>
      <c r="AX78">
        <v>429088402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3773.5099999999998</v>
      </c>
      <c r="BL78">
        <v>1877.33</v>
      </c>
      <c r="BM78">
        <v>0</v>
      </c>
      <c r="BN78">
        <v>0</v>
      </c>
      <c r="BO78">
        <v>2.6</v>
      </c>
      <c r="BP78">
        <v>1</v>
      </c>
      <c r="BQ78">
        <v>0</v>
      </c>
      <c r="BR78">
        <v>3282.9537</v>
      </c>
      <c r="BS78">
        <v>1633.2770999999998</v>
      </c>
      <c r="BT78">
        <v>0</v>
      </c>
      <c r="BU78">
        <v>0</v>
      </c>
      <c r="BV78">
        <v>2.262</v>
      </c>
      <c r="BW78">
        <v>1</v>
      </c>
      <c r="CV78">
        <v>0</v>
      </c>
      <c r="CW78">
        <f>ROUND(Y78*Source!I105*DO78,7)</f>
        <v>2.2620000000000001E-3</v>
      </c>
      <c r="CX78">
        <f>ROUND(Y78*Source!I105,7)</f>
        <v>2.2620000000000001E-3</v>
      </c>
      <c r="CY78">
        <f t="shared" si="42"/>
        <v>1451.35</v>
      </c>
      <c r="CZ78">
        <f t="shared" si="43"/>
        <v>1451.35</v>
      </c>
      <c r="DA78">
        <f t="shared" si="44"/>
        <v>1</v>
      </c>
      <c r="DB78">
        <f t="shared" si="40"/>
        <v>3282.9537</v>
      </c>
      <c r="DC78">
        <f t="shared" si="41"/>
        <v>1633.2771</v>
      </c>
      <c r="DD78" t="s">
        <v>3</v>
      </c>
      <c r="DE78" t="s">
        <v>3</v>
      </c>
      <c r="DF78">
        <f t="shared" si="38"/>
        <v>0</v>
      </c>
      <c r="DG78">
        <f t="shared" ref="DG78:DG83" si="46">ROUND(ROUND(AF78,2)*CX78,2)</f>
        <v>3.28</v>
      </c>
      <c r="DH78">
        <f t="shared" si="36"/>
        <v>1.63</v>
      </c>
      <c r="DI78">
        <f t="shared" si="37"/>
        <v>0</v>
      </c>
      <c r="DJ78">
        <f t="shared" si="45"/>
        <v>4.91</v>
      </c>
      <c r="DK78">
        <v>1</v>
      </c>
      <c r="DL78" t="s">
        <v>1006</v>
      </c>
      <c r="DM78">
        <v>4</v>
      </c>
      <c r="DN78" t="s">
        <v>995</v>
      </c>
      <c r="DO78">
        <v>1</v>
      </c>
    </row>
    <row r="79" spans="1:119" x14ac:dyDescent="0.2">
      <c r="A79">
        <f>ROW(Source!A105)</f>
        <v>105</v>
      </c>
      <c r="B79">
        <v>429088279</v>
      </c>
      <c r="C79">
        <v>429085488</v>
      </c>
      <c r="D79">
        <v>417165052</v>
      </c>
      <c r="E79">
        <v>1</v>
      </c>
      <c r="F79">
        <v>1</v>
      </c>
      <c r="G79">
        <v>1</v>
      </c>
      <c r="H79">
        <v>3</v>
      </c>
      <c r="I79" t="s">
        <v>1050</v>
      </c>
      <c r="J79" t="s">
        <v>1051</v>
      </c>
      <c r="K79" t="s">
        <v>1052</v>
      </c>
      <c r="L79">
        <v>1339</v>
      </c>
      <c r="N79">
        <v>1007</v>
      </c>
      <c r="O79" t="s">
        <v>348</v>
      </c>
      <c r="P79" t="s">
        <v>348</v>
      </c>
      <c r="Q79">
        <v>1</v>
      </c>
      <c r="W79">
        <v>0</v>
      </c>
      <c r="X79">
        <v>1964556667</v>
      </c>
      <c r="Y79">
        <f>(AT79*ROUND(0,7))</f>
        <v>0</v>
      </c>
      <c r="AA79">
        <v>54.64</v>
      </c>
      <c r="AB79">
        <v>0</v>
      </c>
      <c r="AC79">
        <v>0</v>
      </c>
      <c r="AD79">
        <v>0</v>
      </c>
      <c r="AE79">
        <v>35.71</v>
      </c>
      <c r="AF79">
        <v>0</v>
      </c>
      <c r="AG79">
        <v>0</v>
      </c>
      <c r="AH79">
        <v>0</v>
      </c>
      <c r="AI79">
        <v>1.53</v>
      </c>
      <c r="AJ79">
        <v>1</v>
      </c>
      <c r="AK79">
        <v>1</v>
      </c>
      <c r="AL79">
        <v>1</v>
      </c>
      <c r="AM79">
        <v>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30</v>
      </c>
      <c r="AU79" t="s">
        <v>181</v>
      </c>
      <c r="AV79">
        <v>0</v>
      </c>
      <c r="AW79">
        <v>2</v>
      </c>
      <c r="AX79">
        <v>429088403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1071.3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ROUND(Y79*Source!I105,7)</f>
        <v>0</v>
      </c>
      <c r="CY79">
        <f>AA79</f>
        <v>54.64</v>
      </c>
      <c r="CZ79">
        <f>AE79</f>
        <v>35.71</v>
      </c>
      <c r="DA79">
        <f>AI79</f>
        <v>1.53</v>
      </c>
      <c r="DB79">
        <f>ROUND((ROUND(AT79*CZ79,2)*ROUND(0,7)),6)</f>
        <v>0</v>
      </c>
      <c r="DC79">
        <f>ROUND((ROUND(AT79*AG79,2)*ROUND(0,7)),6)</f>
        <v>0</v>
      </c>
      <c r="DD79" t="s">
        <v>3</v>
      </c>
      <c r="DE79" t="s">
        <v>3</v>
      </c>
      <c r="DF79">
        <f>ROUND(ROUND(AE79*AI79,2)*CX79,2)</f>
        <v>0</v>
      </c>
      <c r="DG79">
        <f t="shared" si="46"/>
        <v>0</v>
      </c>
      <c r="DH79">
        <f t="shared" si="36"/>
        <v>0</v>
      </c>
      <c r="DI79">
        <f t="shared" si="37"/>
        <v>0</v>
      </c>
      <c r="DJ79">
        <f>DF79</f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ROW(Source!A105)</f>
        <v>105</v>
      </c>
      <c r="B80">
        <v>429088279</v>
      </c>
      <c r="C80">
        <v>429085488</v>
      </c>
      <c r="D80">
        <v>417091887</v>
      </c>
      <c r="E80">
        <v>117</v>
      </c>
      <c r="F80">
        <v>1</v>
      </c>
      <c r="G80">
        <v>1</v>
      </c>
      <c r="H80">
        <v>3</v>
      </c>
      <c r="I80" t="s">
        <v>1102</v>
      </c>
      <c r="J80" t="s">
        <v>3</v>
      </c>
      <c r="K80" t="s">
        <v>1103</v>
      </c>
      <c r="L80">
        <v>1339</v>
      </c>
      <c r="N80">
        <v>1007</v>
      </c>
      <c r="O80" t="s">
        <v>348</v>
      </c>
      <c r="P80" t="s">
        <v>348</v>
      </c>
      <c r="Q80">
        <v>1</v>
      </c>
      <c r="W80">
        <v>0</v>
      </c>
      <c r="X80">
        <v>1188023922</v>
      </c>
      <c r="Y80">
        <f>(AT80*ROUND(0,7))</f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15</v>
      </c>
      <c r="AU80" t="s">
        <v>181</v>
      </c>
      <c r="AV80">
        <v>0</v>
      </c>
      <c r="AW80">
        <v>2</v>
      </c>
      <c r="AX80">
        <v>429088404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ROUND(Y80*Source!I105,7)</f>
        <v>0</v>
      </c>
      <c r="CY80">
        <f>AA80</f>
        <v>0</v>
      </c>
      <c r="CZ80">
        <f>AE80</f>
        <v>0</v>
      </c>
      <c r="DA80">
        <f>AI80</f>
        <v>1</v>
      </c>
      <c r="DB80">
        <f>ROUND((ROUND(AT80*CZ80,2)*ROUND(0,7)),6)</f>
        <v>0</v>
      </c>
      <c r="DC80">
        <f>ROUND((ROUND(AT80*AG80,2)*ROUND(0,7)),6)</f>
        <v>0</v>
      </c>
      <c r="DD80" t="s">
        <v>3</v>
      </c>
      <c r="DE80" t="s">
        <v>3</v>
      </c>
      <c r="DF80">
        <f t="shared" ref="DF80:DF88" si="47">ROUND(ROUND(AE80,2)*CX80,2)</f>
        <v>0</v>
      </c>
      <c r="DG80">
        <f t="shared" si="46"/>
        <v>0</v>
      </c>
      <c r="DH80">
        <f t="shared" si="36"/>
        <v>0</v>
      </c>
      <c r="DI80">
        <f t="shared" si="37"/>
        <v>0</v>
      </c>
      <c r="DJ80">
        <f>DF80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ROW(Source!A105)</f>
        <v>105</v>
      </c>
      <c r="B81">
        <v>429088279</v>
      </c>
      <c r="C81">
        <v>429085488</v>
      </c>
      <c r="D81">
        <v>417091873</v>
      </c>
      <c r="E81">
        <v>117</v>
      </c>
      <c r="F81">
        <v>1</v>
      </c>
      <c r="G81">
        <v>1</v>
      </c>
      <c r="H81">
        <v>3</v>
      </c>
      <c r="I81" t="s">
        <v>1102</v>
      </c>
      <c r="J81" t="s">
        <v>3</v>
      </c>
      <c r="K81" t="s">
        <v>1104</v>
      </c>
      <c r="L81">
        <v>1339</v>
      </c>
      <c r="N81">
        <v>1007</v>
      </c>
      <c r="O81" t="s">
        <v>348</v>
      </c>
      <c r="P81" t="s">
        <v>348</v>
      </c>
      <c r="Q81">
        <v>1</v>
      </c>
      <c r="W81">
        <v>0</v>
      </c>
      <c r="X81">
        <v>765951073</v>
      </c>
      <c r="Y81">
        <f>(AT81*ROUND(0,7))</f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189</v>
      </c>
      <c r="AU81" t="s">
        <v>181</v>
      </c>
      <c r="AV81">
        <v>0</v>
      </c>
      <c r="AW81">
        <v>2</v>
      </c>
      <c r="AX81">
        <v>429088405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ROUND(Y81*Source!I105,7)</f>
        <v>0</v>
      </c>
      <c r="CY81">
        <f>AA81</f>
        <v>0</v>
      </c>
      <c r="CZ81">
        <f>AE81</f>
        <v>0</v>
      </c>
      <c r="DA81">
        <f>AI81</f>
        <v>1</v>
      </c>
      <c r="DB81">
        <f>ROUND((ROUND(AT81*CZ81,2)*ROUND(0,7)),6)</f>
        <v>0</v>
      </c>
      <c r="DC81">
        <f>ROUND((ROUND(AT81*AG81,2)*ROUND(0,7)),6)</f>
        <v>0</v>
      </c>
      <c r="DD81" t="s">
        <v>3</v>
      </c>
      <c r="DE81" t="s">
        <v>3</v>
      </c>
      <c r="DF81">
        <f t="shared" si="47"/>
        <v>0</v>
      </c>
      <c r="DG81">
        <f t="shared" si="46"/>
        <v>0</v>
      </c>
      <c r="DH81">
        <f t="shared" si="36"/>
        <v>0</v>
      </c>
      <c r="DI81">
        <f t="shared" si="37"/>
        <v>0</v>
      </c>
      <c r="DJ81">
        <f>DF81</f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ROW(Source!A106)</f>
        <v>106</v>
      </c>
      <c r="B82">
        <v>429088279</v>
      </c>
      <c r="C82">
        <v>429085513</v>
      </c>
      <c r="D82">
        <v>417090678</v>
      </c>
      <c r="E82">
        <v>117</v>
      </c>
      <c r="F82">
        <v>1</v>
      </c>
      <c r="G82">
        <v>1</v>
      </c>
      <c r="H82">
        <v>1</v>
      </c>
      <c r="I82" t="s">
        <v>1105</v>
      </c>
      <c r="J82" t="s">
        <v>3</v>
      </c>
      <c r="K82" t="s">
        <v>1106</v>
      </c>
      <c r="L82">
        <v>1191</v>
      </c>
      <c r="N82">
        <v>1013</v>
      </c>
      <c r="O82" t="s">
        <v>995</v>
      </c>
      <c r="P82" t="s">
        <v>995</v>
      </c>
      <c r="Q82">
        <v>1</v>
      </c>
      <c r="W82">
        <v>0</v>
      </c>
      <c r="X82">
        <v>1689191095</v>
      </c>
      <c r="Y82">
        <f t="shared" ref="Y82:Y88" si="48">(AT82*ROUND(0.87,7))</f>
        <v>18.792000000000002</v>
      </c>
      <c r="AA82">
        <v>0</v>
      </c>
      <c r="AB82">
        <v>0</v>
      </c>
      <c r="AC82">
        <v>0</v>
      </c>
      <c r="AD82">
        <v>603.5</v>
      </c>
      <c r="AE82">
        <v>0</v>
      </c>
      <c r="AF82">
        <v>0</v>
      </c>
      <c r="AG82">
        <v>0</v>
      </c>
      <c r="AH82">
        <v>603.5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21.6</v>
      </c>
      <c r="AU82" t="s">
        <v>182</v>
      </c>
      <c r="AV82">
        <v>1</v>
      </c>
      <c r="AW82">
        <v>2</v>
      </c>
      <c r="AX82">
        <v>429088406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13035.6</v>
      </c>
      <c r="BN82">
        <v>21.6</v>
      </c>
      <c r="BO82">
        <v>0</v>
      </c>
      <c r="BP82">
        <v>1</v>
      </c>
      <c r="BQ82">
        <v>0</v>
      </c>
      <c r="BR82">
        <v>0</v>
      </c>
      <c r="BS82">
        <v>0</v>
      </c>
      <c r="BT82">
        <v>11340.972000000002</v>
      </c>
      <c r="BU82">
        <v>18.792000000000002</v>
      </c>
      <c r="BV82">
        <v>0</v>
      </c>
      <c r="BW82">
        <v>1</v>
      </c>
      <c r="CU82">
        <f>ROUND(AT82*Source!I106*AH82*AL82,2)</f>
        <v>130.36000000000001</v>
      </c>
      <c r="CV82">
        <f>ROUND(Y82*Source!I106,7)</f>
        <v>0.18792</v>
      </c>
      <c r="CW82">
        <v>0</v>
      </c>
      <c r="CX82">
        <f>ROUND(Y82*Source!I106,7)</f>
        <v>0.18792</v>
      </c>
      <c r="CY82">
        <f>AD82</f>
        <v>603.5</v>
      </c>
      <c r="CZ82">
        <f>AH82</f>
        <v>603.5</v>
      </c>
      <c r="DA82">
        <f>AL82</f>
        <v>1</v>
      </c>
      <c r="DB82">
        <f t="shared" ref="DB82:DB88" si="49">ROUND((ROUND(AT82*CZ82,2)*ROUND(0.87,7)),6)</f>
        <v>11340.972</v>
      </c>
      <c r="DC82">
        <f t="shared" ref="DC82:DC88" si="50">ROUND((ROUND(AT82*AG82,2)*ROUND(0.87,7)),6)</f>
        <v>0</v>
      </c>
      <c r="DD82" t="s">
        <v>3</v>
      </c>
      <c r="DE82" t="s">
        <v>3</v>
      </c>
      <c r="DF82">
        <f t="shared" si="47"/>
        <v>0</v>
      </c>
      <c r="DG82">
        <f t="shared" si="46"/>
        <v>0</v>
      </c>
      <c r="DH82">
        <f t="shared" si="36"/>
        <v>0</v>
      </c>
      <c r="DI82">
        <f t="shared" si="37"/>
        <v>113.41</v>
      </c>
      <c r="DJ82">
        <f>DI82</f>
        <v>113.41</v>
      </c>
      <c r="DK82">
        <v>1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ROW(Source!A106)</f>
        <v>106</v>
      </c>
      <c r="B83">
        <v>429088279</v>
      </c>
      <c r="C83">
        <v>429085513</v>
      </c>
      <c r="D83">
        <v>417090896</v>
      </c>
      <c r="E83">
        <v>117</v>
      </c>
      <c r="F83">
        <v>1</v>
      </c>
      <c r="G83">
        <v>1</v>
      </c>
      <c r="H83">
        <v>1</v>
      </c>
      <c r="I83" t="s">
        <v>993</v>
      </c>
      <c r="J83" t="s">
        <v>3</v>
      </c>
      <c r="K83" t="s">
        <v>994</v>
      </c>
      <c r="L83">
        <v>1191</v>
      </c>
      <c r="N83">
        <v>1013</v>
      </c>
      <c r="O83" t="s">
        <v>995</v>
      </c>
      <c r="P83" t="s">
        <v>995</v>
      </c>
      <c r="Q83">
        <v>1</v>
      </c>
      <c r="W83">
        <v>0</v>
      </c>
      <c r="X83">
        <v>-1417349443</v>
      </c>
      <c r="Y83">
        <f t="shared" si="48"/>
        <v>17.922000000000001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20.6</v>
      </c>
      <c r="AU83" t="s">
        <v>182</v>
      </c>
      <c r="AV83">
        <v>2</v>
      </c>
      <c r="AW83">
        <v>2</v>
      </c>
      <c r="AX83">
        <v>429088407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ROUND(Y83*Source!I106,7)</f>
        <v>0.17921999999999999</v>
      </c>
      <c r="CY83">
        <f>AD83</f>
        <v>0</v>
      </c>
      <c r="CZ83">
        <f>AH83</f>
        <v>0</v>
      </c>
      <c r="DA83">
        <f>AL83</f>
        <v>1</v>
      </c>
      <c r="DB83">
        <f t="shared" si="49"/>
        <v>0</v>
      </c>
      <c r="DC83">
        <f t="shared" si="50"/>
        <v>0</v>
      </c>
      <c r="DD83" t="s">
        <v>3</v>
      </c>
      <c r="DE83" t="s">
        <v>3</v>
      </c>
      <c r="DF83">
        <f t="shared" si="47"/>
        <v>0</v>
      </c>
      <c r="DG83">
        <f t="shared" si="46"/>
        <v>0</v>
      </c>
      <c r="DH83">
        <f t="shared" si="36"/>
        <v>0</v>
      </c>
      <c r="DI83">
        <f t="shared" si="37"/>
        <v>0</v>
      </c>
      <c r="DJ83">
        <f>DI83</f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ROW(Source!A106)</f>
        <v>106</v>
      </c>
      <c r="B84">
        <v>429088279</v>
      </c>
      <c r="C84">
        <v>429085513</v>
      </c>
      <c r="D84">
        <v>417096954</v>
      </c>
      <c r="E84">
        <v>1</v>
      </c>
      <c r="F84">
        <v>1</v>
      </c>
      <c r="G84">
        <v>1</v>
      </c>
      <c r="H84">
        <v>2</v>
      </c>
      <c r="I84" t="s">
        <v>1107</v>
      </c>
      <c r="J84" t="s">
        <v>1108</v>
      </c>
      <c r="K84" t="s">
        <v>1109</v>
      </c>
      <c r="L84">
        <v>1368</v>
      </c>
      <c r="N84">
        <v>1011</v>
      </c>
      <c r="O84" t="s">
        <v>881</v>
      </c>
      <c r="P84" t="s">
        <v>881</v>
      </c>
      <c r="Q84">
        <v>1</v>
      </c>
      <c r="W84">
        <v>0</v>
      </c>
      <c r="X84">
        <v>1292207217</v>
      </c>
      <c r="Y84">
        <f t="shared" si="48"/>
        <v>2.2532999999999999</v>
      </c>
      <c r="AA84">
        <v>0</v>
      </c>
      <c r="AB84">
        <v>1207.05</v>
      </c>
      <c r="AC84">
        <v>969.91</v>
      </c>
      <c r="AD84">
        <v>0</v>
      </c>
      <c r="AE84">
        <v>0</v>
      </c>
      <c r="AF84">
        <v>887.54</v>
      </c>
      <c r="AG84">
        <v>969.91</v>
      </c>
      <c r="AH84">
        <v>0</v>
      </c>
      <c r="AI84">
        <v>1</v>
      </c>
      <c r="AJ84">
        <v>1.36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2.59</v>
      </c>
      <c r="AU84" t="s">
        <v>182</v>
      </c>
      <c r="AV84">
        <v>1</v>
      </c>
      <c r="AW84">
        <v>2</v>
      </c>
      <c r="AX84">
        <v>429088408</v>
      </c>
      <c r="AY84">
        <v>1</v>
      </c>
      <c r="AZ84">
        <v>0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2298.7285999999999</v>
      </c>
      <c r="BL84">
        <v>2512.0668999999998</v>
      </c>
      <c r="BM84">
        <v>0</v>
      </c>
      <c r="BN84">
        <v>0</v>
      </c>
      <c r="BO84">
        <v>2.59</v>
      </c>
      <c r="BP84">
        <v>1</v>
      </c>
      <c r="BQ84">
        <v>0</v>
      </c>
      <c r="BR84">
        <v>1999.8938819999998</v>
      </c>
      <c r="BS84">
        <v>2185.4982029999996</v>
      </c>
      <c r="BT84">
        <v>0</v>
      </c>
      <c r="BU84">
        <v>0</v>
      </c>
      <c r="BV84">
        <v>2.2532999999999999</v>
      </c>
      <c r="BW84">
        <v>1</v>
      </c>
      <c r="CV84">
        <v>0</v>
      </c>
      <c r="CW84">
        <f>ROUND(Y84*Source!I106*DO84,7)</f>
        <v>2.2533000000000001E-2</v>
      </c>
      <c r="CX84">
        <f>ROUND(Y84*Source!I106,7)</f>
        <v>2.2533000000000001E-2</v>
      </c>
      <c r="CY84">
        <f>AB84</f>
        <v>1207.05</v>
      </c>
      <c r="CZ84">
        <f>AF84</f>
        <v>887.54</v>
      </c>
      <c r="DA84">
        <f>AJ84</f>
        <v>1.36</v>
      </c>
      <c r="DB84">
        <f t="shared" si="49"/>
        <v>1999.8951</v>
      </c>
      <c r="DC84">
        <f t="shared" si="50"/>
        <v>2185.5009</v>
      </c>
      <c r="DD84" t="s">
        <v>3</v>
      </c>
      <c r="DE84" t="s">
        <v>3</v>
      </c>
      <c r="DF84">
        <f t="shared" si="47"/>
        <v>0</v>
      </c>
      <c r="DG84">
        <f>ROUND(ROUND(AF84*AJ84,2)*CX84,2)</f>
        <v>27.2</v>
      </c>
      <c r="DH84">
        <f t="shared" si="36"/>
        <v>21.85</v>
      </c>
      <c r="DI84">
        <f t="shared" si="37"/>
        <v>0</v>
      </c>
      <c r="DJ84">
        <f>DG84+DH84</f>
        <v>49.05</v>
      </c>
      <c r="DK84">
        <v>0</v>
      </c>
      <c r="DL84" t="s">
        <v>1017</v>
      </c>
      <c r="DM84">
        <v>6</v>
      </c>
      <c r="DN84" t="s">
        <v>995</v>
      </c>
      <c r="DO84">
        <v>1</v>
      </c>
    </row>
    <row r="85" spans="1:119" x14ac:dyDescent="0.2">
      <c r="A85">
        <f>ROW(Source!A106)</f>
        <v>106</v>
      </c>
      <c r="B85">
        <v>429088279</v>
      </c>
      <c r="C85">
        <v>429085513</v>
      </c>
      <c r="D85">
        <v>417096965</v>
      </c>
      <c r="E85">
        <v>1</v>
      </c>
      <c r="F85">
        <v>1</v>
      </c>
      <c r="G85">
        <v>1</v>
      </c>
      <c r="H85">
        <v>2</v>
      </c>
      <c r="I85" t="s">
        <v>1014</v>
      </c>
      <c r="J85" t="s">
        <v>1015</v>
      </c>
      <c r="K85" t="s">
        <v>1016</v>
      </c>
      <c r="L85">
        <v>1368</v>
      </c>
      <c r="N85">
        <v>1011</v>
      </c>
      <c r="O85" t="s">
        <v>881</v>
      </c>
      <c r="P85" t="s">
        <v>881</v>
      </c>
      <c r="Q85">
        <v>1</v>
      </c>
      <c r="W85">
        <v>0</v>
      </c>
      <c r="X85">
        <v>1104301646</v>
      </c>
      <c r="Y85">
        <f t="shared" si="48"/>
        <v>2.0009999999999999</v>
      </c>
      <c r="AA85">
        <v>0</v>
      </c>
      <c r="AB85">
        <v>2628.88</v>
      </c>
      <c r="AC85">
        <v>969.91</v>
      </c>
      <c r="AD85">
        <v>0</v>
      </c>
      <c r="AE85">
        <v>0</v>
      </c>
      <c r="AF85">
        <v>1933</v>
      </c>
      <c r="AG85">
        <v>969.91</v>
      </c>
      <c r="AH85">
        <v>0</v>
      </c>
      <c r="AI85">
        <v>1</v>
      </c>
      <c r="AJ85">
        <v>1.36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2.2999999999999998</v>
      </c>
      <c r="AU85" t="s">
        <v>182</v>
      </c>
      <c r="AV85">
        <v>1</v>
      </c>
      <c r="AW85">
        <v>2</v>
      </c>
      <c r="AX85">
        <v>429088409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4445.8999999999996</v>
      </c>
      <c r="BL85">
        <v>2230.7929999999997</v>
      </c>
      <c r="BM85">
        <v>0</v>
      </c>
      <c r="BN85">
        <v>0</v>
      </c>
      <c r="BO85">
        <v>2.2999999999999998</v>
      </c>
      <c r="BP85">
        <v>1</v>
      </c>
      <c r="BQ85">
        <v>0</v>
      </c>
      <c r="BR85">
        <v>3867.933</v>
      </c>
      <c r="BS85">
        <v>1940.7899099999997</v>
      </c>
      <c r="BT85">
        <v>0</v>
      </c>
      <c r="BU85">
        <v>0</v>
      </c>
      <c r="BV85">
        <v>2.0009999999999999</v>
      </c>
      <c r="BW85">
        <v>1</v>
      </c>
      <c r="CV85">
        <v>0</v>
      </c>
      <c r="CW85">
        <f>ROUND(Y85*Source!I106*DO85,7)</f>
        <v>2.001E-2</v>
      </c>
      <c r="CX85">
        <f>ROUND(Y85*Source!I106,7)</f>
        <v>2.001E-2</v>
      </c>
      <c r="CY85">
        <f>AB85</f>
        <v>2628.88</v>
      </c>
      <c r="CZ85">
        <f>AF85</f>
        <v>1933</v>
      </c>
      <c r="DA85">
        <f>AJ85</f>
        <v>1.36</v>
      </c>
      <c r="DB85">
        <f t="shared" si="49"/>
        <v>3867.933</v>
      </c>
      <c r="DC85">
        <f t="shared" si="50"/>
        <v>1940.7873</v>
      </c>
      <c r="DD85" t="s">
        <v>3</v>
      </c>
      <c r="DE85" t="s">
        <v>3</v>
      </c>
      <c r="DF85">
        <f t="shared" si="47"/>
        <v>0</v>
      </c>
      <c r="DG85">
        <f>ROUND(ROUND(AF85*AJ85,2)*CX85,2)</f>
        <v>52.6</v>
      </c>
      <c r="DH85">
        <f t="shared" si="36"/>
        <v>19.41</v>
      </c>
      <c r="DI85">
        <f t="shared" si="37"/>
        <v>0</v>
      </c>
      <c r="DJ85">
        <f>DG85+DH85</f>
        <v>72.010000000000005</v>
      </c>
      <c r="DK85">
        <v>0</v>
      </c>
      <c r="DL85" t="s">
        <v>1017</v>
      </c>
      <c r="DM85">
        <v>6</v>
      </c>
      <c r="DN85" t="s">
        <v>995</v>
      </c>
      <c r="DO85">
        <v>1</v>
      </c>
    </row>
    <row r="86" spans="1:119" x14ac:dyDescent="0.2">
      <c r="A86">
        <f>ROW(Source!A106)</f>
        <v>106</v>
      </c>
      <c r="B86">
        <v>429088279</v>
      </c>
      <c r="C86">
        <v>429085513</v>
      </c>
      <c r="D86">
        <v>417097549</v>
      </c>
      <c r="E86">
        <v>1</v>
      </c>
      <c r="F86">
        <v>1</v>
      </c>
      <c r="G86">
        <v>1</v>
      </c>
      <c r="H86">
        <v>2</v>
      </c>
      <c r="I86" t="s">
        <v>1027</v>
      </c>
      <c r="J86" t="s">
        <v>1028</v>
      </c>
      <c r="K86" t="s">
        <v>1029</v>
      </c>
      <c r="L86">
        <v>1368</v>
      </c>
      <c r="N86">
        <v>1011</v>
      </c>
      <c r="O86" t="s">
        <v>881</v>
      </c>
      <c r="P86" t="s">
        <v>881</v>
      </c>
      <c r="Q86">
        <v>1</v>
      </c>
      <c r="W86">
        <v>0</v>
      </c>
      <c r="X86">
        <v>-664744344</v>
      </c>
      <c r="Y86">
        <f t="shared" si="48"/>
        <v>2.1402000000000001</v>
      </c>
      <c r="AA86">
        <v>0</v>
      </c>
      <c r="AB86">
        <v>1593.71</v>
      </c>
      <c r="AC86">
        <v>829.81</v>
      </c>
      <c r="AD86">
        <v>0</v>
      </c>
      <c r="AE86">
        <v>0</v>
      </c>
      <c r="AF86">
        <v>1593.71</v>
      </c>
      <c r="AG86">
        <v>829.81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2.46</v>
      </c>
      <c r="AU86" t="s">
        <v>182</v>
      </c>
      <c r="AV86">
        <v>1</v>
      </c>
      <c r="AW86">
        <v>2</v>
      </c>
      <c r="AX86">
        <v>429088410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3920.5266000000001</v>
      </c>
      <c r="BL86">
        <v>2041.3325999999997</v>
      </c>
      <c r="BM86">
        <v>0</v>
      </c>
      <c r="BN86">
        <v>0</v>
      </c>
      <c r="BO86">
        <v>2.46</v>
      </c>
      <c r="BP86">
        <v>1</v>
      </c>
      <c r="BQ86">
        <v>0</v>
      </c>
      <c r="BR86">
        <v>3410.858142</v>
      </c>
      <c r="BS86">
        <v>1775.9593620000001</v>
      </c>
      <c r="BT86">
        <v>0</v>
      </c>
      <c r="BU86">
        <v>0</v>
      </c>
      <c r="BV86">
        <v>2.1402000000000001</v>
      </c>
      <c r="BW86">
        <v>1</v>
      </c>
      <c r="CV86">
        <v>0</v>
      </c>
      <c r="CW86">
        <f>ROUND(Y86*Source!I106*DO86,7)</f>
        <v>2.1402000000000001E-2</v>
      </c>
      <c r="CX86">
        <f>ROUND(Y86*Source!I106,7)</f>
        <v>2.1402000000000001E-2</v>
      </c>
      <c r="CY86">
        <f>AB86</f>
        <v>1593.71</v>
      </c>
      <c r="CZ86">
        <f>AF86</f>
        <v>1593.71</v>
      </c>
      <c r="DA86">
        <f>AJ86</f>
        <v>1</v>
      </c>
      <c r="DB86">
        <f t="shared" si="49"/>
        <v>3410.8611000000001</v>
      </c>
      <c r="DC86">
        <f t="shared" si="50"/>
        <v>1775.9571000000001</v>
      </c>
      <c r="DD86" t="s">
        <v>3</v>
      </c>
      <c r="DE86" t="s">
        <v>3</v>
      </c>
      <c r="DF86">
        <f t="shared" si="47"/>
        <v>0</v>
      </c>
      <c r="DG86">
        <f>ROUND(ROUND(AF86,2)*CX86,2)</f>
        <v>34.11</v>
      </c>
      <c r="DH86">
        <f t="shared" si="36"/>
        <v>17.760000000000002</v>
      </c>
      <c r="DI86">
        <f t="shared" si="37"/>
        <v>0</v>
      </c>
      <c r="DJ86">
        <f>DG86+DH86</f>
        <v>51.870000000000005</v>
      </c>
      <c r="DK86">
        <v>1</v>
      </c>
      <c r="DL86" t="s">
        <v>999</v>
      </c>
      <c r="DM86">
        <v>5</v>
      </c>
      <c r="DN86" t="s">
        <v>995</v>
      </c>
      <c r="DO86">
        <v>1</v>
      </c>
    </row>
    <row r="87" spans="1:119" x14ac:dyDescent="0.2">
      <c r="A87">
        <f>ROW(Source!A106)</f>
        <v>106</v>
      </c>
      <c r="B87">
        <v>429088279</v>
      </c>
      <c r="C87">
        <v>429085513</v>
      </c>
      <c r="D87">
        <v>417097751</v>
      </c>
      <c r="E87">
        <v>1</v>
      </c>
      <c r="F87">
        <v>1</v>
      </c>
      <c r="G87">
        <v>1</v>
      </c>
      <c r="H87">
        <v>2</v>
      </c>
      <c r="I87" t="s">
        <v>1110</v>
      </c>
      <c r="J87" t="s">
        <v>1111</v>
      </c>
      <c r="K87" t="s">
        <v>1112</v>
      </c>
      <c r="L87">
        <v>1368</v>
      </c>
      <c r="N87">
        <v>1011</v>
      </c>
      <c r="O87" t="s">
        <v>881</v>
      </c>
      <c r="P87" t="s">
        <v>881</v>
      </c>
      <c r="Q87">
        <v>1</v>
      </c>
      <c r="W87">
        <v>0</v>
      </c>
      <c r="X87">
        <v>-1639592188</v>
      </c>
      <c r="Y87">
        <f t="shared" si="48"/>
        <v>10.6227</v>
      </c>
      <c r="AA87">
        <v>0</v>
      </c>
      <c r="AB87">
        <v>3515.65</v>
      </c>
      <c r="AC87">
        <v>969.91</v>
      </c>
      <c r="AD87">
        <v>0</v>
      </c>
      <c r="AE87">
        <v>0</v>
      </c>
      <c r="AF87">
        <v>2391.6</v>
      </c>
      <c r="AG87">
        <v>969.91</v>
      </c>
      <c r="AH87">
        <v>0</v>
      </c>
      <c r="AI87">
        <v>1</v>
      </c>
      <c r="AJ87">
        <v>1.47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12.21</v>
      </c>
      <c r="AU87" t="s">
        <v>182</v>
      </c>
      <c r="AV87">
        <v>1</v>
      </c>
      <c r="AW87">
        <v>2</v>
      </c>
      <c r="AX87">
        <v>429088411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29201.436000000002</v>
      </c>
      <c r="BL87">
        <v>11842.6011</v>
      </c>
      <c r="BM87">
        <v>0</v>
      </c>
      <c r="BN87">
        <v>0</v>
      </c>
      <c r="BO87">
        <v>12.21</v>
      </c>
      <c r="BP87">
        <v>1</v>
      </c>
      <c r="BQ87">
        <v>0</v>
      </c>
      <c r="BR87">
        <v>25405.249319999999</v>
      </c>
      <c r="BS87">
        <v>10303.062957</v>
      </c>
      <c r="BT87">
        <v>0</v>
      </c>
      <c r="BU87">
        <v>0</v>
      </c>
      <c r="BV87">
        <v>10.6227</v>
      </c>
      <c r="BW87">
        <v>1</v>
      </c>
      <c r="CV87">
        <v>0</v>
      </c>
      <c r="CW87">
        <f>ROUND(Y87*Source!I106*DO87,7)</f>
        <v>0.106227</v>
      </c>
      <c r="CX87">
        <f>ROUND(Y87*Source!I106,7)</f>
        <v>0.106227</v>
      </c>
      <c r="CY87">
        <f>AB87</f>
        <v>3515.65</v>
      </c>
      <c r="CZ87">
        <f>AF87</f>
        <v>2391.6</v>
      </c>
      <c r="DA87">
        <f>AJ87</f>
        <v>1.47</v>
      </c>
      <c r="DB87">
        <f t="shared" si="49"/>
        <v>25405.252799999998</v>
      </c>
      <c r="DC87">
        <f t="shared" si="50"/>
        <v>10303.062</v>
      </c>
      <c r="DD87" t="s">
        <v>3</v>
      </c>
      <c r="DE87" t="s">
        <v>3</v>
      </c>
      <c r="DF87">
        <f t="shared" si="47"/>
        <v>0</v>
      </c>
      <c r="DG87">
        <f>ROUND(ROUND(AF87*AJ87,2)*CX87,2)</f>
        <v>373.46</v>
      </c>
      <c r="DH87">
        <f t="shared" si="36"/>
        <v>103.03</v>
      </c>
      <c r="DI87">
        <f t="shared" si="37"/>
        <v>0</v>
      </c>
      <c r="DJ87">
        <f>DG87+DH87</f>
        <v>476.49</v>
      </c>
      <c r="DK87">
        <v>0</v>
      </c>
      <c r="DL87" t="s">
        <v>1017</v>
      </c>
      <c r="DM87">
        <v>6</v>
      </c>
      <c r="DN87" t="s">
        <v>995</v>
      </c>
      <c r="DO87">
        <v>1</v>
      </c>
    </row>
    <row r="88" spans="1:119" x14ac:dyDescent="0.2">
      <c r="A88">
        <f>ROW(Source!A106)</f>
        <v>106</v>
      </c>
      <c r="B88">
        <v>429088279</v>
      </c>
      <c r="C88">
        <v>429085513</v>
      </c>
      <c r="D88">
        <v>417098236</v>
      </c>
      <c r="E88">
        <v>1</v>
      </c>
      <c r="F88">
        <v>1</v>
      </c>
      <c r="G88">
        <v>1</v>
      </c>
      <c r="H88">
        <v>2</v>
      </c>
      <c r="I88" t="s">
        <v>1039</v>
      </c>
      <c r="J88" t="s">
        <v>1040</v>
      </c>
      <c r="K88" t="s">
        <v>1041</v>
      </c>
      <c r="L88">
        <v>1368</v>
      </c>
      <c r="N88">
        <v>1011</v>
      </c>
      <c r="O88" t="s">
        <v>881</v>
      </c>
      <c r="P88" t="s">
        <v>881</v>
      </c>
      <c r="Q88">
        <v>1</v>
      </c>
      <c r="W88">
        <v>0</v>
      </c>
      <c r="X88">
        <v>1946144087</v>
      </c>
      <c r="Y88">
        <f t="shared" si="48"/>
        <v>0.90480000000000005</v>
      </c>
      <c r="AA88">
        <v>0</v>
      </c>
      <c r="AB88">
        <v>1451.35</v>
      </c>
      <c r="AC88">
        <v>722.05</v>
      </c>
      <c r="AD88">
        <v>0</v>
      </c>
      <c r="AE88">
        <v>0</v>
      </c>
      <c r="AF88">
        <v>1451.35</v>
      </c>
      <c r="AG88">
        <v>722.05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1.04</v>
      </c>
      <c r="AU88" t="s">
        <v>182</v>
      </c>
      <c r="AV88">
        <v>1</v>
      </c>
      <c r="AW88">
        <v>2</v>
      </c>
      <c r="AX88">
        <v>429088412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1509.404</v>
      </c>
      <c r="BL88">
        <v>750.93200000000002</v>
      </c>
      <c r="BM88">
        <v>0</v>
      </c>
      <c r="BN88">
        <v>0</v>
      </c>
      <c r="BO88">
        <v>1.04</v>
      </c>
      <c r="BP88">
        <v>1</v>
      </c>
      <c r="BQ88">
        <v>0</v>
      </c>
      <c r="BR88">
        <v>1313.18148</v>
      </c>
      <c r="BS88">
        <v>653.31083999999998</v>
      </c>
      <c r="BT88">
        <v>0</v>
      </c>
      <c r="BU88">
        <v>0</v>
      </c>
      <c r="BV88">
        <v>0.90480000000000005</v>
      </c>
      <c r="BW88">
        <v>1</v>
      </c>
      <c r="CV88">
        <v>0</v>
      </c>
      <c r="CW88">
        <f>ROUND(Y88*Source!I106*DO88,7)</f>
        <v>9.0480000000000005E-3</v>
      </c>
      <c r="CX88">
        <f>ROUND(Y88*Source!I106,7)</f>
        <v>9.0480000000000005E-3</v>
      </c>
      <c r="CY88">
        <f>AB88</f>
        <v>1451.35</v>
      </c>
      <c r="CZ88">
        <f>AF88</f>
        <v>1451.35</v>
      </c>
      <c r="DA88">
        <f>AJ88</f>
        <v>1</v>
      </c>
      <c r="DB88">
        <f t="shared" si="49"/>
        <v>1313.1780000000001</v>
      </c>
      <c r="DC88">
        <f t="shared" si="50"/>
        <v>653.30909999999994</v>
      </c>
      <c r="DD88" t="s">
        <v>3</v>
      </c>
      <c r="DE88" t="s">
        <v>3</v>
      </c>
      <c r="DF88">
        <f t="shared" si="47"/>
        <v>0</v>
      </c>
      <c r="DG88">
        <f t="shared" ref="DG88:DG93" si="51">ROUND(ROUND(AF88,2)*CX88,2)</f>
        <v>13.13</v>
      </c>
      <c r="DH88">
        <f t="shared" si="36"/>
        <v>6.53</v>
      </c>
      <c r="DI88">
        <f t="shared" si="37"/>
        <v>0</v>
      </c>
      <c r="DJ88">
        <f>DG88+DH88</f>
        <v>19.66</v>
      </c>
      <c r="DK88">
        <v>1</v>
      </c>
      <c r="DL88" t="s">
        <v>1006</v>
      </c>
      <c r="DM88">
        <v>4</v>
      </c>
      <c r="DN88" t="s">
        <v>995</v>
      </c>
      <c r="DO88">
        <v>1</v>
      </c>
    </row>
    <row r="89" spans="1:119" x14ac:dyDescent="0.2">
      <c r="A89">
        <f>ROW(Source!A106)</f>
        <v>106</v>
      </c>
      <c r="B89">
        <v>429088279</v>
      </c>
      <c r="C89">
        <v>429085513</v>
      </c>
      <c r="D89">
        <v>417165052</v>
      </c>
      <c r="E89">
        <v>1</v>
      </c>
      <c r="F89">
        <v>1</v>
      </c>
      <c r="G89">
        <v>1</v>
      </c>
      <c r="H89">
        <v>3</v>
      </c>
      <c r="I89" t="s">
        <v>1050</v>
      </c>
      <c r="J89" t="s">
        <v>1051</v>
      </c>
      <c r="K89" t="s">
        <v>1052</v>
      </c>
      <c r="L89">
        <v>1339</v>
      </c>
      <c r="N89">
        <v>1007</v>
      </c>
      <c r="O89" t="s">
        <v>348</v>
      </c>
      <c r="P89" t="s">
        <v>348</v>
      </c>
      <c r="Q89">
        <v>1</v>
      </c>
      <c r="W89">
        <v>0</v>
      </c>
      <c r="X89">
        <v>1964556667</v>
      </c>
      <c r="Y89">
        <f>(AT89*ROUND(0,7))</f>
        <v>0</v>
      </c>
      <c r="AA89">
        <v>54.64</v>
      </c>
      <c r="AB89">
        <v>0</v>
      </c>
      <c r="AC89">
        <v>0</v>
      </c>
      <c r="AD89">
        <v>0</v>
      </c>
      <c r="AE89">
        <v>35.71</v>
      </c>
      <c r="AF89">
        <v>0</v>
      </c>
      <c r="AG89">
        <v>0</v>
      </c>
      <c r="AH89">
        <v>0</v>
      </c>
      <c r="AI89">
        <v>1.53</v>
      </c>
      <c r="AJ89">
        <v>1</v>
      </c>
      <c r="AK89">
        <v>1</v>
      </c>
      <c r="AL89">
        <v>1</v>
      </c>
      <c r="AM89">
        <v>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7</v>
      </c>
      <c r="AU89" t="s">
        <v>181</v>
      </c>
      <c r="AV89">
        <v>0</v>
      </c>
      <c r="AW89">
        <v>2</v>
      </c>
      <c r="AX89">
        <v>429088413</v>
      </c>
      <c r="AY89">
        <v>1</v>
      </c>
      <c r="AZ89">
        <v>0</v>
      </c>
      <c r="BA89">
        <v>89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249.97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1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ROUND(Y89*Source!I106,7)</f>
        <v>0</v>
      </c>
      <c r="CY89">
        <f>AA89</f>
        <v>54.64</v>
      </c>
      <c r="CZ89">
        <f>AE89</f>
        <v>35.71</v>
      </c>
      <c r="DA89">
        <f>AI89</f>
        <v>1.53</v>
      </c>
      <c r="DB89">
        <f>ROUND((ROUND(AT89*CZ89,2)*ROUND(0,7)),6)</f>
        <v>0</v>
      </c>
      <c r="DC89">
        <f>ROUND((ROUND(AT89*AG89,2)*ROUND(0,7)),6)</f>
        <v>0</v>
      </c>
      <c r="DD89" t="s">
        <v>3</v>
      </c>
      <c r="DE89" t="s">
        <v>3</v>
      </c>
      <c r="DF89">
        <f>ROUND(ROUND(AE89*AI89,2)*CX89,2)</f>
        <v>0</v>
      </c>
      <c r="DG89">
        <f t="shared" si="51"/>
        <v>0</v>
      </c>
      <c r="DH89">
        <f t="shared" si="36"/>
        <v>0</v>
      </c>
      <c r="DI89">
        <f t="shared" si="37"/>
        <v>0</v>
      </c>
      <c r="DJ89">
        <f>DF89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ROW(Source!A106)</f>
        <v>106</v>
      </c>
      <c r="B90">
        <v>429088279</v>
      </c>
      <c r="C90">
        <v>429085513</v>
      </c>
      <c r="D90">
        <v>417091877</v>
      </c>
      <c r="E90">
        <v>117</v>
      </c>
      <c r="F90">
        <v>1</v>
      </c>
      <c r="G90">
        <v>1</v>
      </c>
      <c r="H90">
        <v>3</v>
      </c>
      <c r="I90" t="s">
        <v>1102</v>
      </c>
      <c r="J90" t="s">
        <v>3</v>
      </c>
      <c r="K90" t="s">
        <v>1113</v>
      </c>
      <c r="L90">
        <v>1339</v>
      </c>
      <c r="N90">
        <v>1007</v>
      </c>
      <c r="O90" t="s">
        <v>348</v>
      </c>
      <c r="P90" t="s">
        <v>348</v>
      </c>
      <c r="Q90">
        <v>1</v>
      </c>
      <c r="W90">
        <v>0</v>
      </c>
      <c r="X90">
        <v>-804509811</v>
      </c>
      <c r="Y90">
        <f>(AT90*ROUND(0,7))</f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1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0</v>
      </c>
      <c r="AU90" t="s">
        <v>181</v>
      </c>
      <c r="AV90">
        <v>0</v>
      </c>
      <c r="AW90">
        <v>2</v>
      </c>
      <c r="AX90">
        <v>429088414</v>
      </c>
      <c r="AY90">
        <v>1</v>
      </c>
      <c r="AZ90">
        <v>0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ROUND(Y90*Source!I106,7)</f>
        <v>0</v>
      </c>
      <c r="CY90">
        <f>AA90</f>
        <v>0</v>
      </c>
      <c r="CZ90">
        <f>AE90</f>
        <v>0</v>
      </c>
      <c r="DA90">
        <f>AI90</f>
        <v>1</v>
      </c>
      <c r="DB90">
        <f>ROUND((ROUND(AT90*CZ90,2)*ROUND(0,7)),6)</f>
        <v>0</v>
      </c>
      <c r="DC90">
        <f>ROUND((ROUND(AT90*AG90,2)*ROUND(0,7)),6)</f>
        <v>0</v>
      </c>
      <c r="DD90" t="s">
        <v>3</v>
      </c>
      <c r="DE90" t="s">
        <v>3</v>
      </c>
      <c r="DF90">
        <f t="shared" ref="DF90:DF95" si="52">ROUND(ROUND(AE90,2)*CX90,2)</f>
        <v>0</v>
      </c>
      <c r="DG90">
        <f t="shared" si="51"/>
        <v>0</v>
      </c>
      <c r="DH90">
        <f t="shared" si="36"/>
        <v>0</v>
      </c>
      <c r="DI90">
        <f t="shared" si="37"/>
        <v>0</v>
      </c>
      <c r="DJ90">
        <f>DF90</f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ROW(Source!A107)</f>
        <v>107</v>
      </c>
      <c r="B91">
        <v>429088279</v>
      </c>
      <c r="C91">
        <v>429085532</v>
      </c>
      <c r="D91">
        <v>417090698</v>
      </c>
      <c r="E91">
        <v>117</v>
      </c>
      <c r="F91">
        <v>1</v>
      </c>
      <c r="G91">
        <v>1</v>
      </c>
      <c r="H91">
        <v>1</v>
      </c>
      <c r="I91" t="s">
        <v>1114</v>
      </c>
      <c r="J91" t="s">
        <v>3</v>
      </c>
      <c r="K91" t="s">
        <v>1115</v>
      </c>
      <c r="L91">
        <v>1191</v>
      </c>
      <c r="N91">
        <v>1013</v>
      </c>
      <c r="O91" t="s">
        <v>995</v>
      </c>
      <c r="P91" t="s">
        <v>995</v>
      </c>
      <c r="Q91">
        <v>1</v>
      </c>
      <c r="W91">
        <v>0</v>
      </c>
      <c r="X91">
        <v>1014935341</v>
      </c>
      <c r="Y91">
        <f>(AT91*ROUND(0.87,7))</f>
        <v>21.141000000000002</v>
      </c>
      <c r="AA91">
        <v>0</v>
      </c>
      <c r="AB91">
        <v>0</v>
      </c>
      <c r="AC91">
        <v>0</v>
      </c>
      <c r="AD91">
        <v>635.83000000000004</v>
      </c>
      <c r="AE91">
        <v>0</v>
      </c>
      <c r="AF91">
        <v>0</v>
      </c>
      <c r="AG91">
        <v>0</v>
      </c>
      <c r="AH91">
        <v>635.83000000000004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24.3</v>
      </c>
      <c r="AU91" t="s">
        <v>182</v>
      </c>
      <c r="AV91">
        <v>1</v>
      </c>
      <c r="AW91">
        <v>2</v>
      </c>
      <c r="AX91">
        <v>429088415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15450.669000000002</v>
      </c>
      <c r="BN91">
        <v>24.3</v>
      </c>
      <c r="BO91">
        <v>0</v>
      </c>
      <c r="BP91">
        <v>1</v>
      </c>
      <c r="BQ91">
        <v>0</v>
      </c>
      <c r="BR91">
        <v>0</v>
      </c>
      <c r="BS91">
        <v>0</v>
      </c>
      <c r="BT91">
        <v>13442.082030000001</v>
      </c>
      <c r="BU91">
        <v>21.141000000000002</v>
      </c>
      <c r="BV91">
        <v>0</v>
      </c>
      <c r="BW91">
        <v>1</v>
      </c>
      <c r="CU91">
        <f>ROUND(AT91*Source!I107*AH91*AL91,2)</f>
        <v>154.51</v>
      </c>
      <c r="CV91">
        <f>ROUND(Y91*Source!I107,7)</f>
        <v>0.21140999999999999</v>
      </c>
      <c r="CW91">
        <v>0</v>
      </c>
      <c r="CX91">
        <f>ROUND(Y91*Source!I107,7)</f>
        <v>0.21140999999999999</v>
      </c>
      <c r="CY91">
        <f>AD91</f>
        <v>635.83000000000004</v>
      </c>
      <c r="CZ91">
        <f>AH91</f>
        <v>635.83000000000004</v>
      </c>
      <c r="DA91">
        <f>AL91</f>
        <v>1</v>
      </c>
      <c r="DB91">
        <f>ROUND((ROUND(AT91*CZ91,2)*ROUND(0.87,7)),6)</f>
        <v>13442.082899999999</v>
      </c>
      <c r="DC91">
        <f>ROUND((ROUND(AT91*AG91,2)*ROUND(0.87,7)),6)</f>
        <v>0</v>
      </c>
      <c r="DD91" t="s">
        <v>3</v>
      </c>
      <c r="DE91" t="s">
        <v>3</v>
      </c>
      <c r="DF91">
        <f t="shared" si="52"/>
        <v>0</v>
      </c>
      <c r="DG91">
        <f t="shared" si="51"/>
        <v>0</v>
      </c>
      <c r="DH91">
        <f t="shared" si="36"/>
        <v>0</v>
      </c>
      <c r="DI91">
        <f t="shared" si="37"/>
        <v>134.41999999999999</v>
      </c>
      <c r="DJ91">
        <f>DI91</f>
        <v>134.41999999999999</v>
      </c>
      <c r="DK91">
        <v>1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ROW(Source!A107)</f>
        <v>107</v>
      </c>
      <c r="B92">
        <v>429088279</v>
      </c>
      <c r="C92">
        <v>429085532</v>
      </c>
      <c r="D92">
        <v>417090896</v>
      </c>
      <c r="E92">
        <v>117</v>
      </c>
      <c r="F92">
        <v>1</v>
      </c>
      <c r="G92">
        <v>1</v>
      </c>
      <c r="H92">
        <v>1</v>
      </c>
      <c r="I92" t="s">
        <v>993</v>
      </c>
      <c r="J92" t="s">
        <v>3</v>
      </c>
      <c r="K92" t="s">
        <v>994</v>
      </c>
      <c r="L92">
        <v>1191</v>
      </c>
      <c r="N92">
        <v>1013</v>
      </c>
      <c r="O92" t="s">
        <v>995</v>
      </c>
      <c r="P92" t="s">
        <v>995</v>
      </c>
      <c r="Q92">
        <v>1</v>
      </c>
      <c r="W92">
        <v>0</v>
      </c>
      <c r="X92">
        <v>-1417349443</v>
      </c>
      <c r="Y92">
        <f>(AT92*ROUND(0.87,7))</f>
        <v>2.5404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2.92</v>
      </c>
      <c r="AU92" t="s">
        <v>182</v>
      </c>
      <c r="AV92">
        <v>2</v>
      </c>
      <c r="AW92">
        <v>2</v>
      </c>
      <c r="AX92">
        <v>429088416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ROUND(Y92*Source!I107,7)</f>
        <v>2.5403999999999999E-2</v>
      </c>
      <c r="CY92">
        <f>AD92</f>
        <v>0</v>
      </c>
      <c r="CZ92">
        <f>AH92</f>
        <v>0</v>
      </c>
      <c r="DA92">
        <f>AL92</f>
        <v>1</v>
      </c>
      <c r="DB92">
        <f>ROUND((ROUND(AT92*CZ92,2)*ROUND(0.87,7)),6)</f>
        <v>0</v>
      </c>
      <c r="DC92">
        <f>ROUND((ROUND(AT92*AG92,2)*ROUND(0.87,7)),6)</f>
        <v>0</v>
      </c>
      <c r="DD92" t="s">
        <v>3</v>
      </c>
      <c r="DE92" t="s">
        <v>3</v>
      </c>
      <c r="DF92">
        <f t="shared" si="52"/>
        <v>0</v>
      </c>
      <c r="DG92">
        <f t="shared" si="51"/>
        <v>0</v>
      </c>
      <c r="DH92">
        <f t="shared" si="36"/>
        <v>0</v>
      </c>
      <c r="DI92">
        <f t="shared" si="37"/>
        <v>0</v>
      </c>
      <c r="DJ92">
        <f>DI92</f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ROW(Source!A107)</f>
        <v>107</v>
      </c>
      <c r="B93">
        <v>429088279</v>
      </c>
      <c r="C93">
        <v>429085532</v>
      </c>
      <c r="D93">
        <v>417097549</v>
      </c>
      <c r="E93">
        <v>1</v>
      </c>
      <c r="F93">
        <v>1</v>
      </c>
      <c r="G93">
        <v>1</v>
      </c>
      <c r="H93">
        <v>2</v>
      </c>
      <c r="I93" t="s">
        <v>1027</v>
      </c>
      <c r="J93" t="s">
        <v>1028</v>
      </c>
      <c r="K93" t="s">
        <v>1029</v>
      </c>
      <c r="L93">
        <v>1368</v>
      </c>
      <c r="N93">
        <v>1011</v>
      </c>
      <c r="O93" t="s">
        <v>881</v>
      </c>
      <c r="P93" t="s">
        <v>881</v>
      </c>
      <c r="Q93">
        <v>1</v>
      </c>
      <c r="W93">
        <v>0</v>
      </c>
      <c r="X93">
        <v>-664744344</v>
      </c>
      <c r="Y93">
        <f>(AT93*ROUND(0.87,7))</f>
        <v>1.0004999999999999</v>
      </c>
      <c r="AA93">
        <v>0</v>
      </c>
      <c r="AB93">
        <v>1593.71</v>
      </c>
      <c r="AC93">
        <v>829.81</v>
      </c>
      <c r="AD93">
        <v>0</v>
      </c>
      <c r="AE93">
        <v>0</v>
      </c>
      <c r="AF93">
        <v>1593.71</v>
      </c>
      <c r="AG93">
        <v>829.81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1.1499999999999999</v>
      </c>
      <c r="AU93" t="s">
        <v>182</v>
      </c>
      <c r="AV93">
        <v>1</v>
      </c>
      <c r="AW93">
        <v>2</v>
      </c>
      <c r="AX93">
        <v>429088417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1832.7665</v>
      </c>
      <c r="BL93">
        <v>954.28149999999982</v>
      </c>
      <c r="BM93">
        <v>0</v>
      </c>
      <c r="BN93">
        <v>0</v>
      </c>
      <c r="BO93">
        <v>1.1499999999999999</v>
      </c>
      <c r="BP93">
        <v>1</v>
      </c>
      <c r="BQ93">
        <v>0</v>
      </c>
      <c r="BR93">
        <v>1594.5068549999999</v>
      </c>
      <c r="BS93">
        <v>830.22490499999992</v>
      </c>
      <c r="BT93">
        <v>0</v>
      </c>
      <c r="BU93">
        <v>0</v>
      </c>
      <c r="BV93">
        <v>1.0004999999999999</v>
      </c>
      <c r="BW93">
        <v>1</v>
      </c>
      <c r="CV93">
        <v>0</v>
      </c>
      <c r="CW93">
        <f>ROUND(Y93*Source!I107*DO93,7)</f>
        <v>1.0005E-2</v>
      </c>
      <c r="CX93">
        <f>ROUND(Y93*Source!I107,7)</f>
        <v>1.0005E-2</v>
      </c>
      <c r="CY93">
        <f>AB93</f>
        <v>1593.71</v>
      </c>
      <c r="CZ93">
        <f>AF93</f>
        <v>1593.71</v>
      </c>
      <c r="DA93">
        <f>AJ93</f>
        <v>1</v>
      </c>
      <c r="DB93">
        <f>ROUND((ROUND(AT93*CZ93,2)*ROUND(0.87,7)),6)</f>
        <v>1594.5099</v>
      </c>
      <c r="DC93">
        <f>ROUND((ROUND(AT93*AG93,2)*ROUND(0.87,7)),6)</f>
        <v>830.22360000000003</v>
      </c>
      <c r="DD93" t="s">
        <v>3</v>
      </c>
      <c r="DE93" t="s">
        <v>3</v>
      </c>
      <c r="DF93">
        <f t="shared" si="52"/>
        <v>0</v>
      </c>
      <c r="DG93">
        <f t="shared" si="51"/>
        <v>15.95</v>
      </c>
      <c r="DH93">
        <f t="shared" si="36"/>
        <v>8.3000000000000007</v>
      </c>
      <c r="DI93">
        <f t="shared" si="37"/>
        <v>0</v>
      </c>
      <c r="DJ93">
        <f>DG93+DH93</f>
        <v>24.25</v>
      </c>
      <c r="DK93">
        <v>1</v>
      </c>
      <c r="DL93" t="s">
        <v>999</v>
      </c>
      <c r="DM93">
        <v>5</v>
      </c>
      <c r="DN93" t="s">
        <v>995</v>
      </c>
      <c r="DO93">
        <v>1</v>
      </c>
    </row>
    <row r="94" spans="1:119" x14ac:dyDescent="0.2">
      <c r="A94">
        <f>ROW(Source!A107)</f>
        <v>107</v>
      </c>
      <c r="B94">
        <v>429088279</v>
      </c>
      <c r="C94">
        <v>429085532</v>
      </c>
      <c r="D94">
        <v>417097742</v>
      </c>
      <c r="E94">
        <v>1</v>
      </c>
      <c r="F94">
        <v>1</v>
      </c>
      <c r="G94">
        <v>1</v>
      </c>
      <c r="H94">
        <v>2</v>
      </c>
      <c r="I94" t="s">
        <v>1096</v>
      </c>
      <c r="J94" t="s">
        <v>1097</v>
      </c>
      <c r="K94" t="s">
        <v>1098</v>
      </c>
      <c r="L94">
        <v>1368</v>
      </c>
      <c r="N94">
        <v>1011</v>
      </c>
      <c r="O94" t="s">
        <v>881</v>
      </c>
      <c r="P94" t="s">
        <v>881</v>
      </c>
      <c r="Q94">
        <v>1</v>
      </c>
      <c r="W94">
        <v>0</v>
      </c>
      <c r="X94">
        <v>-634789389</v>
      </c>
      <c r="Y94">
        <f>(AT94*ROUND(0.87,7))</f>
        <v>1.131</v>
      </c>
      <c r="AA94">
        <v>0</v>
      </c>
      <c r="AB94">
        <v>1889.48</v>
      </c>
      <c r="AC94">
        <v>829.81</v>
      </c>
      <c r="AD94">
        <v>0</v>
      </c>
      <c r="AE94">
        <v>0</v>
      </c>
      <c r="AF94">
        <v>1349.63</v>
      </c>
      <c r="AG94">
        <v>829.81</v>
      </c>
      <c r="AH94">
        <v>0</v>
      </c>
      <c r="AI94">
        <v>1</v>
      </c>
      <c r="AJ94">
        <v>1.4</v>
      </c>
      <c r="AK94">
        <v>1</v>
      </c>
      <c r="AL94">
        <v>1</v>
      </c>
      <c r="AM94">
        <v>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1.3</v>
      </c>
      <c r="AU94" t="s">
        <v>182</v>
      </c>
      <c r="AV94">
        <v>1</v>
      </c>
      <c r="AW94">
        <v>2</v>
      </c>
      <c r="AX94">
        <v>429088418</v>
      </c>
      <c r="AY94">
        <v>1</v>
      </c>
      <c r="AZ94">
        <v>0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1754.5190000000002</v>
      </c>
      <c r="BL94">
        <v>1078.7529999999999</v>
      </c>
      <c r="BM94">
        <v>0</v>
      </c>
      <c r="BN94">
        <v>0</v>
      </c>
      <c r="BO94">
        <v>1.3</v>
      </c>
      <c r="BP94">
        <v>1</v>
      </c>
      <c r="BQ94">
        <v>0</v>
      </c>
      <c r="BR94">
        <v>1526.4315300000001</v>
      </c>
      <c r="BS94">
        <v>938.51510999999994</v>
      </c>
      <c r="BT94">
        <v>0</v>
      </c>
      <c r="BU94">
        <v>0</v>
      </c>
      <c r="BV94">
        <v>1.131</v>
      </c>
      <c r="BW94">
        <v>1</v>
      </c>
      <c r="CV94">
        <v>0</v>
      </c>
      <c r="CW94">
        <f>ROUND(Y94*Source!I107*DO94,7)</f>
        <v>1.1310000000000001E-2</v>
      </c>
      <c r="CX94">
        <f>ROUND(Y94*Source!I107,7)</f>
        <v>1.1310000000000001E-2</v>
      </c>
      <c r="CY94">
        <f>AB94</f>
        <v>1889.48</v>
      </c>
      <c r="CZ94">
        <f>AF94</f>
        <v>1349.63</v>
      </c>
      <c r="DA94">
        <f>AJ94</f>
        <v>1.4</v>
      </c>
      <c r="DB94">
        <f>ROUND((ROUND(AT94*CZ94,2)*ROUND(0.87,7)),6)</f>
        <v>1526.4323999999999</v>
      </c>
      <c r="DC94">
        <f>ROUND((ROUND(AT94*AG94,2)*ROUND(0.87,7)),6)</f>
        <v>938.51250000000005</v>
      </c>
      <c r="DD94" t="s">
        <v>3</v>
      </c>
      <c r="DE94" t="s">
        <v>3</v>
      </c>
      <c r="DF94">
        <f t="shared" si="52"/>
        <v>0</v>
      </c>
      <c r="DG94">
        <f>ROUND(ROUND(AF94*AJ94,2)*CX94,2)</f>
        <v>21.37</v>
      </c>
      <c r="DH94">
        <f t="shared" si="36"/>
        <v>9.39</v>
      </c>
      <c r="DI94">
        <f t="shared" si="37"/>
        <v>0</v>
      </c>
      <c r="DJ94">
        <f>DG94+DH94</f>
        <v>30.76</v>
      </c>
      <c r="DK94">
        <v>0</v>
      </c>
      <c r="DL94" t="s">
        <v>999</v>
      </c>
      <c r="DM94">
        <v>5</v>
      </c>
      <c r="DN94" t="s">
        <v>995</v>
      </c>
      <c r="DO94">
        <v>1</v>
      </c>
    </row>
    <row r="95" spans="1:119" x14ac:dyDescent="0.2">
      <c r="A95">
        <f>ROW(Source!A107)</f>
        <v>107</v>
      </c>
      <c r="B95">
        <v>429088279</v>
      </c>
      <c r="C95">
        <v>429085532</v>
      </c>
      <c r="D95">
        <v>417098236</v>
      </c>
      <c r="E95">
        <v>1</v>
      </c>
      <c r="F95">
        <v>1</v>
      </c>
      <c r="G95">
        <v>1</v>
      </c>
      <c r="H95">
        <v>2</v>
      </c>
      <c r="I95" t="s">
        <v>1039</v>
      </c>
      <c r="J95" t="s">
        <v>1040</v>
      </c>
      <c r="K95" t="s">
        <v>1041</v>
      </c>
      <c r="L95">
        <v>1368</v>
      </c>
      <c r="N95">
        <v>1011</v>
      </c>
      <c r="O95" t="s">
        <v>881</v>
      </c>
      <c r="P95" t="s">
        <v>881</v>
      </c>
      <c r="Q95">
        <v>1</v>
      </c>
      <c r="W95">
        <v>0</v>
      </c>
      <c r="X95">
        <v>1946144087</v>
      </c>
      <c r="Y95">
        <f>(AT95*ROUND(0.87,7))</f>
        <v>0.40889999999999999</v>
      </c>
      <c r="AA95">
        <v>0</v>
      </c>
      <c r="AB95">
        <v>1451.35</v>
      </c>
      <c r="AC95">
        <v>722.05</v>
      </c>
      <c r="AD95">
        <v>0</v>
      </c>
      <c r="AE95">
        <v>0</v>
      </c>
      <c r="AF95">
        <v>1451.35</v>
      </c>
      <c r="AG95">
        <v>722.05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0.47</v>
      </c>
      <c r="AU95" t="s">
        <v>182</v>
      </c>
      <c r="AV95">
        <v>1</v>
      </c>
      <c r="AW95">
        <v>2</v>
      </c>
      <c r="AX95">
        <v>429088419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682.13449999999989</v>
      </c>
      <c r="BL95">
        <v>339.36349999999999</v>
      </c>
      <c r="BM95">
        <v>0</v>
      </c>
      <c r="BN95">
        <v>0</v>
      </c>
      <c r="BO95">
        <v>0.47</v>
      </c>
      <c r="BP95">
        <v>1</v>
      </c>
      <c r="BQ95">
        <v>0</v>
      </c>
      <c r="BR95">
        <v>593.45701499999996</v>
      </c>
      <c r="BS95">
        <v>295.24624499999999</v>
      </c>
      <c r="BT95">
        <v>0</v>
      </c>
      <c r="BU95">
        <v>0</v>
      </c>
      <c r="BV95">
        <v>0.40889999999999999</v>
      </c>
      <c r="BW95">
        <v>1</v>
      </c>
      <c r="CV95">
        <v>0</v>
      </c>
      <c r="CW95">
        <f>ROUND(Y95*Source!I107*DO95,7)</f>
        <v>4.0889999999999998E-3</v>
      </c>
      <c r="CX95">
        <f>ROUND(Y95*Source!I107,7)</f>
        <v>4.0889999999999998E-3</v>
      </c>
      <c r="CY95">
        <f>AB95</f>
        <v>1451.35</v>
      </c>
      <c r="CZ95">
        <f>AF95</f>
        <v>1451.35</v>
      </c>
      <c r="DA95">
        <f>AJ95</f>
        <v>1</v>
      </c>
      <c r="DB95">
        <f>ROUND((ROUND(AT95*CZ95,2)*ROUND(0.87,7)),6)</f>
        <v>593.45309999999995</v>
      </c>
      <c r="DC95">
        <f>ROUND((ROUND(AT95*AG95,2)*ROUND(0.87,7)),6)</f>
        <v>295.2432</v>
      </c>
      <c r="DD95" t="s">
        <v>3</v>
      </c>
      <c r="DE95" t="s">
        <v>3</v>
      </c>
      <c r="DF95">
        <f t="shared" si="52"/>
        <v>0</v>
      </c>
      <c r="DG95">
        <f t="shared" ref="DG95:DG123" si="53">ROUND(ROUND(AF95,2)*CX95,2)</f>
        <v>5.93</v>
      </c>
      <c r="DH95">
        <f t="shared" si="36"/>
        <v>2.95</v>
      </c>
      <c r="DI95">
        <f t="shared" si="37"/>
        <v>0</v>
      </c>
      <c r="DJ95">
        <f>DG95+DH95</f>
        <v>8.879999999999999</v>
      </c>
      <c r="DK95">
        <v>1</v>
      </c>
      <c r="DL95" t="s">
        <v>1006</v>
      </c>
      <c r="DM95">
        <v>4</v>
      </c>
      <c r="DN95" t="s">
        <v>995</v>
      </c>
      <c r="DO95">
        <v>1</v>
      </c>
    </row>
    <row r="96" spans="1:119" x14ac:dyDescent="0.2">
      <c r="A96">
        <f>ROW(Source!A107)</f>
        <v>107</v>
      </c>
      <c r="B96">
        <v>429088279</v>
      </c>
      <c r="C96">
        <v>429085532</v>
      </c>
      <c r="D96">
        <v>417165052</v>
      </c>
      <c r="E96">
        <v>1</v>
      </c>
      <c r="F96">
        <v>1</v>
      </c>
      <c r="G96">
        <v>1</v>
      </c>
      <c r="H96">
        <v>3</v>
      </c>
      <c r="I96" t="s">
        <v>1050</v>
      </c>
      <c r="J96" t="s">
        <v>1051</v>
      </c>
      <c r="K96" t="s">
        <v>1052</v>
      </c>
      <c r="L96">
        <v>1339</v>
      </c>
      <c r="N96">
        <v>1007</v>
      </c>
      <c r="O96" t="s">
        <v>348</v>
      </c>
      <c r="P96" t="s">
        <v>348</v>
      </c>
      <c r="Q96">
        <v>1</v>
      </c>
      <c r="W96">
        <v>0</v>
      </c>
      <c r="X96">
        <v>1964556667</v>
      </c>
      <c r="Y96">
        <f>(AT96*ROUND(0,7))</f>
        <v>0</v>
      </c>
      <c r="AA96">
        <v>54.64</v>
      </c>
      <c r="AB96">
        <v>0</v>
      </c>
      <c r="AC96">
        <v>0</v>
      </c>
      <c r="AD96">
        <v>0</v>
      </c>
      <c r="AE96">
        <v>35.71</v>
      </c>
      <c r="AF96">
        <v>0</v>
      </c>
      <c r="AG96">
        <v>0</v>
      </c>
      <c r="AH96">
        <v>0</v>
      </c>
      <c r="AI96">
        <v>1.53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2</v>
      </c>
      <c r="AU96" t="s">
        <v>181</v>
      </c>
      <c r="AV96">
        <v>0</v>
      </c>
      <c r="AW96">
        <v>2</v>
      </c>
      <c r="AX96">
        <v>429088420</v>
      </c>
      <c r="AY96">
        <v>1</v>
      </c>
      <c r="AZ96">
        <v>0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71.42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1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ROUND(Y96*Source!I107,7)</f>
        <v>0</v>
      </c>
      <c r="CY96">
        <f>AA96</f>
        <v>54.64</v>
      </c>
      <c r="CZ96">
        <f>AE96</f>
        <v>35.71</v>
      </c>
      <c r="DA96">
        <f>AI96</f>
        <v>1.53</v>
      </c>
      <c r="DB96">
        <f>ROUND((ROUND(AT96*CZ96,2)*ROUND(0,7)),6)</f>
        <v>0</v>
      </c>
      <c r="DC96">
        <f>ROUND((ROUND(AT96*AG96,2)*ROUND(0,7)),6)</f>
        <v>0</v>
      </c>
      <c r="DD96" t="s">
        <v>3</v>
      </c>
      <c r="DE96" t="s">
        <v>3</v>
      </c>
      <c r="DF96">
        <f>ROUND(ROUND(AE96*AI96,2)*CX96,2)</f>
        <v>0</v>
      </c>
      <c r="DG96">
        <f t="shared" si="53"/>
        <v>0</v>
      </c>
      <c r="DH96">
        <f t="shared" si="36"/>
        <v>0</v>
      </c>
      <c r="DI96">
        <f t="shared" si="37"/>
        <v>0</v>
      </c>
      <c r="DJ96">
        <f>DF96</f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ROW(Source!A107)</f>
        <v>107</v>
      </c>
      <c r="B97">
        <v>429088279</v>
      </c>
      <c r="C97">
        <v>429085532</v>
      </c>
      <c r="D97">
        <v>417091891</v>
      </c>
      <c r="E97">
        <v>117</v>
      </c>
      <c r="F97">
        <v>1</v>
      </c>
      <c r="G97">
        <v>1</v>
      </c>
      <c r="H97">
        <v>3</v>
      </c>
      <c r="I97" t="s">
        <v>1102</v>
      </c>
      <c r="J97" t="s">
        <v>3</v>
      </c>
      <c r="K97" t="s">
        <v>1116</v>
      </c>
      <c r="L97">
        <v>1339</v>
      </c>
      <c r="N97">
        <v>1007</v>
      </c>
      <c r="O97" t="s">
        <v>348</v>
      </c>
      <c r="P97" t="s">
        <v>348</v>
      </c>
      <c r="Q97">
        <v>1</v>
      </c>
      <c r="W97">
        <v>0</v>
      </c>
      <c r="X97">
        <v>1737021368</v>
      </c>
      <c r="Y97">
        <f>(AT97*ROUND(0,7))</f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17.399999999999999</v>
      </c>
      <c r="AU97" t="s">
        <v>181</v>
      </c>
      <c r="AV97">
        <v>0</v>
      </c>
      <c r="AW97">
        <v>2</v>
      </c>
      <c r="AX97">
        <v>429088421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ROUND(Y97*Source!I107,7)</f>
        <v>0</v>
      </c>
      <c r="CY97">
        <f>AA97</f>
        <v>0</v>
      </c>
      <c r="CZ97">
        <f>AE97</f>
        <v>0</v>
      </c>
      <c r="DA97">
        <f>AI97</f>
        <v>1</v>
      </c>
      <c r="DB97">
        <f>ROUND((ROUND(AT97*CZ97,2)*ROUND(0,7)),6)</f>
        <v>0</v>
      </c>
      <c r="DC97">
        <f>ROUND((ROUND(AT97*AG97,2)*ROUND(0,7)),6)</f>
        <v>0</v>
      </c>
      <c r="DD97" t="s">
        <v>3</v>
      </c>
      <c r="DE97" t="s">
        <v>3</v>
      </c>
      <c r="DF97">
        <f t="shared" ref="DF97:DF103" si="54">ROUND(ROUND(AE97,2)*CX97,2)</f>
        <v>0</v>
      </c>
      <c r="DG97">
        <f t="shared" si="53"/>
        <v>0</v>
      </c>
      <c r="DH97">
        <f t="shared" si="36"/>
        <v>0</v>
      </c>
      <c r="DI97">
        <f t="shared" si="37"/>
        <v>0</v>
      </c>
      <c r="DJ97">
        <f>DF97</f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ROW(Source!A108)</f>
        <v>108</v>
      </c>
      <c r="B98">
        <v>429088279</v>
      </c>
      <c r="C98">
        <v>429085547</v>
      </c>
      <c r="D98">
        <v>417090716</v>
      </c>
      <c r="E98">
        <v>117</v>
      </c>
      <c r="F98">
        <v>1</v>
      </c>
      <c r="G98">
        <v>1</v>
      </c>
      <c r="H98">
        <v>1</v>
      </c>
      <c r="I98" t="s">
        <v>1059</v>
      </c>
      <c r="J98" t="s">
        <v>3</v>
      </c>
      <c r="K98" t="s">
        <v>1060</v>
      </c>
      <c r="L98">
        <v>1191</v>
      </c>
      <c r="N98">
        <v>1013</v>
      </c>
      <c r="O98" t="s">
        <v>995</v>
      </c>
      <c r="P98" t="s">
        <v>995</v>
      </c>
      <c r="Q98">
        <v>1</v>
      </c>
      <c r="W98">
        <v>0</v>
      </c>
      <c r="X98">
        <v>-1105933552</v>
      </c>
      <c r="Y98">
        <f t="shared" ref="Y98:Y103" si="55">(AT98*ROUND(0.87,7))</f>
        <v>12.528</v>
      </c>
      <c r="AA98">
        <v>0</v>
      </c>
      <c r="AB98">
        <v>0</v>
      </c>
      <c r="AC98">
        <v>0</v>
      </c>
      <c r="AD98">
        <v>697.8</v>
      </c>
      <c r="AE98">
        <v>0</v>
      </c>
      <c r="AF98">
        <v>0</v>
      </c>
      <c r="AG98">
        <v>0</v>
      </c>
      <c r="AH98">
        <v>697.8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14.4</v>
      </c>
      <c r="AU98" t="s">
        <v>182</v>
      </c>
      <c r="AV98">
        <v>1</v>
      </c>
      <c r="AW98">
        <v>2</v>
      </c>
      <c r="AX98">
        <v>429088422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10048.32</v>
      </c>
      <c r="BN98">
        <v>14.4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8742.0383999999995</v>
      </c>
      <c r="BU98">
        <v>12.528</v>
      </c>
      <c r="BV98">
        <v>0</v>
      </c>
      <c r="BW98">
        <v>1</v>
      </c>
      <c r="CU98">
        <f>ROUND(AT98*Source!I108*AH98*AL98,2)</f>
        <v>100.48</v>
      </c>
      <c r="CV98">
        <f>ROUND(Y98*Source!I108,7)</f>
        <v>0.12528</v>
      </c>
      <c r="CW98">
        <v>0</v>
      </c>
      <c r="CX98">
        <f>ROUND(Y98*Source!I108,7)</f>
        <v>0.12528</v>
      </c>
      <c r="CY98">
        <f>AD98</f>
        <v>697.8</v>
      </c>
      <c r="CZ98">
        <f>AH98</f>
        <v>697.8</v>
      </c>
      <c r="DA98">
        <f>AL98</f>
        <v>1</v>
      </c>
      <c r="DB98">
        <f t="shared" ref="DB98:DB103" si="56">ROUND((ROUND(AT98*CZ98,2)*ROUND(0.87,7)),6)</f>
        <v>8742.0383999999995</v>
      </c>
      <c r="DC98">
        <f t="shared" ref="DC98:DC103" si="57">ROUND((ROUND(AT98*AG98,2)*ROUND(0.87,7)),6)</f>
        <v>0</v>
      </c>
      <c r="DD98" t="s">
        <v>3</v>
      </c>
      <c r="DE98" t="s">
        <v>3</v>
      </c>
      <c r="DF98">
        <f t="shared" si="54"/>
        <v>0</v>
      </c>
      <c r="DG98">
        <f t="shared" si="53"/>
        <v>0</v>
      </c>
      <c r="DH98">
        <f t="shared" si="36"/>
        <v>0</v>
      </c>
      <c r="DI98">
        <f t="shared" si="37"/>
        <v>87.42</v>
      </c>
      <c r="DJ98">
        <f>DI98</f>
        <v>87.42</v>
      </c>
      <c r="DK98">
        <v>1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ROW(Source!A108)</f>
        <v>108</v>
      </c>
      <c r="B99">
        <v>429088279</v>
      </c>
      <c r="C99">
        <v>429085547</v>
      </c>
      <c r="D99">
        <v>417090896</v>
      </c>
      <c r="E99">
        <v>117</v>
      </c>
      <c r="F99">
        <v>1</v>
      </c>
      <c r="G99">
        <v>1</v>
      </c>
      <c r="H99">
        <v>1</v>
      </c>
      <c r="I99" t="s">
        <v>993</v>
      </c>
      <c r="J99" t="s">
        <v>3</v>
      </c>
      <c r="K99" t="s">
        <v>994</v>
      </c>
      <c r="L99">
        <v>1191</v>
      </c>
      <c r="N99">
        <v>1013</v>
      </c>
      <c r="O99" t="s">
        <v>995</v>
      </c>
      <c r="P99" t="s">
        <v>995</v>
      </c>
      <c r="Q99">
        <v>1</v>
      </c>
      <c r="W99">
        <v>0</v>
      </c>
      <c r="X99">
        <v>-1417349443</v>
      </c>
      <c r="Y99">
        <f t="shared" si="55"/>
        <v>6.0900000000000003E-2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7.0000000000000007E-2</v>
      </c>
      <c r="AU99" t="s">
        <v>182</v>
      </c>
      <c r="AV99">
        <v>2</v>
      </c>
      <c r="AW99">
        <v>2</v>
      </c>
      <c r="AX99">
        <v>429088423</v>
      </c>
      <c r="AY99">
        <v>1</v>
      </c>
      <c r="AZ99">
        <v>0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ROUND(Y99*Source!I108,7)</f>
        <v>6.0899999999999995E-4</v>
      </c>
      <c r="CY99">
        <f>AD99</f>
        <v>0</v>
      </c>
      <c r="CZ99">
        <f>AH99</f>
        <v>0</v>
      </c>
      <c r="DA99">
        <f>AL99</f>
        <v>1</v>
      </c>
      <c r="DB99">
        <f t="shared" si="56"/>
        <v>0</v>
      </c>
      <c r="DC99">
        <f t="shared" si="57"/>
        <v>0</v>
      </c>
      <c r="DD99" t="s">
        <v>3</v>
      </c>
      <c r="DE99" t="s">
        <v>3</v>
      </c>
      <c r="DF99">
        <f t="shared" si="54"/>
        <v>0</v>
      </c>
      <c r="DG99">
        <f t="shared" si="53"/>
        <v>0</v>
      </c>
      <c r="DH99">
        <f t="shared" si="36"/>
        <v>0</v>
      </c>
      <c r="DI99">
        <f t="shared" si="37"/>
        <v>0</v>
      </c>
      <c r="DJ99">
        <f>DI99</f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ROW(Source!A108)</f>
        <v>108</v>
      </c>
      <c r="B100">
        <v>429088279</v>
      </c>
      <c r="C100">
        <v>429085547</v>
      </c>
      <c r="D100">
        <v>417097392</v>
      </c>
      <c r="E100">
        <v>1</v>
      </c>
      <c r="F100">
        <v>1</v>
      </c>
      <c r="G100">
        <v>1</v>
      </c>
      <c r="H100">
        <v>2</v>
      </c>
      <c r="I100" t="s">
        <v>1117</v>
      </c>
      <c r="J100" t="s">
        <v>1118</v>
      </c>
      <c r="K100" t="s">
        <v>1119</v>
      </c>
      <c r="L100">
        <v>1368</v>
      </c>
      <c r="N100">
        <v>1011</v>
      </c>
      <c r="O100" t="s">
        <v>881</v>
      </c>
      <c r="P100" t="s">
        <v>881</v>
      </c>
      <c r="Q100">
        <v>1</v>
      </c>
      <c r="W100">
        <v>0</v>
      </c>
      <c r="X100">
        <v>639918019</v>
      </c>
      <c r="Y100">
        <f t="shared" si="55"/>
        <v>1.7399999999999999E-2</v>
      </c>
      <c r="AA100">
        <v>0</v>
      </c>
      <c r="AB100">
        <v>1629.55</v>
      </c>
      <c r="AC100">
        <v>969.91</v>
      </c>
      <c r="AD100">
        <v>0</v>
      </c>
      <c r="AE100">
        <v>0</v>
      </c>
      <c r="AF100">
        <v>1629.55</v>
      </c>
      <c r="AG100">
        <v>969.91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0.02</v>
      </c>
      <c r="AU100" t="s">
        <v>182</v>
      </c>
      <c r="AV100">
        <v>1</v>
      </c>
      <c r="AW100">
        <v>2</v>
      </c>
      <c r="AX100">
        <v>429088424</v>
      </c>
      <c r="AY100">
        <v>1</v>
      </c>
      <c r="AZ100">
        <v>0</v>
      </c>
      <c r="BA100">
        <v>100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32.591000000000001</v>
      </c>
      <c r="BL100">
        <v>19.398199999999999</v>
      </c>
      <c r="BM100">
        <v>0</v>
      </c>
      <c r="BN100">
        <v>0</v>
      </c>
      <c r="BO100">
        <v>0.02</v>
      </c>
      <c r="BP100">
        <v>1</v>
      </c>
      <c r="BQ100">
        <v>0</v>
      </c>
      <c r="BR100">
        <v>28.354169999999996</v>
      </c>
      <c r="BS100">
        <v>16.876434</v>
      </c>
      <c r="BT100">
        <v>0</v>
      </c>
      <c r="BU100">
        <v>0</v>
      </c>
      <c r="BV100">
        <v>1.7399999999999999E-2</v>
      </c>
      <c r="BW100">
        <v>1</v>
      </c>
      <c r="CV100">
        <v>0</v>
      </c>
      <c r="CW100">
        <f>ROUND(Y100*Source!I108*DO100,7)</f>
        <v>1.74E-4</v>
      </c>
      <c r="CX100">
        <f>ROUND(Y100*Source!I108,7)</f>
        <v>1.74E-4</v>
      </c>
      <c r="CY100">
        <f>AB100</f>
        <v>1629.55</v>
      </c>
      <c r="CZ100">
        <f>AF100</f>
        <v>1629.55</v>
      </c>
      <c r="DA100">
        <f>AJ100</f>
        <v>1</v>
      </c>
      <c r="DB100">
        <f t="shared" si="56"/>
        <v>28.353300000000001</v>
      </c>
      <c r="DC100">
        <f t="shared" si="57"/>
        <v>16.878</v>
      </c>
      <c r="DD100" t="s">
        <v>3</v>
      </c>
      <c r="DE100" t="s">
        <v>3</v>
      </c>
      <c r="DF100">
        <f t="shared" si="54"/>
        <v>0</v>
      </c>
      <c r="DG100">
        <f t="shared" si="53"/>
        <v>0.28000000000000003</v>
      </c>
      <c r="DH100">
        <f t="shared" si="36"/>
        <v>0.17</v>
      </c>
      <c r="DI100">
        <f t="shared" si="37"/>
        <v>0</v>
      </c>
      <c r="DJ100">
        <f>DG100+DH100</f>
        <v>0.45000000000000007</v>
      </c>
      <c r="DK100">
        <v>1</v>
      </c>
      <c r="DL100" t="s">
        <v>1017</v>
      </c>
      <c r="DM100">
        <v>6</v>
      </c>
      <c r="DN100" t="s">
        <v>995</v>
      </c>
      <c r="DO100">
        <v>1</v>
      </c>
    </row>
    <row r="101" spans="1:119" x14ac:dyDescent="0.2">
      <c r="A101">
        <f>ROW(Source!A108)</f>
        <v>108</v>
      </c>
      <c r="B101">
        <v>429088279</v>
      </c>
      <c r="C101">
        <v>429085547</v>
      </c>
      <c r="D101">
        <v>417097549</v>
      </c>
      <c r="E101">
        <v>1</v>
      </c>
      <c r="F101">
        <v>1</v>
      </c>
      <c r="G101">
        <v>1</v>
      </c>
      <c r="H101">
        <v>2</v>
      </c>
      <c r="I101" t="s">
        <v>1027</v>
      </c>
      <c r="J101" t="s">
        <v>1028</v>
      </c>
      <c r="K101" t="s">
        <v>1029</v>
      </c>
      <c r="L101">
        <v>1368</v>
      </c>
      <c r="N101">
        <v>1011</v>
      </c>
      <c r="O101" t="s">
        <v>881</v>
      </c>
      <c r="P101" t="s">
        <v>881</v>
      </c>
      <c r="Q101">
        <v>1</v>
      </c>
      <c r="W101">
        <v>0</v>
      </c>
      <c r="X101">
        <v>-664744344</v>
      </c>
      <c r="Y101">
        <f t="shared" si="55"/>
        <v>2.6099999999999998E-2</v>
      </c>
      <c r="AA101">
        <v>0</v>
      </c>
      <c r="AB101">
        <v>1593.71</v>
      </c>
      <c r="AC101">
        <v>829.81</v>
      </c>
      <c r="AD101">
        <v>0</v>
      </c>
      <c r="AE101">
        <v>0</v>
      </c>
      <c r="AF101">
        <v>1593.71</v>
      </c>
      <c r="AG101">
        <v>829.81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0.03</v>
      </c>
      <c r="AU101" t="s">
        <v>182</v>
      </c>
      <c r="AV101">
        <v>1</v>
      </c>
      <c r="AW101">
        <v>2</v>
      </c>
      <c r="AX101">
        <v>429088425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47.811300000000003</v>
      </c>
      <c r="BL101">
        <v>24.894299999999998</v>
      </c>
      <c r="BM101">
        <v>0</v>
      </c>
      <c r="BN101">
        <v>0</v>
      </c>
      <c r="BO101">
        <v>0.03</v>
      </c>
      <c r="BP101">
        <v>1</v>
      </c>
      <c r="BQ101">
        <v>0</v>
      </c>
      <c r="BR101">
        <v>41.595830999999997</v>
      </c>
      <c r="BS101">
        <v>21.658040999999997</v>
      </c>
      <c r="BT101">
        <v>0</v>
      </c>
      <c r="BU101">
        <v>0</v>
      </c>
      <c r="BV101">
        <v>2.6099999999999998E-2</v>
      </c>
      <c r="BW101">
        <v>1</v>
      </c>
      <c r="CV101">
        <v>0</v>
      </c>
      <c r="CW101">
        <f>ROUND(Y101*Source!I108*DO101,7)</f>
        <v>2.61E-4</v>
      </c>
      <c r="CX101">
        <f>ROUND(Y101*Source!I108,7)</f>
        <v>2.61E-4</v>
      </c>
      <c r="CY101">
        <f>AB101</f>
        <v>1593.71</v>
      </c>
      <c r="CZ101">
        <f>AF101</f>
        <v>1593.71</v>
      </c>
      <c r="DA101">
        <f>AJ101</f>
        <v>1</v>
      </c>
      <c r="DB101">
        <f t="shared" si="56"/>
        <v>41.594700000000003</v>
      </c>
      <c r="DC101">
        <f t="shared" si="57"/>
        <v>21.654299999999999</v>
      </c>
      <c r="DD101" t="s">
        <v>3</v>
      </c>
      <c r="DE101" t="s">
        <v>3</v>
      </c>
      <c r="DF101">
        <f t="shared" si="54"/>
        <v>0</v>
      </c>
      <c r="DG101">
        <f t="shared" si="53"/>
        <v>0.42</v>
      </c>
      <c r="DH101">
        <f t="shared" si="36"/>
        <v>0.22</v>
      </c>
      <c r="DI101">
        <f t="shared" si="37"/>
        <v>0</v>
      </c>
      <c r="DJ101">
        <f>DG101+DH101</f>
        <v>0.64</v>
      </c>
      <c r="DK101">
        <v>1</v>
      </c>
      <c r="DL101" t="s">
        <v>999</v>
      </c>
      <c r="DM101">
        <v>5</v>
      </c>
      <c r="DN101" t="s">
        <v>995</v>
      </c>
      <c r="DO101">
        <v>1</v>
      </c>
    </row>
    <row r="102" spans="1:119" x14ac:dyDescent="0.2">
      <c r="A102">
        <f>ROW(Source!A108)</f>
        <v>108</v>
      </c>
      <c r="B102">
        <v>429088279</v>
      </c>
      <c r="C102">
        <v>429085547</v>
      </c>
      <c r="D102">
        <v>417097819</v>
      </c>
      <c r="E102">
        <v>1</v>
      </c>
      <c r="F102">
        <v>1</v>
      </c>
      <c r="G102">
        <v>1</v>
      </c>
      <c r="H102">
        <v>2</v>
      </c>
      <c r="I102" t="s">
        <v>1120</v>
      </c>
      <c r="J102" t="s">
        <v>1121</v>
      </c>
      <c r="K102" t="s">
        <v>1122</v>
      </c>
      <c r="L102">
        <v>1368</v>
      </c>
      <c r="N102">
        <v>1011</v>
      </c>
      <c r="O102" t="s">
        <v>881</v>
      </c>
      <c r="P102" t="s">
        <v>881</v>
      </c>
      <c r="Q102">
        <v>1</v>
      </c>
      <c r="W102">
        <v>0</v>
      </c>
      <c r="X102">
        <v>-1355227874</v>
      </c>
      <c r="Y102">
        <f t="shared" si="55"/>
        <v>0.73949999999999994</v>
      </c>
      <c r="AA102">
        <v>0</v>
      </c>
      <c r="AB102">
        <v>50.49</v>
      </c>
      <c r="AC102">
        <v>0</v>
      </c>
      <c r="AD102">
        <v>0</v>
      </c>
      <c r="AE102">
        <v>0</v>
      </c>
      <c r="AF102">
        <v>50.49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0.85</v>
      </c>
      <c r="AU102" t="s">
        <v>182</v>
      </c>
      <c r="AV102">
        <v>1</v>
      </c>
      <c r="AW102">
        <v>2</v>
      </c>
      <c r="AX102">
        <v>429088426</v>
      </c>
      <c r="AY102">
        <v>1</v>
      </c>
      <c r="AZ102">
        <v>0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42.916499999999999</v>
      </c>
      <c r="BL102">
        <v>0</v>
      </c>
      <c r="BM102">
        <v>0</v>
      </c>
      <c r="BN102">
        <v>0</v>
      </c>
      <c r="BO102">
        <v>0</v>
      </c>
      <c r="BP102">
        <v>1</v>
      </c>
      <c r="BQ102">
        <v>0</v>
      </c>
      <c r="BR102">
        <v>37.337354999999995</v>
      </c>
      <c r="BS102">
        <v>0</v>
      </c>
      <c r="BT102">
        <v>0</v>
      </c>
      <c r="BU102">
        <v>0</v>
      </c>
      <c r="BV102">
        <v>0</v>
      </c>
      <c r="BW102">
        <v>1</v>
      </c>
      <c r="CV102">
        <v>0</v>
      </c>
      <c r="CW102">
        <f>ROUND(Y102*Source!I108*DO102,7)</f>
        <v>0</v>
      </c>
      <c r="CX102">
        <f>ROUND(Y102*Source!I108,7)</f>
        <v>7.3949999999999997E-3</v>
      </c>
      <c r="CY102">
        <f>AB102</f>
        <v>50.49</v>
      </c>
      <c r="CZ102">
        <f>AF102</f>
        <v>50.49</v>
      </c>
      <c r="DA102">
        <f>AJ102</f>
        <v>1</v>
      </c>
      <c r="DB102">
        <f t="shared" si="56"/>
        <v>37.340400000000002</v>
      </c>
      <c r="DC102">
        <f t="shared" si="57"/>
        <v>0</v>
      </c>
      <c r="DD102" t="s">
        <v>3</v>
      </c>
      <c r="DE102" t="s">
        <v>3</v>
      </c>
      <c r="DF102">
        <f t="shared" si="54"/>
        <v>0</v>
      </c>
      <c r="DG102">
        <f t="shared" si="53"/>
        <v>0.37</v>
      </c>
      <c r="DH102">
        <f t="shared" si="36"/>
        <v>0</v>
      </c>
      <c r="DI102">
        <f t="shared" si="37"/>
        <v>0</v>
      </c>
      <c r="DJ102">
        <f>DG102+DH102</f>
        <v>0.37</v>
      </c>
      <c r="DK102">
        <v>1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ROW(Source!A108)</f>
        <v>108</v>
      </c>
      <c r="B103">
        <v>429088279</v>
      </c>
      <c r="C103">
        <v>429085547</v>
      </c>
      <c r="D103">
        <v>417098287</v>
      </c>
      <c r="E103">
        <v>1</v>
      </c>
      <c r="F103">
        <v>1</v>
      </c>
      <c r="G103">
        <v>1</v>
      </c>
      <c r="H103">
        <v>2</v>
      </c>
      <c r="I103" t="s">
        <v>1042</v>
      </c>
      <c r="J103" t="s">
        <v>1043</v>
      </c>
      <c r="K103" t="s">
        <v>1044</v>
      </c>
      <c r="L103">
        <v>1368</v>
      </c>
      <c r="N103">
        <v>1011</v>
      </c>
      <c r="O103" t="s">
        <v>881</v>
      </c>
      <c r="P103" t="s">
        <v>881</v>
      </c>
      <c r="Q103">
        <v>1</v>
      </c>
      <c r="W103">
        <v>0</v>
      </c>
      <c r="X103">
        <v>-849950259</v>
      </c>
      <c r="Y103">
        <f t="shared" si="55"/>
        <v>1.7399999999999999E-2</v>
      </c>
      <c r="AA103">
        <v>0</v>
      </c>
      <c r="AB103">
        <v>643.29</v>
      </c>
      <c r="AC103">
        <v>722.05</v>
      </c>
      <c r="AD103">
        <v>0</v>
      </c>
      <c r="AE103">
        <v>0</v>
      </c>
      <c r="AF103">
        <v>643.29</v>
      </c>
      <c r="AG103">
        <v>722.05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0.02</v>
      </c>
      <c r="AU103" t="s">
        <v>182</v>
      </c>
      <c r="AV103">
        <v>1</v>
      </c>
      <c r="AW103">
        <v>2</v>
      </c>
      <c r="AX103">
        <v>429088427</v>
      </c>
      <c r="AY103">
        <v>1</v>
      </c>
      <c r="AZ103">
        <v>0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12.8658</v>
      </c>
      <c r="BL103">
        <v>14.440999999999999</v>
      </c>
      <c r="BM103">
        <v>0</v>
      </c>
      <c r="BN103">
        <v>0</v>
      </c>
      <c r="BO103">
        <v>0.02</v>
      </c>
      <c r="BP103">
        <v>1</v>
      </c>
      <c r="BQ103">
        <v>0</v>
      </c>
      <c r="BR103">
        <v>11.193245999999998</v>
      </c>
      <c r="BS103">
        <v>12.563669999999998</v>
      </c>
      <c r="BT103">
        <v>0</v>
      </c>
      <c r="BU103">
        <v>0</v>
      </c>
      <c r="BV103">
        <v>1.7399999999999999E-2</v>
      </c>
      <c r="BW103">
        <v>1</v>
      </c>
      <c r="CV103">
        <v>0</v>
      </c>
      <c r="CW103">
        <f>ROUND(Y103*Source!I108*DO103,7)</f>
        <v>1.74E-4</v>
      </c>
      <c r="CX103">
        <f>ROUND(Y103*Source!I108,7)</f>
        <v>1.74E-4</v>
      </c>
      <c r="CY103">
        <f>AB103</f>
        <v>643.29</v>
      </c>
      <c r="CZ103">
        <f>AF103</f>
        <v>643.29</v>
      </c>
      <c r="DA103">
        <f>AJ103</f>
        <v>1</v>
      </c>
      <c r="DB103">
        <f t="shared" si="56"/>
        <v>11.196899999999999</v>
      </c>
      <c r="DC103">
        <f t="shared" si="57"/>
        <v>12.562799999999999</v>
      </c>
      <c r="DD103" t="s">
        <v>3</v>
      </c>
      <c r="DE103" t="s">
        <v>3</v>
      </c>
      <c r="DF103">
        <f t="shared" si="54"/>
        <v>0</v>
      </c>
      <c r="DG103">
        <f t="shared" si="53"/>
        <v>0.11</v>
      </c>
      <c r="DH103">
        <f t="shared" si="36"/>
        <v>0.13</v>
      </c>
      <c r="DI103">
        <f t="shared" si="37"/>
        <v>0</v>
      </c>
      <c r="DJ103">
        <f>DG103+DH103</f>
        <v>0.24</v>
      </c>
      <c r="DK103">
        <v>1</v>
      </c>
      <c r="DL103" t="s">
        <v>1006</v>
      </c>
      <c r="DM103">
        <v>4</v>
      </c>
      <c r="DN103" t="s">
        <v>995</v>
      </c>
      <c r="DO103">
        <v>1</v>
      </c>
    </row>
    <row r="104" spans="1:119" x14ac:dyDescent="0.2">
      <c r="A104">
        <f>ROW(Source!A108)</f>
        <v>108</v>
      </c>
      <c r="B104">
        <v>429088279</v>
      </c>
      <c r="C104">
        <v>429085547</v>
      </c>
      <c r="D104">
        <v>417162923</v>
      </c>
      <c r="E104">
        <v>1</v>
      </c>
      <c r="F104">
        <v>1</v>
      </c>
      <c r="G104">
        <v>1</v>
      </c>
      <c r="H104">
        <v>3</v>
      </c>
      <c r="I104" t="s">
        <v>1045</v>
      </c>
      <c r="J104" t="s">
        <v>1046</v>
      </c>
      <c r="K104" t="s">
        <v>1047</v>
      </c>
      <c r="L104">
        <v>1348</v>
      </c>
      <c r="N104">
        <v>1009</v>
      </c>
      <c r="O104" t="s">
        <v>747</v>
      </c>
      <c r="P104" t="s">
        <v>747</v>
      </c>
      <c r="Q104">
        <v>1000</v>
      </c>
      <c r="W104">
        <v>0</v>
      </c>
      <c r="X104">
        <v>475011583</v>
      </c>
      <c r="Y104">
        <f>(AT104*ROUND(0,7))</f>
        <v>0</v>
      </c>
      <c r="AA104">
        <v>25164.02</v>
      </c>
      <c r="AB104">
        <v>0</v>
      </c>
      <c r="AC104">
        <v>0</v>
      </c>
      <c r="AD104">
        <v>0</v>
      </c>
      <c r="AE104">
        <v>22876.38</v>
      </c>
      <c r="AF104">
        <v>0</v>
      </c>
      <c r="AG104">
        <v>0</v>
      </c>
      <c r="AH104">
        <v>0</v>
      </c>
      <c r="AI104">
        <v>1.1000000000000001</v>
      </c>
      <c r="AJ104">
        <v>1</v>
      </c>
      <c r="AK104">
        <v>1</v>
      </c>
      <c r="AL104">
        <v>1</v>
      </c>
      <c r="AM104">
        <v>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0.06</v>
      </c>
      <c r="AU104" t="s">
        <v>181</v>
      </c>
      <c r="AV104">
        <v>0</v>
      </c>
      <c r="AW104">
        <v>2</v>
      </c>
      <c r="AX104">
        <v>429088428</v>
      </c>
      <c r="AY104">
        <v>1</v>
      </c>
      <c r="AZ104">
        <v>0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1372.5827999999999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1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ROUND(Y104*Source!I108,7)</f>
        <v>0</v>
      </c>
      <c r="CY104">
        <f>AA104</f>
        <v>25164.02</v>
      </c>
      <c r="CZ104">
        <f>AE104</f>
        <v>22876.38</v>
      </c>
      <c r="DA104">
        <f>AI104</f>
        <v>1.1000000000000001</v>
      </c>
      <c r="DB104">
        <f>ROUND((ROUND(AT104*CZ104,2)*ROUND(0,7)),6)</f>
        <v>0</v>
      </c>
      <c r="DC104">
        <f>ROUND((ROUND(AT104*AG104,2)*ROUND(0,7)),6)</f>
        <v>0</v>
      </c>
      <c r="DD104" t="s">
        <v>3</v>
      </c>
      <c r="DE104" t="s">
        <v>3</v>
      </c>
      <c r="DF104">
        <f>ROUND(ROUND(AE104*AI104,2)*CX104,2)</f>
        <v>0</v>
      </c>
      <c r="DG104">
        <f t="shared" si="53"/>
        <v>0</v>
      </c>
      <c r="DH104">
        <f t="shared" si="36"/>
        <v>0</v>
      </c>
      <c r="DI104">
        <f t="shared" si="37"/>
        <v>0</v>
      </c>
      <c r="DJ104">
        <f>DF104</f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ROW(Source!A108)</f>
        <v>108</v>
      </c>
      <c r="B105">
        <v>429088279</v>
      </c>
      <c r="C105">
        <v>429085547</v>
      </c>
      <c r="D105">
        <v>417168141</v>
      </c>
      <c r="E105">
        <v>1</v>
      </c>
      <c r="F105">
        <v>1</v>
      </c>
      <c r="G105">
        <v>1</v>
      </c>
      <c r="H105">
        <v>3</v>
      </c>
      <c r="I105" t="s">
        <v>1056</v>
      </c>
      <c r="J105" t="s">
        <v>1057</v>
      </c>
      <c r="K105" t="s">
        <v>1058</v>
      </c>
      <c r="L105">
        <v>1339</v>
      </c>
      <c r="N105">
        <v>1007</v>
      </c>
      <c r="O105" t="s">
        <v>348</v>
      </c>
      <c r="P105" t="s">
        <v>348</v>
      </c>
      <c r="Q105">
        <v>1</v>
      </c>
      <c r="W105">
        <v>0</v>
      </c>
      <c r="X105">
        <v>85499050</v>
      </c>
      <c r="Y105">
        <f>(AT105*ROUND(0,7))</f>
        <v>0</v>
      </c>
      <c r="AA105">
        <v>1017.36</v>
      </c>
      <c r="AB105">
        <v>0</v>
      </c>
      <c r="AC105">
        <v>0</v>
      </c>
      <c r="AD105">
        <v>0</v>
      </c>
      <c r="AE105">
        <v>565.20000000000005</v>
      </c>
      <c r="AF105">
        <v>0</v>
      </c>
      <c r="AG105">
        <v>0</v>
      </c>
      <c r="AH105">
        <v>0</v>
      </c>
      <c r="AI105">
        <v>1.8</v>
      </c>
      <c r="AJ105">
        <v>1</v>
      </c>
      <c r="AK105">
        <v>1</v>
      </c>
      <c r="AL105">
        <v>1</v>
      </c>
      <c r="AM105">
        <v>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0.5</v>
      </c>
      <c r="AU105" t="s">
        <v>181</v>
      </c>
      <c r="AV105">
        <v>0</v>
      </c>
      <c r="AW105">
        <v>2</v>
      </c>
      <c r="AX105">
        <v>429088429</v>
      </c>
      <c r="AY105">
        <v>1</v>
      </c>
      <c r="AZ105">
        <v>0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282.60000000000002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ROUND(Y105*Source!I108,7)</f>
        <v>0</v>
      </c>
      <c r="CY105">
        <f>AA105</f>
        <v>1017.36</v>
      </c>
      <c r="CZ105">
        <f>AE105</f>
        <v>565.20000000000005</v>
      </c>
      <c r="DA105">
        <f>AI105</f>
        <v>1.8</v>
      </c>
      <c r="DB105">
        <f>ROUND((ROUND(AT105*CZ105,2)*ROUND(0,7)),6)</f>
        <v>0</v>
      </c>
      <c r="DC105">
        <f>ROUND((ROUND(AT105*AG105,2)*ROUND(0,7)),6)</f>
        <v>0</v>
      </c>
      <c r="DD105" t="s">
        <v>3</v>
      </c>
      <c r="DE105" t="s">
        <v>3</v>
      </c>
      <c r="DF105">
        <f>ROUND(ROUND(AE105*AI105,2)*CX105,2)</f>
        <v>0</v>
      </c>
      <c r="DG105">
        <f t="shared" si="53"/>
        <v>0</v>
      </c>
      <c r="DH105">
        <f t="shared" si="36"/>
        <v>0</v>
      </c>
      <c r="DI105">
        <f t="shared" si="37"/>
        <v>0</v>
      </c>
      <c r="DJ105">
        <f>DF105</f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ROW(Source!A108)</f>
        <v>108</v>
      </c>
      <c r="B106">
        <v>429088279</v>
      </c>
      <c r="C106">
        <v>429085547</v>
      </c>
      <c r="D106">
        <v>417092062</v>
      </c>
      <c r="E106">
        <v>117</v>
      </c>
      <c r="F106">
        <v>1</v>
      </c>
      <c r="G106">
        <v>1</v>
      </c>
      <c r="H106">
        <v>3</v>
      </c>
      <c r="I106" t="s">
        <v>1123</v>
      </c>
      <c r="J106" t="s">
        <v>3</v>
      </c>
      <c r="K106" t="s">
        <v>1124</v>
      </c>
      <c r="L106">
        <v>1348</v>
      </c>
      <c r="N106">
        <v>1009</v>
      </c>
      <c r="O106" t="s">
        <v>747</v>
      </c>
      <c r="P106" t="s">
        <v>747</v>
      </c>
      <c r="Q106">
        <v>1000</v>
      </c>
      <c r="W106">
        <v>0</v>
      </c>
      <c r="X106">
        <v>591078166</v>
      </c>
      <c r="Y106">
        <f>(AT106*ROUND(0,7))</f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7.14</v>
      </c>
      <c r="AU106" t="s">
        <v>181</v>
      </c>
      <c r="AV106">
        <v>0</v>
      </c>
      <c r="AW106">
        <v>2</v>
      </c>
      <c r="AX106">
        <v>429088430</v>
      </c>
      <c r="AY106">
        <v>1</v>
      </c>
      <c r="AZ106">
        <v>0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ROUND(Y106*Source!I108,7)</f>
        <v>0</v>
      </c>
      <c r="CY106">
        <f>AA106</f>
        <v>0</v>
      </c>
      <c r="CZ106">
        <f>AE106</f>
        <v>0</v>
      </c>
      <c r="DA106">
        <f>AI106</f>
        <v>1</v>
      </c>
      <c r="DB106">
        <f>ROUND((ROUND(AT106*CZ106,2)*ROUND(0,7)),6)</f>
        <v>0</v>
      </c>
      <c r="DC106">
        <f>ROUND((ROUND(AT106*AG106,2)*ROUND(0,7)),6)</f>
        <v>0</v>
      </c>
      <c r="DD106" t="s">
        <v>3</v>
      </c>
      <c r="DE106" t="s">
        <v>3</v>
      </c>
      <c r="DF106">
        <f t="shared" ref="DF106:DF111" si="58">ROUND(ROUND(AE106,2)*CX106,2)</f>
        <v>0</v>
      </c>
      <c r="DG106">
        <f t="shared" si="53"/>
        <v>0</v>
      </c>
      <c r="DH106">
        <f t="shared" si="36"/>
        <v>0</v>
      </c>
      <c r="DI106">
        <f t="shared" si="37"/>
        <v>0</v>
      </c>
      <c r="DJ106">
        <f>DF106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ROW(Source!A109)</f>
        <v>109</v>
      </c>
      <c r="B107">
        <v>429088279</v>
      </c>
      <c r="C107">
        <v>429085566</v>
      </c>
      <c r="D107">
        <v>417090726</v>
      </c>
      <c r="E107">
        <v>117</v>
      </c>
      <c r="F107">
        <v>1</v>
      </c>
      <c r="G107">
        <v>1</v>
      </c>
      <c r="H107">
        <v>1</v>
      </c>
      <c r="I107" t="s">
        <v>1125</v>
      </c>
      <c r="J107" t="s">
        <v>3</v>
      </c>
      <c r="K107" t="s">
        <v>1126</v>
      </c>
      <c r="L107">
        <v>1191</v>
      </c>
      <c r="N107">
        <v>1013</v>
      </c>
      <c r="O107" t="s">
        <v>995</v>
      </c>
      <c r="P107" t="s">
        <v>995</v>
      </c>
      <c r="Q107">
        <v>1</v>
      </c>
      <c r="W107">
        <v>0</v>
      </c>
      <c r="X107">
        <v>888410196</v>
      </c>
      <c r="Y107">
        <f>(AT107*ROUND(0.87,7))</f>
        <v>7.7952000000000004</v>
      </c>
      <c r="AA107">
        <v>0</v>
      </c>
      <c r="AB107">
        <v>0</v>
      </c>
      <c r="AC107">
        <v>0</v>
      </c>
      <c r="AD107">
        <v>722.05</v>
      </c>
      <c r="AE107">
        <v>0</v>
      </c>
      <c r="AF107">
        <v>0</v>
      </c>
      <c r="AG107">
        <v>0</v>
      </c>
      <c r="AH107">
        <v>722.05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8.9600000000000009</v>
      </c>
      <c r="AU107" t="s">
        <v>182</v>
      </c>
      <c r="AV107">
        <v>1</v>
      </c>
      <c r="AW107">
        <v>2</v>
      </c>
      <c r="AX107">
        <v>429088431</v>
      </c>
      <c r="AY107">
        <v>1</v>
      </c>
      <c r="AZ107">
        <v>0</v>
      </c>
      <c r="BA107">
        <v>107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6469.5680000000002</v>
      </c>
      <c r="BN107">
        <v>8.9600000000000009</v>
      </c>
      <c r="BO107">
        <v>0</v>
      </c>
      <c r="BP107">
        <v>1</v>
      </c>
      <c r="BQ107">
        <v>0</v>
      </c>
      <c r="BR107">
        <v>0</v>
      </c>
      <c r="BS107">
        <v>0</v>
      </c>
      <c r="BT107">
        <v>5628.5241599999999</v>
      </c>
      <c r="BU107">
        <v>7.7952000000000004</v>
      </c>
      <c r="BV107">
        <v>0</v>
      </c>
      <c r="BW107">
        <v>1</v>
      </c>
      <c r="CU107">
        <f>ROUND(AT107*Source!I109*AH107*AL107,2)</f>
        <v>64.7</v>
      </c>
      <c r="CV107">
        <f>ROUND(Y107*Source!I109,7)</f>
        <v>7.7951999999999994E-2</v>
      </c>
      <c r="CW107">
        <v>0</v>
      </c>
      <c r="CX107">
        <f>ROUND(Y107*Source!I109,7)</f>
        <v>7.7951999999999994E-2</v>
      </c>
      <c r="CY107">
        <f>AD107</f>
        <v>722.05</v>
      </c>
      <c r="CZ107">
        <f>AH107</f>
        <v>722.05</v>
      </c>
      <c r="DA107">
        <f>AL107</f>
        <v>1</v>
      </c>
      <c r="DB107">
        <f>ROUND((ROUND(AT107*CZ107,2)*ROUND(0.87,7)),6)</f>
        <v>5628.5258999999996</v>
      </c>
      <c r="DC107">
        <f>ROUND((ROUND(AT107*AG107,2)*ROUND(0.87,7)),6)</f>
        <v>0</v>
      </c>
      <c r="DD107" t="s">
        <v>3</v>
      </c>
      <c r="DE107" t="s">
        <v>3</v>
      </c>
      <c r="DF107">
        <f t="shared" si="58"/>
        <v>0</v>
      </c>
      <c r="DG107">
        <f t="shared" si="53"/>
        <v>0</v>
      </c>
      <c r="DH107">
        <f t="shared" si="36"/>
        <v>0</v>
      </c>
      <c r="DI107">
        <f t="shared" si="37"/>
        <v>56.29</v>
      </c>
      <c r="DJ107">
        <f>DI107</f>
        <v>56.29</v>
      </c>
      <c r="DK107">
        <v>1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ROW(Source!A109)</f>
        <v>109</v>
      </c>
      <c r="B108">
        <v>429088279</v>
      </c>
      <c r="C108">
        <v>429085566</v>
      </c>
      <c r="D108">
        <v>417090896</v>
      </c>
      <c r="E108">
        <v>117</v>
      </c>
      <c r="F108">
        <v>1</v>
      </c>
      <c r="G108">
        <v>1</v>
      </c>
      <c r="H108">
        <v>1</v>
      </c>
      <c r="I108" t="s">
        <v>993</v>
      </c>
      <c r="J108" t="s">
        <v>3</v>
      </c>
      <c r="K108" t="s">
        <v>994</v>
      </c>
      <c r="L108">
        <v>1191</v>
      </c>
      <c r="N108">
        <v>1013</v>
      </c>
      <c r="O108" t="s">
        <v>995</v>
      </c>
      <c r="P108" t="s">
        <v>995</v>
      </c>
      <c r="Q108">
        <v>1</v>
      </c>
      <c r="W108">
        <v>0</v>
      </c>
      <c r="X108">
        <v>-1417349443</v>
      </c>
      <c r="Y108">
        <f>(AT108*ROUND(0.87,7))</f>
        <v>3.4799999999999998E-2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0.04</v>
      </c>
      <c r="AU108" t="s">
        <v>182</v>
      </c>
      <c r="AV108">
        <v>2</v>
      </c>
      <c r="AW108">
        <v>2</v>
      </c>
      <c r="AX108">
        <v>429088432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ROUND(Y108*Source!I109,7)</f>
        <v>3.48E-4</v>
      </c>
      <c r="CY108">
        <f>AD108</f>
        <v>0</v>
      </c>
      <c r="CZ108">
        <f>AH108</f>
        <v>0</v>
      </c>
      <c r="DA108">
        <f>AL108</f>
        <v>1</v>
      </c>
      <c r="DB108">
        <f>ROUND((ROUND(AT108*CZ108,2)*ROUND(0.87,7)),6)</f>
        <v>0</v>
      </c>
      <c r="DC108">
        <f>ROUND((ROUND(AT108*AG108,2)*ROUND(0.87,7)),6)</f>
        <v>0</v>
      </c>
      <c r="DD108" t="s">
        <v>3</v>
      </c>
      <c r="DE108" t="s">
        <v>3</v>
      </c>
      <c r="DF108">
        <f t="shared" si="58"/>
        <v>0</v>
      </c>
      <c r="DG108">
        <f t="shared" si="53"/>
        <v>0</v>
      </c>
      <c r="DH108">
        <f t="shared" si="36"/>
        <v>0</v>
      </c>
      <c r="DI108">
        <f t="shared" si="37"/>
        <v>0</v>
      </c>
      <c r="DJ108">
        <f>DI108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ROW(Source!A109)</f>
        <v>109</v>
      </c>
      <c r="B109">
        <v>429088279</v>
      </c>
      <c r="C109">
        <v>429085566</v>
      </c>
      <c r="D109">
        <v>417097392</v>
      </c>
      <c r="E109">
        <v>1</v>
      </c>
      <c r="F109">
        <v>1</v>
      </c>
      <c r="G109">
        <v>1</v>
      </c>
      <c r="H109">
        <v>2</v>
      </c>
      <c r="I109" t="s">
        <v>1117</v>
      </c>
      <c r="J109" t="s">
        <v>1118</v>
      </c>
      <c r="K109" t="s">
        <v>1119</v>
      </c>
      <c r="L109">
        <v>1368</v>
      </c>
      <c r="N109">
        <v>1011</v>
      </c>
      <c r="O109" t="s">
        <v>881</v>
      </c>
      <c r="P109" t="s">
        <v>881</v>
      </c>
      <c r="Q109">
        <v>1</v>
      </c>
      <c r="W109">
        <v>0</v>
      </c>
      <c r="X109">
        <v>639918019</v>
      </c>
      <c r="Y109">
        <f>(AT109*ROUND(0.87,7))</f>
        <v>1.7399999999999999E-2</v>
      </c>
      <c r="AA109">
        <v>0</v>
      </c>
      <c r="AB109">
        <v>1629.55</v>
      </c>
      <c r="AC109">
        <v>969.91</v>
      </c>
      <c r="AD109">
        <v>0</v>
      </c>
      <c r="AE109">
        <v>0</v>
      </c>
      <c r="AF109">
        <v>1629.55</v>
      </c>
      <c r="AG109">
        <v>969.91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0.02</v>
      </c>
      <c r="AU109" t="s">
        <v>182</v>
      </c>
      <c r="AV109">
        <v>1</v>
      </c>
      <c r="AW109">
        <v>2</v>
      </c>
      <c r="AX109">
        <v>429088433</v>
      </c>
      <c r="AY109">
        <v>1</v>
      </c>
      <c r="AZ109">
        <v>0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32.591000000000001</v>
      </c>
      <c r="BL109">
        <v>19.398199999999999</v>
      </c>
      <c r="BM109">
        <v>0</v>
      </c>
      <c r="BN109">
        <v>0</v>
      </c>
      <c r="BO109">
        <v>0.02</v>
      </c>
      <c r="BP109">
        <v>1</v>
      </c>
      <c r="BQ109">
        <v>0</v>
      </c>
      <c r="BR109">
        <v>28.354169999999996</v>
      </c>
      <c r="BS109">
        <v>16.876434</v>
      </c>
      <c r="BT109">
        <v>0</v>
      </c>
      <c r="BU109">
        <v>0</v>
      </c>
      <c r="BV109">
        <v>1.7399999999999999E-2</v>
      </c>
      <c r="BW109">
        <v>1</v>
      </c>
      <c r="CV109">
        <v>0</v>
      </c>
      <c r="CW109">
        <f>ROUND(Y109*Source!I109*DO109,7)</f>
        <v>1.74E-4</v>
      </c>
      <c r="CX109">
        <f>ROUND(Y109*Source!I109,7)</f>
        <v>1.74E-4</v>
      </c>
      <c r="CY109">
        <f>AB109</f>
        <v>1629.55</v>
      </c>
      <c r="CZ109">
        <f>AF109</f>
        <v>1629.55</v>
      </c>
      <c r="DA109">
        <f>AJ109</f>
        <v>1</v>
      </c>
      <c r="DB109">
        <f>ROUND((ROUND(AT109*CZ109,2)*ROUND(0.87,7)),6)</f>
        <v>28.353300000000001</v>
      </c>
      <c r="DC109">
        <f>ROUND((ROUND(AT109*AG109,2)*ROUND(0.87,7)),6)</f>
        <v>16.878</v>
      </c>
      <c r="DD109" t="s">
        <v>3</v>
      </c>
      <c r="DE109" t="s">
        <v>3</v>
      </c>
      <c r="DF109">
        <f t="shared" si="58"/>
        <v>0</v>
      </c>
      <c r="DG109">
        <f t="shared" si="53"/>
        <v>0.28000000000000003</v>
      </c>
      <c r="DH109">
        <f t="shared" si="36"/>
        <v>0.17</v>
      </c>
      <c r="DI109">
        <f t="shared" si="37"/>
        <v>0</v>
      </c>
      <c r="DJ109">
        <f>DG109+DH109</f>
        <v>0.45000000000000007</v>
      </c>
      <c r="DK109">
        <v>1</v>
      </c>
      <c r="DL109" t="s">
        <v>1017</v>
      </c>
      <c r="DM109">
        <v>6</v>
      </c>
      <c r="DN109" t="s">
        <v>995</v>
      </c>
      <c r="DO109">
        <v>1</v>
      </c>
    </row>
    <row r="110" spans="1:119" x14ac:dyDescent="0.2">
      <c r="A110">
        <f>ROW(Source!A109)</f>
        <v>109</v>
      </c>
      <c r="B110">
        <v>429088279</v>
      </c>
      <c r="C110">
        <v>429085566</v>
      </c>
      <c r="D110">
        <v>417097819</v>
      </c>
      <c r="E110">
        <v>1</v>
      </c>
      <c r="F110">
        <v>1</v>
      </c>
      <c r="G110">
        <v>1</v>
      </c>
      <c r="H110">
        <v>2</v>
      </c>
      <c r="I110" t="s">
        <v>1120</v>
      </c>
      <c r="J110" t="s">
        <v>1121</v>
      </c>
      <c r="K110" t="s">
        <v>1122</v>
      </c>
      <c r="L110">
        <v>1368</v>
      </c>
      <c r="N110">
        <v>1011</v>
      </c>
      <c r="O110" t="s">
        <v>881</v>
      </c>
      <c r="P110" t="s">
        <v>881</v>
      </c>
      <c r="Q110">
        <v>1</v>
      </c>
      <c r="W110">
        <v>0</v>
      </c>
      <c r="X110">
        <v>-1355227874</v>
      </c>
      <c r="Y110">
        <f>(AT110*ROUND(0.87,7))</f>
        <v>1.0527</v>
      </c>
      <c r="AA110">
        <v>0</v>
      </c>
      <c r="AB110">
        <v>50.49</v>
      </c>
      <c r="AC110">
        <v>0</v>
      </c>
      <c r="AD110">
        <v>0</v>
      </c>
      <c r="AE110">
        <v>0</v>
      </c>
      <c r="AF110">
        <v>50.49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1.21</v>
      </c>
      <c r="AU110" t="s">
        <v>182</v>
      </c>
      <c r="AV110">
        <v>1</v>
      </c>
      <c r="AW110">
        <v>2</v>
      </c>
      <c r="AX110">
        <v>429088434</v>
      </c>
      <c r="AY110">
        <v>1</v>
      </c>
      <c r="AZ110">
        <v>0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61.0929</v>
      </c>
      <c r="BL110">
        <v>0</v>
      </c>
      <c r="BM110">
        <v>0</v>
      </c>
      <c r="BN110">
        <v>0</v>
      </c>
      <c r="BO110">
        <v>0</v>
      </c>
      <c r="BP110">
        <v>1</v>
      </c>
      <c r="BQ110">
        <v>0</v>
      </c>
      <c r="BR110">
        <v>53.150823000000003</v>
      </c>
      <c r="BS110">
        <v>0</v>
      </c>
      <c r="BT110">
        <v>0</v>
      </c>
      <c r="BU110">
        <v>0</v>
      </c>
      <c r="BV110">
        <v>0</v>
      </c>
      <c r="BW110">
        <v>1</v>
      </c>
      <c r="CV110">
        <v>0</v>
      </c>
      <c r="CW110">
        <f>ROUND(Y110*Source!I109*DO110,7)</f>
        <v>0</v>
      </c>
      <c r="CX110">
        <f>ROUND(Y110*Source!I109,7)</f>
        <v>1.0527E-2</v>
      </c>
      <c r="CY110">
        <f>AB110</f>
        <v>50.49</v>
      </c>
      <c r="CZ110">
        <f>AF110</f>
        <v>50.49</v>
      </c>
      <c r="DA110">
        <f>AJ110</f>
        <v>1</v>
      </c>
      <c r="DB110">
        <f>ROUND((ROUND(AT110*CZ110,2)*ROUND(0.87,7)),6)</f>
        <v>53.148299999999999</v>
      </c>
      <c r="DC110">
        <f>ROUND((ROUND(AT110*AG110,2)*ROUND(0.87,7)),6)</f>
        <v>0</v>
      </c>
      <c r="DD110" t="s">
        <v>3</v>
      </c>
      <c r="DE110" t="s">
        <v>3</v>
      </c>
      <c r="DF110">
        <f t="shared" si="58"/>
        <v>0</v>
      </c>
      <c r="DG110">
        <f t="shared" si="53"/>
        <v>0.53</v>
      </c>
      <c r="DH110">
        <f t="shared" si="36"/>
        <v>0</v>
      </c>
      <c r="DI110">
        <f t="shared" si="37"/>
        <v>0</v>
      </c>
      <c r="DJ110">
        <f>DG110+DH110</f>
        <v>0.53</v>
      </c>
      <c r="DK110">
        <v>1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ROW(Source!A109)</f>
        <v>109</v>
      </c>
      <c r="B111">
        <v>429088279</v>
      </c>
      <c r="C111">
        <v>429085566</v>
      </c>
      <c r="D111">
        <v>417098287</v>
      </c>
      <c r="E111">
        <v>1</v>
      </c>
      <c r="F111">
        <v>1</v>
      </c>
      <c r="G111">
        <v>1</v>
      </c>
      <c r="H111">
        <v>2</v>
      </c>
      <c r="I111" t="s">
        <v>1042</v>
      </c>
      <c r="J111" t="s">
        <v>1043</v>
      </c>
      <c r="K111" t="s">
        <v>1044</v>
      </c>
      <c r="L111">
        <v>1368</v>
      </c>
      <c r="N111">
        <v>1011</v>
      </c>
      <c r="O111" t="s">
        <v>881</v>
      </c>
      <c r="P111" t="s">
        <v>881</v>
      </c>
      <c r="Q111">
        <v>1</v>
      </c>
      <c r="W111">
        <v>0</v>
      </c>
      <c r="X111">
        <v>-849950259</v>
      </c>
      <c r="Y111">
        <f>(AT111*ROUND(0.87,7))</f>
        <v>1.7399999999999999E-2</v>
      </c>
      <c r="AA111">
        <v>0</v>
      </c>
      <c r="AB111">
        <v>643.29</v>
      </c>
      <c r="AC111">
        <v>722.05</v>
      </c>
      <c r="AD111">
        <v>0</v>
      </c>
      <c r="AE111">
        <v>0</v>
      </c>
      <c r="AF111">
        <v>643.29</v>
      </c>
      <c r="AG111">
        <v>722.05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0.02</v>
      </c>
      <c r="AU111" t="s">
        <v>182</v>
      </c>
      <c r="AV111">
        <v>1</v>
      </c>
      <c r="AW111">
        <v>2</v>
      </c>
      <c r="AX111">
        <v>429088435</v>
      </c>
      <c r="AY111">
        <v>1</v>
      </c>
      <c r="AZ111">
        <v>0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12.8658</v>
      </c>
      <c r="BL111">
        <v>14.440999999999999</v>
      </c>
      <c r="BM111">
        <v>0</v>
      </c>
      <c r="BN111">
        <v>0</v>
      </c>
      <c r="BO111">
        <v>0.02</v>
      </c>
      <c r="BP111">
        <v>1</v>
      </c>
      <c r="BQ111">
        <v>0</v>
      </c>
      <c r="BR111">
        <v>11.193245999999998</v>
      </c>
      <c r="BS111">
        <v>12.563669999999998</v>
      </c>
      <c r="BT111">
        <v>0</v>
      </c>
      <c r="BU111">
        <v>0</v>
      </c>
      <c r="BV111">
        <v>1.7399999999999999E-2</v>
      </c>
      <c r="BW111">
        <v>1</v>
      </c>
      <c r="CV111">
        <v>0</v>
      </c>
      <c r="CW111">
        <f>ROUND(Y111*Source!I109*DO111,7)</f>
        <v>1.74E-4</v>
      </c>
      <c r="CX111">
        <f>ROUND(Y111*Source!I109,7)</f>
        <v>1.74E-4</v>
      </c>
      <c r="CY111">
        <f>AB111</f>
        <v>643.29</v>
      </c>
      <c r="CZ111">
        <f>AF111</f>
        <v>643.29</v>
      </c>
      <c r="DA111">
        <f>AJ111</f>
        <v>1</v>
      </c>
      <c r="DB111">
        <f>ROUND((ROUND(AT111*CZ111,2)*ROUND(0.87,7)),6)</f>
        <v>11.196899999999999</v>
      </c>
      <c r="DC111">
        <f>ROUND((ROUND(AT111*AG111,2)*ROUND(0.87,7)),6)</f>
        <v>12.562799999999999</v>
      </c>
      <c r="DD111" t="s">
        <v>3</v>
      </c>
      <c r="DE111" t="s">
        <v>3</v>
      </c>
      <c r="DF111">
        <f t="shared" si="58"/>
        <v>0</v>
      </c>
      <c r="DG111">
        <f t="shared" si="53"/>
        <v>0.11</v>
      </c>
      <c r="DH111">
        <f t="shared" si="36"/>
        <v>0.13</v>
      </c>
      <c r="DI111">
        <f t="shared" si="37"/>
        <v>0</v>
      </c>
      <c r="DJ111">
        <f>DG111+DH111</f>
        <v>0.24</v>
      </c>
      <c r="DK111">
        <v>1</v>
      </c>
      <c r="DL111" t="s">
        <v>1006</v>
      </c>
      <c r="DM111">
        <v>4</v>
      </c>
      <c r="DN111" t="s">
        <v>995</v>
      </c>
      <c r="DO111">
        <v>1</v>
      </c>
    </row>
    <row r="112" spans="1:119" x14ac:dyDescent="0.2">
      <c r="A112">
        <f>ROW(Source!A109)</f>
        <v>109</v>
      </c>
      <c r="B112">
        <v>429088279</v>
      </c>
      <c r="C112">
        <v>429085566</v>
      </c>
      <c r="D112">
        <v>417162923</v>
      </c>
      <c r="E112">
        <v>1</v>
      </c>
      <c r="F112">
        <v>1</v>
      </c>
      <c r="G112">
        <v>1</v>
      </c>
      <c r="H112">
        <v>3</v>
      </c>
      <c r="I112" t="s">
        <v>1045</v>
      </c>
      <c r="J112" t="s">
        <v>1046</v>
      </c>
      <c r="K112" t="s">
        <v>1047</v>
      </c>
      <c r="L112">
        <v>1348</v>
      </c>
      <c r="N112">
        <v>1009</v>
      </c>
      <c r="O112" t="s">
        <v>747</v>
      </c>
      <c r="P112" t="s">
        <v>747</v>
      </c>
      <c r="Q112">
        <v>1000</v>
      </c>
      <c r="W112">
        <v>0</v>
      </c>
      <c r="X112">
        <v>475011583</v>
      </c>
      <c r="Y112">
        <f>(AT112*ROUND(0,7))</f>
        <v>0</v>
      </c>
      <c r="AA112">
        <v>25164.02</v>
      </c>
      <c r="AB112">
        <v>0</v>
      </c>
      <c r="AC112">
        <v>0</v>
      </c>
      <c r="AD112">
        <v>0</v>
      </c>
      <c r="AE112">
        <v>22876.38</v>
      </c>
      <c r="AF112">
        <v>0</v>
      </c>
      <c r="AG112">
        <v>0</v>
      </c>
      <c r="AH112">
        <v>0</v>
      </c>
      <c r="AI112">
        <v>1.1000000000000001</v>
      </c>
      <c r="AJ112">
        <v>1</v>
      </c>
      <c r="AK112">
        <v>1</v>
      </c>
      <c r="AL112">
        <v>1</v>
      </c>
      <c r="AM112">
        <v>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0.06</v>
      </c>
      <c r="AU112" t="s">
        <v>181</v>
      </c>
      <c r="AV112">
        <v>0</v>
      </c>
      <c r="AW112">
        <v>2</v>
      </c>
      <c r="AX112">
        <v>429088436</v>
      </c>
      <c r="AY112">
        <v>1</v>
      </c>
      <c r="AZ112">
        <v>0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1372.5827999999999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1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ROUND(Y112*Source!I109,7)</f>
        <v>0</v>
      </c>
      <c r="CY112">
        <f>AA112</f>
        <v>25164.02</v>
      </c>
      <c r="CZ112">
        <f>AE112</f>
        <v>22876.38</v>
      </c>
      <c r="DA112">
        <f>AI112</f>
        <v>1.1000000000000001</v>
      </c>
      <c r="DB112">
        <f>ROUND((ROUND(AT112*CZ112,2)*ROUND(0,7)),6)</f>
        <v>0</v>
      </c>
      <c r="DC112">
        <f>ROUND((ROUND(AT112*AG112,2)*ROUND(0,7)),6)</f>
        <v>0</v>
      </c>
      <c r="DD112" t="s">
        <v>3</v>
      </c>
      <c r="DE112" t="s">
        <v>3</v>
      </c>
      <c r="DF112">
        <f>ROUND(ROUND(AE112*AI112,2)*CX112,2)</f>
        <v>0</v>
      </c>
      <c r="DG112">
        <f t="shared" si="53"/>
        <v>0</v>
      </c>
      <c r="DH112">
        <f t="shared" si="36"/>
        <v>0</v>
      </c>
      <c r="DI112">
        <f t="shared" si="37"/>
        <v>0</v>
      </c>
      <c r="DJ112">
        <f>DF112</f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ROW(Source!A109)</f>
        <v>109</v>
      </c>
      <c r="B113">
        <v>429088279</v>
      </c>
      <c r="C113">
        <v>429085566</v>
      </c>
      <c r="D113">
        <v>417092051</v>
      </c>
      <c r="E113">
        <v>117</v>
      </c>
      <c r="F113">
        <v>1</v>
      </c>
      <c r="G113">
        <v>1</v>
      </c>
      <c r="H113">
        <v>3</v>
      </c>
      <c r="I113" t="s">
        <v>1086</v>
      </c>
      <c r="J113" t="s">
        <v>3</v>
      </c>
      <c r="K113" t="s">
        <v>1127</v>
      </c>
      <c r="L113">
        <v>1348</v>
      </c>
      <c r="N113">
        <v>1009</v>
      </c>
      <c r="O113" t="s">
        <v>747</v>
      </c>
      <c r="P113" t="s">
        <v>747</v>
      </c>
      <c r="Q113">
        <v>1000</v>
      </c>
      <c r="W113">
        <v>0</v>
      </c>
      <c r="X113">
        <v>22770948</v>
      </c>
      <c r="Y113">
        <f>(AT113*ROUND(0,7))</f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10.7</v>
      </c>
      <c r="AU113" t="s">
        <v>181</v>
      </c>
      <c r="AV113">
        <v>0</v>
      </c>
      <c r="AW113">
        <v>2</v>
      </c>
      <c r="AX113">
        <v>429088437</v>
      </c>
      <c r="AY113">
        <v>1</v>
      </c>
      <c r="AZ113">
        <v>0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ROUND(Y113*Source!I109,7)</f>
        <v>0</v>
      </c>
      <c r="CY113">
        <f>AA113</f>
        <v>0</v>
      </c>
      <c r="CZ113">
        <f>AE113</f>
        <v>0</v>
      </c>
      <c r="DA113">
        <f>AI113</f>
        <v>1</v>
      </c>
      <c r="DB113">
        <f>ROUND((ROUND(AT113*CZ113,2)*ROUND(0,7)),6)</f>
        <v>0</v>
      </c>
      <c r="DC113">
        <f>ROUND((ROUND(AT113*AG113,2)*ROUND(0,7)),6)</f>
        <v>0</v>
      </c>
      <c r="DD113" t="s">
        <v>3</v>
      </c>
      <c r="DE113" t="s">
        <v>3</v>
      </c>
      <c r="DF113">
        <f t="shared" ref="DF113:DF118" si="59">ROUND(ROUND(AE113,2)*CX113,2)</f>
        <v>0</v>
      </c>
      <c r="DG113">
        <f t="shared" si="53"/>
        <v>0</v>
      </c>
      <c r="DH113">
        <f t="shared" si="36"/>
        <v>0</v>
      </c>
      <c r="DI113">
        <f t="shared" si="37"/>
        <v>0</v>
      </c>
      <c r="DJ113">
        <f>DF113</f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ROW(Source!A110)</f>
        <v>110</v>
      </c>
      <c r="B114">
        <v>429088279</v>
      </c>
      <c r="C114">
        <v>429085581</v>
      </c>
      <c r="D114">
        <v>417090726</v>
      </c>
      <c r="E114">
        <v>117</v>
      </c>
      <c r="F114">
        <v>1</v>
      </c>
      <c r="G114">
        <v>1</v>
      </c>
      <c r="H114">
        <v>1</v>
      </c>
      <c r="I114" t="s">
        <v>1125</v>
      </c>
      <c r="J114" t="s">
        <v>3</v>
      </c>
      <c r="K114" t="s">
        <v>1126</v>
      </c>
      <c r="L114">
        <v>1191</v>
      </c>
      <c r="N114">
        <v>1013</v>
      </c>
      <c r="O114" t="s">
        <v>995</v>
      </c>
      <c r="P114" t="s">
        <v>995</v>
      </c>
      <c r="Q114">
        <v>1</v>
      </c>
      <c r="W114">
        <v>0</v>
      </c>
      <c r="X114">
        <v>888410196</v>
      </c>
      <c r="Y114">
        <f>(AT114*ROUND(0.87,7))</f>
        <v>7.7952000000000004</v>
      </c>
      <c r="AA114">
        <v>0</v>
      </c>
      <c r="AB114">
        <v>0</v>
      </c>
      <c r="AC114">
        <v>0</v>
      </c>
      <c r="AD114">
        <v>722.05</v>
      </c>
      <c r="AE114">
        <v>0</v>
      </c>
      <c r="AF114">
        <v>0</v>
      </c>
      <c r="AG114">
        <v>0</v>
      </c>
      <c r="AH114">
        <v>722.05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8.9600000000000009</v>
      </c>
      <c r="AU114" t="s">
        <v>182</v>
      </c>
      <c r="AV114">
        <v>1</v>
      </c>
      <c r="AW114">
        <v>2</v>
      </c>
      <c r="AX114">
        <v>429088438</v>
      </c>
      <c r="AY114">
        <v>1</v>
      </c>
      <c r="AZ114">
        <v>0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6469.5680000000002</v>
      </c>
      <c r="BN114">
        <v>8.9600000000000009</v>
      </c>
      <c r="BO114">
        <v>0</v>
      </c>
      <c r="BP114">
        <v>1</v>
      </c>
      <c r="BQ114">
        <v>0</v>
      </c>
      <c r="BR114">
        <v>0</v>
      </c>
      <c r="BS114">
        <v>0</v>
      </c>
      <c r="BT114">
        <v>5628.5241599999999</v>
      </c>
      <c r="BU114">
        <v>7.7952000000000004</v>
      </c>
      <c r="BV114">
        <v>0</v>
      </c>
      <c r="BW114">
        <v>1</v>
      </c>
      <c r="CU114">
        <f>ROUND(AT114*Source!I110*AH114*AL114,2)</f>
        <v>64.7</v>
      </c>
      <c r="CV114">
        <f>ROUND(Y114*Source!I110,7)</f>
        <v>7.7951999999999994E-2</v>
      </c>
      <c r="CW114">
        <v>0</v>
      </c>
      <c r="CX114">
        <f>ROUND(Y114*Source!I110,7)</f>
        <v>7.7951999999999994E-2</v>
      </c>
      <c r="CY114">
        <f>AD114</f>
        <v>722.05</v>
      </c>
      <c r="CZ114">
        <f>AH114</f>
        <v>722.05</v>
      </c>
      <c r="DA114">
        <f>AL114</f>
        <v>1</v>
      </c>
      <c r="DB114">
        <f>ROUND((ROUND(AT114*CZ114,2)*ROUND(0.87,7)),6)</f>
        <v>5628.5258999999996</v>
      </c>
      <c r="DC114">
        <f>ROUND((ROUND(AT114*AG114,2)*ROUND(0.87,7)),6)</f>
        <v>0</v>
      </c>
      <c r="DD114" t="s">
        <v>3</v>
      </c>
      <c r="DE114" t="s">
        <v>3</v>
      </c>
      <c r="DF114">
        <f t="shared" si="59"/>
        <v>0</v>
      </c>
      <c r="DG114">
        <f t="shared" si="53"/>
        <v>0</v>
      </c>
      <c r="DH114">
        <f t="shared" si="36"/>
        <v>0</v>
      </c>
      <c r="DI114">
        <f t="shared" si="37"/>
        <v>56.29</v>
      </c>
      <c r="DJ114">
        <f>DI114</f>
        <v>56.29</v>
      </c>
      <c r="DK114">
        <v>1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ROW(Source!A110)</f>
        <v>110</v>
      </c>
      <c r="B115">
        <v>429088279</v>
      </c>
      <c r="C115">
        <v>429085581</v>
      </c>
      <c r="D115">
        <v>417090896</v>
      </c>
      <c r="E115">
        <v>117</v>
      </c>
      <c r="F115">
        <v>1</v>
      </c>
      <c r="G115">
        <v>1</v>
      </c>
      <c r="H115">
        <v>1</v>
      </c>
      <c r="I115" t="s">
        <v>993</v>
      </c>
      <c r="J115" t="s">
        <v>3</v>
      </c>
      <c r="K115" t="s">
        <v>994</v>
      </c>
      <c r="L115">
        <v>1191</v>
      </c>
      <c r="N115">
        <v>1013</v>
      </c>
      <c r="O115" t="s">
        <v>995</v>
      </c>
      <c r="P115" t="s">
        <v>995</v>
      </c>
      <c r="Q115">
        <v>1</v>
      </c>
      <c r="W115">
        <v>0</v>
      </c>
      <c r="X115">
        <v>-1417349443</v>
      </c>
      <c r="Y115">
        <f>(AT115*ROUND(0.87,7))</f>
        <v>3.4799999999999998E-2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0.04</v>
      </c>
      <c r="AU115" t="s">
        <v>182</v>
      </c>
      <c r="AV115">
        <v>2</v>
      </c>
      <c r="AW115">
        <v>2</v>
      </c>
      <c r="AX115">
        <v>429088439</v>
      </c>
      <c r="AY115">
        <v>1</v>
      </c>
      <c r="AZ115">
        <v>0</v>
      </c>
      <c r="BA115">
        <v>115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ROUND(Y115*Source!I110,7)</f>
        <v>3.48E-4</v>
      </c>
      <c r="CY115">
        <f>AD115</f>
        <v>0</v>
      </c>
      <c r="CZ115">
        <f>AH115</f>
        <v>0</v>
      </c>
      <c r="DA115">
        <f>AL115</f>
        <v>1</v>
      </c>
      <c r="DB115">
        <f>ROUND((ROUND(AT115*CZ115,2)*ROUND(0.87,7)),6)</f>
        <v>0</v>
      </c>
      <c r="DC115">
        <f>ROUND((ROUND(AT115*AG115,2)*ROUND(0.87,7)),6)</f>
        <v>0</v>
      </c>
      <c r="DD115" t="s">
        <v>3</v>
      </c>
      <c r="DE115" t="s">
        <v>3</v>
      </c>
      <c r="DF115">
        <f t="shared" si="59"/>
        <v>0</v>
      </c>
      <c r="DG115">
        <f t="shared" si="53"/>
        <v>0</v>
      </c>
      <c r="DH115">
        <f t="shared" si="36"/>
        <v>0</v>
      </c>
      <c r="DI115">
        <f t="shared" si="37"/>
        <v>0</v>
      </c>
      <c r="DJ115">
        <f>DI115</f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ROW(Source!A110)</f>
        <v>110</v>
      </c>
      <c r="B116">
        <v>429088279</v>
      </c>
      <c r="C116">
        <v>429085581</v>
      </c>
      <c r="D116">
        <v>417097392</v>
      </c>
      <c r="E116">
        <v>1</v>
      </c>
      <c r="F116">
        <v>1</v>
      </c>
      <c r="G116">
        <v>1</v>
      </c>
      <c r="H116">
        <v>2</v>
      </c>
      <c r="I116" t="s">
        <v>1117</v>
      </c>
      <c r="J116" t="s">
        <v>1118</v>
      </c>
      <c r="K116" t="s">
        <v>1119</v>
      </c>
      <c r="L116">
        <v>1368</v>
      </c>
      <c r="N116">
        <v>1011</v>
      </c>
      <c r="O116" t="s">
        <v>881</v>
      </c>
      <c r="P116" t="s">
        <v>881</v>
      </c>
      <c r="Q116">
        <v>1</v>
      </c>
      <c r="W116">
        <v>0</v>
      </c>
      <c r="X116">
        <v>639918019</v>
      </c>
      <c r="Y116">
        <f>(AT116*ROUND(0.87,7))</f>
        <v>1.7399999999999999E-2</v>
      </c>
      <c r="AA116">
        <v>0</v>
      </c>
      <c r="AB116">
        <v>1629.55</v>
      </c>
      <c r="AC116">
        <v>969.91</v>
      </c>
      <c r="AD116">
        <v>0</v>
      </c>
      <c r="AE116">
        <v>0</v>
      </c>
      <c r="AF116">
        <v>1629.55</v>
      </c>
      <c r="AG116">
        <v>969.91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0.02</v>
      </c>
      <c r="AU116" t="s">
        <v>182</v>
      </c>
      <c r="AV116">
        <v>1</v>
      </c>
      <c r="AW116">
        <v>2</v>
      </c>
      <c r="AX116">
        <v>429088440</v>
      </c>
      <c r="AY116">
        <v>1</v>
      </c>
      <c r="AZ116">
        <v>0</v>
      </c>
      <c r="BA116">
        <v>116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32.591000000000001</v>
      </c>
      <c r="BL116">
        <v>19.398199999999999</v>
      </c>
      <c r="BM116">
        <v>0</v>
      </c>
      <c r="BN116">
        <v>0</v>
      </c>
      <c r="BO116">
        <v>0.02</v>
      </c>
      <c r="BP116">
        <v>1</v>
      </c>
      <c r="BQ116">
        <v>0</v>
      </c>
      <c r="BR116">
        <v>28.354169999999996</v>
      </c>
      <c r="BS116">
        <v>16.876434</v>
      </c>
      <c r="BT116">
        <v>0</v>
      </c>
      <c r="BU116">
        <v>0</v>
      </c>
      <c r="BV116">
        <v>1.7399999999999999E-2</v>
      </c>
      <c r="BW116">
        <v>1</v>
      </c>
      <c r="CV116">
        <v>0</v>
      </c>
      <c r="CW116">
        <f>ROUND(Y116*Source!I110*DO116,7)</f>
        <v>1.74E-4</v>
      </c>
      <c r="CX116">
        <f>ROUND(Y116*Source!I110,7)</f>
        <v>1.74E-4</v>
      </c>
      <c r="CY116">
        <f>AB116</f>
        <v>1629.55</v>
      </c>
      <c r="CZ116">
        <f>AF116</f>
        <v>1629.55</v>
      </c>
      <c r="DA116">
        <f>AJ116</f>
        <v>1</v>
      </c>
      <c r="DB116">
        <f>ROUND((ROUND(AT116*CZ116,2)*ROUND(0.87,7)),6)</f>
        <v>28.353300000000001</v>
      </c>
      <c r="DC116">
        <f>ROUND((ROUND(AT116*AG116,2)*ROUND(0.87,7)),6)</f>
        <v>16.878</v>
      </c>
      <c r="DD116" t="s">
        <v>3</v>
      </c>
      <c r="DE116" t="s">
        <v>3</v>
      </c>
      <c r="DF116">
        <f t="shared" si="59"/>
        <v>0</v>
      </c>
      <c r="DG116">
        <f t="shared" si="53"/>
        <v>0.28000000000000003</v>
      </c>
      <c r="DH116">
        <f t="shared" si="36"/>
        <v>0.17</v>
      </c>
      <c r="DI116">
        <f t="shared" si="37"/>
        <v>0</v>
      </c>
      <c r="DJ116">
        <f>DG116+DH116</f>
        <v>0.45000000000000007</v>
      </c>
      <c r="DK116">
        <v>1</v>
      </c>
      <c r="DL116" t="s">
        <v>1017</v>
      </c>
      <c r="DM116">
        <v>6</v>
      </c>
      <c r="DN116" t="s">
        <v>995</v>
      </c>
      <c r="DO116">
        <v>1</v>
      </c>
    </row>
    <row r="117" spans="1:119" x14ac:dyDescent="0.2">
      <c r="A117">
        <f>ROW(Source!A110)</f>
        <v>110</v>
      </c>
      <c r="B117">
        <v>429088279</v>
      </c>
      <c r="C117">
        <v>429085581</v>
      </c>
      <c r="D117">
        <v>417097819</v>
      </c>
      <c r="E117">
        <v>1</v>
      </c>
      <c r="F117">
        <v>1</v>
      </c>
      <c r="G117">
        <v>1</v>
      </c>
      <c r="H117">
        <v>2</v>
      </c>
      <c r="I117" t="s">
        <v>1120</v>
      </c>
      <c r="J117" t="s">
        <v>1121</v>
      </c>
      <c r="K117" t="s">
        <v>1122</v>
      </c>
      <c r="L117">
        <v>1368</v>
      </c>
      <c r="N117">
        <v>1011</v>
      </c>
      <c r="O117" t="s">
        <v>881</v>
      </c>
      <c r="P117" t="s">
        <v>881</v>
      </c>
      <c r="Q117">
        <v>1</v>
      </c>
      <c r="W117">
        <v>0</v>
      </c>
      <c r="X117">
        <v>-1355227874</v>
      </c>
      <c r="Y117">
        <f>(AT117*ROUND(0.87,7))</f>
        <v>0.70469999999999999</v>
      </c>
      <c r="AA117">
        <v>0</v>
      </c>
      <c r="AB117">
        <v>50.49</v>
      </c>
      <c r="AC117">
        <v>0</v>
      </c>
      <c r="AD117">
        <v>0</v>
      </c>
      <c r="AE117">
        <v>0</v>
      </c>
      <c r="AF117">
        <v>50.49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0.81</v>
      </c>
      <c r="AU117" t="s">
        <v>182</v>
      </c>
      <c r="AV117">
        <v>1</v>
      </c>
      <c r="AW117">
        <v>2</v>
      </c>
      <c r="AX117">
        <v>429088441</v>
      </c>
      <c r="AY117">
        <v>1</v>
      </c>
      <c r="AZ117">
        <v>0</v>
      </c>
      <c r="BA117">
        <v>117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40.896900000000002</v>
      </c>
      <c r="BL117">
        <v>0</v>
      </c>
      <c r="BM117">
        <v>0</v>
      </c>
      <c r="BN117">
        <v>0</v>
      </c>
      <c r="BO117">
        <v>0</v>
      </c>
      <c r="BP117">
        <v>1</v>
      </c>
      <c r="BQ117">
        <v>0</v>
      </c>
      <c r="BR117">
        <v>35.580303000000001</v>
      </c>
      <c r="BS117">
        <v>0</v>
      </c>
      <c r="BT117">
        <v>0</v>
      </c>
      <c r="BU117">
        <v>0</v>
      </c>
      <c r="BV117">
        <v>0</v>
      </c>
      <c r="BW117">
        <v>1</v>
      </c>
      <c r="CV117">
        <v>0</v>
      </c>
      <c r="CW117">
        <f>ROUND(Y117*Source!I110*DO117,7)</f>
        <v>0</v>
      </c>
      <c r="CX117">
        <f>ROUND(Y117*Source!I110,7)</f>
        <v>7.0470000000000003E-3</v>
      </c>
      <c r="CY117">
        <f>AB117</f>
        <v>50.49</v>
      </c>
      <c r="CZ117">
        <f>AF117</f>
        <v>50.49</v>
      </c>
      <c r="DA117">
        <f>AJ117</f>
        <v>1</v>
      </c>
      <c r="DB117">
        <f>ROUND((ROUND(AT117*CZ117,2)*ROUND(0.87,7)),6)</f>
        <v>35.582999999999998</v>
      </c>
      <c r="DC117">
        <f>ROUND((ROUND(AT117*AG117,2)*ROUND(0.87,7)),6)</f>
        <v>0</v>
      </c>
      <c r="DD117" t="s">
        <v>3</v>
      </c>
      <c r="DE117" t="s">
        <v>3</v>
      </c>
      <c r="DF117">
        <f t="shared" si="59"/>
        <v>0</v>
      </c>
      <c r="DG117">
        <f t="shared" si="53"/>
        <v>0.36</v>
      </c>
      <c r="DH117">
        <f t="shared" si="36"/>
        <v>0</v>
      </c>
      <c r="DI117">
        <f t="shared" si="37"/>
        <v>0</v>
      </c>
      <c r="DJ117">
        <f>DG117+DH117</f>
        <v>0.36</v>
      </c>
      <c r="DK117">
        <v>1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ROW(Source!A110)</f>
        <v>110</v>
      </c>
      <c r="B118">
        <v>429088279</v>
      </c>
      <c r="C118">
        <v>429085581</v>
      </c>
      <c r="D118">
        <v>417098287</v>
      </c>
      <c r="E118">
        <v>1</v>
      </c>
      <c r="F118">
        <v>1</v>
      </c>
      <c r="G118">
        <v>1</v>
      </c>
      <c r="H118">
        <v>2</v>
      </c>
      <c r="I118" t="s">
        <v>1042</v>
      </c>
      <c r="J118" t="s">
        <v>1043</v>
      </c>
      <c r="K118" t="s">
        <v>1044</v>
      </c>
      <c r="L118">
        <v>1368</v>
      </c>
      <c r="N118">
        <v>1011</v>
      </c>
      <c r="O118" t="s">
        <v>881</v>
      </c>
      <c r="P118" t="s">
        <v>881</v>
      </c>
      <c r="Q118">
        <v>1</v>
      </c>
      <c r="W118">
        <v>0</v>
      </c>
      <c r="X118">
        <v>-849950259</v>
      </c>
      <c r="Y118">
        <f>(AT118*ROUND(0.87,7))</f>
        <v>1.7399999999999999E-2</v>
      </c>
      <c r="AA118">
        <v>0</v>
      </c>
      <c r="AB118">
        <v>643.29</v>
      </c>
      <c r="AC118">
        <v>722.05</v>
      </c>
      <c r="AD118">
        <v>0</v>
      </c>
      <c r="AE118">
        <v>0</v>
      </c>
      <c r="AF118">
        <v>643.29</v>
      </c>
      <c r="AG118">
        <v>722.05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0.02</v>
      </c>
      <c r="AU118" t="s">
        <v>182</v>
      </c>
      <c r="AV118">
        <v>1</v>
      </c>
      <c r="AW118">
        <v>2</v>
      </c>
      <c r="AX118">
        <v>429088442</v>
      </c>
      <c r="AY118">
        <v>1</v>
      </c>
      <c r="AZ118">
        <v>0</v>
      </c>
      <c r="BA118">
        <v>118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12.8658</v>
      </c>
      <c r="BL118">
        <v>14.440999999999999</v>
      </c>
      <c r="BM118">
        <v>0</v>
      </c>
      <c r="BN118">
        <v>0</v>
      </c>
      <c r="BO118">
        <v>0.02</v>
      </c>
      <c r="BP118">
        <v>1</v>
      </c>
      <c r="BQ118">
        <v>0</v>
      </c>
      <c r="BR118">
        <v>11.193245999999998</v>
      </c>
      <c r="BS118">
        <v>12.563669999999998</v>
      </c>
      <c r="BT118">
        <v>0</v>
      </c>
      <c r="BU118">
        <v>0</v>
      </c>
      <c r="BV118">
        <v>1.7399999999999999E-2</v>
      </c>
      <c r="BW118">
        <v>1</v>
      </c>
      <c r="CV118">
        <v>0</v>
      </c>
      <c r="CW118">
        <f>ROUND(Y118*Source!I110*DO118,7)</f>
        <v>1.74E-4</v>
      </c>
      <c r="CX118">
        <f>ROUND(Y118*Source!I110,7)</f>
        <v>1.74E-4</v>
      </c>
      <c r="CY118">
        <f>AB118</f>
        <v>643.29</v>
      </c>
      <c r="CZ118">
        <f>AF118</f>
        <v>643.29</v>
      </c>
      <c r="DA118">
        <f>AJ118</f>
        <v>1</v>
      </c>
      <c r="DB118">
        <f>ROUND((ROUND(AT118*CZ118,2)*ROUND(0.87,7)),6)</f>
        <v>11.196899999999999</v>
      </c>
      <c r="DC118">
        <f>ROUND((ROUND(AT118*AG118,2)*ROUND(0.87,7)),6)</f>
        <v>12.562799999999999</v>
      </c>
      <c r="DD118" t="s">
        <v>3</v>
      </c>
      <c r="DE118" t="s">
        <v>3</v>
      </c>
      <c r="DF118">
        <f t="shared" si="59"/>
        <v>0</v>
      </c>
      <c r="DG118">
        <f t="shared" si="53"/>
        <v>0.11</v>
      </c>
      <c r="DH118">
        <f t="shared" si="36"/>
        <v>0.13</v>
      </c>
      <c r="DI118">
        <f t="shared" si="37"/>
        <v>0</v>
      </c>
      <c r="DJ118">
        <f>DG118+DH118</f>
        <v>0.24</v>
      </c>
      <c r="DK118">
        <v>1</v>
      </c>
      <c r="DL118" t="s">
        <v>1006</v>
      </c>
      <c r="DM118">
        <v>4</v>
      </c>
      <c r="DN118" t="s">
        <v>995</v>
      </c>
      <c r="DO118">
        <v>1</v>
      </c>
    </row>
    <row r="119" spans="1:119" x14ac:dyDescent="0.2">
      <c r="A119">
        <f>ROW(Source!A110)</f>
        <v>110</v>
      </c>
      <c r="B119">
        <v>429088279</v>
      </c>
      <c r="C119">
        <v>429085581</v>
      </c>
      <c r="D119">
        <v>417162923</v>
      </c>
      <c r="E119">
        <v>1</v>
      </c>
      <c r="F119">
        <v>1</v>
      </c>
      <c r="G119">
        <v>1</v>
      </c>
      <c r="H119">
        <v>3</v>
      </c>
      <c r="I119" t="s">
        <v>1045</v>
      </c>
      <c r="J119" t="s">
        <v>1046</v>
      </c>
      <c r="K119" t="s">
        <v>1047</v>
      </c>
      <c r="L119">
        <v>1348</v>
      </c>
      <c r="N119">
        <v>1009</v>
      </c>
      <c r="O119" t="s">
        <v>747</v>
      </c>
      <c r="P119" t="s">
        <v>747</v>
      </c>
      <c r="Q119">
        <v>1000</v>
      </c>
      <c r="W119">
        <v>0</v>
      </c>
      <c r="X119">
        <v>475011583</v>
      </c>
      <c r="Y119">
        <f>(AT119*ROUND(0,7))</f>
        <v>0</v>
      </c>
      <c r="AA119">
        <v>25164.02</v>
      </c>
      <c r="AB119">
        <v>0</v>
      </c>
      <c r="AC119">
        <v>0</v>
      </c>
      <c r="AD119">
        <v>0</v>
      </c>
      <c r="AE119">
        <v>22876.38</v>
      </c>
      <c r="AF119">
        <v>0</v>
      </c>
      <c r="AG119">
        <v>0</v>
      </c>
      <c r="AH119">
        <v>0</v>
      </c>
      <c r="AI119">
        <v>1.1000000000000001</v>
      </c>
      <c r="AJ119">
        <v>1</v>
      </c>
      <c r="AK119">
        <v>1</v>
      </c>
      <c r="AL119">
        <v>1</v>
      </c>
      <c r="AM119">
        <v>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0.06</v>
      </c>
      <c r="AU119" t="s">
        <v>181</v>
      </c>
      <c r="AV119">
        <v>0</v>
      </c>
      <c r="AW119">
        <v>2</v>
      </c>
      <c r="AX119">
        <v>429088443</v>
      </c>
      <c r="AY119">
        <v>1</v>
      </c>
      <c r="AZ119">
        <v>0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1372.5827999999999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1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ROUND(Y119*Source!I110,7)</f>
        <v>0</v>
      </c>
      <c r="CY119">
        <f>AA119</f>
        <v>25164.02</v>
      </c>
      <c r="CZ119">
        <f>AE119</f>
        <v>22876.38</v>
      </c>
      <c r="DA119">
        <f>AI119</f>
        <v>1.1000000000000001</v>
      </c>
      <c r="DB119">
        <f>ROUND((ROUND(AT119*CZ119,2)*ROUND(0,7)),6)</f>
        <v>0</v>
      </c>
      <c r="DC119">
        <f>ROUND((ROUND(AT119*AG119,2)*ROUND(0,7)),6)</f>
        <v>0</v>
      </c>
      <c r="DD119" t="s">
        <v>3</v>
      </c>
      <c r="DE119" t="s">
        <v>3</v>
      </c>
      <c r="DF119">
        <f>ROUND(ROUND(AE119*AI119,2)*CX119,2)</f>
        <v>0</v>
      </c>
      <c r="DG119">
        <f t="shared" si="53"/>
        <v>0</v>
      </c>
      <c r="DH119">
        <f t="shared" si="36"/>
        <v>0</v>
      </c>
      <c r="DI119">
        <f t="shared" si="37"/>
        <v>0</v>
      </c>
      <c r="DJ119">
        <f>DF119</f>
        <v>0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ROW(Source!A110)</f>
        <v>110</v>
      </c>
      <c r="B120">
        <v>429088279</v>
      </c>
      <c r="C120">
        <v>429085581</v>
      </c>
      <c r="D120">
        <v>417092051</v>
      </c>
      <c r="E120">
        <v>117</v>
      </c>
      <c r="F120">
        <v>1</v>
      </c>
      <c r="G120">
        <v>1</v>
      </c>
      <c r="H120">
        <v>3</v>
      </c>
      <c r="I120" t="s">
        <v>1086</v>
      </c>
      <c r="J120" t="s">
        <v>3</v>
      </c>
      <c r="K120" t="s">
        <v>1127</v>
      </c>
      <c r="L120">
        <v>1348</v>
      </c>
      <c r="N120">
        <v>1009</v>
      </c>
      <c r="O120" t="s">
        <v>747</v>
      </c>
      <c r="P120" t="s">
        <v>747</v>
      </c>
      <c r="Q120">
        <v>1000</v>
      </c>
      <c r="W120">
        <v>0</v>
      </c>
      <c r="X120">
        <v>22770948</v>
      </c>
      <c r="Y120">
        <f>(AT120*ROUND(0,7))</f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7.14</v>
      </c>
      <c r="AU120" t="s">
        <v>181</v>
      </c>
      <c r="AV120">
        <v>0</v>
      </c>
      <c r="AW120">
        <v>2</v>
      </c>
      <c r="AX120">
        <v>429088444</v>
      </c>
      <c r="AY120">
        <v>1</v>
      </c>
      <c r="AZ120">
        <v>0</v>
      </c>
      <c r="BA120">
        <v>120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ROUND(Y120*Source!I110,7)</f>
        <v>0</v>
      </c>
      <c r="CY120">
        <f>AA120</f>
        <v>0</v>
      </c>
      <c r="CZ120">
        <f>AE120</f>
        <v>0</v>
      </c>
      <c r="DA120">
        <f>AI120</f>
        <v>1</v>
      </c>
      <c r="DB120">
        <f>ROUND((ROUND(AT120*CZ120,2)*ROUND(0,7)),6)</f>
        <v>0</v>
      </c>
      <c r="DC120">
        <f>ROUND((ROUND(AT120*AG120,2)*ROUND(0,7)),6)</f>
        <v>0</v>
      </c>
      <c r="DD120" t="s">
        <v>3</v>
      </c>
      <c r="DE120" t="s">
        <v>3</v>
      </c>
      <c r="DF120">
        <f t="shared" ref="DF120:DF126" si="60">ROUND(ROUND(AE120,2)*CX120,2)</f>
        <v>0</v>
      </c>
      <c r="DG120">
        <f t="shared" si="53"/>
        <v>0</v>
      </c>
      <c r="DH120">
        <f t="shared" si="36"/>
        <v>0</v>
      </c>
      <c r="DI120">
        <f t="shared" si="37"/>
        <v>0</v>
      </c>
      <c r="DJ120">
        <f>DF120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ROW(Source!A111)</f>
        <v>111</v>
      </c>
      <c r="B121">
        <v>429088279</v>
      </c>
      <c r="C121">
        <v>429085596</v>
      </c>
      <c r="D121">
        <v>417090724</v>
      </c>
      <c r="E121">
        <v>117</v>
      </c>
      <c r="F121">
        <v>1</v>
      </c>
      <c r="G121">
        <v>1</v>
      </c>
      <c r="H121">
        <v>1</v>
      </c>
      <c r="I121" t="s">
        <v>1128</v>
      </c>
      <c r="J121" t="s">
        <v>3</v>
      </c>
      <c r="K121" t="s">
        <v>1129</v>
      </c>
      <c r="L121">
        <v>1191</v>
      </c>
      <c r="N121">
        <v>1013</v>
      </c>
      <c r="O121" t="s">
        <v>995</v>
      </c>
      <c r="P121" t="s">
        <v>995</v>
      </c>
      <c r="Q121">
        <v>1</v>
      </c>
      <c r="W121">
        <v>0</v>
      </c>
      <c r="X121">
        <v>-1088579471</v>
      </c>
      <c r="Y121">
        <f t="shared" ref="Y121:Y126" si="61">(AT121*ROUND(0.87,7))</f>
        <v>9.1349999999999998</v>
      </c>
      <c r="AA121">
        <v>0</v>
      </c>
      <c r="AB121">
        <v>0</v>
      </c>
      <c r="AC121">
        <v>0</v>
      </c>
      <c r="AD121">
        <v>713.96</v>
      </c>
      <c r="AE121">
        <v>0</v>
      </c>
      <c r="AF121">
        <v>0</v>
      </c>
      <c r="AG121">
        <v>0</v>
      </c>
      <c r="AH121">
        <v>713.96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10.5</v>
      </c>
      <c r="AU121" t="s">
        <v>182</v>
      </c>
      <c r="AV121">
        <v>1</v>
      </c>
      <c r="AW121">
        <v>2</v>
      </c>
      <c r="AX121">
        <v>429088445</v>
      </c>
      <c r="AY121">
        <v>1</v>
      </c>
      <c r="AZ121">
        <v>0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7496.58</v>
      </c>
      <c r="BN121">
        <v>10.5</v>
      </c>
      <c r="BO121">
        <v>0</v>
      </c>
      <c r="BP121">
        <v>1</v>
      </c>
      <c r="BQ121">
        <v>0</v>
      </c>
      <c r="BR121">
        <v>0</v>
      </c>
      <c r="BS121">
        <v>0</v>
      </c>
      <c r="BT121">
        <v>6522.0245999999997</v>
      </c>
      <c r="BU121">
        <v>9.1349999999999998</v>
      </c>
      <c r="BV121">
        <v>0</v>
      </c>
      <c r="BW121">
        <v>1</v>
      </c>
      <c r="CU121">
        <f>ROUND(AT121*Source!I111*AH121*AL121,2)</f>
        <v>749.66</v>
      </c>
      <c r="CV121">
        <f>ROUND(Y121*Source!I111,7)</f>
        <v>0.91349999999999998</v>
      </c>
      <c r="CW121">
        <v>0</v>
      </c>
      <c r="CX121">
        <f>ROUND(Y121*Source!I111,7)</f>
        <v>0.91349999999999998</v>
      </c>
      <c r="CY121">
        <f>AD121</f>
        <v>713.96</v>
      </c>
      <c r="CZ121">
        <f>AH121</f>
        <v>713.96</v>
      </c>
      <c r="DA121">
        <f>AL121</f>
        <v>1</v>
      </c>
      <c r="DB121">
        <f t="shared" ref="DB121:DB126" si="62">ROUND((ROUND(AT121*CZ121,2)*ROUND(0.87,7)),6)</f>
        <v>6522.0245999999997</v>
      </c>
      <c r="DC121">
        <f t="shared" ref="DC121:DC126" si="63">ROUND((ROUND(AT121*AG121,2)*ROUND(0.87,7)),6)</f>
        <v>0</v>
      </c>
      <c r="DD121" t="s">
        <v>3</v>
      </c>
      <c r="DE121" t="s">
        <v>3</v>
      </c>
      <c r="DF121">
        <f t="shared" si="60"/>
        <v>0</v>
      </c>
      <c r="DG121">
        <f t="shared" si="53"/>
        <v>0</v>
      </c>
      <c r="DH121">
        <f t="shared" si="36"/>
        <v>0</v>
      </c>
      <c r="DI121">
        <f t="shared" si="37"/>
        <v>652.20000000000005</v>
      </c>
      <c r="DJ121">
        <f>DI121</f>
        <v>652.20000000000005</v>
      </c>
      <c r="DK121">
        <v>1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ROW(Source!A111)</f>
        <v>111</v>
      </c>
      <c r="B122">
        <v>429088279</v>
      </c>
      <c r="C122">
        <v>429085596</v>
      </c>
      <c r="D122">
        <v>417090896</v>
      </c>
      <c r="E122">
        <v>117</v>
      </c>
      <c r="F122">
        <v>1</v>
      </c>
      <c r="G122">
        <v>1</v>
      </c>
      <c r="H122">
        <v>1</v>
      </c>
      <c r="I122" t="s">
        <v>993</v>
      </c>
      <c r="J122" t="s">
        <v>3</v>
      </c>
      <c r="K122" t="s">
        <v>994</v>
      </c>
      <c r="L122">
        <v>1191</v>
      </c>
      <c r="N122">
        <v>1013</v>
      </c>
      <c r="O122" t="s">
        <v>995</v>
      </c>
      <c r="P122" t="s">
        <v>995</v>
      </c>
      <c r="Q122">
        <v>1</v>
      </c>
      <c r="W122">
        <v>0</v>
      </c>
      <c r="X122">
        <v>-1417349443</v>
      </c>
      <c r="Y122">
        <f t="shared" si="61"/>
        <v>7.8299999999999995E-2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0.09</v>
      </c>
      <c r="AU122" t="s">
        <v>182</v>
      </c>
      <c r="AV122">
        <v>2</v>
      </c>
      <c r="AW122">
        <v>2</v>
      </c>
      <c r="AX122">
        <v>429088446</v>
      </c>
      <c r="AY122">
        <v>1</v>
      </c>
      <c r="AZ122">
        <v>0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ROUND(Y122*Source!I111,7)</f>
        <v>7.8300000000000002E-3</v>
      </c>
      <c r="CY122">
        <f>AD122</f>
        <v>0</v>
      </c>
      <c r="CZ122">
        <f>AH122</f>
        <v>0</v>
      </c>
      <c r="DA122">
        <f>AL122</f>
        <v>1</v>
      </c>
      <c r="DB122">
        <f t="shared" si="62"/>
        <v>0</v>
      </c>
      <c r="DC122">
        <f t="shared" si="63"/>
        <v>0</v>
      </c>
      <c r="DD122" t="s">
        <v>3</v>
      </c>
      <c r="DE122" t="s">
        <v>3</v>
      </c>
      <c r="DF122">
        <f t="shared" si="60"/>
        <v>0</v>
      </c>
      <c r="DG122">
        <f t="shared" si="53"/>
        <v>0</v>
      </c>
      <c r="DH122">
        <f t="shared" si="36"/>
        <v>0</v>
      </c>
      <c r="DI122">
        <f t="shared" si="37"/>
        <v>0</v>
      </c>
      <c r="DJ122">
        <f>DI122</f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ROW(Source!A111)</f>
        <v>111</v>
      </c>
      <c r="B123">
        <v>429088279</v>
      </c>
      <c r="C123">
        <v>429085596</v>
      </c>
      <c r="D123">
        <v>417097549</v>
      </c>
      <c r="E123">
        <v>1</v>
      </c>
      <c r="F123">
        <v>1</v>
      </c>
      <c r="G123">
        <v>1</v>
      </c>
      <c r="H123">
        <v>2</v>
      </c>
      <c r="I123" t="s">
        <v>1027</v>
      </c>
      <c r="J123" t="s">
        <v>1028</v>
      </c>
      <c r="K123" t="s">
        <v>1029</v>
      </c>
      <c r="L123">
        <v>1368</v>
      </c>
      <c r="N123">
        <v>1011</v>
      </c>
      <c r="O123" t="s">
        <v>881</v>
      </c>
      <c r="P123" t="s">
        <v>881</v>
      </c>
      <c r="Q123">
        <v>1</v>
      </c>
      <c r="W123">
        <v>0</v>
      </c>
      <c r="X123">
        <v>-664744344</v>
      </c>
      <c r="Y123">
        <f t="shared" si="61"/>
        <v>2.6099999999999998E-2</v>
      </c>
      <c r="AA123">
        <v>0</v>
      </c>
      <c r="AB123">
        <v>1593.71</v>
      </c>
      <c r="AC123">
        <v>829.81</v>
      </c>
      <c r="AD123">
        <v>0</v>
      </c>
      <c r="AE123">
        <v>0</v>
      </c>
      <c r="AF123">
        <v>1593.71</v>
      </c>
      <c r="AG123">
        <v>829.81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0.03</v>
      </c>
      <c r="AU123" t="s">
        <v>182</v>
      </c>
      <c r="AV123">
        <v>1</v>
      </c>
      <c r="AW123">
        <v>2</v>
      </c>
      <c r="AX123">
        <v>429088447</v>
      </c>
      <c r="AY123">
        <v>1</v>
      </c>
      <c r="AZ123">
        <v>0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47.811300000000003</v>
      </c>
      <c r="BL123">
        <v>24.894299999999998</v>
      </c>
      <c r="BM123">
        <v>0</v>
      </c>
      <c r="BN123">
        <v>0</v>
      </c>
      <c r="BO123">
        <v>0.03</v>
      </c>
      <c r="BP123">
        <v>1</v>
      </c>
      <c r="BQ123">
        <v>0</v>
      </c>
      <c r="BR123">
        <v>41.595830999999997</v>
      </c>
      <c r="BS123">
        <v>21.658040999999997</v>
      </c>
      <c r="BT123">
        <v>0</v>
      </c>
      <c r="BU123">
        <v>0</v>
      </c>
      <c r="BV123">
        <v>2.6099999999999998E-2</v>
      </c>
      <c r="BW123">
        <v>1</v>
      </c>
      <c r="CV123">
        <v>0</v>
      </c>
      <c r="CW123">
        <f>ROUND(Y123*Source!I111*DO123,7)</f>
        <v>2.6099999999999999E-3</v>
      </c>
      <c r="CX123">
        <f>ROUND(Y123*Source!I111,7)</f>
        <v>2.6099999999999999E-3</v>
      </c>
      <c r="CY123">
        <f>AB123</f>
        <v>1593.71</v>
      </c>
      <c r="CZ123">
        <f>AF123</f>
        <v>1593.71</v>
      </c>
      <c r="DA123">
        <f>AJ123</f>
        <v>1</v>
      </c>
      <c r="DB123">
        <f t="shared" si="62"/>
        <v>41.594700000000003</v>
      </c>
      <c r="DC123">
        <f t="shared" si="63"/>
        <v>21.654299999999999</v>
      </c>
      <c r="DD123" t="s">
        <v>3</v>
      </c>
      <c r="DE123" t="s">
        <v>3</v>
      </c>
      <c r="DF123">
        <f t="shared" si="60"/>
        <v>0</v>
      </c>
      <c r="DG123">
        <f t="shared" si="53"/>
        <v>4.16</v>
      </c>
      <c r="DH123">
        <f t="shared" si="36"/>
        <v>2.17</v>
      </c>
      <c r="DI123">
        <f t="shared" si="37"/>
        <v>0</v>
      </c>
      <c r="DJ123">
        <f>DG123+DH123</f>
        <v>6.33</v>
      </c>
      <c r="DK123">
        <v>1</v>
      </c>
      <c r="DL123" t="s">
        <v>999</v>
      </c>
      <c r="DM123">
        <v>5</v>
      </c>
      <c r="DN123" t="s">
        <v>995</v>
      </c>
      <c r="DO123">
        <v>1</v>
      </c>
    </row>
    <row r="124" spans="1:119" x14ac:dyDescent="0.2">
      <c r="A124">
        <f>ROW(Source!A111)</f>
        <v>111</v>
      </c>
      <c r="B124">
        <v>429088279</v>
      </c>
      <c r="C124">
        <v>429085596</v>
      </c>
      <c r="D124">
        <v>417097820</v>
      </c>
      <c r="E124">
        <v>1</v>
      </c>
      <c r="F124">
        <v>1</v>
      </c>
      <c r="G124">
        <v>1</v>
      </c>
      <c r="H124">
        <v>2</v>
      </c>
      <c r="I124" t="s">
        <v>1130</v>
      </c>
      <c r="J124" t="s">
        <v>1131</v>
      </c>
      <c r="K124" t="s">
        <v>1132</v>
      </c>
      <c r="L124">
        <v>1368</v>
      </c>
      <c r="N124">
        <v>1011</v>
      </c>
      <c r="O124" t="s">
        <v>881</v>
      </c>
      <c r="P124" t="s">
        <v>881</v>
      </c>
      <c r="Q124">
        <v>1</v>
      </c>
      <c r="W124">
        <v>0</v>
      </c>
      <c r="X124">
        <v>1152352743</v>
      </c>
      <c r="Y124">
        <f t="shared" si="61"/>
        <v>0.49589999999999995</v>
      </c>
      <c r="AA124">
        <v>0</v>
      </c>
      <c r="AB124">
        <v>9.69</v>
      </c>
      <c r="AC124">
        <v>0</v>
      </c>
      <c r="AD124">
        <v>0</v>
      </c>
      <c r="AE124">
        <v>0</v>
      </c>
      <c r="AF124">
        <v>7.51</v>
      </c>
      <c r="AG124">
        <v>0</v>
      </c>
      <c r="AH124">
        <v>0</v>
      </c>
      <c r="AI124">
        <v>1</v>
      </c>
      <c r="AJ124">
        <v>1.29</v>
      </c>
      <c r="AK124">
        <v>1</v>
      </c>
      <c r="AL124">
        <v>1</v>
      </c>
      <c r="AM124">
        <v>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0.56999999999999995</v>
      </c>
      <c r="AU124" t="s">
        <v>182</v>
      </c>
      <c r="AV124">
        <v>1</v>
      </c>
      <c r="AW124">
        <v>2</v>
      </c>
      <c r="AX124">
        <v>429088448</v>
      </c>
      <c r="AY124">
        <v>1</v>
      </c>
      <c r="AZ124">
        <v>0</v>
      </c>
      <c r="BA124">
        <v>124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4.2806999999999995</v>
      </c>
      <c r="BL124">
        <v>0</v>
      </c>
      <c r="BM124">
        <v>0</v>
      </c>
      <c r="BN124">
        <v>0</v>
      </c>
      <c r="BO124">
        <v>0</v>
      </c>
      <c r="BP124">
        <v>1</v>
      </c>
      <c r="BQ124">
        <v>0</v>
      </c>
      <c r="BR124">
        <v>3.7242089999999997</v>
      </c>
      <c r="BS124">
        <v>0</v>
      </c>
      <c r="BT124">
        <v>0</v>
      </c>
      <c r="BU124">
        <v>0</v>
      </c>
      <c r="BV124">
        <v>0</v>
      </c>
      <c r="BW124">
        <v>1</v>
      </c>
      <c r="CV124">
        <v>0</v>
      </c>
      <c r="CW124">
        <f>ROUND(Y124*Source!I111*DO124,7)</f>
        <v>0</v>
      </c>
      <c r="CX124">
        <f>ROUND(Y124*Source!I111,7)</f>
        <v>4.9590000000000002E-2</v>
      </c>
      <c r="CY124">
        <f>AB124</f>
        <v>9.69</v>
      </c>
      <c r="CZ124">
        <f>AF124</f>
        <v>7.51</v>
      </c>
      <c r="DA124">
        <f>AJ124</f>
        <v>1.29</v>
      </c>
      <c r="DB124">
        <f t="shared" si="62"/>
        <v>3.7235999999999998</v>
      </c>
      <c r="DC124">
        <f t="shared" si="63"/>
        <v>0</v>
      </c>
      <c r="DD124" t="s">
        <v>3</v>
      </c>
      <c r="DE124" t="s">
        <v>3</v>
      </c>
      <c r="DF124">
        <f t="shared" si="60"/>
        <v>0</v>
      </c>
      <c r="DG124">
        <f>ROUND(ROUND(AF124*AJ124,2)*CX124,2)</f>
        <v>0.48</v>
      </c>
      <c r="DH124">
        <f t="shared" si="36"/>
        <v>0</v>
      </c>
      <c r="DI124">
        <f t="shared" si="37"/>
        <v>0</v>
      </c>
      <c r="DJ124">
        <f>DG124+DH124</f>
        <v>0.48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ROW(Source!A111)</f>
        <v>111</v>
      </c>
      <c r="B125">
        <v>429088279</v>
      </c>
      <c r="C125">
        <v>429085596</v>
      </c>
      <c r="D125">
        <v>417098236</v>
      </c>
      <c r="E125">
        <v>1</v>
      </c>
      <c r="F125">
        <v>1</v>
      </c>
      <c r="G125">
        <v>1</v>
      </c>
      <c r="H125">
        <v>2</v>
      </c>
      <c r="I125" t="s">
        <v>1039</v>
      </c>
      <c r="J125" t="s">
        <v>1040</v>
      </c>
      <c r="K125" t="s">
        <v>1041</v>
      </c>
      <c r="L125">
        <v>1368</v>
      </c>
      <c r="N125">
        <v>1011</v>
      </c>
      <c r="O125" t="s">
        <v>881</v>
      </c>
      <c r="P125" t="s">
        <v>881</v>
      </c>
      <c r="Q125">
        <v>1</v>
      </c>
      <c r="W125">
        <v>0</v>
      </c>
      <c r="X125">
        <v>1946144087</v>
      </c>
      <c r="Y125">
        <f t="shared" si="61"/>
        <v>2.6099999999999998E-2</v>
      </c>
      <c r="AA125">
        <v>0</v>
      </c>
      <c r="AB125">
        <v>1451.35</v>
      </c>
      <c r="AC125">
        <v>722.05</v>
      </c>
      <c r="AD125">
        <v>0</v>
      </c>
      <c r="AE125">
        <v>0</v>
      </c>
      <c r="AF125">
        <v>1451.35</v>
      </c>
      <c r="AG125">
        <v>722.05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0.03</v>
      </c>
      <c r="AU125" t="s">
        <v>182</v>
      </c>
      <c r="AV125">
        <v>1</v>
      </c>
      <c r="AW125">
        <v>2</v>
      </c>
      <c r="AX125">
        <v>429088449</v>
      </c>
      <c r="AY125">
        <v>1</v>
      </c>
      <c r="AZ125">
        <v>0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43.540499999999994</v>
      </c>
      <c r="BL125">
        <v>21.661499999999997</v>
      </c>
      <c r="BM125">
        <v>0</v>
      </c>
      <c r="BN125">
        <v>0</v>
      </c>
      <c r="BO125">
        <v>0.03</v>
      </c>
      <c r="BP125">
        <v>1</v>
      </c>
      <c r="BQ125">
        <v>0</v>
      </c>
      <c r="BR125">
        <v>37.880234999999992</v>
      </c>
      <c r="BS125">
        <v>18.845504999999999</v>
      </c>
      <c r="BT125">
        <v>0</v>
      </c>
      <c r="BU125">
        <v>0</v>
      </c>
      <c r="BV125">
        <v>2.6099999999999998E-2</v>
      </c>
      <c r="BW125">
        <v>1</v>
      </c>
      <c r="CV125">
        <v>0</v>
      </c>
      <c r="CW125">
        <f>ROUND(Y125*Source!I111*DO125,7)</f>
        <v>2.6099999999999999E-3</v>
      </c>
      <c r="CX125">
        <f>ROUND(Y125*Source!I111,7)</f>
        <v>2.6099999999999999E-3</v>
      </c>
      <c r="CY125">
        <f>AB125</f>
        <v>1451.35</v>
      </c>
      <c r="CZ125">
        <f>AF125</f>
        <v>1451.35</v>
      </c>
      <c r="DA125">
        <f>AJ125</f>
        <v>1</v>
      </c>
      <c r="DB125">
        <f t="shared" si="62"/>
        <v>37.879800000000003</v>
      </c>
      <c r="DC125">
        <f t="shared" si="63"/>
        <v>18.844200000000001</v>
      </c>
      <c r="DD125" t="s">
        <v>3</v>
      </c>
      <c r="DE125" t="s">
        <v>3</v>
      </c>
      <c r="DF125">
        <f t="shared" si="60"/>
        <v>0</v>
      </c>
      <c r="DG125">
        <f t="shared" ref="DG125:DG132" si="64">ROUND(ROUND(AF125,2)*CX125,2)</f>
        <v>3.79</v>
      </c>
      <c r="DH125">
        <f t="shared" si="36"/>
        <v>1.88</v>
      </c>
      <c r="DI125">
        <f t="shared" si="37"/>
        <v>0</v>
      </c>
      <c r="DJ125">
        <f>DG125+DH125</f>
        <v>5.67</v>
      </c>
      <c r="DK125">
        <v>1</v>
      </c>
      <c r="DL125" t="s">
        <v>1006</v>
      </c>
      <c r="DM125">
        <v>4</v>
      </c>
      <c r="DN125" t="s">
        <v>995</v>
      </c>
      <c r="DO125">
        <v>1</v>
      </c>
    </row>
    <row r="126" spans="1:119" x14ac:dyDescent="0.2">
      <c r="A126">
        <f>ROW(Source!A111)</f>
        <v>111</v>
      </c>
      <c r="B126">
        <v>429088279</v>
      </c>
      <c r="C126">
        <v>429085596</v>
      </c>
      <c r="D126">
        <v>417098287</v>
      </c>
      <c r="E126">
        <v>1</v>
      </c>
      <c r="F126">
        <v>1</v>
      </c>
      <c r="G126">
        <v>1</v>
      </c>
      <c r="H126">
        <v>2</v>
      </c>
      <c r="I126" t="s">
        <v>1042</v>
      </c>
      <c r="J126" t="s">
        <v>1043</v>
      </c>
      <c r="K126" t="s">
        <v>1044</v>
      </c>
      <c r="L126">
        <v>1368</v>
      </c>
      <c r="N126">
        <v>1011</v>
      </c>
      <c r="O126" t="s">
        <v>881</v>
      </c>
      <c r="P126" t="s">
        <v>881</v>
      </c>
      <c r="Q126">
        <v>1</v>
      </c>
      <c r="W126">
        <v>0</v>
      </c>
      <c r="X126">
        <v>-849950259</v>
      </c>
      <c r="Y126">
        <f t="shared" si="61"/>
        <v>2.6099999999999998E-2</v>
      </c>
      <c r="AA126">
        <v>0</v>
      </c>
      <c r="AB126">
        <v>643.29</v>
      </c>
      <c r="AC126">
        <v>722.05</v>
      </c>
      <c r="AD126">
        <v>0</v>
      </c>
      <c r="AE126">
        <v>0</v>
      </c>
      <c r="AF126">
        <v>643.29</v>
      </c>
      <c r="AG126">
        <v>722.05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0.03</v>
      </c>
      <c r="AU126" t="s">
        <v>182</v>
      </c>
      <c r="AV126">
        <v>1</v>
      </c>
      <c r="AW126">
        <v>2</v>
      </c>
      <c r="AX126">
        <v>429088450</v>
      </c>
      <c r="AY126">
        <v>1</v>
      </c>
      <c r="AZ126">
        <v>0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19.298699999999997</v>
      </c>
      <c r="BL126">
        <v>21.661499999999997</v>
      </c>
      <c r="BM126">
        <v>0</v>
      </c>
      <c r="BN126">
        <v>0</v>
      </c>
      <c r="BO126">
        <v>0.03</v>
      </c>
      <c r="BP126">
        <v>1</v>
      </c>
      <c r="BQ126">
        <v>0</v>
      </c>
      <c r="BR126">
        <v>16.789868999999999</v>
      </c>
      <c r="BS126">
        <v>18.845504999999999</v>
      </c>
      <c r="BT126">
        <v>0</v>
      </c>
      <c r="BU126">
        <v>0</v>
      </c>
      <c r="BV126">
        <v>2.6099999999999998E-2</v>
      </c>
      <c r="BW126">
        <v>1</v>
      </c>
      <c r="CV126">
        <v>0</v>
      </c>
      <c r="CW126">
        <f>ROUND(Y126*Source!I111*DO126,7)</f>
        <v>2.6099999999999999E-3</v>
      </c>
      <c r="CX126">
        <f>ROUND(Y126*Source!I111,7)</f>
        <v>2.6099999999999999E-3</v>
      </c>
      <c r="CY126">
        <f>AB126</f>
        <v>643.29</v>
      </c>
      <c r="CZ126">
        <f>AF126</f>
        <v>643.29</v>
      </c>
      <c r="DA126">
        <f>AJ126</f>
        <v>1</v>
      </c>
      <c r="DB126">
        <f t="shared" si="62"/>
        <v>16.791</v>
      </c>
      <c r="DC126">
        <f t="shared" si="63"/>
        <v>18.844200000000001</v>
      </c>
      <c r="DD126" t="s">
        <v>3</v>
      </c>
      <c r="DE126" t="s">
        <v>3</v>
      </c>
      <c r="DF126">
        <f t="shared" si="60"/>
        <v>0</v>
      </c>
      <c r="DG126">
        <f t="shared" si="64"/>
        <v>1.68</v>
      </c>
      <c r="DH126">
        <f t="shared" si="36"/>
        <v>1.88</v>
      </c>
      <c r="DI126">
        <f t="shared" si="37"/>
        <v>0</v>
      </c>
      <c r="DJ126">
        <f>DG126+DH126</f>
        <v>3.5599999999999996</v>
      </c>
      <c r="DK126">
        <v>1</v>
      </c>
      <c r="DL126" t="s">
        <v>1006</v>
      </c>
      <c r="DM126">
        <v>4</v>
      </c>
      <c r="DN126" t="s">
        <v>995</v>
      </c>
      <c r="DO126">
        <v>1</v>
      </c>
    </row>
    <row r="127" spans="1:119" x14ac:dyDescent="0.2">
      <c r="A127">
        <f>ROW(Source!A111)</f>
        <v>111</v>
      </c>
      <c r="B127">
        <v>429088279</v>
      </c>
      <c r="C127">
        <v>429085596</v>
      </c>
      <c r="D127">
        <v>417165052</v>
      </c>
      <c r="E127">
        <v>1</v>
      </c>
      <c r="F127">
        <v>1</v>
      </c>
      <c r="G127">
        <v>1</v>
      </c>
      <c r="H127">
        <v>3</v>
      </c>
      <c r="I127" t="s">
        <v>1050</v>
      </c>
      <c r="J127" t="s">
        <v>1051</v>
      </c>
      <c r="K127" t="s">
        <v>1052</v>
      </c>
      <c r="L127">
        <v>1339</v>
      </c>
      <c r="N127">
        <v>1007</v>
      </c>
      <c r="O127" t="s">
        <v>348</v>
      </c>
      <c r="P127" t="s">
        <v>348</v>
      </c>
      <c r="Q127">
        <v>1</v>
      </c>
      <c r="W127">
        <v>0</v>
      </c>
      <c r="X127">
        <v>1964556667</v>
      </c>
      <c r="Y127">
        <f>(AT127*ROUND(0,7))</f>
        <v>0</v>
      </c>
      <c r="AA127">
        <v>54.64</v>
      </c>
      <c r="AB127">
        <v>0</v>
      </c>
      <c r="AC127">
        <v>0</v>
      </c>
      <c r="AD127">
        <v>0</v>
      </c>
      <c r="AE127">
        <v>35.71</v>
      </c>
      <c r="AF127">
        <v>0</v>
      </c>
      <c r="AG127">
        <v>0</v>
      </c>
      <c r="AH127">
        <v>0</v>
      </c>
      <c r="AI127">
        <v>1.53</v>
      </c>
      <c r="AJ127">
        <v>1</v>
      </c>
      <c r="AK127">
        <v>1</v>
      </c>
      <c r="AL127">
        <v>1</v>
      </c>
      <c r="AM127">
        <v>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0.2</v>
      </c>
      <c r="AU127" t="s">
        <v>181</v>
      </c>
      <c r="AV127">
        <v>0</v>
      </c>
      <c r="AW127">
        <v>2</v>
      </c>
      <c r="AX127">
        <v>429088451</v>
      </c>
      <c r="AY127">
        <v>1</v>
      </c>
      <c r="AZ127">
        <v>0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7.1420000000000003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1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ROUND(Y127*Source!I111,7)</f>
        <v>0</v>
      </c>
      <c r="CY127">
        <f>AA127</f>
        <v>54.64</v>
      </c>
      <c r="CZ127">
        <f>AE127</f>
        <v>35.71</v>
      </c>
      <c r="DA127">
        <f>AI127</f>
        <v>1.53</v>
      </c>
      <c r="DB127">
        <f>ROUND((ROUND(AT127*CZ127,2)*ROUND(0,7)),6)</f>
        <v>0</v>
      </c>
      <c r="DC127">
        <f>ROUND((ROUND(AT127*AG127,2)*ROUND(0,7)),6)</f>
        <v>0</v>
      </c>
      <c r="DD127" t="s">
        <v>3</v>
      </c>
      <c r="DE127" t="s">
        <v>3</v>
      </c>
      <c r="DF127">
        <f>ROUND(ROUND(AE127*AI127,2)*CX127,2)</f>
        <v>0</v>
      </c>
      <c r="DG127">
        <f t="shared" si="64"/>
        <v>0</v>
      </c>
      <c r="DH127">
        <f t="shared" si="36"/>
        <v>0</v>
      </c>
      <c r="DI127">
        <f t="shared" si="37"/>
        <v>0</v>
      </c>
      <c r="DJ127">
        <f>DF127</f>
        <v>0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ROW(Source!A111)</f>
        <v>111</v>
      </c>
      <c r="B128">
        <v>429088279</v>
      </c>
      <c r="C128">
        <v>429085596</v>
      </c>
      <c r="D128">
        <v>417168141</v>
      </c>
      <c r="E128">
        <v>1</v>
      </c>
      <c r="F128">
        <v>1</v>
      </c>
      <c r="G128">
        <v>1</v>
      </c>
      <c r="H128">
        <v>3</v>
      </c>
      <c r="I128" t="s">
        <v>1056</v>
      </c>
      <c r="J128" t="s">
        <v>1057</v>
      </c>
      <c r="K128" t="s">
        <v>1058</v>
      </c>
      <c r="L128">
        <v>1339</v>
      </c>
      <c r="N128">
        <v>1007</v>
      </c>
      <c r="O128" t="s">
        <v>348</v>
      </c>
      <c r="P128" t="s">
        <v>348</v>
      </c>
      <c r="Q128">
        <v>1</v>
      </c>
      <c r="W128">
        <v>0</v>
      </c>
      <c r="X128">
        <v>85499050</v>
      </c>
      <c r="Y128">
        <f>(AT128*ROUND(0,7))</f>
        <v>0</v>
      </c>
      <c r="AA128">
        <v>1017.36</v>
      </c>
      <c r="AB128">
        <v>0</v>
      </c>
      <c r="AC128">
        <v>0</v>
      </c>
      <c r="AD128">
        <v>0</v>
      </c>
      <c r="AE128">
        <v>565.20000000000005</v>
      </c>
      <c r="AF128">
        <v>0</v>
      </c>
      <c r="AG128">
        <v>0</v>
      </c>
      <c r="AH128">
        <v>0</v>
      </c>
      <c r="AI128">
        <v>1.8</v>
      </c>
      <c r="AJ128">
        <v>1</v>
      </c>
      <c r="AK128">
        <v>1</v>
      </c>
      <c r="AL128">
        <v>1</v>
      </c>
      <c r="AM128">
        <v>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0.05</v>
      </c>
      <c r="AU128" t="s">
        <v>181</v>
      </c>
      <c r="AV128">
        <v>0</v>
      </c>
      <c r="AW128">
        <v>2</v>
      </c>
      <c r="AX128">
        <v>429088452</v>
      </c>
      <c r="AY128">
        <v>1</v>
      </c>
      <c r="AZ128">
        <v>0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28.260000000000005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1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ROUND(Y128*Source!I111,7)</f>
        <v>0</v>
      </c>
      <c r="CY128">
        <f>AA128</f>
        <v>1017.36</v>
      </c>
      <c r="CZ128">
        <f>AE128</f>
        <v>565.20000000000005</v>
      </c>
      <c r="DA128">
        <f>AI128</f>
        <v>1.8</v>
      </c>
      <c r="DB128">
        <f>ROUND((ROUND(AT128*CZ128,2)*ROUND(0,7)),6)</f>
        <v>0</v>
      </c>
      <c r="DC128">
        <f>ROUND((ROUND(AT128*AG128,2)*ROUND(0,7)),6)</f>
        <v>0</v>
      </c>
      <c r="DD128" t="s">
        <v>3</v>
      </c>
      <c r="DE128" t="s">
        <v>3</v>
      </c>
      <c r="DF128">
        <f>ROUND(ROUND(AE128*AI128,2)*CX128,2)</f>
        <v>0</v>
      </c>
      <c r="DG128">
        <f t="shared" si="64"/>
        <v>0</v>
      </c>
      <c r="DH128">
        <f t="shared" si="36"/>
        <v>0</v>
      </c>
      <c r="DI128">
        <f t="shared" si="37"/>
        <v>0</v>
      </c>
      <c r="DJ128">
        <f>DF128</f>
        <v>0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ROW(Source!A111)</f>
        <v>111</v>
      </c>
      <c r="B129">
        <v>429088279</v>
      </c>
      <c r="C129">
        <v>429085596</v>
      </c>
      <c r="D129">
        <v>417092613</v>
      </c>
      <c r="E129">
        <v>117</v>
      </c>
      <c r="F129">
        <v>1</v>
      </c>
      <c r="G129">
        <v>1</v>
      </c>
      <c r="H129">
        <v>3</v>
      </c>
      <c r="I129" t="s">
        <v>1133</v>
      </c>
      <c r="J129" t="s">
        <v>3</v>
      </c>
      <c r="K129" t="s">
        <v>1134</v>
      </c>
      <c r="L129">
        <v>1327</v>
      </c>
      <c r="N129">
        <v>1005</v>
      </c>
      <c r="O129" t="s">
        <v>1135</v>
      </c>
      <c r="P129" t="s">
        <v>1135</v>
      </c>
      <c r="Q129">
        <v>1</v>
      </c>
      <c r="W129">
        <v>0</v>
      </c>
      <c r="X129">
        <v>1990991421</v>
      </c>
      <c r="Y129">
        <f>(AT129*ROUND(0,7))</f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10.199999999999999</v>
      </c>
      <c r="AU129" t="s">
        <v>181</v>
      </c>
      <c r="AV129">
        <v>0</v>
      </c>
      <c r="AW129">
        <v>2</v>
      </c>
      <c r="AX129">
        <v>429088453</v>
      </c>
      <c r="AY129">
        <v>1</v>
      </c>
      <c r="AZ129">
        <v>0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ROUND(Y129*Source!I111,7)</f>
        <v>0</v>
      </c>
      <c r="CY129">
        <f>AA129</f>
        <v>0</v>
      </c>
      <c r="CZ129">
        <f>AE129</f>
        <v>0</v>
      </c>
      <c r="DA129">
        <f>AI129</f>
        <v>1</v>
      </c>
      <c r="DB129">
        <f>ROUND((ROUND(AT129*CZ129,2)*ROUND(0,7)),6)</f>
        <v>0</v>
      </c>
      <c r="DC129">
        <f>ROUND((ROUND(AT129*AG129,2)*ROUND(0,7)),6)</f>
        <v>0</v>
      </c>
      <c r="DD129" t="s">
        <v>3</v>
      </c>
      <c r="DE129" t="s">
        <v>3</v>
      </c>
      <c r="DF129">
        <f t="shared" ref="DF129:DF135" si="65">ROUND(ROUND(AE129,2)*CX129,2)</f>
        <v>0</v>
      </c>
      <c r="DG129">
        <f t="shared" si="64"/>
        <v>0</v>
      </c>
      <c r="DH129">
        <f t="shared" ref="DH129:DH192" si="66">ROUND(ROUND(AG129,2)*CX129,2)</f>
        <v>0</v>
      </c>
      <c r="DI129">
        <f t="shared" ref="DI129:DI192" si="67">ROUND(ROUND(AH129,2)*CX129,2)</f>
        <v>0</v>
      </c>
      <c r="DJ129">
        <f>DF129</f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ROW(Source!A112)</f>
        <v>112</v>
      </c>
      <c r="B130">
        <v>429088279</v>
      </c>
      <c r="C130">
        <v>429085615</v>
      </c>
      <c r="D130">
        <v>417090730</v>
      </c>
      <c r="E130">
        <v>117</v>
      </c>
      <c r="F130">
        <v>1</v>
      </c>
      <c r="G130">
        <v>1</v>
      </c>
      <c r="H130">
        <v>1</v>
      </c>
      <c r="I130" t="s">
        <v>1136</v>
      </c>
      <c r="J130" t="s">
        <v>3</v>
      </c>
      <c r="K130" t="s">
        <v>1137</v>
      </c>
      <c r="L130">
        <v>1191</v>
      </c>
      <c r="N130">
        <v>1013</v>
      </c>
      <c r="O130" t="s">
        <v>995</v>
      </c>
      <c r="P130" t="s">
        <v>995</v>
      </c>
      <c r="Q130">
        <v>1</v>
      </c>
      <c r="W130">
        <v>0</v>
      </c>
      <c r="X130">
        <v>174150515</v>
      </c>
      <c r="Y130">
        <f t="shared" ref="Y130:Y135" si="68">(AT130*ROUND(0.87,7))</f>
        <v>10.266</v>
      </c>
      <c r="AA130">
        <v>0</v>
      </c>
      <c r="AB130">
        <v>0</v>
      </c>
      <c r="AC130">
        <v>0</v>
      </c>
      <c r="AD130">
        <v>732.82</v>
      </c>
      <c r="AE130">
        <v>0</v>
      </c>
      <c r="AF130">
        <v>0</v>
      </c>
      <c r="AG130">
        <v>0</v>
      </c>
      <c r="AH130">
        <v>732.82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11.8</v>
      </c>
      <c r="AU130" t="s">
        <v>182</v>
      </c>
      <c r="AV130">
        <v>1</v>
      </c>
      <c r="AW130">
        <v>2</v>
      </c>
      <c r="AX130">
        <v>429088454</v>
      </c>
      <c r="AY130">
        <v>1</v>
      </c>
      <c r="AZ130">
        <v>0</v>
      </c>
      <c r="BA130">
        <v>130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8647.2760000000017</v>
      </c>
      <c r="BN130">
        <v>11.8</v>
      </c>
      <c r="BO130">
        <v>0</v>
      </c>
      <c r="BP130">
        <v>1</v>
      </c>
      <c r="BQ130">
        <v>0</v>
      </c>
      <c r="BR130">
        <v>0</v>
      </c>
      <c r="BS130">
        <v>0</v>
      </c>
      <c r="BT130">
        <v>7523.1301200000007</v>
      </c>
      <c r="BU130">
        <v>10.266</v>
      </c>
      <c r="BV130">
        <v>0</v>
      </c>
      <c r="BW130">
        <v>1</v>
      </c>
      <c r="CU130">
        <f>ROUND(AT130*Source!I112*AH130*AL130,2)</f>
        <v>864.73</v>
      </c>
      <c r="CV130">
        <f>ROUND(Y130*Source!I112,7)</f>
        <v>1.0266</v>
      </c>
      <c r="CW130">
        <v>0</v>
      </c>
      <c r="CX130">
        <f>ROUND(Y130*Source!I112,7)</f>
        <v>1.0266</v>
      </c>
      <c r="CY130">
        <f>AD130</f>
        <v>732.82</v>
      </c>
      <c r="CZ130">
        <f>AH130</f>
        <v>732.82</v>
      </c>
      <c r="DA130">
        <f>AL130</f>
        <v>1</v>
      </c>
      <c r="DB130">
        <f t="shared" ref="DB130:DB135" si="69">ROUND((ROUND(AT130*CZ130,2)*ROUND(0.87,7)),6)</f>
        <v>7523.1336000000001</v>
      </c>
      <c r="DC130">
        <f t="shared" ref="DC130:DC135" si="70">ROUND((ROUND(AT130*AG130,2)*ROUND(0.87,7)),6)</f>
        <v>0</v>
      </c>
      <c r="DD130" t="s">
        <v>3</v>
      </c>
      <c r="DE130" t="s">
        <v>3</v>
      </c>
      <c r="DF130">
        <f t="shared" si="65"/>
        <v>0</v>
      </c>
      <c r="DG130">
        <f t="shared" si="64"/>
        <v>0</v>
      </c>
      <c r="DH130">
        <f t="shared" si="66"/>
        <v>0</v>
      </c>
      <c r="DI130">
        <f t="shared" si="67"/>
        <v>752.31</v>
      </c>
      <c r="DJ130">
        <f>DI130</f>
        <v>752.31</v>
      </c>
      <c r="DK130">
        <v>1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ROW(Source!A112)</f>
        <v>112</v>
      </c>
      <c r="B131">
        <v>429088279</v>
      </c>
      <c r="C131">
        <v>429085615</v>
      </c>
      <c r="D131">
        <v>417090896</v>
      </c>
      <c r="E131">
        <v>117</v>
      </c>
      <c r="F131">
        <v>1</v>
      </c>
      <c r="G131">
        <v>1</v>
      </c>
      <c r="H131">
        <v>1</v>
      </c>
      <c r="I131" t="s">
        <v>993</v>
      </c>
      <c r="J131" t="s">
        <v>3</v>
      </c>
      <c r="K131" t="s">
        <v>994</v>
      </c>
      <c r="L131">
        <v>1191</v>
      </c>
      <c r="N131">
        <v>1013</v>
      </c>
      <c r="O131" t="s">
        <v>995</v>
      </c>
      <c r="P131" t="s">
        <v>995</v>
      </c>
      <c r="Q131">
        <v>1</v>
      </c>
      <c r="W131">
        <v>0</v>
      </c>
      <c r="X131">
        <v>-1417349443</v>
      </c>
      <c r="Y131">
        <f t="shared" si="68"/>
        <v>7.8299999999999995E-2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0.09</v>
      </c>
      <c r="AU131" t="s">
        <v>182</v>
      </c>
      <c r="AV131">
        <v>2</v>
      </c>
      <c r="AW131">
        <v>2</v>
      </c>
      <c r="AX131">
        <v>429088455</v>
      </c>
      <c r="AY131">
        <v>1</v>
      </c>
      <c r="AZ131">
        <v>0</v>
      </c>
      <c r="BA131">
        <v>131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ROUND(Y131*Source!I112,7)</f>
        <v>7.8300000000000002E-3</v>
      </c>
      <c r="CY131">
        <f>AD131</f>
        <v>0</v>
      </c>
      <c r="CZ131">
        <f>AH131</f>
        <v>0</v>
      </c>
      <c r="DA131">
        <f>AL131</f>
        <v>1</v>
      </c>
      <c r="DB131">
        <f t="shared" si="69"/>
        <v>0</v>
      </c>
      <c r="DC131">
        <f t="shared" si="70"/>
        <v>0</v>
      </c>
      <c r="DD131" t="s">
        <v>3</v>
      </c>
      <c r="DE131" t="s">
        <v>3</v>
      </c>
      <c r="DF131">
        <f t="shared" si="65"/>
        <v>0</v>
      </c>
      <c r="DG131">
        <f t="shared" si="64"/>
        <v>0</v>
      </c>
      <c r="DH131">
        <f t="shared" si="66"/>
        <v>0</v>
      </c>
      <c r="DI131">
        <f t="shared" si="67"/>
        <v>0</v>
      </c>
      <c r="DJ131">
        <f>DI131</f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ROW(Source!A112)</f>
        <v>112</v>
      </c>
      <c r="B132">
        <v>429088279</v>
      </c>
      <c r="C132">
        <v>429085615</v>
      </c>
      <c r="D132">
        <v>417097549</v>
      </c>
      <c r="E132">
        <v>1</v>
      </c>
      <c r="F132">
        <v>1</v>
      </c>
      <c r="G132">
        <v>1</v>
      </c>
      <c r="H132">
        <v>2</v>
      </c>
      <c r="I132" t="s">
        <v>1027</v>
      </c>
      <c r="J132" t="s">
        <v>1028</v>
      </c>
      <c r="K132" t="s">
        <v>1029</v>
      </c>
      <c r="L132">
        <v>1368</v>
      </c>
      <c r="N132">
        <v>1011</v>
      </c>
      <c r="O132" t="s">
        <v>881</v>
      </c>
      <c r="P132" t="s">
        <v>881</v>
      </c>
      <c r="Q132">
        <v>1</v>
      </c>
      <c r="W132">
        <v>0</v>
      </c>
      <c r="X132">
        <v>-664744344</v>
      </c>
      <c r="Y132">
        <f t="shared" si="68"/>
        <v>2.6099999999999998E-2</v>
      </c>
      <c r="AA132">
        <v>0</v>
      </c>
      <c r="AB132">
        <v>1593.71</v>
      </c>
      <c r="AC132">
        <v>829.81</v>
      </c>
      <c r="AD132">
        <v>0</v>
      </c>
      <c r="AE132">
        <v>0</v>
      </c>
      <c r="AF132">
        <v>1593.71</v>
      </c>
      <c r="AG132">
        <v>829.81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0.03</v>
      </c>
      <c r="AU132" t="s">
        <v>182</v>
      </c>
      <c r="AV132">
        <v>1</v>
      </c>
      <c r="AW132">
        <v>2</v>
      </c>
      <c r="AX132">
        <v>429088456</v>
      </c>
      <c r="AY132">
        <v>1</v>
      </c>
      <c r="AZ132">
        <v>0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47.811300000000003</v>
      </c>
      <c r="BL132">
        <v>24.894299999999998</v>
      </c>
      <c r="BM132">
        <v>0</v>
      </c>
      <c r="BN132">
        <v>0</v>
      </c>
      <c r="BO132">
        <v>0.03</v>
      </c>
      <c r="BP132">
        <v>1</v>
      </c>
      <c r="BQ132">
        <v>0</v>
      </c>
      <c r="BR132">
        <v>41.595830999999997</v>
      </c>
      <c r="BS132">
        <v>21.658040999999997</v>
      </c>
      <c r="BT132">
        <v>0</v>
      </c>
      <c r="BU132">
        <v>0</v>
      </c>
      <c r="BV132">
        <v>2.6099999999999998E-2</v>
      </c>
      <c r="BW132">
        <v>1</v>
      </c>
      <c r="CV132">
        <v>0</v>
      </c>
      <c r="CW132">
        <f>ROUND(Y132*Source!I112*DO132,7)</f>
        <v>2.6099999999999999E-3</v>
      </c>
      <c r="CX132">
        <f>ROUND(Y132*Source!I112,7)</f>
        <v>2.6099999999999999E-3</v>
      </c>
      <c r="CY132">
        <f>AB132</f>
        <v>1593.71</v>
      </c>
      <c r="CZ132">
        <f>AF132</f>
        <v>1593.71</v>
      </c>
      <c r="DA132">
        <f>AJ132</f>
        <v>1</v>
      </c>
      <c r="DB132">
        <f t="shared" si="69"/>
        <v>41.594700000000003</v>
      </c>
      <c r="DC132">
        <f t="shared" si="70"/>
        <v>21.654299999999999</v>
      </c>
      <c r="DD132" t="s">
        <v>3</v>
      </c>
      <c r="DE132" t="s">
        <v>3</v>
      </c>
      <c r="DF132">
        <f t="shared" si="65"/>
        <v>0</v>
      </c>
      <c r="DG132">
        <f t="shared" si="64"/>
        <v>4.16</v>
      </c>
      <c r="DH132">
        <f t="shared" si="66"/>
        <v>2.17</v>
      </c>
      <c r="DI132">
        <f t="shared" si="67"/>
        <v>0</v>
      </c>
      <c r="DJ132">
        <f>DG132+DH132</f>
        <v>6.33</v>
      </c>
      <c r="DK132">
        <v>1</v>
      </c>
      <c r="DL132" t="s">
        <v>999</v>
      </c>
      <c r="DM132">
        <v>5</v>
      </c>
      <c r="DN132" t="s">
        <v>995</v>
      </c>
      <c r="DO132">
        <v>1</v>
      </c>
    </row>
    <row r="133" spans="1:119" x14ac:dyDescent="0.2">
      <c r="A133">
        <f>ROW(Source!A112)</f>
        <v>112</v>
      </c>
      <c r="B133">
        <v>429088279</v>
      </c>
      <c r="C133">
        <v>429085615</v>
      </c>
      <c r="D133">
        <v>417097820</v>
      </c>
      <c r="E133">
        <v>1</v>
      </c>
      <c r="F133">
        <v>1</v>
      </c>
      <c r="G133">
        <v>1</v>
      </c>
      <c r="H133">
        <v>2</v>
      </c>
      <c r="I133" t="s">
        <v>1130</v>
      </c>
      <c r="J133" t="s">
        <v>1131</v>
      </c>
      <c r="K133" t="s">
        <v>1132</v>
      </c>
      <c r="L133">
        <v>1368</v>
      </c>
      <c r="N133">
        <v>1011</v>
      </c>
      <c r="O133" t="s">
        <v>881</v>
      </c>
      <c r="P133" t="s">
        <v>881</v>
      </c>
      <c r="Q133">
        <v>1</v>
      </c>
      <c r="W133">
        <v>0</v>
      </c>
      <c r="X133">
        <v>1152352743</v>
      </c>
      <c r="Y133">
        <f t="shared" si="68"/>
        <v>0.49589999999999995</v>
      </c>
      <c r="AA133">
        <v>0</v>
      </c>
      <c r="AB133">
        <v>9.69</v>
      </c>
      <c r="AC133">
        <v>0</v>
      </c>
      <c r="AD133">
        <v>0</v>
      </c>
      <c r="AE133">
        <v>0</v>
      </c>
      <c r="AF133">
        <v>7.51</v>
      </c>
      <c r="AG133">
        <v>0</v>
      </c>
      <c r="AH133">
        <v>0</v>
      </c>
      <c r="AI133">
        <v>1</v>
      </c>
      <c r="AJ133">
        <v>1.29</v>
      </c>
      <c r="AK133">
        <v>1</v>
      </c>
      <c r="AL133">
        <v>1</v>
      </c>
      <c r="AM133">
        <v>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0.56999999999999995</v>
      </c>
      <c r="AU133" t="s">
        <v>182</v>
      </c>
      <c r="AV133">
        <v>1</v>
      </c>
      <c r="AW133">
        <v>2</v>
      </c>
      <c r="AX133">
        <v>429088457</v>
      </c>
      <c r="AY133">
        <v>1</v>
      </c>
      <c r="AZ133">
        <v>0</v>
      </c>
      <c r="BA133">
        <v>133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4.2806999999999995</v>
      </c>
      <c r="BL133">
        <v>0</v>
      </c>
      <c r="BM133">
        <v>0</v>
      </c>
      <c r="BN133">
        <v>0</v>
      </c>
      <c r="BO133">
        <v>0</v>
      </c>
      <c r="BP133">
        <v>1</v>
      </c>
      <c r="BQ133">
        <v>0</v>
      </c>
      <c r="BR133">
        <v>3.7242089999999997</v>
      </c>
      <c r="BS133">
        <v>0</v>
      </c>
      <c r="BT133">
        <v>0</v>
      </c>
      <c r="BU133">
        <v>0</v>
      </c>
      <c r="BV133">
        <v>0</v>
      </c>
      <c r="BW133">
        <v>1</v>
      </c>
      <c r="CV133">
        <v>0</v>
      </c>
      <c r="CW133">
        <f>ROUND(Y133*Source!I112*DO133,7)</f>
        <v>0</v>
      </c>
      <c r="CX133">
        <f>ROUND(Y133*Source!I112,7)</f>
        <v>4.9590000000000002E-2</v>
      </c>
      <c r="CY133">
        <f>AB133</f>
        <v>9.69</v>
      </c>
      <c r="CZ133">
        <f>AF133</f>
        <v>7.51</v>
      </c>
      <c r="DA133">
        <f>AJ133</f>
        <v>1.29</v>
      </c>
      <c r="DB133">
        <f t="shared" si="69"/>
        <v>3.7235999999999998</v>
      </c>
      <c r="DC133">
        <f t="shared" si="70"/>
        <v>0</v>
      </c>
      <c r="DD133" t="s">
        <v>3</v>
      </c>
      <c r="DE133" t="s">
        <v>3</v>
      </c>
      <c r="DF133">
        <f t="shared" si="65"/>
        <v>0</v>
      </c>
      <c r="DG133">
        <f>ROUND(ROUND(AF133*AJ133,2)*CX133,2)</f>
        <v>0.48</v>
      </c>
      <c r="DH133">
        <f t="shared" si="66"/>
        <v>0</v>
      </c>
      <c r="DI133">
        <f t="shared" si="67"/>
        <v>0</v>
      </c>
      <c r="DJ133">
        <f>DG133+DH133</f>
        <v>0.48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ROW(Source!A112)</f>
        <v>112</v>
      </c>
      <c r="B134">
        <v>429088279</v>
      </c>
      <c r="C134">
        <v>429085615</v>
      </c>
      <c r="D134">
        <v>417098236</v>
      </c>
      <c r="E134">
        <v>1</v>
      </c>
      <c r="F134">
        <v>1</v>
      </c>
      <c r="G134">
        <v>1</v>
      </c>
      <c r="H134">
        <v>2</v>
      </c>
      <c r="I134" t="s">
        <v>1039</v>
      </c>
      <c r="J134" t="s">
        <v>1040</v>
      </c>
      <c r="K134" t="s">
        <v>1041</v>
      </c>
      <c r="L134">
        <v>1368</v>
      </c>
      <c r="N134">
        <v>1011</v>
      </c>
      <c r="O134" t="s">
        <v>881</v>
      </c>
      <c r="P134" t="s">
        <v>881</v>
      </c>
      <c r="Q134">
        <v>1</v>
      </c>
      <c r="W134">
        <v>0</v>
      </c>
      <c r="X134">
        <v>1946144087</v>
      </c>
      <c r="Y134">
        <f t="shared" si="68"/>
        <v>2.6099999999999998E-2</v>
      </c>
      <c r="AA134">
        <v>0</v>
      </c>
      <c r="AB134">
        <v>1451.35</v>
      </c>
      <c r="AC134">
        <v>722.05</v>
      </c>
      <c r="AD134">
        <v>0</v>
      </c>
      <c r="AE134">
        <v>0</v>
      </c>
      <c r="AF134">
        <v>1451.35</v>
      </c>
      <c r="AG134">
        <v>722.05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0.03</v>
      </c>
      <c r="AU134" t="s">
        <v>182</v>
      </c>
      <c r="AV134">
        <v>1</v>
      </c>
      <c r="AW134">
        <v>2</v>
      </c>
      <c r="AX134">
        <v>429088458</v>
      </c>
      <c r="AY134">
        <v>1</v>
      </c>
      <c r="AZ134">
        <v>0</v>
      </c>
      <c r="BA134">
        <v>134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43.540499999999994</v>
      </c>
      <c r="BL134">
        <v>21.661499999999997</v>
      </c>
      <c r="BM134">
        <v>0</v>
      </c>
      <c r="BN134">
        <v>0</v>
      </c>
      <c r="BO134">
        <v>0.03</v>
      </c>
      <c r="BP134">
        <v>1</v>
      </c>
      <c r="BQ134">
        <v>0</v>
      </c>
      <c r="BR134">
        <v>37.880234999999992</v>
      </c>
      <c r="BS134">
        <v>18.845504999999999</v>
      </c>
      <c r="BT134">
        <v>0</v>
      </c>
      <c r="BU134">
        <v>0</v>
      </c>
      <c r="BV134">
        <v>2.6099999999999998E-2</v>
      </c>
      <c r="BW134">
        <v>1</v>
      </c>
      <c r="CV134">
        <v>0</v>
      </c>
      <c r="CW134">
        <f>ROUND(Y134*Source!I112*DO134,7)</f>
        <v>2.6099999999999999E-3</v>
      </c>
      <c r="CX134">
        <f>ROUND(Y134*Source!I112,7)</f>
        <v>2.6099999999999999E-3</v>
      </c>
      <c r="CY134">
        <f>AB134</f>
        <v>1451.35</v>
      </c>
      <c r="CZ134">
        <f>AF134</f>
        <v>1451.35</v>
      </c>
      <c r="DA134">
        <f>AJ134</f>
        <v>1</v>
      </c>
      <c r="DB134">
        <f t="shared" si="69"/>
        <v>37.879800000000003</v>
      </c>
      <c r="DC134">
        <f t="shared" si="70"/>
        <v>18.844200000000001</v>
      </c>
      <c r="DD134" t="s">
        <v>3</v>
      </c>
      <c r="DE134" t="s">
        <v>3</v>
      </c>
      <c r="DF134">
        <f t="shared" si="65"/>
        <v>0</v>
      </c>
      <c r="DG134">
        <f t="shared" ref="DG134:DG141" si="71">ROUND(ROUND(AF134,2)*CX134,2)</f>
        <v>3.79</v>
      </c>
      <c r="DH134">
        <f t="shared" si="66"/>
        <v>1.88</v>
      </c>
      <c r="DI134">
        <f t="shared" si="67"/>
        <v>0</v>
      </c>
      <c r="DJ134">
        <f>DG134+DH134</f>
        <v>5.67</v>
      </c>
      <c r="DK134">
        <v>1</v>
      </c>
      <c r="DL134" t="s">
        <v>1006</v>
      </c>
      <c r="DM134">
        <v>4</v>
      </c>
      <c r="DN134" t="s">
        <v>995</v>
      </c>
      <c r="DO134">
        <v>1</v>
      </c>
    </row>
    <row r="135" spans="1:119" x14ac:dyDescent="0.2">
      <c r="A135">
        <f>ROW(Source!A112)</f>
        <v>112</v>
      </c>
      <c r="B135">
        <v>429088279</v>
      </c>
      <c r="C135">
        <v>429085615</v>
      </c>
      <c r="D135">
        <v>417098287</v>
      </c>
      <c r="E135">
        <v>1</v>
      </c>
      <c r="F135">
        <v>1</v>
      </c>
      <c r="G135">
        <v>1</v>
      </c>
      <c r="H135">
        <v>2</v>
      </c>
      <c r="I135" t="s">
        <v>1042</v>
      </c>
      <c r="J135" t="s">
        <v>1043</v>
      </c>
      <c r="K135" t="s">
        <v>1044</v>
      </c>
      <c r="L135">
        <v>1368</v>
      </c>
      <c r="N135">
        <v>1011</v>
      </c>
      <c r="O135" t="s">
        <v>881</v>
      </c>
      <c r="P135" t="s">
        <v>881</v>
      </c>
      <c r="Q135">
        <v>1</v>
      </c>
      <c r="W135">
        <v>0</v>
      </c>
      <c r="X135">
        <v>-849950259</v>
      </c>
      <c r="Y135">
        <f t="shared" si="68"/>
        <v>2.6099999999999998E-2</v>
      </c>
      <c r="AA135">
        <v>0</v>
      </c>
      <c r="AB135">
        <v>643.29</v>
      </c>
      <c r="AC135">
        <v>722.05</v>
      </c>
      <c r="AD135">
        <v>0</v>
      </c>
      <c r="AE135">
        <v>0</v>
      </c>
      <c r="AF135">
        <v>643.29</v>
      </c>
      <c r="AG135">
        <v>722.05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0.03</v>
      </c>
      <c r="AU135" t="s">
        <v>182</v>
      </c>
      <c r="AV135">
        <v>1</v>
      </c>
      <c r="AW135">
        <v>2</v>
      </c>
      <c r="AX135">
        <v>429088459</v>
      </c>
      <c r="AY135">
        <v>1</v>
      </c>
      <c r="AZ135">
        <v>0</v>
      </c>
      <c r="BA135">
        <v>135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19.298699999999997</v>
      </c>
      <c r="BL135">
        <v>21.661499999999997</v>
      </c>
      <c r="BM135">
        <v>0</v>
      </c>
      <c r="BN135">
        <v>0</v>
      </c>
      <c r="BO135">
        <v>0.03</v>
      </c>
      <c r="BP135">
        <v>1</v>
      </c>
      <c r="BQ135">
        <v>0</v>
      </c>
      <c r="BR135">
        <v>16.789868999999999</v>
      </c>
      <c r="BS135">
        <v>18.845504999999999</v>
      </c>
      <c r="BT135">
        <v>0</v>
      </c>
      <c r="BU135">
        <v>0</v>
      </c>
      <c r="BV135">
        <v>2.6099999999999998E-2</v>
      </c>
      <c r="BW135">
        <v>1</v>
      </c>
      <c r="CV135">
        <v>0</v>
      </c>
      <c r="CW135">
        <f>ROUND(Y135*Source!I112*DO135,7)</f>
        <v>2.6099999999999999E-3</v>
      </c>
      <c r="CX135">
        <f>ROUND(Y135*Source!I112,7)</f>
        <v>2.6099999999999999E-3</v>
      </c>
      <c r="CY135">
        <f>AB135</f>
        <v>643.29</v>
      </c>
      <c r="CZ135">
        <f>AF135</f>
        <v>643.29</v>
      </c>
      <c r="DA135">
        <f>AJ135</f>
        <v>1</v>
      </c>
      <c r="DB135">
        <f t="shared" si="69"/>
        <v>16.791</v>
      </c>
      <c r="DC135">
        <f t="shared" si="70"/>
        <v>18.844200000000001</v>
      </c>
      <c r="DD135" t="s">
        <v>3</v>
      </c>
      <c r="DE135" t="s">
        <v>3</v>
      </c>
      <c r="DF135">
        <f t="shared" si="65"/>
        <v>0</v>
      </c>
      <c r="DG135">
        <f t="shared" si="71"/>
        <v>1.68</v>
      </c>
      <c r="DH135">
        <f t="shared" si="66"/>
        <v>1.88</v>
      </c>
      <c r="DI135">
        <f t="shared" si="67"/>
        <v>0</v>
      </c>
      <c r="DJ135">
        <f>DG135+DH135</f>
        <v>3.5599999999999996</v>
      </c>
      <c r="DK135">
        <v>1</v>
      </c>
      <c r="DL135" t="s">
        <v>1006</v>
      </c>
      <c r="DM135">
        <v>4</v>
      </c>
      <c r="DN135" t="s">
        <v>995</v>
      </c>
      <c r="DO135">
        <v>1</v>
      </c>
    </row>
    <row r="136" spans="1:119" x14ac:dyDescent="0.2">
      <c r="A136">
        <f>ROW(Source!A112)</f>
        <v>112</v>
      </c>
      <c r="B136">
        <v>429088279</v>
      </c>
      <c r="C136">
        <v>429085615</v>
      </c>
      <c r="D136">
        <v>417165052</v>
      </c>
      <c r="E136">
        <v>1</v>
      </c>
      <c r="F136">
        <v>1</v>
      </c>
      <c r="G136">
        <v>1</v>
      </c>
      <c r="H136">
        <v>3</v>
      </c>
      <c r="I136" t="s">
        <v>1050</v>
      </c>
      <c r="J136" t="s">
        <v>1051</v>
      </c>
      <c r="K136" t="s">
        <v>1052</v>
      </c>
      <c r="L136">
        <v>1339</v>
      </c>
      <c r="N136">
        <v>1007</v>
      </c>
      <c r="O136" t="s">
        <v>348</v>
      </c>
      <c r="P136" t="s">
        <v>348</v>
      </c>
      <c r="Q136">
        <v>1</v>
      </c>
      <c r="W136">
        <v>0</v>
      </c>
      <c r="X136">
        <v>1964556667</v>
      </c>
      <c r="Y136">
        <f>(AT136*ROUND(0,7))</f>
        <v>0</v>
      </c>
      <c r="AA136">
        <v>54.64</v>
      </c>
      <c r="AB136">
        <v>0</v>
      </c>
      <c r="AC136">
        <v>0</v>
      </c>
      <c r="AD136">
        <v>0</v>
      </c>
      <c r="AE136">
        <v>35.71</v>
      </c>
      <c r="AF136">
        <v>0</v>
      </c>
      <c r="AG136">
        <v>0</v>
      </c>
      <c r="AH136">
        <v>0</v>
      </c>
      <c r="AI136">
        <v>1.53</v>
      </c>
      <c r="AJ136">
        <v>1</v>
      </c>
      <c r="AK136">
        <v>1</v>
      </c>
      <c r="AL136">
        <v>1</v>
      </c>
      <c r="AM136">
        <v>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0.2</v>
      </c>
      <c r="AU136" t="s">
        <v>181</v>
      </c>
      <c r="AV136">
        <v>0</v>
      </c>
      <c r="AW136">
        <v>2</v>
      </c>
      <c r="AX136">
        <v>429088460</v>
      </c>
      <c r="AY136">
        <v>1</v>
      </c>
      <c r="AZ136">
        <v>0</v>
      </c>
      <c r="BA136">
        <v>136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7.1420000000000003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1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ROUND(Y136*Source!I112,7)</f>
        <v>0</v>
      </c>
      <c r="CY136">
        <f>AA136</f>
        <v>54.64</v>
      </c>
      <c r="CZ136">
        <f>AE136</f>
        <v>35.71</v>
      </c>
      <c r="DA136">
        <f>AI136</f>
        <v>1.53</v>
      </c>
      <c r="DB136">
        <f>ROUND((ROUND(AT136*CZ136,2)*ROUND(0,7)),6)</f>
        <v>0</v>
      </c>
      <c r="DC136">
        <f>ROUND((ROUND(AT136*AG136,2)*ROUND(0,7)),6)</f>
        <v>0</v>
      </c>
      <c r="DD136" t="s">
        <v>3</v>
      </c>
      <c r="DE136" t="s">
        <v>3</v>
      </c>
      <c r="DF136">
        <f>ROUND(ROUND(AE136*AI136,2)*CX136,2)</f>
        <v>0</v>
      </c>
      <c r="DG136">
        <f t="shared" si="71"/>
        <v>0</v>
      </c>
      <c r="DH136">
        <f t="shared" si="66"/>
        <v>0</v>
      </c>
      <c r="DI136">
        <f t="shared" si="67"/>
        <v>0</v>
      </c>
      <c r="DJ136">
        <f>DF136</f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ROW(Source!A112)</f>
        <v>112</v>
      </c>
      <c r="B137">
        <v>429088279</v>
      </c>
      <c r="C137">
        <v>429085615</v>
      </c>
      <c r="D137">
        <v>417168141</v>
      </c>
      <c r="E137">
        <v>1</v>
      </c>
      <c r="F137">
        <v>1</v>
      </c>
      <c r="G137">
        <v>1</v>
      </c>
      <c r="H137">
        <v>3</v>
      </c>
      <c r="I137" t="s">
        <v>1056</v>
      </c>
      <c r="J137" t="s">
        <v>1057</v>
      </c>
      <c r="K137" t="s">
        <v>1058</v>
      </c>
      <c r="L137">
        <v>1339</v>
      </c>
      <c r="N137">
        <v>1007</v>
      </c>
      <c r="O137" t="s">
        <v>348</v>
      </c>
      <c r="P137" t="s">
        <v>348</v>
      </c>
      <c r="Q137">
        <v>1</v>
      </c>
      <c r="W137">
        <v>0</v>
      </c>
      <c r="X137">
        <v>85499050</v>
      </c>
      <c r="Y137">
        <f>(AT137*ROUND(0,7))</f>
        <v>0</v>
      </c>
      <c r="AA137">
        <v>1017.36</v>
      </c>
      <c r="AB137">
        <v>0</v>
      </c>
      <c r="AC137">
        <v>0</v>
      </c>
      <c r="AD137">
        <v>0</v>
      </c>
      <c r="AE137">
        <v>565.20000000000005</v>
      </c>
      <c r="AF137">
        <v>0</v>
      </c>
      <c r="AG137">
        <v>0</v>
      </c>
      <c r="AH137">
        <v>0</v>
      </c>
      <c r="AI137">
        <v>1.8</v>
      </c>
      <c r="AJ137">
        <v>1</v>
      </c>
      <c r="AK137">
        <v>1</v>
      </c>
      <c r="AL137">
        <v>1</v>
      </c>
      <c r="AM137">
        <v>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0.05</v>
      </c>
      <c r="AU137" t="s">
        <v>181</v>
      </c>
      <c r="AV137">
        <v>0</v>
      </c>
      <c r="AW137">
        <v>2</v>
      </c>
      <c r="AX137">
        <v>429088461</v>
      </c>
      <c r="AY137">
        <v>1</v>
      </c>
      <c r="AZ137">
        <v>0</v>
      </c>
      <c r="BA137">
        <v>137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28.260000000000005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1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ROUND(Y137*Source!I112,7)</f>
        <v>0</v>
      </c>
      <c r="CY137">
        <f>AA137</f>
        <v>1017.36</v>
      </c>
      <c r="CZ137">
        <f>AE137</f>
        <v>565.20000000000005</v>
      </c>
      <c r="DA137">
        <f>AI137</f>
        <v>1.8</v>
      </c>
      <c r="DB137">
        <f>ROUND((ROUND(AT137*CZ137,2)*ROUND(0,7)),6)</f>
        <v>0</v>
      </c>
      <c r="DC137">
        <f>ROUND((ROUND(AT137*AG137,2)*ROUND(0,7)),6)</f>
        <v>0</v>
      </c>
      <c r="DD137" t="s">
        <v>3</v>
      </c>
      <c r="DE137" t="s">
        <v>3</v>
      </c>
      <c r="DF137">
        <f>ROUND(ROUND(AE137*AI137,2)*CX137,2)</f>
        <v>0</v>
      </c>
      <c r="DG137">
        <f t="shared" si="71"/>
        <v>0</v>
      </c>
      <c r="DH137">
        <f t="shared" si="66"/>
        <v>0</v>
      </c>
      <c r="DI137">
        <f t="shared" si="67"/>
        <v>0</v>
      </c>
      <c r="DJ137">
        <f>DF137</f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ROW(Source!A112)</f>
        <v>112</v>
      </c>
      <c r="B138">
        <v>429088279</v>
      </c>
      <c r="C138">
        <v>429085615</v>
      </c>
      <c r="D138">
        <v>417092613</v>
      </c>
      <c r="E138">
        <v>117</v>
      </c>
      <c r="F138">
        <v>1</v>
      </c>
      <c r="G138">
        <v>1</v>
      </c>
      <c r="H138">
        <v>3</v>
      </c>
      <c r="I138" t="s">
        <v>1133</v>
      </c>
      <c r="J138" t="s">
        <v>3</v>
      </c>
      <c r="K138" t="s">
        <v>1134</v>
      </c>
      <c r="L138">
        <v>1327</v>
      </c>
      <c r="N138">
        <v>1005</v>
      </c>
      <c r="O138" t="s">
        <v>1135</v>
      </c>
      <c r="P138" t="s">
        <v>1135</v>
      </c>
      <c r="Q138">
        <v>1</v>
      </c>
      <c r="W138">
        <v>0</v>
      </c>
      <c r="X138">
        <v>1990991421</v>
      </c>
      <c r="Y138">
        <f>(AT138*ROUND(0,7))</f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10.199999999999999</v>
      </c>
      <c r="AU138" t="s">
        <v>181</v>
      </c>
      <c r="AV138">
        <v>0</v>
      </c>
      <c r="AW138">
        <v>2</v>
      </c>
      <c r="AX138">
        <v>429088462</v>
      </c>
      <c r="AY138">
        <v>1</v>
      </c>
      <c r="AZ138">
        <v>0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ROUND(Y138*Source!I112,7)</f>
        <v>0</v>
      </c>
      <c r="CY138">
        <f>AA138</f>
        <v>0</v>
      </c>
      <c r="CZ138">
        <f>AE138</f>
        <v>0</v>
      </c>
      <c r="DA138">
        <f>AI138</f>
        <v>1</v>
      </c>
      <c r="DB138">
        <f>ROUND((ROUND(AT138*CZ138,2)*ROUND(0,7)),6)</f>
        <v>0</v>
      </c>
      <c r="DC138">
        <f>ROUND((ROUND(AT138*AG138,2)*ROUND(0,7)),6)</f>
        <v>0</v>
      </c>
      <c r="DD138" t="s">
        <v>3</v>
      </c>
      <c r="DE138" t="s">
        <v>3</v>
      </c>
      <c r="DF138">
        <f t="shared" ref="DF138:DF144" si="72">ROUND(ROUND(AE138,2)*CX138,2)</f>
        <v>0</v>
      </c>
      <c r="DG138">
        <f t="shared" si="71"/>
        <v>0</v>
      </c>
      <c r="DH138">
        <f t="shared" si="66"/>
        <v>0</v>
      </c>
      <c r="DI138">
        <f t="shared" si="67"/>
        <v>0</v>
      </c>
      <c r="DJ138">
        <f>DF138</f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ROW(Source!A113)</f>
        <v>113</v>
      </c>
      <c r="B139">
        <v>429088279</v>
      </c>
      <c r="C139">
        <v>429085634</v>
      </c>
      <c r="D139">
        <v>417090736</v>
      </c>
      <c r="E139">
        <v>117</v>
      </c>
      <c r="F139">
        <v>1</v>
      </c>
      <c r="G139">
        <v>1</v>
      </c>
      <c r="H139">
        <v>1</v>
      </c>
      <c r="I139" t="s">
        <v>1138</v>
      </c>
      <c r="J139" t="s">
        <v>3</v>
      </c>
      <c r="K139" t="s">
        <v>1139</v>
      </c>
      <c r="L139">
        <v>1191</v>
      </c>
      <c r="N139">
        <v>1013</v>
      </c>
      <c r="O139" t="s">
        <v>995</v>
      </c>
      <c r="P139" t="s">
        <v>995</v>
      </c>
      <c r="Q139">
        <v>1</v>
      </c>
      <c r="W139">
        <v>0</v>
      </c>
      <c r="X139">
        <v>854221438</v>
      </c>
      <c r="Y139">
        <f t="shared" ref="Y139:Y144" si="73">(AT139*ROUND(0.87,7))</f>
        <v>15.572999999999999</v>
      </c>
      <c r="AA139">
        <v>0</v>
      </c>
      <c r="AB139">
        <v>0</v>
      </c>
      <c r="AC139">
        <v>0</v>
      </c>
      <c r="AD139">
        <v>765.15</v>
      </c>
      <c r="AE139">
        <v>0</v>
      </c>
      <c r="AF139">
        <v>0</v>
      </c>
      <c r="AG139">
        <v>0</v>
      </c>
      <c r="AH139">
        <v>765.15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17.899999999999999</v>
      </c>
      <c r="AU139" t="s">
        <v>182</v>
      </c>
      <c r="AV139">
        <v>1</v>
      </c>
      <c r="AW139">
        <v>2</v>
      </c>
      <c r="AX139">
        <v>429088463</v>
      </c>
      <c r="AY139">
        <v>1</v>
      </c>
      <c r="AZ139">
        <v>0</v>
      </c>
      <c r="BA139">
        <v>139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13696.184999999998</v>
      </c>
      <c r="BN139">
        <v>17.899999999999999</v>
      </c>
      <c r="BO139">
        <v>0</v>
      </c>
      <c r="BP139">
        <v>1</v>
      </c>
      <c r="BQ139">
        <v>0</v>
      </c>
      <c r="BR139">
        <v>0</v>
      </c>
      <c r="BS139">
        <v>0</v>
      </c>
      <c r="BT139">
        <v>11915.680949999998</v>
      </c>
      <c r="BU139">
        <v>15.572999999999999</v>
      </c>
      <c r="BV139">
        <v>0</v>
      </c>
      <c r="BW139">
        <v>1</v>
      </c>
      <c r="CU139">
        <f>ROUND(AT139*Source!I113*AH139*AL139,2)</f>
        <v>1369.62</v>
      </c>
      <c r="CV139">
        <f>ROUND(Y139*Source!I113,7)</f>
        <v>1.5572999999999999</v>
      </c>
      <c r="CW139">
        <v>0</v>
      </c>
      <c r="CX139">
        <f>ROUND(Y139*Source!I113,7)</f>
        <v>1.5572999999999999</v>
      </c>
      <c r="CY139">
        <f>AD139</f>
        <v>765.15</v>
      </c>
      <c r="CZ139">
        <f>AH139</f>
        <v>765.15</v>
      </c>
      <c r="DA139">
        <f>AL139</f>
        <v>1</v>
      </c>
      <c r="DB139">
        <f t="shared" ref="DB139:DB144" si="74">ROUND((ROUND(AT139*CZ139,2)*ROUND(0.87,7)),6)</f>
        <v>11915.685299999999</v>
      </c>
      <c r="DC139">
        <f t="shared" ref="DC139:DC144" si="75">ROUND((ROUND(AT139*AG139,2)*ROUND(0.87,7)),6)</f>
        <v>0</v>
      </c>
      <c r="DD139" t="s">
        <v>3</v>
      </c>
      <c r="DE139" t="s">
        <v>3</v>
      </c>
      <c r="DF139">
        <f t="shared" si="72"/>
        <v>0</v>
      </c>
      <c r="DG139">
        <f t="shared" si="71"/>
        <v>0</v>
      </c>
      <c r="DH139">
        <f t="shared" si="66"/>
        <v>0</v>
      </c>
      <c r="DI139">
        <f t="shared" si="67"/>
        <v>1191.57</v>
      </c>
      <c r="DJ139">
        <f>DI139</f>
        <v>1191.57</v>
      </c>
      <c r="DK139">
        <v>1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ROW(Source!A113)</f>
        <v>113</v>
      </c>
      <c r="B140">
        <v>429088279</v>
      </c>
      <c r="C140">
        <v>429085634</v>
      </c>
      <c r="D140">
        <v>417090896</v>
      </c>
      <c r="E140">
        <v>117</v>
      </c>
      <c r="F140">
        <v>1</v>
      </c>
      <c r="G140">
        <v>1</v>
      </c>
      <c r="H140">
        <v>1</v>
      </c>
      <c r="I140" t="s">
        <v>993</v>
      </c>
      <c r="J140" t="s">
        <v>3</v>
      </c>
      <c r="K140" t="s">
        <v>994</v>
      </c>
      <c r="L140">
        <v>1191</v>
      </c>
      <c r="N140">
        <v>1013</v>
      </c>
      <c r="O140" t="s">
        <v>995</v>
      </c>
      <c r="P140" t="s">
        <v>995</v>
      </c>
      <c r="Q140">
        <v>1</v>
      </c>
      <c r="W140">
        <v>0</v>
      </c>
      <c r="X140">
        <v>-1417349443</v>
      </c>
      <c r="Y140">
        <f t="shared" si="73"/>
        <v>7.8299999999999995E-2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0.09</v>
      </c>
      <c r="AU140" t="s">
        <v>182</v>
      </c>
      <c r="AV140">
        <v>2</v>
      </c>
      <c r="AW140">
        <v>2</v>
      </c>
      <c r="AX140">
        <v>429088464</v>
      </c>
      <c r="AY140">
        <v>1</v>
      </c>
      <c r="AZ140">
        <v>0</v>
      </c>
      <c r="BA140">
        <v>140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ROUND(Y140*Source!I113,7)</f>
        <v>7.8300000000000002E-3</v>
      </c>
      <c r="CY140">
        <f>AD140</f>
        <v>0</v>
      </c>
      <c r="CZ140">
        <f>AH140</f>
        <v>0</v>
      </c>
      <c r="DA140">
        <f>AL140</f>
        <v>1</v>
      </c>
      <c r="DB140">
        <f t="shared" si="74"/>
        <v>0</v>
      </c>
      <c r="DC140">
        <f t="shared" si="75"/>
        <v>0</v>
      </c>
      <c r="DD140" t="s">
        <v>3</v>
      </c>
      <c r="DE140" t="s">
        <v>3</v>
      </c>
      <c r="DF140">
        <f t="shared" si="72"/>
        <v>0</v>
      </c>
      <c r="DG140">
        <f t="shared" si="71"/>
        <v>0</v>
      </c>
      <c r="DH140">
        <f t="shared" si="66"/>
        <v>0</v>
      </c>
      <c r="DI140">
        <f t="shared" si="67"/>
        <v>0</v>
      </c>
      <c r="DJ140">
        <f>DI140</f>
        <v>0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ROW(Source!A113)</f>
        <v>113</v>
      </c>
      <c r="B141">
        <v>429088279</v>
      </c>
      <c r="C141">
        <v>429085634</v>
      </c>
      <c r="D141">
        <v>417097549</v>
      </c>
      <c r="E141">
        <v>1</v>
      </c>
      <c r="F141">
        <v>1</v>
      </c>
      <c r="G141">
        <v>1</v>
      </c>
      <c r="H141">
        <v>2</v>
      </c>
      <c r="I141" t="s">
        <v>1027</v>
      </c>
      <c r="J141" t="s">
        <v>1028</v>
      </c>
      <c r="K141" t="s">
        <v>1029</v>
      </c>
      <c r="L141">
        <v>1368</v>
      </c>
      <c r="N141">
        <v>1011</v>
      </c>
      <c r="O141" t="s">
        <v>881</v>
      </c>
      <c r="P141" t="s">
        <v>881</v>
      </c>
      <c r="Q141">
        <v>1</v>
      </c>
      <c r="W141">
        <v>0</v>
      </c>
      <c r="X141">
        <v>-664744344</v>
      </c>
      <c r="Y141">
        <f t="shared" si="73"/>
        <v>2.6099999999999998E-2</v>
      </c>
      <c r="AA141">
        <v>0</v>
      </c>
      <c r="AB141">
        <v>1593.71</v>
      </c>
      <c r="AC141">
        <v>829.81</v>
      </c>
      <c r="AD141">
        <v>0</v>
      </c>
      <c r="AE141">
        <v>0</v>
      </c>
      <c r="AF141">
        <v>1593.71</v>
      </c>
      <c r="AG141">
        <v>829.81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0.03</v>
      </c>
      <c r="AU141" t="s">
        <v>182</v>
      </c>
      <c r="AV141">
        <v>1</v>
      </c>
      <c r="AW141">
        <v>2</v>
      </c>
      <c r="AX141">
        <v>429088465</v>
      </c>
      <c r="AY141">
        <v>1</v>
      </c>
      <c r="AZ141">
        <v>0</v>
      </c>
      <c r="BA141">
        <v>141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47.811300000000003</v>
      </c>
      <c r="BL141">
        <v>24.894299999999998</v>
      </c>
      <c r="BM141">
        <v>0</v>
      </c>
      <c r="BN141">
        <v>0</v>
      </c>
      <c r="BO141">
        <v>0.03</v>
      </c>
      <c r="BP141">
        <v>1</v>
      </c>
      <c r="BQ141">
        <v>0</v>
      </c>
      <c r="BR141">
        <v>41.595830999999997</v>
      </c>
      <c r="BS141">
        <v>21.658040999999997</v>
      </c>
      <c r="BT141">
        <v>0</v>
      </c>
      <c r="BU141">
        <v>0</v>
      </c>
      <c r="BV141">
        <v>2.6099999999999998E-2</v>
      </c>
      <c r="BW141">
        <v>1</v>
      </c>
      <c r="CV141">
        <v>0</v>
      </c>
      <c r="CW141">
        <f>ROUND(Y141*Source!I113*DO141,7)</f>
        <v>2.6099999999999999E-3</v>
      </c>
      <c r="CX141">
        <f>ROUND(Y141*Source!I113,7)</f>
        <v>2.6099999999999999E-3</v>
      </c>
      <c r="CY141">
        <f>AB141</f>
        <v>1593.71</v>
      </c>
      <c r="CZ141">
        <f>AF141</f>
        <v>1593.71</v>
      </c>
      <c r="DA141">
        <f>AJ141</f>
        <v>1</v>
      </c>
      <c r="DB141">
        <f t="shared" si="74"/>
        <v>41.594700000000003</v>
      </c>
      <c r="DC141">
        <f t="shared" si="75"/>
        <v>21.654299999999999</v>
      </c>
      <c r="DD141" t="s">
        <v>3</v>
      </c>
      <c r="DE141" t="s">
        <v>3</v>
      </c>
      <c r="DF141">
        <f t="shared" si="72"/>
        <v>0</v>
      </c>
      <c r="DG141">
        <f t="shared" si="71"/>
        <v>4.16</v>
      </c>
      <c r="DH141">
        <f t="shared" si="66"/>
        <v>2.17</v>
      </c>
      <c r="DI141">
        <f t="shared" si="67"/>
        <v>0</v>
      </c>
      <c r="DJ141">
        <f>DG141+DH141</f>
        <v>6.33</v>
      </c>
      <c r="DK141">
        <v>1</v>
      </c>
      <c r="DL141" t="s">
        <v>999</v>
      </c>
      <c r="DM141">
        <v>5</v>
      </c>
      <c r="DN141" t="s">
        <v>995</v>
      </c>
      <c r="DO141">
        <v>1</v>
      </c>
    </row>
    <row r="142" spans="1:119" x14ac:dyDescent="0.2">
      <c r="A142">
        <f>ROW(Source!A113)</f>
        <v>113</v>
      </c>
      <c r="B142">
        <v>429088279</v>
      </c>
      <c r="C142">
        <v>429085634</v>
      </c>
      <c r="D142">
        <v>417097820</v>
      </c>
      <c r="E142">
        <v>1</v>
      </c>
      <c r="F142">
        <v>1</v>
      </c>
      <c r="G142">
        <v>1</v>
      </c>
      <c r="H142">
        <v>2</v>
      </c>
      <c r="I142" t="s">
        <v>1130</v>
      </c>
      <c r="J142" t="s">
        <v>1131</v>
      </c>
      <c r="K142" t="s">
        <v>1132</v>
      </c>
      <c r="L142">
        <v>1368</v>
      </c>
      <c r="N142">
        <v>1011</v>
      </c>
      <c r="O142" t="s">
        <v>881</v>
      </c>
      <c r="P142" t="s">
        <v>881</v>
      </c>
      <c r="Q142">
        <v>1</v>
      </c>
      <c r="W142">
        <v>0</v>
      </c>
      <c r="X142">
        <v>1152352743</v>
      </c>
      <c r="Y142">
        <f t="shared" si="73"/>
        <v>0.49589999999999995</v>
      </c>
      <c r="AA142">
        <v>0</v>
      </c>
      <c r="AB142">
        <v>9.69</v>
      </c>
      <c r="AC142">
        <v>0</v>
      </c>
      <c r="AD142">
        <v>0</v>
      </c>
      <c r="AE142">
        <v>0</v>
      </c>
      <c r="AF142">
        <v>7.51</v>
      </c>
      <c r="AG142">
        <v>0</v>
      </c>
      <c r="AH142">
        <v>0</v>
      </c>
      <c r="AI142">
        <v>1</v>
      </c>
      <c r="AJ142">
        <v>1.29</v>
      </c>
      <c r="AK142">
        <v>1</v>
      </c>
      <c r="AL142">
        <v>1</v>
      </c>
      <c r="AM142">
        <v>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0.56999999999999995</v>
      </c>
      <c r="AU142" t="s">
        <v>182</v>
      </c>
      <c r="AV142">
        <v>1</v>
      </c>
      <c r="AW142">
        <v>2</v>
      </c>
      <c r="AX142">
        <v>429088466</v>
      </c>
      <c r="AY142">
        <v>1</v>
      </c>
      <c r="AZ142">
        <v>0</v>
      </c>
      <c r="BA142">
        <v>142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4.2806999999999995</v>
      </c>
      <c r="BL142">
        <v>0</v>
      </c>
      <c r="BM142">
        <v>0</v>
      </c>
      <c r="BN142">
        <v>0</v>
      </c>
      <c r="BO142">
        <v>0</v>
      </c>
      <c r="BP142">
        <v>1</v>
      </c>
      <c r="BQ142">
        <v>0</v>
      </c>
      <c r="BR142">
        <v>3.7242089999999997</v>
      </c>
      <c r="BS142">
        <v>0</v>
      </c>
      <c r="BT142">
        <v>0</v>
      </c>
      <c r="BU142">
        <v>0</v>
      </c>
      <c r="BV142">
        <v>0</v>
      </c>
      <c r="BW142">
        <v>1</v>
      </c>
      <c r="CV142">
        <v>0</v>
      </c>
      <c r="CW142">
        <f>ROUND(Y142*Source!I113*DO142,7)</f>
        <v>0</v>
      </c>
      <c r="CX142">
        <f>ROUND(Y142*Source!I113,7)</f>
        <v>4.9590000000000002E-2</v>
      </c>
      <c r="CY142">
        <f>AB142</f>
        <v>9.69</v>
      </c>
      <c r="CZ142">
        <f>AF142</f>
        <v>7.51</v>
      </c>
      <c r="DA142">
        <f>AJ142</f>
        <v>1.29</v>
      </c>
      <c r="DB142">
        <f t="shared" si="74"/>
        <v>3.7235999999999998</v>
      </c>
      <c r="DC142">
        <f t="shared" si="75"/>
        <v>0</v>
      </c>
      <c r="DD142" t="s">
        <v>3</v>
      </c>
      <c r="DE142" t="s">
        <v>3</v>
      </c>
      <c r="DF142">
        <f t="shared" si="72"/>
        <v>0</v>
      </c>
      <c r="DG142">
        <f>ROUND(ROUND(AF142*AJ142,2)*CX142,2)</f>
        <v>0.48</v>
      </c>
      <c r="DH142">
        <f t="shared" si="66"/>
        <v>0</v>
      </c>
      <c r="DI142">
        <f t="shared" si="67"/>
        <v>0</v>
      </c>
      <c r="DJ142">
        <f>DG142+DH142</f>
        <v>0.48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ROW(Source!A113)</f>
        <v>113</v>
      </c>
      <c r="B143">
        <v>429088279</v>
      </c>
      <c r="C143">
        <v>429085634</v>
      </c>
      <c r="D143">
        <v>417098236</v>
      </c>
      <c r="E143">
        <v>1</v>
      </c>
      <c r="F143">
        <v>1</v>
      </c>
      <c r="G143">
        <v>1</v>
      </c>
      <c r="H143">
        <v>2</v>
      </c>
      <c r="I143" t="s">
        <v>1039</v>
      </c>
      <c r="J143" t="s">
        <v>1040</v>
      </c>
      <c r="K143" t="s">
        <v>1041</v>
      </c>
      <c r="L143">
        <v>1368</v>
      </c>
      <c r="N143">
        <v>1011</v>
      </c>
      <c r="O143" t="s">
        <v>881</v>
      </c>
      <c r="P143" t="s">
        <v>881</v>
      </c>
      <c r="Q143">
        <v>1</v>
      </c>
      <c r="W143">
        <v>0</v>
      </c>
      <c r="X143">
        <v>1946144087</v>
      </c>
      <c r="Y143">
        <f t="shared" si="73"/>
        <v>2.6099999999999998E-2</v>
      </c>
      <c r="AA143">
        <v>0</v>
      </c>
      <c r="AB143">
        <v>1451.35</v>
      </c>
      <c r="AC143">
        <v>722.05</v>
      </c>
      <c r="AD143">
        <v>0</v>
      </c>
      <c r="AE143">
        <v>0</v>
      </c>
      <c r="AF143">
        <v>1451.35</v>
      </c>
      <c r="AG143">
        <v>722.05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0.03</v>
      </c>
      <c r="AU143" t="s">
        <v>182</v>
      </c>
      <c r="AV143">
        <v>1</v>
      </c>
      <c r="AW143">
        <v>2</v>
      </c>
      <c r="AX143">
        <v>429088467</v>
      </c>
      <c r="AY143">
        <v>1</v>
      </c>
      <c r="AZ143">
        <v>0</v>
      </c>
      <c r="BA143">
        <v>143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43.540499999999994</v>
      </c>
      <c r="BL143">
        <v>21.661499999999997</v>
      </c>
      <c r="BM143">
        <v>0</v>
      </c>
      <c r="BN143">
        <v>0</v>
      </c>
      <c r="BO143">
        <v>0.03</v>
      </c>
      <c r="BP143">
        <v>1</v>
      </c>
      <c r="BQ143">
        <v>0</v>
      </c>
      <c r="BR143">
        <v>37.880234999999992</v>
      </c>
      <c r="BS143">
        <v>18.845504999999999</v>
      </c>
      <c r="BT143">
        <v>0</v>
      </c>
      <c r="BU143">
        <v>0</v>
      </c>
      <c r="BV143">
        <v>2.6099999999999998E-2</v>
      </c>
      <c r="BW143">
        <v>1</v>
      </c>
      <c r="CV143">
        <v>0</v>
      </c>
      <c r="CW143">
        <f>ROUND(Y143*Source!I113*DO143,7)</f>
        <v>2.6099999999999999E-3</v>
      </c>
      <c r="CX143">
        <f>ROUND(Y143*Source!I113,7)</f>
        <v>2.6099999999999999E-3</v>
      </c>
      <c r="CY143">
        <f>AB143</f>
        <v>1451.35</v>
      </c>
      <c r="CZ143">
        <f>AF143</f>
        <v>1451.35</v>
      </c>
      <c r="DA143">
        <f>AJ143</f>
        <v>1</v>
      </c>
      <c r="DB143">
        <f t="shared" si="74"/>
        <v>37.879800000000003</v>
      </c>
      <c r="DC143">
        <f t="shared" si="75"/>
        <v>18.844200000000001</v>
      </c>
      <c r="DD143" t="s">
        <v>3</v>
      </c>
      <c r="DE143" t="s">
        <v>3</v>
      </c>
      <c r="DF143">
        <f t="shared" si="72"/>
        <v>0</v>
      </c>
      <c r="DG143">
        <f t="shared" ref="DG143:DG174" si="76">ROUND(ROUND(AF143,2)*CX143,2)</f>
        <v>3.79</v>
      </c>
      <c r="DH143">
        <f t="shared" si="66"/>
        <v>1.88</v>
      </c>
      <c r="DI143">
        <f t="shared" si="67"/>
        <v>0</v>
      </c>
      <c r="DJ143">
        <f>DG143+DH143</f>
        <v>5.67</v>
      </c>
      <c r="DK143">
        <v>1</v>
      </c>
      <c r="DL143" t="s">
        <v>1006</v>
      </c>
      <c r="DM143">
        <v>4</v>
      </c>
      <c r="DN143" t="s">
        <v>995</v>
      </c>
      <c r="DO143">
        <v>1</v>
      </c>
    </row>
    <row r="144" spans="1:119" x14ac:dyDescent="0.2">
      <c r="A144">
        <f>ROW(Source!A113)</f>
        <v>113</v>
      </c>
      <c r="B144">
        <v>429088279</v>
      </c>
      <c r="C144">
        <v>429085634</v>
      </c>
      <c r="D144">
        <v>417098287</v>
      </c>
      <c r="E144">
        <v>1</v>
      </c>
      <c r="F144">
        <v>1</v>
      </c>
      <c r="G144">
        <v>1</v>
      </c>
      <c r="H144">
        <v>2</v>
      </c>
      <c r="I144" t="s">
        <v>1042</v>
      </c>
      <c r="J144" t="s">
        <v>1043</v>
      </c>
      <c r="K144" t="s">
        <v>1044</v>
      </c>
      <c r="L144">
        <v>1368</v>
      </c>
      <c r="N144">
        <v>1011</v>
      </c>
      <c r="O144" t="s">
        <v>881</v>
      </c>
      <c r="P144" t="s">
        <v>881</v>
      </c>
      <c r="Q144">
        <v>1</v>
      </c>
      <c r="W144">
        <v>0</v>
      </c>
      <c r="X144">
        <v>-849950259</v>
      </c>
      <c r="Y144">
        <f t="shared" si="73"/>
        <v>2.6099999999999998E-2</v>
      </c>
      <c r="AA144">
        <v>0</v>
      </c>
      <c r="AB144">
        <v>643.29</v>
      </c>
      <c r="AC144">
        <v>722.05</v>
      </c>
      <c r="AD144">
        <v>0</v>
      </c>
      <c r="AE144">
        <v>0</v>
      </c>
      <c r="AF144">
        <v>643.29</v>
      </c>
      <c r="AG144">
        <v>722.05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0.03</v>
      </c>
      <c r="AU144" t="s">
        <v>182</v>
      </c>
      <c r="AV144">
        <v>1</v>
      </c>
      <c r="AW144">
        <v>2</v>
      </c>
      <c r="AX144">
        <v>429088468</v>
      </c>
      <c r="AY144">
        <v>1</v>
      </c>
      <c r="AZ144">
        <v>0</v>
      </c>
      <c r="BA144">
        <v>144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19.298699999999997</v>
      </c>
      <c r="BL144">
        <v>21.661499999999997</v>
      </c>
      <c r="BM144">
        <v>0</v>
      </c>
      <c r="BN144">
        <v>0</v>
      </c>
      <c r="BO144">
        <v>0.03</v>
      </c>
      <c r="BP144">
        <v>1</v>
      </c>
      <c r="BQ144">
        <v>0</v>
      </c>
      <c r="BR144">
        <v>16.789868999999999</v>
      </c>
      <c r="BS144">
        <v>18.845504999999999</v>
      </c>
      <c r="BT144">
        <v>0</v>
      </c>
      <c r="BU144">
        <v>0</v>
      </c>
      <c r="BV144">
        <v>2.6099999999999998E-2</v>
      </c>
      <c r="BW144">
        <v>1</v>
      </c>
      <c r="CV144">
        <v>0</v>
      </c>
      <c r="CW144">
        <f>ROUND(Y144*Source!I113*DO144,7)</f>
        <v>2.6099999999999999E-3</v>
      </c>
      <c r="CX144">
        <f>ROUND(Y144*Source!I113,7)</f>
        <v>2.6099999999999999E-3</v>
      </c>
      <c r="CY144">
        <f>AB144</f>
        <v>643.29</v>
      </c>
      <c r="CZ144">
        <f>AF144</f>
        <v>643.29</v>
      </c>
      <c r="DA144">
        <f>AJ144</f>
        <v>1</v>
      </c>
      <c r="DB144">
        <f t="shared" si="74"/>
        <v>16.791</v>
      </c>
      <c r="DC144">
        <f t="shared" si="75"/>
        <v>18.844200000000001</v>
      </c>
      <c r="DD144" t="s">
        <v>3</v>
      </c>
      <c r="DE144" t="s">
        <v>3</v>
      </c>
      <c r="DF144">
        <f t="shared" si="72"/>
        <v>0</v>
      </c>
      <c r="DG144">
        <f t="shared" si="76"/>
        <v>1.68</v>
      </c>
      <c r="DH144">
        <f t="shared" si="66"/>
        <v>1.88</v>
      </c>
      <c r="DI144">
        <f t="shared" si="67"/>
        <v>0</v>
      </c>
      <c r="DJ144">
        <f>DG144+DH144</f>
        <v>3.5599999999999996</v>
      </c>
      <c r="DK144">
        <v>1</v>
      </c>
      <c r="DL144" t="s">
        <v>1006</v>
      </c>
      <c r="DM144">
        <v>4</v>
      </c>
      <c r="DN144" t="s">
        <v>995</v>
      </c>
      <c r="DO144">
        <v>1</v>
      </c>
    </row>
    <row r="145" spans="1:119" x14ac:dyDescent="0.2">
      <c r="A145">
        <f>ROW(Source!A113)</f>
        <v>113</v>
      </c>
      <c r="B145">
        <v>429088279</v>
      </c>
      <c r="C145">
        <v>429085634</v>
      </c>
      <c r="D145">
        <v>417165052</v>
      </c>
      <c r="E145">
        <v>1</v>
      </c>
      <c r="F145">
        <v>1</v>
      </c>
      <c r="G145">
        <v>1</v>
      </c>
      <c r="H145">
        <v>3</v>
      </c>
      <c r="I145" t="s">
        <v>1050</v>
      </c>
      <c r="J145" t="s">
        <v>1051</v>
      </c>
      <c r="K145" t="s">
        <v>1052</v>
      </c>
      <c r="L145">
        <v>1339</v>
      </c>
      <c r="N145">
        <v>1007</v>
      </c>
      <c r="O145" t="s">
        <v>348</v>
      </c>
      <c r="P145" t="s">
        <v>348</v>
      </c>
      <c r="Q145">
        <v>1</v>
      </c>
      <c r="W145">
        <v>0</v>
      </c>
      <c r="X145">
        <v>1964556667</v>
      </c>
      <c r="Y145">
        <f>(AT145*ROUND(0,7))</f>
        <v>0</v>
      </c>
      <c r="AA145">
        <v>54.64</v>
      </c>
      <c r="AB145">
        <v>0</v>
      </c>
      <c r="AC145">
        <v>0</v>
      </c>
      <c r="AD145">
        <v>0</v>
      </c>
      <c r="AE145">
        <v>35.71</v>
      </c>
      <c r="AF145">
        <v>0</v>
      </c>
      <c r="AG145">
        <v>0</v>
      </c>
      <c r="AH145">
        <v>0</v>
      </c>
      <c r="AI145">
        <v>1.53</v>
      </c>
      <c r="AJ145">
        <v>1</v>
      </c>
      <c r="AK145">
        <v>1</v>
      </c>
      <c r="AL145">
        <v>1</v>
      </c>
      <c r="AM145">
        <v>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0.2</v>
      </c>
      <c r="AU145" t="s">
        <v>181</v>
      </c>
      <c r="AV145">
        <v>0</v>
      </c>
      <c r="AW145">
        <v>2</v>
      </c>
      <c r="AX145">
        <v>429088469</v>
      </c>
      <c r="AY145">
        <v>1</v>
      </c>
      <c r="AZ145">
        <v>0</v>
      </c>
      <c r="BA145">
        <v>145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7.1420000000000003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1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ROUND(Y145*Source!I113,7)</f>
        <v>0</v>
      </c>
      <c r="CY145">
        <f>AA145</f>
        <v>54.64</v>
      </c>
      <c r="CZ145">
        <f>AE145</f>
        <v>35.71</v>
      </c>
      <c r="DA145">
        <f>AI145</f>
        <v>1.53</v>
      </c>
      <c r="DB145">
        <f>ROUND((ROUND(AT145*CZ145,2)*ROUND(0,7)),6)</f>
        <v>0</v>
      </c>
      <c r="DC145">
        <f>ROUND((ROUND(AT145*AG145,2)*ROUND(0,7)),6)</f>
        <v>0</v>
      </c>
      <c r="DD145" t="s">
        <v>3</v>
      </c>
      <c r="DE145" t="s">
        <v>3</v>
      </c>
      <c r="DF145">
        <f>ROUND(ROUND(AE145*AI145,2)*CX145,2)</f>
        <v>0</v>
      </c>
      <c r="DG145">
        <f t="shared" si="76"/>
        <v>0</v>
      </c>
      <c r="DH145">
        <f t="shared" si="66"/>
        <v>0</v>
      </c>
      <c r="DI145">
        <f t="shared" si="67"/>
        <v>0</v>
      </c>
      <c r="DJ145">
        <f>DF145</f>
        <v>0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ROW(Source!A113)</f>
        <v>113</v>
      </c>
      <c r="B146">
        <v>429088279</v>
      </c>
      <c r="C146">
        <v>429085634</v>
      </c>
      <c r="D146">
        <v>417168141</v>
      </c>
      <c r="E146">
        <v>1</v>
      </c>
      <c r="F146">
        <v>1</v>
      </c>
      <c r="G146">
        <v>1</v>
      </c>
      <c r="H146">
        <v>3</v>
      </c>
      <c r="I146" t="s">
        <v>1056</v>
      </c>
      <c r="J146" t="s">
        <v>1057</v>
      </c>
      <c r="K146" t="s">
        <v>1058</v>
      </c>
      <c r="L146">
        <v>1339</v>
      </c>
      <c r="N146">
        <v>1007</v>
      </c>
      <c r="O146" t="s">
        <v>348</v>
      </c>
      <c r="P146" t="s">
        <v>348</v>
      </c>
      <c r="Q146">
        <v>1</v>
      </c>
      <c r="W146">
        <v>0</v>
      </c>
      <c r="X146">
        <v>85499050</v>
      </c>
      <c r="Y146">
        <f>(AT146*ROUND(0,7))</f>
        <v>0</v>
      </c>
      <c r="AA146">
        <v>1017.36</v>
      </c>
      <c r="AB146">
        <v>0</v>
      </c>
      <c r="AC146">
        <v>0</v>
      </c>
      <c r="AD146">
        <v>0</v>
      </c>
      <c r="AE146">
        <v>565.20000000000005</v>
      </c>
      <c r="AF146">
        <v>0</v>
      </c>
      <c r="AG146">
        <v>0</v>
      </c>
      <c r="AH146">
        <v>0</v>
      </c>
      <c r="AI146">
        <v>1.8</v>
      </c>
      <c r="AJ146">
        <v>1</v>
      </c>
      <c r="AK146">
        <v>1</v>
      </c>
      <c r="AL146">
        <v>1</v>
      </c>
      <c r="AM146">
        <v>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0.05</v>
      </c>
      <c r="AU146" t="s">
        <v>181</v>
      </c>
      <c r="AV146">
        <v>0</v>
      </c>
      <c r="AW146">
        <v>2</v>
      </c>
      <c r="AX146">
        <v>429088470</v>
      </c>
      <c r="AY146">
        <v>1</v>
      </c>
      <c r="AZ146">
        <v>0</v>
      </c>
      <c r="BA146">
        <v>146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28.260000000000005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1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ROUND(Y146*Source!I113,7)</f>
        <v>0</v>
      </c>
      <c r="CY146">
        <f>AA146</f>
        <v>1017.36</v>
      </c>
      <c r="CZ146">
        <f>AE146</f>
        <v>565.20000000000005</v>
      </c>
      <c r="DA146">
        <f>AI146</f>
        <v>1.8</v>
      </c>
      <c r="DB146">
        <f>ROUND((ROUND(AT146*CZ146,2)*ROUND(0,7)),6)</f>
        <v>0</v>
      </c>
      <c r="DC146">
        <f>ROUND((ROUND(AT146*AG146,2)*ROUND(0,7)),6)</f>
        <v>0</v>
      </c>
      <c r="DD146" t="s">
        <v>3</v>
      </c>
      <c r="DE146" t="s">
        <v>3</v>
      </c>
      <c r="DF146">
        <f>ROUND(ROUND(AE146*AI146,2)*CX146,2)</f>
        <v>0</v>
      </c>
      <c r="DG146">
        <f t="shared" si="76"/>
        <v>0</v>
      </c>
      <c r="DH146">
        <f t="shared" si="66"/>
        <v>0</v>
      </c>
      <c r="DI146">
        <f t="shared" si="67"/>
        <v>0</v>
      </c>
      <c r="DJ146">
        <f>DF146</f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ROW(Source!A113)</f>
        <v>113</v>
      </c>
      <c r="B147">
        <v>429088279</v>
      </c>
      <c r="C147">
        <v>429085634</v>
      </c>
      <c r="D147">
        <v>417092613</v>
      </c>
      <c r="E147">
        <v>117</v>
      </c>
      <c r="F147">
        <v>1</v>
      </c>
      <c r="G147">
        <v>1</v>
      </c>
      <c r="H147">
        <v>3</v>
      </c>
      <c r="I147" t="s">
        <v>1133</v>
      </c>
      <c r="J147" t="s">
        <v>3</v>
      </c>
      <c r="K147" t="s">
        <v>1134</v>
      </c>
      <c r="L147">
        <v>1327</v>
      </c>
      <c r="N147">
        <v>1005</v>
      </c>
      <c r="O147" t="s">
        <v>1135</v>
      </c>
      <c r="P147" t="s">
        <v>1135</v>
      </c>
      <c r="Q147">
        <v>1</v>
      </c>
      <c r="W147">
        <v>0</v>
      </c>
      <c r="X147">
        <v>1990991421</v>
      </c>
      <c r="Y147">
        <f>(AT147*ROUND(0,7))</f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10.199999999999999</v>
      </c>
      <c r="AU147" t="s">
        <v>181</v>
      </c>
      <c r="AV147">
        <v>0</v>
      </c>
      <c r="AW147">
        <v>2</v>
      </c>
      <c r="AX147">
        <v>429088471</v>
      </c>
      <c r="AY147">
        <v>1</v>
      </c>
      <c r="AZ147">
        <v>0</v>
      </c>
      <c r="BA147">
        <v>147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ROUND(Y147*Source!I113,7)</f>
        <v>0</v>
      </c>
      <c r="CY147">
        <f>AA147</f>
        <v>0</v>
      </c>
      <c r="CZ147">
        <f>AE147</f>
        <v>0</v>
      </c>
      <c r="DA147">
        <f>AI147</f>
        <v>1</v>
      </c>
      <c r="DB147">
        <f>ROUND((ROUND(AT147*CZ147,2)*ROUND(0,7)),6)</f>
        <v>0</v>
      </c>
      <c r="DC147">
        <f>ROUND((ROUND(AT147*AG147,2)*ROUND(0,7)),6)</f>
        <v>0</v>
      </c>
      <c r="DD147" t="s">
        <v>3</v>
      </c>
      <c r="DE147" t="s">
        <v>3</v>
      </c>
      <c r="DF147">
        <f t="shared" ref="DF147:DF160" si="77">ROUND(ROUND(AE147,2)*CX147,2)</f>
        <v>0</v>
      </c>
      <c r="DG147">
        <f t="shared" si="76"/>
        <v>0</v>
      </c>
      <c r="DH147">
        <f t="shared" si="66"/>
        <v>0</v>
      </c>
      <c r="DI147">
        <f t="shared" si="67"/>
        <v>0</v>
      </c>
      <c r="DJ147">
        <f>DF147</f>
        <v>0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ROW(Source!A114)</f>
        <v>114</v>
      </c>
      <c r="B148">
        <v>429088279</v>
      </c>
      <c r="C148">
        <v>429085653</v>
      </c>
      <c r="D148">
        <v>417090684</v>
      </c>
      <c r="E148">
        <v>117</v>
      </c>
      <c r="F148">
        <v>1</v>
      </c>
      <c r="G148">
        <v>1</v>
      </c>
      <c r="H148">
        <v>1</v>
      </c>
      <c r="I148" t="s">
        <v>1025</v>
      </c>
      <c r="J148" t="s">
        <v>3</v>
      </c>
      <c r="K148" t="s">
        <v>1026</v>
      </c>
      <c r="L148">
        <v>1191</v>
      </c>
      <c r="N148">
        <v>1013</v>
      </c>
      <c r="O148" t="s">
        <v>995</v>
      </c>
      <c r="P148" t="s">
        <v>995</v>
      </c>
      <c r="Q148">
        <v>1</v>
      </c>
      <c r="W148">
        <v>0</v>
      </c>
      <c r="X148">
        <v>-1991603921</v>
      </c>
      <c r="Y148">
        <f>(AT148*ROUND(0.87,7))</f>
        <v>39.845999999999997</v>
      </c>
      <c r="AA148">
        <v>0</v>
      </c>
      <c r="AB148">
        <v>0</v>
      </c>
      <c r="AC148">
        <v>0</v>
      </c>
      <c r="AD148">
        <v>614.28</v>
      </c>
      <c r="AE148">
        <v>0</v>
      </c>
      <c r="AF148">
        <v>0</v>
      </c>
      <c r="AG148">
        <v>0</v>
      </c>
      <c r="AH148">
        <v>614.28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45.8</v>
      </c>
      <c r="AU148" t="s">
        <v>182</v>
      </c>
      <c r="AV148">
        <v>1</v>
      </c>
      <c r="AW148">
        <v>2</v>
      </c>
      <c r="AX148">
        <v>429088472</v>
      </c>
      <c r="AY148">
        <v>1</v>
      </c>
      <c r="AZ148">
        <v>0</v>
      </c>
      <c r="BA148">
        <v>148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28134.023999999998</v>
      </c>
      <c r="BN148">
        <v>45.8</v>
      </c>
      <c r="BO148">
        <v>0</v>
      </c>
      <c r="BP148">
        <v>1</v>
      </c>
      <c r="BQ148">
        <v>0</v>
      </c>
      <c r="BR148">
        <v>0</v>
      </c>
      <c r="BS148">
        <v>0</v>
      </c>
      <c r="BT148">
        <v>24476.600879999998</v>
      </c>
      <c r="BU148">
        <v>39.845999999999997</v>
      </c>
      <c r="BV148">
        <v>0</v>
      </c>
      <c r="BW148">
        <v>1</v>
      </c>
      <c r="CU148">
        <f>ROUND(AT148*Source!I114*AH148*AL148,2)</f>
        <v>281.33999999999997</v>
      </c>
      <c r="CV148">
        <f>ROUND(Y148*Source!I114,7)</f>
        <v>0.39845999999999998</v>
      </c>
      <c r="CW148">
        <v>0</v>
      </c>
      <c r="CX148">
        <f>ROUND(Y148*Source!I114,7)</f>
        <v>0.39845999999999998</v>
      </c>
      <c r="CY148">
        <f>AD148</f>
        <v>614.28</v>
      </c>
      <c r="CZ148">
        <f>AH148</f>
        <v>614.28</v>
      </c>
      <c r="DA148">
        <f>AL148</f>
        <v>1</v>
      </c>
      <c r="DB148">
        <f>ROUND((ROUND(AT148*CZ148,2)*ROUND(0.87,7)),6)</f>
        <v>24476.597399999999</v>
      </c>
      <c r="DC148">
        <f>ROUND((ROUND(AT148*AG148,2)*ROUND(0.87,7)),6)</f>
        <v>0</v>
      </c>
      <c r="DD148" t="s">
        <v>3</v>
      </c>
      <c r="DE148" t="s">
        <v>3</v>
      </c>
      <c r="DF148">
        <f t="shared" si="77"/>
        <v>0</v>
      </c>
      <c r="DG148">
        <f t="shared" si="76"/>
        <v>0</v>
      </c>
      <c r="DH148">
        <f t="shared" si="66"/>
        <v>0</v>
      </c>
      <c r="DI148">
        <f t="shared" si="67"/>
        <v>244.77</v>
      </c>
      <c r="DJ148">
        <f>DI148</f>
        <v>244.77</v>
      </c>
      <c r="DK148">
        <v>1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ROW(Source!A114)</f>
        <v>114</v>
      </c>
      <c r="B149">
        <v>429088279</v>
      </c>
      <c r="C149">
        <v>429085653</v>
      </c>
      <c r="D149">
        <v>417090896</v>
      </c>
      <c r="E149">
        <v>117</v>
      </c>
      <c r="F149">
        <v>1</v>
      </c>
      <c r="G149">
        <v>1</v>
      </c>
      <c r="H149">
        <v>1</v>
      </c>
      <c r="I149" t="s">
        <v>993</v>
      </c>
      <c r="J149" t="s">
        <v>3</v>
      </c>
      <c r="K149" t="s">
        <v>994</v>
      </c>
      <c r="L149">
        <v>1191</v>
      </c>
      <c r="N149">
        <v>1013</v>
      </c>
      <c r="O149" t="s">
        <v>995</v>
      </c>
      <c r="P149" t="s">
        <v>995</v>
      </c>
      <c r="Q149">
        <v>1</v>
      </c>
      <c r="W149">
        <v>0</v>
      </c>
      <c r="X149">
        <v>-1417349443</v>
      </c>
      <c r="Y149">
        <f>(AT149*ROUND(0.87,7))</f>
        <v>0.77429999999999999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0.89</v>
      </c>
      <c r="AU149" t="s">
        <v>182</v>
      </c>
      <c r="AV149">
        <v>2</v>
      </c>
      <c r="AW149">
        <v>2</v>
      </c>
      <c r="AX149">
        <v>429088473</v>
      </c>
      <c r="AY149">
        <v>1</v>
      </c>
      <c r="AZ149">
        <v>0</v>
      </c>
      <c r="BA149">
        <v>149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ROUND(Y149*Source!I114,7)</f>
        <v>7.7429999999999999E-3</v>
      </c>
      <c r="CY149">
        <f>AD149</f>
        <v>0</v>
      </c>
      <c r="CZ149">
        <f>AH149</f>
        <v>0</v>
      </c>
      <c r="DA149">
        <f>AL149</f>
        <v>1</v>
      </c>
      <c r="DB149">
        <f>ROUND((ROUND(AT149*CZ149,2)*ROUND(0.87,7)),6)</f>
        <v>0</v>
      </c>
      <c r="DC149">
        <f>ROUND((ROUND(AT149*AG149,2)*ROUND(0.87,7)),6)</f>
        <v>0</v>
      </c>
      <c r="DD149" t="s">
        <v>3</v>
      </c>
      <c r="DE149" t="s">
        <v>3</v>
      </c>
      <c r="DF149">
        <f t="shared" si="77"/>
        <v>0</v>
      </c>
      <c r="DG149">
        <f t="shared" si="76"/>
        <v>0</v>
      </c>
      <c r="DH149">
        <f t="shared" si="66"/>
        <v>0</v>
      </c>
      <c r="DI149">
        <f t="shared" si="67"/>
        <v>0</v>
      </c>
      <c r="DJ149">
        <f>DI149</f>
        <v>0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ROW(Source!A114)</f>
        <v>114</v>
      </c>
      <c r="B150">
        <v>429088279</v>
      </c>
      <c r="C150">
        <v>429085653</v>
      </c>
      <c r="D150">
        <v>417097392</v>
      </c>
      <c r="E150">
        <v>1</v>
      </c>
      <c r="F150">
        <v>1</v>
      </c>
      <c r="G150">
        <v>1</v>
      </c>
      <c r="H150">
        <v>2</v>
      </c>
      <c r="I150" t="s">
        <v>1117</v>
      </c>
      <c r="J150" t="s">
        <v>1118</v>
      </c>
      <c r="K150" t="s">
        <v>1119</v>
      </c>
      <c r="L150">
        <v>1368</v>
      </c>
      <c r="N150">
        <v>1011</v>
      </c>
      <c r="O150" t="s">
        <v>881</v>
      </c>
      <c r="P150" t="s">
        <v>881</v>
      </c>
      <c r="Q150">
        <v>1</v>
      </c>
      <c r="W150">
        <v>0</v>
      </c>
      <c r="X150">
        <v>639918019</v>
      </c>
      <c r="Y150">
        <f>(AT150*ROUND(0.87,7))</f>
        <v>0.3306</v>
      </c>
      <c r="AA150">
        <v>0</v>
      </c>
      <c r="AB150">
        <v>1629.55</v>
      </c>
      <c r="AC150">
        <v>969.91</v>
      </c>
      <c r="AD150">
        <v>0</v>
      </c>
      <c r="AE150">
        <v>0</v>
      </c>
      <c r="AF150">
        <v>1629.55</v>
      </c>
      <c r="AG150">
        <v>969.91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0.38</v>
      </c>
      <c r="AU150" t="s">
        <v>182</v>
      </c>
      <c r="AV150">
        <v>1</v>
      </c>
      <c r="AW150">
        <v>2</v>
      </c>
      <c r="AX150">
        <v>429088474</v>
      </c>
      <c r="AY150">
        <v>1</v>
      </c>
      <c r="AZ150">
        <v>0</v>
      </c>
      <c r="BA150">
        <v>150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619.22900000000004</v>
      </c>
      <c r="BL150">
        <v>368.56579999999997</v>
      </c>
      <c r="BM150">
        <v>0</v>
      </c>
      <c r="BN150">
        <v>0</v>
      </c>
      <c r="BO150">
        <v>0.38</v>
      </c>
      <c r="BP150">
        <v>1</v>
      </c>
      <c r="BQ150">
        <v>0</v>
      </c>
      <c r="BR150">
        <v>538.72923000000003</v>
      </c>
      <c r="BS150">
        <v>320.65224599999999</v>
      </c>
      <c r="BT150">
        <v>0</v>
      </c>
      <c r="BU150">
        <v>0</v>
      </c>
      <c r="BV150">
        <v>0.3306</v>
      </c>
      <c r="BW150">
        <v>1</v>
      </c>
      <c r="CV150">
        <v>0</v>
      </c>
      <c r="CW150">
        <f>ROUND(Y150*Source!I114*DO150,7)</f>
        <v>3.3059999999999999E-3</v>
      </c>
      <c r="CX150">
        <f>ROUND(Y150*Source!I114,7)</f>
        <v>3.3059999999999999E-3</v>
      </c>
      <c r="CY150">
        <f>AB150</f>
        <v>1629.55</v>
      </c>
      <c r="CZ150">
        <f>AF150</f>
        <v>1629.55</v>
      </c>
      <c r="DA150">
        <f>AJ150</f>
        <v>1</v>
      </c>
      <c r="DB150">
        <f>ROUND((ROUND(AT150*CZ150,2)*ROUND(0.87,7)),6)</f>
        <v>538.73009999999999</v>
      </c>
      <c r="DC150">
        <f>ROUND((ROUND(AT150*AG150,2)*ROUND(0.87,7)),6)</f>
        <v>320.65589999999997</v>
      </c>
      <c r="DD150" t="s">
        <v>3</v>
      </c>
      <c r="DE150" t="s">
        <v>3</v>
      </c>
      <c r="DF150">
        <f t="shared" si="77"/>
        <v>0</v>
      </c>
      <c r="DG150">
        <f t="shared" si="76"/>
        <v>5.39</v>
      </c>
      <c r="DH150">
        <f t="shared" si="66"/>
        <v>3.21</v>
      </c>
      <c r="DI150">
        <f t="shared" si="67"/>
        <v>0</v>
      </c>
      <c r="DJ150">
        <f>DG150+DH150</f>
        <v>8.6</v>
      </c>
      <c r="DK150">
        <v>1</v>
      </c>
      <c r="DL150" t="s">
        <v>1017</v>
      </c>
      <c r="DM150">
        <v>6</v>
      </c>
      <c r="DN150" t="s">
        <v>995</v>
      </c>
      <c r="DO150">
        <v>1</v>
      </c>
    </row>
    <row r="151" spans="1:119" x14ac:dyDescent="0.2">
      <c r="A151">
        <f>ROW(Source!A114)</f>
        <v>114</v>
      </c>
      <c r="B151">
        <v>429088279</v>
      </c>
      <c r="C151">
        <v>429085653</v>
      </c>
      <c r="D151">
        <v>417097819</v>
      </c>
      <c r="E151">
        <v>1</v>
      </c>
      <c r="F151">
        <v>1</v>
      </c>
      <c r="G151">
        <v>1</v>
      </c>
      <c r="H151">
        <v>2</v>
      </c>
      <c r="I151" t="s">
        <v>1120</v>
      </c>
      <c r="J151" t="s">
        <v>1121</v>
      </c>
      <c r="K151" t="s">
        <v>1122</v>
      </c>
      <c r="L151">
        <v>1368</v>
      </c>
      <c r="N151">
        <v>1011</v>
      </c>
      <c r="O151" t="s">
        <v>881</v>
      </c>
      <c r="P151" t="s">
        <v>881</v>
      </c>
      <c r="Q151">
        <v>1</v>
      </c>
      <c r="W151">
        <v>0</v>
      </c>
      <c r="X151">
        <v>-1355227874</v>
      </c>
      <c r="Y151">
        <f>(AT151*ROUND(0.87,7))</f>
        <v>4.8894000000000002</v>
      </c>
      <c r="AA151">
        <v>0</v>
      </c>
      <c r="AB151">
        <v>50.49</v>
      </c>
      <c r="AC151">
        <v>0</v>
      </c>
      <c r="AD151">
        <v>0</v>
      </c>
      <c r="AE151">
        <v>0</v>
      </c>
      <c r="AF151">
        <v>50.49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5.62</v>
      </c>
      <c r="AU151" t="s">
        <v>182</v>
      </c>
      <c r="AV151">
        <v>1</v>
      </c>
      <c r="AW151">
        <v>2</v>
      </c>
      <c r="AX151">
        <v>429088475</v>
      </c>
      <c r="AY151">
        <v>1</v>
      </c>
      <c r="AZ151">
        <v>0</v>
      </c>
      <c r="BA151">
        <v>151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283.75380000000001</v>
      </c>
      <c r="BL151">
        <v>0</v>
      </c>
      <c r="BM151">
        <v>0</v>
      </c>
      <c r="BN151">
        <v>0</v>
      </c>
      <c r="BO151">
        <v>0</v>
      </c>
      <c r="BP151">
        <v>1</v>
      </c>
      <c r="BQ151">
        <v>0</v>
      </c>
      <c r="BR151">
        <v>246.86580600000002</v>
      </c>
      <c r="BS151">
        <v>0</v>
      </c>
      <c r="BT151">
        <v>0</v>
      </c>
      <c r="BU151">
        <v>0</v>
      </c>
      <c r="BV151">
        <v>0</v>
      </c>
      <c r="BW151">
        <v>1</v>
      </c>
      <c r="CV151">
        <v>0</v>
      </c>
      <c r="CW151">
        <f>ROUND(Y151*Source!I114*DO151,7)</f>
        <v>0</v>
      </c>
      <c r="CX151">
        <f>ROUND(Y151*Source!I114,7)</f>
        <v>4.8894E-2</v>
      </c>
      <c r="CY151">
        <f>AB151</f>
        <v>50.49</v>
      </c>
      <c r="CZ151">
        <f>AF151</f>
        <v>50.49</v>
      </c>
      <c r="DA151">
        <f>AJ151</f>
        <v>1</v>
      </c>
      <c r="DB151">
        <f>ROUND((ROUND(AT151*CZ151,2)*ROUND(0.87,7)),6)</f>
        <v>246.86250000000001</v>
      </c>
      <c r="DC151">
        <f>ROUND((ROUND(AT151*AG151,2)*ROUND(0.87,7)),6)</f>
        <v>0</v>
      </c>
      <c r="DD151" t="s">
        <v>3</v>
      </c>
      <c r="DE151" t="s">
        <v>3</v>
      </c>
      <c r="DF151">
        <f t="shared" si="77"/>
        <v>0</v>
      </c>
      <c r="DG151">
        <f t="shared" si="76"/>
        <v>2.4700000000000002</v>
      </c>
      <c r="DH151">
        <f t="shared" si="66"/>
        <v>0</v>
      </c>
      <c r="DI151">
        <f t="shared" si="67"/>
        <v>0</v>
      </c>
      <c r="DJ151">
        <f>DG151+DH151</f>
        <v>2.4700000000000002</v>
      </c>
      <c r="DK151">
        <v>1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ROW(Source!A114)</f>
        <v>114</v>
      </c>
      <c r="B152">
        <v>429088279</v>
      </c>
      <c r="C152">
        <v>429085653</v>
      </c>
      <c r="D152">
        <v>417098287</v>
      </c>
      <c r="E152">
        <v>1</v>
      </c>
      <c r="F152">
        <v>1</v>
      </c>
      <c r="G152">
        <v>1</v>
      </c>
      <c r="H152">
        <v>2</v>
      </c>
      <c r="I152" t="s">
        <v>1042</v>
      </c>
      <c r="J152" t="s">
        <v>1043</v>
      </c>
      <c r="K152" t="s">
        <v>1044</v>
      </c>
      <c r="L152">
        <v>1368</v>
      </c>
      <c r="N152">
        <v>1011</v>
      </c>
      <c r="O152" t="s">
        <v>881</v>
      </c>
      <c r="P152" t="s">
        <v>881</v>
      </c>
      <c r="Q152">
        <v>1</v>
      </c>
      <c r="W152">
        <v>0</v>
      </c>
      <c r="X152">
        <v>-849950259</v>
      </c>
      <c r="Y152">
        <f>(AT152*ROUND(0.87,7))</f>
        <v>0.44369999999999998</v>
      </c>
      <c r="AA152">
        <v>0</v>
      </c>
      <c r="AB152">
        <v>643.29</v>
      </c>
      <c r="AC152">
        <v>722.05</v>
      </c>
      <c r="AD152">
        <v>0</v>
      </c>
      <c r="AE152">
        <v>0</v>
      </c>
      <c r="AF152">
        <v>643.29</v>
      </c>
      <c r="AG152">
        <v>722.05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0.51</v>
      </c>
      <c r="AU152" t="s">
        <v>182</v>
      </c>
      <c r="AV152">
        <v>1</v>
      </c>
      <c r="AW152">
        <v>2</v>
      </c>
      <c r="AX152">
        <v>429088476</v>
      </c>
      <c r="AY152">
        <v>1</v>
      </c>
      <c r="AZ152">
        <v>0</v>
      </c>
      <c r="BA152">
        <v>152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328.0779</v>
      </c>
      <c r="BL152">
        <v>368.24549999999999</v>
      </c>
      <c r="BM152">
        <v>0</v>
      </c>
      <c r="BN152">
        <v>0</v>
      </c>
      <c r="BO152">
        <v>0.51</v>
      </c>
      <c r="BP152">
        <v>1</v>
      </c>
      <c r="BQ152">
        <v>0</v>
      </c>
      <c r="BR152">
        <v>285.42777299999995</v>
      </c>
      <c r="BS152">
        <v>320.37358499999999</v>
      </c>
      <c r="BT152">
        <v>0</v>
      </c>
      <c r="BU152">
        <v>0</v>
      </c>
      <c r="BV152">
        <v>0.44369999999999998</v>
      </c>
      <c r="BW152">
        <v>1</v>
      </c>
      <c r="CV152">
        <v>0</v>
      </c>
      <c r="CW152">
        <f>ROUND(Y152*Source!I114*DO152,7)</f>
        <v>4.437E-3</v>
      </c>
      <c r="CX152">
        <f>ROUND(Y152*Source!I114,7)</f>
        <v>4.437E-3</v>
      </c>
      <c r="CY152">
        <f>AB152</f>
        <v>643.29</v>
      </c>
      <c r="CZ152">
        <f>AF152</f>
        <v>643.29</v>
      </c>
      <c r="DA152">
        <f>AJ152</f>
        <v>1</v>
      </c>
      <c r="DB152">
        <f>ROUND((ROUND(AT152*CZ152,2)*ROUND(0.87,7)),6)</f>
        <v>285.42959999999999</v>
      </c>
      <c r="DC152">
        <f>ROUND((ROUND(AT152*AG152,2)*ROUND(0.87,7)),6)</f>
        <v>320.3775</v>
      </c>
      <c r="DD152" t="s">
        <v>3</v>
      </c>
      <c r="DE152" t="s">
        <v>3</v>
      </c>
      <c r="DF152">
        <f t="shared" si="77"/>
        <v>0</v>
      </c>
      <c r="DG152">
        <f t="shared" si="76"/>
        <v>2.85</v>
      </c>
      <c r="DH152">
        <f t="shared" si="66"/>
        <v>3.2</v>
      </c>
      <c r="DI152">
        <f t="shared" si="67"/>
        <v>0</v>
      </c>
      <c r="DJ152">
        <f>DG152+DH152</f>
        <v>6.0500000000000007</v>
      </c>
      <c r="DK152">
        <v>1</v>
      </c>
      <c r="DL152" t="s">
        <v>1006</v>
      </c>
      <c r="DM152">
        <v>4</v>
      </c>
      <c r="DN152" t="s">
        <v>995</v>
      </c>
      <c r="DO152">
        <v>1</v>
      </c>
    </row>
    <row r="153" spans="1:119" x14ac:dyDescent="0.2">
      <c r="A153">
        <f>ROW(Source!A114)</f>
        <v>114</v>
      </c>
      <c r="B153">
        <v>429088279</v>
      </c>
      <c r="C153">
        <v>429085653</v>
      </c>
      <c r="D153">
        <v>417169035</v>
      </c>
      <c r="E153">
        <v>1</v>
      </c>
      <c r="F153">
        <v>1</v>
      </c>
      <c r="G153">
        <v>1</v>
      </c>
      <c r="H153">
        <v>3</v>
      </c>
      <c r="I153" t="s">
        <v>1140</v>
      </c>
      <c r="J153" t="s">
        <v>1141</v>
      </c>
      <c r="K153" t="s">
        <v>1142</v>
      </c>
      <c r="L153">
        <v>1339</v>
      </c>
      <c r="N153">
        <v>1007</v>
      </c>
      <c r="O153" t="s">
        <v>348</v>
      </c>
      <c r="P153" t="s">
        <v>348</v>
      </c>
      <c r="Q153">
        <v>1</v>
      </c>
      <c r="W153">
        <v>0</v>
      </c>
      <c r="X153">
        <v>-814403431</v>
      </c>
      <c r="Y153">
        <f>(AT153*ROUND(0,7))</f>
        <v>0</v>
      </c>
      <c r="AA153">
        <v>5676.09</v>
      </c>
      <c r="AB153">
        <v>0</v>
      </c>
      <c r="AC153">
        <v>0</v>
      </c>
      <c r="AD153">
        <v>0</v>
      </c>
      <c r="AE153">
        <v>5676.09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0.05</v>
      </c>
      <c r="AU153" t="s">
        <v>181</v>
      </c>
      <c r="AV153">
        <v>0</v>
      </c>
      <c r="AW153">
        <v>2</v>
      </c>
      <c r="AX153">
        <v>429088477</v>
      </c>
      <c r="AY153">
        <v>1</v>
      </c>
      <c r="AZ153">
        <v>0</v>
      </c>
      <c r="BA153">
        <v>153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283.80450000000002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1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ROUND(Y153*Source!I114,7)</f>
        <v>0</v>
      </c>
      <c r="CY153">
        <f>AA153</f>
        <v>5676.09</v>
      </c>
      <c r="CZ153">
        <f>AE153</f>
        <v>5676.09</v>
      </c>
      <c r="DA153">
        <f>AI153</f>
        <v>1</v>
      </c>
      <c r="DB153">
        <f>ROUND((ROUND(AT153*CZ153,2)*ROUND(0,7)),6)</f>
        <v>0</v>
      </c>
      <c r="DC153">
        <f>ROUND((ROUND(AT153*AG153,2)*ROUND(0,7)),6)</f>
        <v>0</v>
      </c>
      <c r="DD153" t="s">
        <v>3</v>
      </c>
      <c r="DE153" t="s">
        <v>3</v>
      </c>
      <c r="DF153">
        <f t="shared" si="77"/>
        <v>0</v>
      </c>
      <c r="DG153">
        <f t="shared" si="76"/>
        <v>0</v>
      </c>
      <c r="DH153">
        <f t="shared" si="66"/>
        <v>0</v>
      </c>
      <c r="DI153">
        <f t="shared" si="67"/>
        <v>0</v>
      </c>
      <c r="DJ153">
        <f>DF153</f>
        <v>0</v>
      </c>
      <c r="DK153">
        <v>1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ROW(Source!A114)</f>
        <v>114</v>
      </c>
      <c r="B154">
        <v>429088279</v>
      </c>
      <c r="C154">
        <v>429085653</v>
      </c>
      <c r="D154">
        <v>417092659</v>
      </c>
      <c r="E154">
        <v>117</v>
      </c>
      <c r="F154">
        <v>1</v>
      </c>
      <c r="G154">
        <v>1</v>
      </c>
      <c r="H154">
        <v>3</v>
      </c>
      <c r="I154" t="s">
        <v>1143</v>
      </c>
      <c r="J154" t="s">
        <v>3</v>
      </c>
      <c r="K154" t="s">
        <v>1144</v>
      </c>
      <c r="L154">
        <v>1327</v>
      </c>
      <c r="N154">
        <v>1005</v>
      </c>
      <c r="O154" t="s">
        <v>1135</v>
      </c>
      <c r="P154" t="s">
        <v>1135</v>
      </c>
      <c r="Q154">
        <v>1</v>
      </c>
      <c r="W154">
        <v>0</v>
      </c>
      <c r="X154">
        <v>1628279042</v>
      </c>
      <c r="Y154">
        <f>(AT154*ROUND(0,7))</f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100</v>
      </c>
      <c r="AU154" t="s">
        <v>181</v>
      </c>
      <c r="AV154">
        <v>0</v>
      </c>
      <c r="AW154">
        <v>2</v>
      </c>
      <c r="AX154">
        <v>429088478</v>
      </c>
      <c r="AY154">
        <v>1</v>
      </c>
      <c r="AZ154">
        <v>0</v>
      </c>
      <c r="BA154">
        <v>154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ROUND(Y154*Source!I114,7)</f>
        <v>0</v>
      </c>
      <c r="CY154">
        <f>AA154</f>
        <v>0</v>
      </c>
      <c r="CZ154">
        <f>AE154</f>
        <v>0</v>
      </c>
      <c r="DA154">
        <f>AI154</f>
        <v>1</v>
      </c>
      <c r="DB154">
        <f>ROUND((ROUND(AT154*CZ154,2)*ROUND(0,7)),6)</f>
        <v>0</v>
      </c>
      <c r="DC154">
        <f>ROUND((ROUND(AT154*AG154,2)*ROUND(0,7)),6)</f>
        <v>0</v>
      </c>
      <c r="DD154" t="s">
        <v>3</v>
      </c>
      <c r="DE154" t="s">
        <v>3</v>
      </c>
      <c r="DF154">
        <f t="shared" si="77"/>
        <v>0</v>
      </c>
      <c r="DG154">
        <f t="shared" si="76"/>
        <v>0</v>
      </c>
      <c r="DH154">
        <f t="shared" si="66"/>
        <v>0</v>
      </c>
      <c r="DI154">
        <f t="shared" si="67"/>
        <v>0</v>
      </c>
      <c r="DJ154">
        <f>DF154</f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ROW(Source!A115)</f>
        <v>115</v>
      </c>
      <c r="B155">
        <v>429088279</v>
      </c>
      <c r="C155">
        <v>429085668</v>
      </c>
      <c r="D155">
        <v>417090684</v>
      </c>
      <c r="E155">
        <v>117</v>
      </c>
      <c r="F155">
        <v>1</v>
      </c>
      <c r="G155">
        <v>1</v>
      </c>
      <c r="H155">
        <v>1</v>
      </c>
      <c r="I155" t="s">
        <v>1025</v>
      </c>
      <c r="J155" t="s">
        <v>3</v>
      </c>
      <c r="K155" t="s">
        <v>1026</v>
      </c>
      <c r="L155">
        <v>1191</v>
      </c>
      <c r="N155">
        <v>1013</v>
      </c>
      <c r="O155" t="s">
        <v>995</v>
      </c>
      <c r="P155" t="s">
        <v>995</v>
      </c>
      <c r="Q155">
        <v>1</v>
      </c>
      <c r="W155">
        <v>0</v>
      </c>
      <c r="X155">
        <v>-1991603921</v>
      </c>
      <c r="Y155">
        <f t="shared" ref="Y155:Y160" si="78">(AT155*ROUND(0.87,7))</f>
        <v>36.887999999999998</v>
      </c>
      <c r="AA155">
        <v>0</v>
      </c>
      <c r="AB155">
        <v>0</v>
      </c>
      <c r="AC155">
        <v>0</v>
      </c>
      <c r="AD155">
        <v>614.28</v>
      </c>
      <c r="AE155">
        <v>0</v>
      </c>
      <c r="AF155">
        <v>0</v>
      </c>
      <c r="AG155">
        <v>0</v>
      </c>
      <c r="AH155">
        <v>614.28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42.4</v>
      </c>
      <c r="AU155" t="s">
        <v>182</v>
      </c>
      <c r="AV155">
        <v>1</v>
      </c>
      <c r="AW155">
        <v>2</v>
      </c>
      <c r="AX155">
        <v>429088479</v>
      </c>
      <c r="AY155">
        <v>1</v>
      </c>
      <c r="AZ155">
        <v>0</v>
      </c>
      <c r="BA155">
        <v>155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26045.471999999998</v>
      </c>
      <c r="BN155">
        <v>42.4</v>
      </c>
      <c r="BO155">
        <v>0</v>
      </c>
      <c r="BP155">
        <v>1</v>
      </c>
      <c r="BQ155">
        <v>0</v>
      </c>
      <c r="BR155">
        <v>0</v>
      </c>
      <c r="BS155">
        <v>0</v>
      </c>
      <c r="BT155">
        <v>22659.560639999996</v>
      </c>
      <c r="BU155">
        <v>36.887999999999998</v>
      </c>
      <c r="BV155">
        <v>0</v>
      </c>
      <c r="BW155">
        <v>1</v>
      </c>
      <c r="CU155">
        <f>ROUND(AT155*Source!I115*AH155*AL155,2)</f>
        <v>260.45</v>
      </c>
      <c r="CV155">
        <f>ROUND(Y155*Source!I115,7)</f>
        <v>0.36887999999999999</v>
      </c>
      <c r="CW155">
        <v>0</v>
      </c>
      <c r="CX155">
        <f>ROUND(Y155*Source!I115,7)</f>
        <v>0.36887999999999999</v>
      </c>
      <c r="CY155">
        <f>AD155</f>
        <v>614.28</v>
      </c>
      <c r="CZ155">
        <f>AH155</f>
        <v>614.28</v>
      </c>
      <c r="DA155">
        <f>AL155</f>
        <v>1</v>
      </c>
      <c r="DB155">
        <f t="shared" ref="DB155:DB160" si="79">ROUND((ROUND(AT155*CZ155,2)*ROUND(0.87,7)),6)</f>
        <v>22659.5589</v>
      </c>
      <c r="DC155">
        <f t="shared" ref="DC155:DC160" si="80">ROUND((ROUND(AT155*AG155,2)*ROUND(0.87,7)),6)</f>
        <v>0</v>
      </c>
      <c r="DD155" t="s">
        <v>3</v>
      </c>
      <c r="DE155" t="s">
        <v>3</v>
      </c>
      <c r="DF155">
        <f t="shared" si="77"/>
        <v>0</v>
      </c>
      <c r="DG155">
        <f t="shared" si="76"/>
        <v>0</v>
      </c>
      <c r="DH155">
        <f t="shared" si="66"/>
        <v>0</v>
      </c>
      <c r="DI155">
        <f t="shared" si="67"/>
        <v>226.6</v>
      </c>
      <c r="DJ155">
        <f>DI155</f>
        <v>226.6</v>
      </c>
      <c r="DK155">
        <v>1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ROW(Source!A115)</f>
        <v>115</v>
      </c>
      <c r="B156">
        <v>429088279</v>
      </c>
      <c r="C156">
        <v>429085668</v>
      </c>
      <c r="D156">
        <v>417090896</v>
      </c>
      <c r="E156">
        <v>117</v>
      </c>
      <c r="F156">
        <v>1</v>
      </c>
      <c r="G156">
        <v>1</v>
      </c>
      <c r="H156">
        <v>1</v>
      </c>
      <c r="I156" t="s">
        <v>993</v>
      </c>
      <c r="J156" t="s">
        <v>3</v>
      </c>
      <c r="K156" t="s">
        <v>994</v>
      </c>
      <c r="L156">
        <v>1191</v>
      </c>
      <c r="N156">
        <v>1013</v>
      </c>
      <c r="O156" t="s">
        <v>995</v>
      </c>
      <c r="P156" t="s">
        <v>995</v>
      </c>
      <c r="Q156">
        <v>1</v>
      </c>
      <c r="W156">
        <v>0</v>
      </c>
      <c r="X156">
        <v>-1417349443</v>
      </c>
      <c r="Y156">
        <f t="shared" si="78"/>
        <v>0.78300000000000003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0.9</v>
      </c>
      <c r="AU156" t="s">
        <v>182</v>
      </c>
      <c r="AV156">
        <v>2</v>
      </c>
      <c r="AW156">
        <v>2</v>
      </c>
      <c r="AX156">
        <v>429088480</v>
      </c>
      <c r="AY156">
        <v>1</v>
      </c>
      <c r="AZ156">
        <v>0</v>
      </c>
      <c r="BA156">
        <v>156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ROUND(Y156*Source!I115,7)</f>
        <v>7.8300000000000002E-3</v>
      </c>
      <c r="CY156">
        <f>AD156</f>
        <v>0</v>
      </c>
      <c r="CZ156">
        <f>AH156</f>
        <v>0</v>
      </c>
      <c r="DA156">
        <f>AL156</f>
        <v>1</v>
      </c>
      <c r="DB156">
        <f t="shared" si="79"/>
        <v>0</v>
      </c>
      <c r="DC156">
        <f t="shared" si="80"/>
        <v>0</v>
      </c>
      <c r="DD156" t="s">
        <v>3</v>
      </c>
      <c r="DE156" t="s">
        <v>3</v>
      </c>
      <c r="DF156">
        <f t="shared" si="77"/>
        <v>0</v>
      </c>
      <c r="DG156">
        <f t="shared" si="76"/>
        <v>0</v>
      </c>
      <c r="DH156">
        <f t="shared" si="66"/>
        <v>0</v>
      </c>
      <c r="DI156">
        <f t="shared" si="67"/>
        <v>0</v>
      </c>
      <c r="DJ156">
        <f>DI156</f>
        <v>0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ROW(Source!A115)</f>
        <v>115</v>
      </c>
      <c r="B157">
        <v>429088279</v>
      </c>
      <c r="C157">
        <v>429085668</v>
      </c>
      <c r="D157">
        <v>417097392</v>
      </c>
      <c r="E157">
        <v>1</v>
      </c>
      <c r="F157">
        <v>1</v>
      </c>
      <c r="G157">
        <v>1</v>
      </c>
      <c r="H157">
        <v>2</v>
      </c>
      <c r="I157" t="s">
        <v>1117</v>
      </c>
      <c r="J157" t="s">
        <v>1118</v>
      </c>
      <c r="K157" t="s">
        <v>1119</v>
      </c>
      <c r="L157">
        <v>1368</v>
      </c>
      <c r="N157">
        <v>1011</v>
      </c>
      <c r="O157" t="s">
        <v>881</v>
      </c>
      <c r="P157" t="s">
        <v>881</v>
      </c>
      <c r="Q157">
        <v>1</v>
      </c>
      <c r="W157">
        <v>0</v>
      </c>
      <c r="X157">
        <v>639918019</v>
      </c>
      <c r="Y157">
        <f t="shared" si="78"/>
        <v>0.3306</v>
      </c>
      <c r="AA157">
        <v>0</v>
      </c>
      <c r="AB157">
        <v>1629.55</v>
      </c>
      <c r="AC157">
        <v>969.91</v>
      </c>
      <c r="AD157">
        <v>0</v>
      </c>
      <c r="AE157">
        <v>0</v>
      </c>
      <c r="AF157">
        <v>1629.55</v>
      </c>
      <c r="AG157">
        <v>969.91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0.38</v>
      </c>
      <c r="AU157" t="s">
        <v>182</v>
      </c>
      <c r="AV157">
        <v>1</v>
      </c>
      <c r="AW157">
        <v>2</v>
      </c>
      <c r="AX157">
        <v>429088481</v>
      </c>
      <c r="AY157">
        <v>1</v>
      </c>
      <c r="AZ157">
        <v>0</v>
      </c>
      <c r="BA157">
        <v>157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619.22900000000004</v>
      </c>
      <c r="BL157">
        <v>368.56579999999997</v>
      </c>
      <c r="BM157">
        <v>0</v>
      </c>
      <c r="BN157">
        <v>0</v>
      </c>
      <c r="BO157">
        <v>0.38</v>
      </c>
      <c r="BP157">
        <v>1</v>
      </c>
      <c r="BQ157">
        <v>0</v>
      </c>
      <c r="BR157">
        <v>538.72923000000003</v>
      </c>
      <c r="BS157">
        <v>320.65224599999999</v>
      </c>
      <c r="BT157">
        <v>0</v>
      </c>
      <c r="BU157">
        <v>0</v>
      </c>
      <c r="BV157">
        <v>0.3306</v>
      </c>
      <c r="BW157">
        <v>1</v>
      </c>
      <c r="CV157">
        <v>0</v>
      </c>
      <c r="CW157">
        <f>ROUND(Y157*Source!I115*DO157,7)</f>
        <v>3.3059999999999999E-3</v>
      </c>
      <c r="CX157">
        <f>ROUND(Y157*Source!I115,7)</f>
        <v>3.3059999999999999E-3</v>
      </c>
      <c r="CY157">
        <f>AB157</f>
        <v>1629.55</v>
      </c>
      <c r="CZ157">
        <f>AF157</f>
        <v>1629.55</v>
      </c>
      <c r="DA157">
        <f>AJ157</f>
        <v>1</v>
      </c>
      <c r="DB157">
        <f t="shared" si="79"/>
        <v>538.73009999999999</v>
      </c>
      <c r="DC157">
        <f t="shared" si="80"/>
        <v>320.65589999999997</v>
      </c>
      <c r="DD157" t="s">
        <v>3</v>
      </c>
      <c r="DE157" t="s">
        <v>3</v>
      </c>
      <c r="DF157">
        <f t="shared" si="77"/>
        <v>0</v>
      </c>
      <c r="DG157">
        <f t="shared" si="76"/>
        <v>5.39</v>
      </c>
      <c r="DH157">
        <f t="shared" si="66"/>
        <v>3.21</v>
      </c>
      <c r="DI157">
        <f t="shared" si="67"/>
        <v>0</v>
      </c>
      <c r="DJ157">
        <f>DG157+DH157</f>
        <v>8.6</v>
      </c>
      <c r="DK157">
        <v>1</v>
      </c>
      <c r="DL157" t="s">
        <v>1017</v>
      </c>
      <c r="DM157">
        <v>6</v>
      </c>
      <c r="DN157" t="s">
        <v>995</v>
      </c>
      <c r="DO157">
        <v>1</v>
      </c>
    </row>
    <row r="158" spans="1:119" x14ac:dyDescent="0.2">
      <c r="A158">
        <f>ROW(Source!A115)</f>
        <v>115</v>
      </c>
      <c r="B158">
        <v>429088279</v>
      </c>
      <c r="C158">
        <v>429085668</v>
      </c>
      <c r="D158">
        <v>417097549</v>
      </c>
      <c r="E158">
        <v>1</v>
      </c>
      <c r="F158">
        <v>1</v>
      </c>
      <c r="G158">
        <v>1</v>
      </c>
      <c r="H158">
        <v>2</v>
      </c>
      <c r="I158" t="s">
        <v>1027</v>
      </c>
      <c r="J158" t="s">
        <v>1028</v>
      </c>
      <c r="K158" t="s">
        <v>1029</v>
      </c>
      <c r="L158">
        <v>1368</v>
      </c>
      <c r="N158">
        <v>1011</v>
      </c>
      <c r="O158" t="s">
        <v>881</v>
      </c>
      <c r="P158" t="s">
        <v>881</v>
      </c>
      <c r="Q158">
        <v>1</v>
      </c>
      <c r="W158">
        <v>0</v>
      </c>
      <c r="X158">
        <v>-664744344</v>
      </c>
      <c r="Y158">
        <f t="shared" si="78"/>
        <v>7.8300000000000002E-3</v>
      </c>
      <c r="AA158">
        <v>0</v>
      </c>
      <c r="AB158">
        <v>1593.71</v>
      </c>
      <c r="AC158">
        <v>829.81</v>
      </c>
      <c r="AD158">
        <v>0</v>
      </c>
      <c r="AE158">
        <v>0</v>
      </c>
      <c r="AF158">
        <v>1593.71</v>
      </c>
      <c r="AG158">
        <v>829.81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8.9999999999999993E-3</v>
      </c>
      <c r="AU158" t="s">
        <v>182</v>
      </c>
      <c r="AV158">
        <v>1</v>
      </c>
      <c r="AW158">
        <v>2</v>
      </c>
      <c r="AX158">
        <v>429088482</v>
      </c>
      <c r="AY158">
        <v>1</v>
      </c>
      <c r="AZ158">
        <v>0</v>
      </c>
      <c r="BA158">
        <v>158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14.343389999999999</v>
      </c>
      <c r="BL158">
        <v>7.4682899999999988</v>
      </c>
      <c r="BM158">
        <v>0</v>
      </c>
      <c r="BN158">
        <v>0</v>
      </c>
      <c r="BO158">
        <v>8.9999999999999993E-3</v>
      </c>
      <c r="BP158">
        <v>1</v>
      </c>
      <c r="BQ158">
        <v>0</v>
      </c>
      <c r="BR158">
        <v>12.4787493</v>
      </c>
      <c r="BS158">
        <v>6.4974122999999997</v>
      </c>
      <c r="BT158">
        <v>0</v>
      </c>
      <c r="BU158">
        <v>0</v>
      </c>
      <c r="BV158">
        <v>7.8300000000000002E-3</v>
      </c>
      <c r="BW158">
        <v>1</v>
      </c>
      <c r="CV158">
        <v>0</v>
      </c>
      <c r="CW158">
        <f>ROUND(Y158*Source!I115*DO158,7)</f>
        <v>7.8300000000000006E-5</v>
      </c>
      <c r="CX158">
        <f>ROUND(Y158*Source!I115,7)</f>
        <v>7.8300000000000006E-5</v>
      </c>
      <c r="CY158">
        <f>AB158</f>
        <v>1593.71</v>
      </c>
      <c r="CZ158">
        <f>AF158</f>
        <v>1593.71</v>
      </c>
      <c r="DA158">
        <f>AJ158</f>
        <v>1</v>
      </c>
      <c r="DB158">
        <f t="shared" si="79"/>
        <v>12.4758</v>
      </c>
      <c r="DC158">
        <f t="shared" si="80"/>
        <v>6.4988999999999999</v>
      </c>
      <c r="DD158" t="s">
        <v>3</v>
      </c>
      <c r="DE158" t="s">
        <v>3</v>
      </c>
      <c r="DF158">
        <f t="shared" si="77"/>
        <v>0</v>
      </c>
      <c r="DG158">
        <f t="shared" si="76"/>
        <v>0.12</v>
      </c>
      <c r="DH158">
        <f t="shared" si="66"/>
        <v>0.06</v>
      </c>
      <c r="DI158">
        <f t="shared" si="67"/>
        <v>0</v>
      </c>
      <c r="DJ158">
        <f>DG158+DH158</f>
        <v>0.18</v>
      </c>
      <c r="DK158">
        <v>1</v>
      </c>
      <c r="DL158" t="s">
        <v>999</v>
      </c>
      <c r="DM158">
        <v>5</v>
      </c>
      <c r="DN158" t="s">
        <v>995</v>
      </c>
      <c r="DO158">
        <v>1</v>
      </c>
    </row>
    <row r="159" spans="1:119" x14ac:dyDescent="0.2">
      <c r="A159">
        <f>ROW(Source!A115)</f>
        <v>115</v>
      </c>
      <c r="B159">
        <v>429088279</v>
      </c>
      <c r="C159">
        <v>429085668</v>
      </c>
      <c r="D159">
        <v>417097819</v>
      </c>
      <c r="E159">
        <v>1</v>
      </c>
      <c r="F159">
        <v>1</v>
      </c>
      <c r="G159">
        <v>1</v>
      </c>
      <c r="H159">
        <v>2</v>
      </c>
      <c r="I159" t="s">
        <v>1120</v>
      </c>
      <c r="J159" t="s">
        <v>1121</v>
      </c>
      <c r="K159" t="s">
        <v>1122</v>
      </c>
      <c r="L159">
        <v>1368</v>
      </c>
      <c r="N159">
        <v>1011</v>
      </c>
      <c r="O159" t="s">
        <v>881</v>
      </c>
      <c r="P159" t="s">
        <v>881</v>
      </c>
      <c r="Q159">
        <v>1</v>
      </c>
      <c r="W159">
        <v>0</v>
      </c>
      <c r="X159">
        <v>-1355227874</v>
      </c>
      <c r="Y159">
        <f t="shared" si="78"/>
        <v>4.0890000000000004</v>
      </c>
      <c r="AA159">
        <v>0</v>
      </c>
      <c r="AB159">
        <v>50.49</v>
      </c>
      <c r="AC159">
        <v>0</v>
      </c>
      <c r="AD159">
        <v>0</v>
      </c>
      <c r="AE159">
        <v>0</v>
      </c>
      <c r="AF159">
        <v>50.49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4.7</v>
      </c>
      <c r="AU159" t="s">
        <v>182</v>
      </c>
      <c r="AV159">
        <v>1</v>
      </c>
      <c r="AW159">
        <v>2</v>
      </c>
      <c r="AX159">
        <v>429088483</v>
      </c>
      <c r="AY159">
        <v>1</v>
      </c>
      <c r="AZ159">
        <v>0</v>
      </c>
      <c r="BA159">
        <v>159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237.30300000000003</v>
      </c>
      <c r="BL159">
        <v>0</v>
      </c>
      <c r="BM159">
        <v>0</v>
      </c>
      <c r="BN159">
        <v>0</v>
      </c>
      <c r="BO159">
        <v>0</v>
      </c>
      <c r="BP159">
        <v>1</v>
      </c>
      <c r="BQ159">
        <v>0</v>
      </c>
      <c r="BR159">
        <v>206.45361000000003</v>
      </c>
      <c r="BS159">
        <v>0</v>
      </c>
      <c r="BT159">
        <v>0</v>
      </c>
      <c r="BU159">
        <v>0</v>
      </c>
      <c r="BV159">
        <v>0</v>
      </c>
      <c r="BW159">
        <v>1</v>
      </c>
      <c r="CV159">
        <v>0</v>
      </c>
      <c r="CW159">
        <f>ROUND(Y159*Source!I115*DO159,7)</f>
        <v>0</v>
      </c>
      <c r="CX159">
        <f>ROUND(Y159*Source!I115,7)</f>
        <v>4.0890000000000003E-2</v>
      </c>
      <c r="CY159">
        <f>AB159</f>
        <v>50.49</v>
      </c>
      <c r="CZ159">
        <f>AF159</f>
        <v>50.49</v>
      </c>
      <c r="DA159">
        <f>AJ159</f>
        <v>1</v>
      </c>
      <c r="DB159">
        <f t="shared" si="79"/>
        <v>206.45099999999999</v>
      </c>
      <c r="DC159">
        <f t="shared" si="80"/>
        <v>0</v>
      </c>
      <c r="DD159" t="s">
        <v>3</v>
      </c>
      <c r="DE159" t="s">
        <v>3</v>
      </c>
      <c r="DF159">
        <f t="shared" si="77"/>
        <v>0</v>
      </c>
      <c r="DG159">
        <f t="shared" si="76"/>
        <v>2.06</v>
      </c>
      <c r="DH159">
        <f t="shared" si="66"/>
        <v>0</v>
      </c>
      <c r="DI159">
        <f t="shared" si="67"/>
        <v>0</v>
      </c>
      <c r="DJ159">
        <f>DG159+DH159</f>
        <v>2.06</v>
      </c>
      <c r="DK159">
        <v>1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ROW(Source!A115)</f>
        <v>115</v>
      </c>
      <c r="B160">
        <v>429088279</v>
      </c>
      <c r="C160">
        <v>429085668</v>
      </c>
      <c r="D160">
        <v>417098287</v>
      </c>
      <c r="E160">
        <v>1</v>
      </c>
      <c r="F160">
        <v>1</v>
      </c>
      <c r="G160">
        <v>1</v>
      </c>
      <c r="H160">
        <v>2</v>
      </c>
      <c r="I160" t="s">
        <v>1042</v>
      </c>
      <c r="J160" t="s">
        <v>1043</v>
      </c>
      <c r="K160" t="s">
        <v>1044</v>
      </c>
      <c r="L160">
        <v>1368</v>
      </c>
      <c r="N160">
        <v>1011</v>
      </c>
      <c r="O160" t="s">
        <v>881</v>
      </c>
      <c r="P160" t="s">
        <v>881</v>
      </c>
      <c r="Q160">
        <v>1</v>
      </c>
      <c r="W160">
        <v>0</v>
      </c>
      <c r="X160">
        <v>-849950259</v>
      </c>
      <c r="Y160">
        <f t="shared" si="78"/>
        <v>0.44369999999999998</v>
      </c>
      <c r="AA160">
        <v>0</v>
      </c>
      <c r="AB160">
        <v>643.29</v>
      </c>
      <c r="AC160">
        <v>722.05</v>
      </c>
      <c r="AD160">
        <v>0</v>
      </c>
      <c r="AE160">
        <v>0</v>
      </c>
      <c r="AF160">
        <v>643.29</v>
      </c>
      <c r="AG160">
        <v>722.05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0.51</v>
      </c>
      <c r="AU160" t="s">
        <v>182</v>
      </c>
      <c r="AV160">
        <v>1</v>
      </c>
      <c r="AW160">
        <v>2</v>
      </c>
      <c r="AX160">
        <v>429088484</v>
      </c>
      <c r="AY160">
        <v>1</v>
      </c>
      <c r="AZ160">
        <v>0</v>
      </c>
      <c r="BA160">
        <v>160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328.0779</v>
      </c>
      <c r="BL160">
        <v>368.24549999999999</v>
      </c>
      <c r="BM160">
        <v>0</v>
      </c>
      <c r="BN160">
        <v>0</v>
      </c>
      <c r="BO160">
        <v>0.51</v>
      </c>
      <c r="BP160">
        <v>1</v>
      </c>
      <c r="BQ160">
        <v>0</v>
      </c>
      <c r="BR160">
        <v>285.42777299999995</v>
      </c>
      <c r="BS160">
        <v>320.37358499999999</v>
      </c>
      <c r="BT160">
        <v>0</v>
      </c>
      <c r="BU160">
        <v>0</v>
      </c>
      <c r="BV160">
        <v>0.44369999999999998</v>
      </c>
      <c r="BW160">
        <v>1</v>
      </c>
      <c r="CV160">
        <v>0</v>
      </c>
      <c r="CW160">
        <f>ROUND(Y160*Source!I115*DO160,7)</f>
        <v>4.437E-3</v>
      </c>
      <c r="CX160">
        <f>ROUND(Y160*Source!I115,7)</f>
        <v>4.437E-3</v>
      </c>
      <c r="CY160">
        <f>AB160</f>
        <v>643.29</v>
      </c>
      <c r="CZ160">
        <f>AF160</f>
        <v>643.29</v>
      </c>
      <c r="DA160">
        <f>AJ160</f>
        <v>1</v>
      </c>
      <c r="DB160">
        <f t="shared" si="79"/>
        <v>285.42959999999999</v>
      </c>
      <c r="DC160">
        <f t="shared" si="80"/>
        <v>320.3775</v>
      </c>
      <c r="DD160" t="s">
        <v>3</v>
      </c>
      <c r="DE160" t="s">
        <v>3</v>
      </c>
      <c r="DF160">
        <f t="shared" si="77"/>
        <v>0</v>
      </c>
      <c r="DG160">
        <f t="shared" si="76"/>
        <v>2.85</v>
      </c>
      <c r="DH160">
        <f t="shared" si="66"/>
        <v>3.2</v>
      </c>
      <c r="DI160">
        <f t="shared" si="67"/>
        <v>0</v>
      </c>
      <c r="DJ160">
        <f>DG160+DH160</f>
        <v>6.0500000000000007</v>
      </c>
      <c r="DK160">
        <v>1</v>
      </c>
      <c r="DL160" t="s">
        <v>1006</v>
      </c>
      <c r="DM160">
        <v>4</v>
      </c>
      <c r="DN160" t="s">
        <v>995</v>
      </c>
      <c r="DO160">
        <v>1</v>
      </c>
    </row>
    <row r="161" spans="1:119" x14ac:dyDescent="0.2">
      <c r="A161">
        <f>ROW(Source!A115)</f>
        <v>115</v>
      </c>
      <c r="B161">
        <v>429088279</v>
      </c>
      <c r="C161">
        <v>429085668</v>
      </c>
      <c r="D161">
        <v>417168141</v>
      </c>
      <c r="E161">
        <v>1</v>
      </c>
      <c r="F161">
        <v>1</v>
      </c>
      <c r="G161">
        <v>1</v>
      </c>
      <c r="H161">
        <v>3</v>
      </c>
      <c r="I161" t="s">
        <v>1056</v>
      </c>
      <c r="J161" t="s">
        <v>1057</v>
      </c>
      <c r="K161" t="s">
        <v>1058</v>
      </c>
      <c r="L161">
        <v>1339</v>
      </c>
      <c r="N161">
        <v>1007</v>
      </c>
      <c r="O161" t="s">
        <v>348</v>
      </c>
      <c r="P161" t="s">
        <v>348</v>
      </c>
      <c r="Q161">
        <v>1</v>
      </c>
      <c r="W161">
        <v>0</v>
      </c>
      <c r="X161">
        <v>85499050</v>
      </c>
      <c r="Y161">
        <f>(AT161*ROUND(0,7))</f>
        <v>0</v>
      </c>
      <c r="AA161">
        <v>1017.36</v>
      </c>
      <c r="AB161">
        <v>0</v>
      </c>
      <c r="AC161">
        <v>0</v>
      </c>
      <c r="AD161">
        <v>0</v>
      </c>
      <c r="AE161">
        <v>565.20000000000005</v>
      </c>
      <c r="AF161">
        <v>0</v>
      </c>
      <c r="AG161">
        <v>0</v>
      </c>
      <c r="AH161">
        <v>0</v>
      </c>
      <c r="AI161">
        <v>1.8</v>
      </c>
      <c r="AJ161">
        <v>1</v>
      </c>
      <c r="AK161">
        <v>1</v>
      </c>
      <c r="AL161">
        <v>1</v>
      </c>
      <c r="AM161">
        <v>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0.05</v>
      </c>
      <c r="AU161" t="s">
        <v>181</v>
      </c>
      <c r="AV161">
        <v>0</v>
      </c>
      <c r="AW161">
        <v>2</v>
      </c>
      <c r="AX161">
        <v>429088485</v>
      </c>
      <c r="AY161">
        <v>1</v>
      </c>
      <c r="AZ161">
        <v>0</v>
      </c>
      <c r="BA161">
        <v>161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28.260000000000005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1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ROUND(Y161*Source!I115,7)</f>
        <v>0</v>
      </c>
      <c r="CY161">
        <f>AA161</f>
        <v>1017.36</v>
      </c>
      <c r="CZ161">
        <f>AE161</f>
        <v>565.20000000000005</v>
      </c>
      <c r="DA161">
        <f>AI161</f>
        <v>1.8</v>
      </c>
      <c r="DB161">
        <f>ROUND((ROUND(AT161*CZ161,2)*ROUND(0,7)),6)</f>
        <v>0</v>
      </c>
      <c r="DC161">
        <f>ROUND((ROUND(AT161*AG161,2)*ROUND(0,7)),6)</f>
        <v>0</v>
      </c>
      <c r="DD161" t="s">
        <v>3</v>
      </c>
      <c r="DE161" t="s">
        <v>3</v>
      </c>
      <c r="DF161">
        <f>ROUND(ROUND(AE161*AI161,2)*CX161,2)</f>
        <v>0</v>
      </c>
      <c r="DG161">
        <f t="shared" si="76"/>
        <v>0</v>
      </c>
      <c r="DH161">
        <f t="shared" si="66"/>
        <v>0</v>
      </c>
      <c r="DI161">
        <f t="shared" si="67"/>
        <v>0</v>
      </c>
      <c r="DJ161">
        <f>DF161</f>
        <v>0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ROW(Source!A115)</f>
        <v>115</v>
      </c>
      <c r="B162">
        <v>429088279</v>
      </c>
      <c r="C162">
        <v>429085668</v>
      </c>
      <c r="D162">
        <v>417092157</v>
      </c>
      <c r="E162">
        <v>117</v>
      </c>
      <c r="F162">
        <v>1</v>
      </c>
      <c r="G162">
        <v>1</v>
      </c>
      <c r="H162">
        <v>3</v>
      </c>
      <c r="I162" t="s">
        <v>1145</v>
      </c>
      <c r="J162" t="s">
        <v>3</v>
      </c>
      <c r="K162" t="s">
        <v>1146</v>
      </c>
      <c r="L162">
        <v>1348</v>
      </c>
      <c r="N162">
        <v>1009</v>
      </c>
      <c r="O162" t="s">
        <v>747</v>
      </c>
      <c r="P162" t="s">
        <v>747</v>
      </c>
      <c r="Q162">
        <v>1000</v>
      </c>
      <c r="W162">
        <v>0</v>
      </c>
      <c r="X162">
        <v>239412115</v>
      </c>
      <c r="Y162">
        <f>(AT162*ROUND(0,7))</f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1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0</v>
      </c>
      <c r="AU162" t="s">
        <v>181</v>
      </c>
      <c r="AV162">
        <v>0</v>
      </c>
      <c r="AW162">
        <v>2</v>
      </c>
      <c r="AX162">
        <v>429088486</v>
      </c>
      <c r="AY162">
        <v>1</v>
      </c>
      <c r="AZ162">
        <v>0</v>
      </c>
      <c r="BA162">
        <v>162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ROUND(Y162*Source!I115,7)</f>
        <v>0</v>
      </c>
      <c r="CY162">
        <f>AA162</f>
        <v>0</v>
      </c>
      <c r="CZ162">
        <f>AE162</f>
        <v>0</v>
      </c>
      <c r="DA162">
        <f>AI162</f>
        <v>1</v>
      </c>
      <c r="DB162">
        <f>ROUND((ROUND(AT162*CZ162,2)*ROUND(0,7)),6)</f>
        <v>0</v>
      </c>
      <c r="DC162">
        <f>ROUND((ROUND(AT162*AG162,2)*ROUND(0,7)),6)</f>
        <v>0</v>
      </c>
      <c r="DD162" t="s">
        <v>3</v>
      </c>
      <c r="DE162" t="s">
        <v>3</v>
      </c>
      <c r="DF162">
        <f t="shared" ref="DF162:DF175" si="81">ROUND(ROUND(AE162,2)*CX162,2)</f>
        <v>0</v>
      </c>
      <c r="DG162">
        <f t="shared" si="76"/>
        <v>0</v>
      </c>
      <c r="DH162">
        <f t="shared" si="66"/>
        <v>0</v>
      </c>
      <c r="DI162">
        <f t="shared" si="67"/>
        <v>0</v>
      </c>
      <c r="DJ162">
        <f>DF162</f>
        <v>0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ROW(Source!A115)</f>
        <v>115</v>
      </c>
      <c r="B163">
        <v>429088279</v>
      </c>
      <c r="C163">
        <v>429085668</v>
      </c>
      <c r="D163">
        <v>417092659</v>
      </c>
      <c r="E163">
        <v>117</v>
      </c>
      <c r="F163">
        <v>1</v>
      </c>
      <c r="G163">
        <v>1</v>
      </c>
      <c r="H163">
        <v>3</v>
      </c>
      <c r="I163" t="s">
        <v>1143</v>
      </c>
      <c r="J163" t="s">
        <v>3</v>
      </c>
      <c r="K163" t="s">
        <v>1144</v>
      </c>
      <c r="L163">
        <v>1327</v>
      </c>
      <c r="N163">
        <v>1005</v>
      </c>
      <c r="O163" t="s">
        <v>1135</v>
      </c>
      <c r="P163" t="s">
        <v>1135</v>
      </c>
      <c r="Q163">
        <v>1</v>
      </c>
      <c r="W163">
        <v>0</v>
      </c>
      <c r="X163">
        <v>1628279042</v>
      </c>
      <c r="Y163">
        <f>(AT163*ROUND(0,7))</f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100</v>
      </c>
      <c r="AU163" t="s">
        <v>181</v>
      </c>
      <c r="AV163">
        <v>0</v>
      </c>
      <c r="AW163">
        <v>2</v>
      </c>
      <c r="AX163">
        <v>429088487</v>
      </c>
      <c r="AY163">
        <v>1</v>
      </c>
      <c r="AZ163">
        <v>0</v>
      </c>
      <c r="BA163">
        <v>163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ROUND(Y163*Source!I115,7)</f>
        <v>0</v>
      </c>
      <c r="CY163">
        <f>AA163</f>
        <v>0</v>
      </c>
      <c r="CZ163">
        <f>AE163</f>
        <v>0</v>
      </c>
      <c r="DA163">
        <f>AI163</f>
        <v>1</v>
      </c>
      <c r="DB163">
        <f>ROUND((ROUND(AT163*CZ163,2)*ROUND(0,7)),6)</f>
        <v>0</v>
      </c>
      <c r="DC163">
        <f>ROUND((ROUND(AT163*AG163,2)*ROUND(0,7)),6)</f>
        <v>0</v>
      </c>
      <c r="DD163" t="s">
        <v>3</v>
      </c>
      <c r="DE163" t="s">
        <v>3</v>
      </c>
      <c r="DF163">
        <f t="shared" si="81"/>
        <v>0</v>
      </c>
      <c r="DG163">
        <f t="shared" si="76"/>
        <v>0</v>
      </c>
      <c r="DH163">
        <f t="shared" si="66"/>
        <v>0</v>
      </c>
      <c r="DI163">
        <f t="shared" si="67"/>
        <v>0</v>
      </c>
      <c r="DJ163">
        <f>DF163</f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ROW(Source!A116)</f>
        <v>116</v>
      </c>
      <c r="B164">
        <v>429088279</v>
      </c>
      <c r="C164">
        <v>429085687</v>
      </c>
      <c r="D164">
        <v>417090704</v>
      </c>
      <c r="E164">
        <v>117</v>
      </c>
      <c r="F164">
        <v>1</v>
      </c>
      <c r="G164">
        <v>1</v>
      </c>
      <c r="H164">
        <v>1</v>
      </c>
      <c r="I164" t="s">
        <v>1147</v>
      </c>
      <c r="J164" t="s">
        <v>3</v>
      </c>
      <c r="K164" t="s">
        <v>1148</v>
      </c>
      <c r="L164">
        <v>1191</v>
      </c>
      <c r="N164">
        <v>1013</v>
      </c>
      <c r="O164" t="s">
        <v>995</v>
      </c>
      <c r="P164" t="s">
        <v>995</v>
      </c>
      <c r="Q164">
        <v>1</v>
      </c>
      <c r="W164">
        <v>0</v>
      </c>
      <c r="X164">
        <v>1426738182</v>
      </c>
      <c r="Y164">
        <f t="shared" ref="Y164:Y171" si="82">(AT164*ROUND(0.87,7))</f>
        <v>59.386200000000002</v>
      </c>
      <c r="AA164">
        <v>0</v>
      </c>
      <c r="AB164">
        <v>0</v>
      </c>
      <c r="AC164">
        <v>0</v>
      </c>
      <c r="AD164">
        <v>649.29999999999995</v>
      </c>
      <c r="AE164">
        <v>0</v>
      </c>
      <c r="AF164">
        <v>0</v>
      </c>
      <c r="AG164">
        <v>0</v>
      </c>
      <c r="AH164">
        <v>649.29999999999995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68.260000000000005</v>
      </c>
      <c r="AU164" t="s">
        <v>182</v>
      </c>
      <c r="AV164">
        <v>1</v>
      </c>
      <c r="AW164">
        <v>2</v>
      </c>
      <c r="AX164">
        <v>429088488</v>
      </c>
      <c r="AY164">
        <v>1</v>
      </c>
      <c r="AZ164">
        <v>0</v>
      </c>
      <c r="BA164">
        <v>164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44321.218000000001</v>
      </c>
      <c r="BN164">
        <v>68.260000000000005</v>
      </c>
      <c r="BO164">
        <v>0</v>
      </c>
      <c r="BP164">
        <v>1</v>
      </c>
      <c r="BQ164">
        <v>0</v>
      </c>
      <c r="BR164">
        <v>0</v>
      </c>
      <c r="BS164">
        <v>0</v>
      </c>
      <c r="BT164">
        <v>38559.45966</v>
      </c>
      <c r="BU164">
        <v>59.386200000000002</v>
      </c>
      <c r="BV164">
        <v>0</v>
      </c>
      <c r="BW164">
        <v>1</v>
      </c>
      <c r="CU164">
        <f>ROUND(AT164*Source!I116*AH164*AL164,2)</f>
        <v>443.21</v>
      </c>
      <c r="CV164">
        <f>ROUND(Y164*Source!I116,7)</f>
        <v>0.593862</v>
      </c>
      <c r="CW164">
        <v>0</v>
      </c>
      <c r="CX164">
        <f>ROUND(Y164*Source!I116,7)</f>
        <v>0.593862</v>
      </c>
      <c r="CY164">
        <f>AD164</f>
        <v>649.29999999999995</v>
      </c>
      <c r="CZ164">
        <f>AH164</f>
        <v>649.29999999999995</v>
      </c>
      <c r="DA164">
        <f>AL164</f>
        <v>1</v>
      </c>
      <c r="DB164">
        <f t="shared" ref="DB164:DB171" si="83">ROUND((ROUND(AT164*CZ164,2)*ROUND(0.87,7)),6)</f>
        <v>38559.4614</v>
      </c>
      <c r="DC164">
        <f t="shared" ref="DC164:DC171" si="84">ROUND((ROUND(AT164*AG164,2)*ROUND(0.87,7)),6)</f>
        <v>0</v>
      </c>
      <c r="DD164" t="s">
        <v>3</v>
      </c>
      <c r="DE164" t="s">
        <v>3</v>
      </c>
      <c r="DF164">
        <f t="shared" si="81"/>
        <v>0</v>
      </c>
      <c r="DG164">
        <f t="shared" si="76"/>
        <v>0</v>
      </c>
      <c r="DH164">
        <f t="shared" si="66"/>
        <v>0</v>
      </c>
      <c r="DI164">
        <f t="shared" si="67"/>
        <v>385.59</v>
      </c>
      <c r="DJ164">
        <f>DI164</f>
        <v>385.59</v>
      </c>
      <c r="DK164">
        <v>1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ROW(Source!A116)</f>
        <v>116</v>
      </c>
      <c r="B165">
        <v>429088279</v>
      </c>
      <c r="C165">
        <v>429085687</v>
      </c>
      <c r="D165">
        <v>417090896</v>
      </c>
      <c r="E165">
        <v>117</v>
      </c>
      <c r="F165">
        <v>1</v>
      </c>
      <c r="G165">
        <v>1</v>
      </c>
      <c r="H165">
        <v>1</v>
      </c>
      <c r="I165" t="s">
        <v>993</v>
      </c>
      <c r="J165" t="s">
        <v>3</v>
      </c>
      <c r="K165" t="s">
        <v>994</v>
      </c>
      <c r="L165">
        <v>1191</v>
      </c>
      <c r="N165">
        <v>1013</v>
      </c>
      <c r="O165" t="s">
        <v>995</v>
      </c>
      <c r="P165" t="s">
        <v>995</v>
      </c>
      <c r="Q165">
        <v>1</v>
      </c>
      <c r="W165">
        <v>0</v>
      </c>
      <c r="X165">
        <v>-1417349443</v>
      </c>
      <c r="Y165">
        <f t="shared" si="82"/>
        <v>8.1780000000000008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9.4</v>
      </c>
      <c r="AU165" t="s">
        <v>182</v>
      </c>
      <c r="AV165">
        <v>2</v>
      </c>
      <c r="AW165">
        <v>2</v>
      </c>
      <c r="AX165">
        <v>429088489</v>
      </c>
      <c r="AY165">
        <v>1</v>
      </c>
      <c r="AZ165">
        <v>0</v>
      </c>
      <c r="BA165">
        <v>165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ROUND(Y165*Source!I116,7)</f>
        <v>8.1780000000000005E-2</v>
      </c>
      <c r="CY165">
        <f>AD165</f>
        <v>0</v>
      </c>
      <c r="CZ165">
        <f>AH165</f>
        <v>0</v>
      </c>
      <c r="DA165">
        <f>AL165</f>
        <v>1</v>
      </c>
      <c r="DB165">
        <f t="shared" si="83"/>
        <v>0</v>
      </c>
      <c r="DC165">
        <f t="shared" si="84"/>
        <v>0</v>
      </c>
      <c r="DD165" t="s">
        <v>3</v>
      </c>
      <c r="DE165" t="s">
        <v>3</v>
      </c>
      <c r="DF165">
        <f t="shared" si="81"/>
        <v>0</v>
      </c>
      <c r="DG165">
        <f t="shared" si="76"/>
        <v>0</v>
      </c>
      <c r="DH165">
        <f t="shared" si="66"/>
        <v>0</v>
      </c>
      <c r="DI165">
        <f t="shared" si="67"/>
        <v>0</v>
      </c>
      <c r="DJ165">
        <f>DI165</f>
        <v>0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ROW(Source!A116)</f>
        <v>116</v>
      </c>
      <c r="B166">
        <v>429088279</v>
      </c>
      <c r="C166">
        <v>429085687</v>
      </c>
      <c r="D166">
        <v>417098495</v>
      </c>
      <c r="E166">
        <v>1</v>
      </c>
      <c r="F166">
        <v>1</v>
      </c>
      <c r="G166">
        <v>1</v>
      </c>
      <c r="H166">
        <v>2</v>
      </c>
      <c r="I166" t="s">
        <v>1003</v>
      </c>
      <c r="J166" t="s">
        <v>1004</v>
      </c>
      <c r="K166" t="s">
        <v>1005</v>
      </c>
      <c r="L166">
        <v>1368</v>
      </c>
      <c r="N166">
        <v>1011</v>
      </c>
      <c r="O166" t="s">
        <v>881</v>
      </c>
      <c r="P166" t="s">
        <v>881</v>
      </c>
      <c r="Q166">
        <v>1</v>
      </c>
      <c r="W166">
        <v>0</v>
      </c>
      <c r="X166">
        <v>1282244495</v>
      </c>
      <c r="Y166">
        <f t="shared" si="82"/>
        <v>8.1780000000000008</v>
      </c>
      <c r="AA166">
        <v>0</v>
      </c>
      <c r="AB166">
        <v>401.15</v>
      </c>
      <c r="AC166">
        <v>722.05</v>
      </c>
      <c r="AD166">
        <v>0</v>
      </c>
      <c r="AE166">
        <v>0</v>
      </c>
      <c r="AF166">
        <v>401.15</v>
      </c>
      <c r="AG166">
        <v>722.05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9.4</v>
      </c>
      <c r="AU166" t="s">
        <v>182</v>
      </c>
      <c r="AV166">
        <v>1</v>
      </c>
      <c r="AW166">
        <v>2</v>
      </c>
      <c r="AX166">
        <v>429088490</v>
      </c>
      <c r="AY166">
        <v>1</v>
      </c>
      <c r="AZ166">
        <v>0</v>
      </c>
      <c r="BA166">
        <v>166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3770.81</v>
      </c>
      <c r="BL166">
        <v>6787.2699999999995</v>
      </c>
      <c r="BM166">
        <v>0</v>
      </c>
      <c r="BN166">
        <v>0</v>
      </c>
      <c r="BO166">
        <v>9.4</v>
      </c>
      <c r="BP166">
        <v>1</v>
      </c>
      <c r="BQ166">
        <v>0</v>
      </c>
      <c r="BR166">
        <v>3280.6047000000003</v>
      </c>
      <c r="BS166">
        <v>5904.9249</v>
      </c>
      <c r="BT166">
        <v>0</v>
      </c>
      <c r="BU166">
        <v>0</v>
      </c>
      <c r="BV166">
        <v>8.1780000000000008</v>
      </c>
      <c r="BW166">
        <v>1</v>
      </c>
      <c r="CV166">
        <v>0</v>
      </c>
      <c r="CW166">
        <f>ROUND(Y166*Source!I116*DO166,7)</f>
        <v>8.1780000000000005E-2</v>
      </c>
      <c r="CX166">
        <f>ROUND(Y166*Source!I116,7)</f>
        <v>8.1780000000000005E-2</v>
      </c>
      <c r="CY166">
        <f>AB166</f>
        <v>401.15</v>
      </c>
      <c r="CZ166">
        <f>AF166</f>
        <v>401.15</v>
      </c>
      <c r="DA166">
        <f>AJ166</f>
        <v>1</v>
      </c>
      <c r="DB166">
        <f t="shared" si="83"/>
        <v>3280.6046999999999</v>
      </c>
      <c r="DC166">
        <f t="shared" si="84"/>
        <v>5904.9249</v>
      </c>
      <c r="DD166" t="s">
        <v>3</v>
      </c>
      <c r="DE166" t="s">
        <v>3</v>
      </c>
      <c r="DF166">
        <f t="shared" si="81"/>
        <v>0</v>
      </c>
      <c r="DG166">
        <f t="shared" si="76"/>
        <v>32.81</v>
      </c>
      <c r="DH166">
        <f t="shared" si="66"/>
        <v>59.05</v>
      </c>
      <c r="DI166">
        <f t="shared" si="67"/>
        <v>0</v>
      </c>
      <c r="DJ166">
        <f>DG166+DH166</f>
        <v>91.86</v>
      </c>
      <c r="DK166">
        <v>1</v>
      </c>
      <c r="DL166" t="s">
        <v>1006</v>
      </c>
      <c r="DM166">
        <v>4</v>
      </c>
      <c r="DN166" t="s">
        <v>995</v>
      </c>
      <c r="DO166">
        <v>1</v>
      </c>
    </row>
    <row r="167" spans="1:119" x14ac:dyDescent="0.2">
      <c r="A167">
        <f>ROW(Source!A116)</f>
        <v>116</v>
      </c>
      <c r="B167">
        <v>429088279</v>
      </c>
      <c r="C167">
        <v>429085687</v>
      </c>
      <c r="D167">
        <v>417098892</v>
      </c>
      <c r="E167">
        <v>1</v>
      </c>
      <c r="F167">
        <v>1</v>
      </c>
      <c r="G167">
        <v>1</v>
      </c>
      <c r="H167">
        <v>2</v>
      </c>
      <c r="I167" t="s">
        <v>1007</v>
      </c>
      <c r="J167" t="s">
        <v>1008</v>
      </c>
      <c r="K167" t="s">
        <v>1009</v>
      </c>
      <c r="L167">
        <v>1368</v>
      </c>
      <c r="N167">
        <v>1011</v>
      </c>
      <c r="O167" t="s">
        <v>881</v>
      </c>
      <c r="P167" t="s">
        <v>881</v>
      </c>
      <c r="Q167">
        <v>1</v>
      </c>
      <c r="W167">
        <v>0</v>
      </c>
      <c r="X167">
        <v>584770812</v>
      </c>
      <c r="Y167">
        <f t="shared" si="82"/>
        <v>24.533999999999999</v>
      </c>
      <c r="AA167">
        <v>0</v>
      </c>
      <c r="AB167">
        <v>3.1</v>
      </c>
      <c r="AC167">
        <v>0</v>
      </c>
      <c r="AD167">
        <v>0</v>
      </c>
      <c r="AE167">
        <v>0</v>
      </c>
      <c r="AF167">
        <v>3.1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28.2</v>
      </c>
      <c r="AU167" t="s">
        <v>182</v>
      </c>
      <c r="AV167">
        <v>1</v>
      </c>
      <c r="AW167">
        <v>2</v>
      </c>
      <c r="AX167">
        <v>429088491</v>
      </c>
      <c r="AY167">
        <v>1</v>
      </c>
      <c r="AZ167">
        <v>0</v>
      </c>
      <c r="BA167">
        <v>167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87.42</v>
      </c>
      <c r="BL167">
        <v>0</v>
      </c>
      <c r="BM167">
        <v>0</v>
      </c>
      <c r="BN167">
        <v>0</v>
      </c>
      <c r="BO167">
        <v>0</v>
      </c>
      <c r="BP167">
        <v>1</v>
      </c>
      <c r="BQ167">
        <v>0</v>
      </c>
      <c r="BR167">
        <v>76.055400000000006</v>
      </c>
      <c r="BS167">
        <v>0</v>
      </c>
      <c r="BT167">
        <v>0</v>
      </c>
      <c r="BU167">
        <v>0</v>
      </c>
      <c r="BV167">
        <v>0</v>
      </c>
      <c r="BW167">
        <v>1</v>
      </c>
      <c r="CV167">
        <v>0</v>
      </c>
      <c r="CW167">
        <f>ROUND(Y167*Source!I116*DO167,7)</f>
        <v>0</v>
      </c>
      <c r="CX167">
        <f>ROUND(Y167*Source!I116,7)</f>
        <v>0.24534</v>
      </c>
      <c r="CY167">
        <f>AB167</f>
        <v>3.1</v>
      </c>
      <c r="CZ167">
        <f>AF167</f>
        <v>3.1</v>
      </c>
      <c r="DA167">
        <f>AJ167</f>
        <v>1</v>
      </c>
      <c r="DB167">
        <f t="shared" si="83"/>
        <v>76.055400000000006</v>
      </c>
      <c r="DC167">
        <f t="shared" si="84"/>
        <v>0</v>
      </c>
      <c r="DD167" t="s">
        <v>3</v>
      </c>
      <c r="DE167" t="s">
        <v>3</v>
      </c>
      <c r="DF167">
        <f t="shared" si="81"/>
        <v>0</v>
      </c>
      <c r="DG167">
        <f t="shared" si="76"/>
        <v>0.76</v>
      </c>
      <c r="DH167">
        <f t="shared" si="66"/>
        <v>0</v>
      </c>
      <c r="DI167">
        <f t="shared" si="67"/>
        <v>0</v>
      </c>
      <c r="DJ167">
        <f>DG167+DH167</f>
        <v>0.76</v>
      </c>
      <c r="DK167">
        <v>1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ROW(Source!A117)</f>
        <v>117</v>
      </c>
      <c r="B168">
        <v>429088279</v>
      </c>
      <c r="C168">
        <v>429085696</v>
      </c>
      <c r="D168">
        <v>417090692</v>
      </c>
      <c r="E168">
        <v>117</v>
      </c>
      <c r="F168">
        <v>1</v>
      </c>
      <c r="G168">
        <v>1</v>
      </c>
      <c r="H168">
        <v>1</v>
      </c>
      <c r="I168" t="s">
        <v>1088</v>
      </c>
      <c r="J168" t="s">
        <v>3</v>
      </c>
      <c r="K168" t="s">
        <v>1089</v>
      </c>
      <c r="L168">
        <v>1191</v>
      </c>
      <c r="N168">
        <v>1013</v>
      </c>
      <c r="O168" t="s">
        <v>995</v>
      </c>
      <c r="P168" t="s">
        <v>995</v>
      </c>
      <c r="Q168">
        <v>1</v>
      </c>
      <c r="W168">
        <v>0</v>
      </c>
      <c r="X168">
        <v>1682852000</v>
      </c>
      <c r="Y168">
        <f t="shared" si="82"/>
        <v>45.7881</v>
      </c>
      <c r="AA168">
        <v>0</v>
      </c>
      <c r="AB168">
        <v>0</v>
      </c>
      <c r="AC168">
        <v>0</v>
      </c>
      <c r="AD168">
        <v>625.04999999999995</v>
      </c>
      <c r="AE168">
        <v>0</v>
      </c>
      <c r="AF168">
        <v>0</v>
      </c>
      <c r="AG168">
        <v>0</v>
      </c>
      <c r="AH168">
        <v>625.04999999999995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52.63</v>
      </c>
      <c r="AU168" t="s">
        <v>182</v>
      </c>
      <c r="AV168">
        <v>1</v>
      </c>
      <c r="AW168">
        <v>2</v>
      </c>
      <c r="AX168">
        <v>429088492</v>
      </c>
      <c r="AY168">
        <v>1</v>
      </c>
      <c r="AZ168">
        <v>0</v>
      </c>
      <c r="BA168">
        <v>168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32896.381499999996</v>
      </c>
      <c r="BN168">
        <v>52.63</v>
      </c>
      <c r="BO168">
        <v>0</v>
      </c>
      <c r="BP168">
        <v>1</v>
      </c>
      <c r="BQ168">
        <v>0</v>
      </c>
      <c r="BR168">
        <v>0</v>
      </c>
      <c r="BS168">
        <v>0</v>
      </c>
      <c r="BT168">
        <v>28619.851905</v>
      </c>
      <c r="BU168">
        <v>45.7881</v>
      </c>
      <c r="BV168">
        <v>0</v>
      </c>
      <c r="BW168">
        <v>1</v>
      </c>
      <c r="CU168">
        <f>ROUND(AT168*Source!I117*AH168*AL168,2)</f>
        <v>328.96</v>
      </c>
      <c r="CV168">
        <f>ROUND(Y168*Source!I117,7)</f>
        <v>0.45788099999999998</v>
      </c>
      <c r="CW168">
        <v>0</v>
      </c>
      <c r="CX168">
        <f>ROUND(Y168*Source!I117,7)</f>
        <v>0.45788099999999998</v>
      </c>
      <c r="CY168">
        <f>AD168</f>
        <v>625.04999999999995</v>
      </c>
      <c r="CZ168">
        <f>AH168</f>
        <v>625.04999999999995</v>
      </c>
      <c r="DA168">
        <f>AL168</f>
        <v>1</v>
      </c>
      <c r="DB168">
        <f t="shared" si="83"/>
        <v>28619.850600000002</v>
      </c>
      <c r="DC168">
        <f t="shared" si="84"/>
        <v>0</v>
      </c>
      <c r="DD168" t="s">
        <v>3</v>
      </c>
      <c r="DE168" t="s">
        <v>3</v>
      </c>
      <c r="DF168">
        <f t="shared" si="81"/>
        <v>0</v>
      </c>
      <c r="DG168">
        <f t="shared" si="76"/>
        <v>0</v>
      </c>
      <c r="DH168">
        <f t="shared" si="66"/>
        <v>0</v>
      </c>
      <c r="DI168">
        <f t="shared" si="67"/>
        <v>286.2</v>
      </c>
      <c r="DJ168">
        <f>DI168</f>
        <v>286.2</v>
      </c>
      <c r="DK168">
        <v>1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ROW(Source!A117)</f>
        <v>117</v>
      </c>
      <c r="B169">
        <v>429088279</v>
      </c>
      <c r="C169">
        <v>429085696</v>
      </c>
      <c r="D169">
        <v>417090896</v>
      </c>
      <c r="E169">
        <v>117</v>
      </c>
      <c r="F169">
        <v>1</v>
      </c>
      <c r="G169">
        <v>1</v>
      </c>
      <c r="H169">
        <v>1</v>
      </c>
      <c r="I169" t="s">
        <v>993</v>
      </c>
      <c r="J169" t="s">
        <v>3</v>
      </c>
      <c r="K169" t="s">
        <v>994</v>
      </c>
      <c r="L169">
        <v>1191</v>
      </c>
      <c r="N169">
        <v>1013</v>
      </c>
      <c r="O169" t="s">
        <v>995</v>
      </c>
      <c r="P169" t="s">
        <v>995</v>
      </c>
      <c r="Q169">
        <v>1</v>
      </c>
      <c r="W169">
        <v>0</v>
      </c>
      <c r="X169">
        <v>-1417349443</v>
      </c>
      <c r="Y169">
        <f t="shared" si="82"/>
        <v>5.5680000000000005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6.4</v>
      </c>
      <c r="AU169" t="s">
        <v>182</v>
      </c>
      <c r="AV169">
        <v>2</v>
      </c>
      <c r="AW169">
        <v>2</v>
      </c>
      <c r="AX169">
        <v>429088493</v>
      </c>
      <c r="AY169">
        <v>1</v>
      </c>
      <c r="AZ169">
        <v>0</v>
      </c>
      <c r="BA169">
        <v>169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ROUND(Y169*Source!I117,7)</f>
        <v>5.568E-2</v>
      </c>
      <c r="CY169">
        <f>AD169</f>
        <v>0</v>
      </c>
      <c r="CZ169">
        <f>AH169</f>
        <v>0</v>
      </c>
      <c r="DA169">
        <f>AL169</f>
        <v>1</v>
      </c>
      <c r="DB169">
        <f t="shared" si="83"/>
        <v>0</v>
      </c>
      <c r="DC169">
        <f t="shared" si="84"/>
        <v>0</v>
      </c>
      <c r="DD169" t="s">
        <v>3</v>
      </c>
      <c r="DE169" t="s">
        <v>3</v>
      </c>
      <c r="DF169">
        <f t="shared" si="81"/>
        <v>0</v>
      </c>
      <c r="DG169">
        <f t="shared" si="76"/>
        <v>0</v>
      </c>
      <c r="DH169">
        <f t="shared" si="66"/>
        <v>0</v>
      </c>
      <c r="DI169">
        <f t="shared" si="67"/>
        <v>0</v>
      </c>
      <c r="DJ169">
        <f>DI169</f>
        <v>0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ROW(Source!A117)</f>
        <v>117</v>
      </c>
      <c r="B170">
        <v>429088279</v>
      </c>
      <c r="C170">
        <v>429085696</v>
      </c>
      <c r="D170">
        <v>417098495</v>
      </c>
      <c r="E170">
        <v>1</v>
      </c>
      <c r="F170">
        <v>1</v>
      </c>
      <c r="G170">
        <v>1</v>
      </c>
      <c r="H170">
        <v>2</v>
      </c>
      <c r="I170" t="s">
        <v>1003</v>
      </c>
      <c r="J170" t="s">
        <v>1004</v>
      </c>
      <c r="K170" t="s">
        <v>1005</v>
      </c>
      <c r="L170">
        <v>1368</v>
      </c>
      <c r="N170">
        <v>1011</v>
      </c>
      <c r="O170" t="s">
        <v>881</v>
      </c>
      <c r="P170" t="s">
        <v>881</v>
      </c>
      <c r="Q170">
        <v>1</v>
      </c>
      <c r="W170">
        <v>0</v>
      </c>
      <c r="X170">
        <v>1282244495</v>
      </c>
      <c r="Y170">
        <f t="shared" si="82"/>
        <v>5.5680000000000005</v>
      </c>
      <c r="AA170">
        <v>0</v>
      </c>
      <c r="AB170">
        <v>401.15</v>
      </c>
      <c r="AC170">
        <v>722.05</v>
      </c>
      <c r="AD170">
        <v>0</v>
      </c>
      <c r="AE170">
        <v>0</v>
      </c>
      <c r="AF170">
        <v>401.15</v>
      </c>
      <c r="AG170">
        <v>722.05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6.4</v>
      </c>
      <c r="AU170" t="s">
        <v>182</v>
      </c>
      <c r="AV170">
        <v>1</v>
      </c>
      <c r="AW170">
        <v>2</v>
      </c>
      <c r="AX170">
        <v>429088494</v>
      </c>
      <c r="AY170">
        <v>1</v>
      </c>
      <c r="AZ170">
        <v>0</v>
      </c>
      <c r="BA170">
        <v>170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2567.36</v>
      </c>
      <c r="BL170">
        <v>4621.12</v>
      </c>
      <c r="BM170">
        <v>0</v>
      </c>
      <c r="BN170">
        <v>0</v>
      </c>
      <c r="BO170">
        <v>6.4</v>
      </c>
      <c r="BP170">
        <v>1</v>
      </c>
      <c r="BQ170">
        <v>0</v>
      </c>
      <c r="BR170">
        <v>2233.6032</v>
      </c>
      <c r="BS170">
        <v>4020.3744000000002</v>
      </c>
      <c r="BT170">
        <v>0</v>
      </c>
      <c r="BU170">
        <v>0</v>
      </c>
      <c r="BV170">
        <v>5.5680000000000005</v>
      </c>
      <c r="BW170">
        <v>1</v>
      </c>
      <c r="CV170">
        <v>0</v>
      </c>
      <c r="CW170">
        <f>ROUND(Y170*Source!I117*DO170,7)</f>
        <v>5.568E-2</v>
      </c>
      <c r="CX170">
        <f>ROUND(Y170*Source!I117,7)</f>
        <v>5.568E-2</v>
      </c>
      <c r="CY170">
        <f>AB170</f>
        <v>401.15</v>
      </c>
      <c r="CZ170">
        <f>AF170</f>
        <v>401.15</v>
      </c>
      <c r="DA170">
        <f>AJ170</f>
        <v>1</v>
      </c>
      <c r="DB170">
        <f t="shared" si="83"/>
        <v>2233.6032</v>
      </c>
      <c r="DC170">
        <f t="shared" si="84"/>
        <v>4020.3744000000002</v>
      </c>
      <c r="DD170" t="s">
        <v>3</v>
      </c>
      <c r="DE170" t="s">
        <v>3</v>
      </c>
      <c r="DF170">
        <f t="shared" si="81"/>
        <v>0</v>
      </c>
      <c r="DG170">
        <f t="shared" si="76"/>
        <v>22.34</v>
      </c>
      <c r="DH170">
        <f t="shared" si="66"/>
        <v>40.200000000000003</v>
      </c>
      <c r="DI170">
        <f t="shared" si="67"/>
        <v>0</v>
      </c>
      <c r="DJ170">
        <f>DG170+DH170</f>
        <v>62.540000000000006</v>
      </c>
      <c r="DK170">
        <v>1</v>
      </c>
      <c r="DL170" t="s">
        <v>1006</v>
      </c>
      <c r="DM170">
        <v>4</v>
      </c>
      <c r="DN170" t="s">
        <v>995</v>
      </c>
      <c r="DO170">
        <v>1</v>
      </c>
    </row>
    <row r="171" spans="1:119" x14ac:dyDescent="0.2">
      <c r="A171">
        <f>ROW(Source!A117)</f>
        <v>117</v>
      </c>
      <c r="B171">
        <v>429088279</v>
      </c>
      <c r="C171">
        <v>429085696</v>
      </c>
      <c r="D171">
        <v>417098892</v>
      </c>
      <c r="E171">
        <v>1</v>
      </c>
      <c r="F171">
        <v>1</v>
      </c>
      <c r="G171">
        <v>1</v>
      </c>
      <c r="H171">
        <v>2</v>
      </c>
      <c r="I171" t="s">
        <v>1007</v>
      </c>
      <c r="J171" t="s">
        <v>1008</v>
      </c>
      <c r="K171" t="s">
        <v>1009</v>
      </c>
      <c r="L171">
        <v>1368</v>
      </c>
      <c r="N171">
        <v>1011</v>
      </c>
      <c r="O171" t="s">
        <v>881</v>
      </c>
      <c r="P171" t="s">
        <v>881</v>
      </c>
      <c r="Q171">
        <v>1</v>
      </c>
      <c r="W171">
        <v>0</v>
      </c>
      <c r="X171">
        <v>584770812</v>
      </c>
      <c r="Y171">
        <f t="shared" si="82"/>
        <v>16.704000000000001</v>
      </c>
      <c r="AA171">
        <v>0</v>
      </c>
      <c r="AB171">
        <v>3.1</v>
      </c>
      <c r="AC171">
        <v>0</v>
      </c>
      <c r="AD171">
        <v>0</v>
      </c>
      <c r="AE171">
        <v>0</v>
      </c>
      <c r="AF171">
        <v>3.1</v>
      </c>
      <c r="AG171">
        <v>0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19.2</v>
      </c>
      <c r="AU171" t="s">
        <v>182</v>
      </c>
      <c r="AV171">
        <v>1</v>
      </c>
      <c r="AW171">
        <v>2</v>
      </c>
      <c r="AX171">
        <v>429088495</v>
      </c>
      <c r="AY171">
        <v>1</v>
      </c>
      <c r="AZ171">
        <v>0</v>
      </c>
      <c r="BA171">
        <v>171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59.519999999999996</v>
      </c>
      <c r="BL171">
        <v>0</v>
      </c>
      <c r="BM171">
        <v>0</v>
      </c>
      <c r="BN171">
        <v>0</v>
      </c>
      <c r="BO171">
        <v>0</v>
      </c>
      <c r="BP171">
        <v>1</v>
      </c>
      <c r="BQ171">
        <v>0</v>
      </c>
      <c r="BR171">
        <v>51.782400000000003</v>
      </c>
      <c r="BS171">
        <v>0</v>
      </c>
      <c r="BT171">
        <v>0</v>
      </c>
      <c r="BU171">
        <v>0</v>
      </c>
      <c r="BV171">
        <v>0</v>
      </c>
      <c r="BW171">
        <v>1</v>
      </c>
      <c r="CV171">
        <v>0</v>
      </c>
      <c r="CW171">
        <f>ROUND(Y171*Source!I117*DO171,7)</f>
        <v>0</v>
      </c>
      <c r="CX171">
        <f>ROUND(Y171*Source!I117,7)</f>
        <v>0.16703999999999999</v>
      </c>
      <c r="CY171">
        <f>AB171</f>
        <v>3.1</v>
      </c>
      <c r="CZ171">
        <f>AF171</f>
        <v>3.1</v>
      </c>
      <c r="DA171">
        <f>AJ171</f>
        <v>1</v>
      </c>
      <c r="DB171">
        <f t="shared" si="83"/>
        <v>51.782400000000003</v>
      </c>
      <c r="DC171">
        <f t="shared" si="84"/>
        <v>0</v>
      </c>
      <c r="DD171" t="s">
        <v>3</v>
      </c>
      <c r="DE171" t="s">
        <v>3</v>
      </c>
      <c r="DF171">
        <f t="shared" si="81"/>
        <v>0</v>
      </c>
      <c r="DG171">
        <f t="shared" si="76"/>
        <v>0.52</v>
      </c>
      <c r="DH171">
        <f t="shared" si="66"/>
        <v>0</v>
      </c>
      <c r="DI171">
        <f t="shared" si="67"/>
        <v>0</v>
      </c>
      <c r="DJ171">
        <f>DG171+DH171</f>
        <v>0.52</v>
      </c>
      <c r="DK171">
        <v>1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ROW(Source!A118)</f>
        <v>118</v>
      </c>
      <c r="B172">
        <v>429088279</v>
      </c>
      <c r="C172">
        <v>429085705</v>
      </c>
      <c r="D172">
        <v>417090698</v>
      </c>
      <c r="E172">
        <v>117</v>
      </c>
      <c r="F172">
        <v>1</v>
      </c>
      <c r="G172">
        <v>1</v>
      </c>
      <c r="H172">
        <v>1</v>
      </c>
      <c r="I172" t="s">
        <v>1114</v>
      </c>
      <c r="J172" t="s">
        <v>3</v>
      </c>
      <c r="K172" t="s">
        <v>1115</v>
      </c>
      <c r="L172">
        <v>1191</v>
      </c>
      <c r="N172">
        <v>1013</v>
      </c>
      <c r="O172" t="s">
        <v>995</v>
      </c>
      <c r="P172" t="s">
        <v>995</v>
      </c>
      <c r="Q172">
        <v>1</v>
      </c>
      <c r="W172">
        <v>0</v>
      </c>
      <c r="X172">
        <v>1014935341</v>
      </c>
      <c r="Y172">
        <f>AT172</f>
        <v>69.8</v>
      </c>
      <c r="AA172">
        <v>0</v>
      </c>
      <c r="AB172">
        <v>0</v>
      </c>
      <c r="AC172">
        <v>0</v>
      </c>
      <c r="AD172">
        <v>635.83000000000004</v>
      </c>
      <c r="AE172">
        <v>0</v>
      </c>
      <c r="AF172">
        <v>0</v>
      </c>
      <c r="AG172">
        <v>0</v>
      </c>
      <c r="AH172">
        <v>635.83000000000004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69.8</v>
      </c>
      <c r="AU172" t="s">
        <v>3</v>
      </c>
      <c r="AV172">
        <v>1</v>
      </c>
      <c r="AW172">
        <v>2</v>
      </c>
      <c r="AX172">
        <v>429088496</v>
      </c>
      <c r="AY172">
        <v>1</v>
      </c>
      <c r="AZ172">
        <v>0</v>
      </c>
      <c r="BA172">
        <v>172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44380.934000000001</v>
      </c>
      <c r="BN172">
        <v>69.8</v>
      </c>
      <c r="BO172">
        <v>0</v>
      </c>
      <c r="BP172">
        <v>1</v>
      </c>
      <c r="BQ172">
        <v>0</v>
      </c>
      <c r="BR172">
        <v>0</v>
      </c>
      <c r="BS172">
        <v>0</v>
      </c>
      <c r="BT172">
        <v>44380.934000000001</v>
      </c>
      <c r="BU172">
        <v>69.8</v>
      </c>
      <c r="BV172">
        <v>0</v>
      </c>
      <c r="BW172">
        <v>1</v>
      </c>
      <c r="CU172">
        <f>ROUND(AT172*Source!I118*AH172*AL172,2)</f>
        <v>443.81</v>
      </c>
      <c r="CV172">
        <f>ROUND(Y172*Source!I118,7)</f>
        <v>0.69799999999999995</v>
      </c>
      <c r="CW172">
        <v>0</v>
      </c>
      <c r="CX172">
        <f>ROUND(Y172*Source!I118,7)</f>
        <v>0.69799999999999995</v>
      </c>
      <c r="CY172">
        <f>AD172</f>
        <v>635.83000000000004</v>
      </c>
      <c r="CZ172">
        <f>AH172</f>
        <v>635.83000000000004</v>
      </c>
      <c r="DA172">
        <f>AL172</f>
        <v>1</v>
      </c>
      <c r="DB172">
        <f>ROUND(ROUND(AT172*CZ172,2),6)</f>
        <v>44380.93</v>
      </c>
      <c r="DC172">
        <f>ROUND(ROUND(AT172*AG172,2),6)</f>
        <v>0</v>
      </c>
      <c r="DD172" t="s">
        <v>3</v>
      </c>
      <c r="DE172" t="s">
        <v>3</v>
      </c>
      <c r="DF172">
        <f t="shared" si="81"/>
        <v>0</v>
      </c>
      <c r="DG172">
        <f t="shared" si="76"/>
        <v>0</v>
      </c>
      <c r="DH172">
        <f t="shared" si="66"/>
        <v>0</v>
      </c>
      <c r="DI172">
        <f t="shared" si="67"/>
        <v>443.81</v>
      </c>
      <c r="DJ172">
        <f>DI172</f>
        <v>443.81</v>
      </c>
      <c r="DK172">
        <v>1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ROW(Source!A118)</f>
        <v>118</v>
      </c>
      <c r="B173">
        <v>429088279</v>
      </c>
      <c r="C173">
        <v>429085705</v>
      </c>
      <c r="D173">
        <v>417090896</v>
      </c>
      <c r="E173">
        <v>117</v>
      </c>
      <c r="F173">
        <v>1</v>
      </c>
      <c r="G173">
        <v>1</v>
      </c>
      <c r="H173">
        <v>1</v>
      </c>
      <c r="I173" t="s">
        <v>993</v>
      </c>
      <c r="J173" t="s">
        <v>3</v>
      </c>
      <c r="K173" t="s">
        <v>994</v>
      </c>
      <c r="L173">
        <v>1191</v>
      </c>
      <c r="N173">
        <v>1013</v>
      </c>
      <c r="O173" t="s">
        <v>995</v>
      </c>
      <c r="P173" t="s">
        <v>995</v>
      </c>
      <c r="Q173">
        <v>1</v>
      </c>
      <c r="W173">
        <v>0</v>
      </c>
      <c r="X173">
        <v>-1417349443</v>
      </c>
      <c r="Y173">
        <f>AT173</f>
        <v>0.65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0.65</v>
      </c>
      <c r="AU173" t="s">
        <v>3</v>
      </c>
      <c r="AV173">
        <v>2</v>
      </c>
      <c r="AW173">
        <v>2</v>
      </c>
      <c r="AX173">
        <v>429088497</v>
      </c>
      <c r="AY173">
        <v>1</v>
      </c>
      <c r="AZ173">
        <v>0</v>
      </c>
      <c r="BA173">
        <v>173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ROUND(Y173*Source!I118,7)</f>
        <v>6.4999999999999997E-3</v>
      </c>
      <c r="CY173">
        <f>AD173</f>
        <v>0</v>
      </c>
      <c r="CZ173">
        <f>AH173</f>
        <v>0</v>
      </c>
      <c r="DA173">
        <f>AL173</f>
        <v>1</v>
      </c>
      <c r="DB173">
        <f>ROUND(ROUND(AT173*CZ173,2),6)</f>
        <v>0</v>
      </c>
      <c r="DC173">
        <f>ROUND(ROUND(AT173*AG173,2),6)</f>
        <v>0</v>
      </c>
      <c r="DD173" t="s">
        <v>3</v>
      </c>
      <c r="DE173" t="s">
        <v>3</v>
      </c>
      <c r="DF173">
        <f t="shared" si="81"/>
        <v>0</v>
      </c>
      <c r="DG173">
        <f t="shared" si="76"/>
        <v>0</v>
      </c>
      <c r="DH173">
        <f t="shared" si="66"/>
        <v>0</v>
      </c>
      <c r="DI173">
        <f t="shared" si="67"/>
        <v>0</v>
      </c>
      <c r="DJ173">
        <f>DI173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ROW(Source!A118)</f>
        <v>118</v>
      </c>
      <c r="B174">
        <v>429088279</v>
      </c>
      <c r="C174">
        <v>429085705</v>
      </c>
      <c r="D174">
        <v>417097392</v>
      </c>
      <c r="E174">
        <v>1</v>
      </c>
      <c r="F174">
        <v>1</v>
      </c>
      <c r="G174">
        <v>1</v>
      </c>
      <c r="H174">
        <v>2</v>
      </c>
      <c r="I174" t="s">
        <v>1117</v>
      </c>
      <c r="J174" t="s">
        <v>1118</v>
      </c>
      <c r="K174" t="s">
        <v>1119</v>
      </c>
      <c r="L174">
        <v>1368</v>
      </c>
      <c r="N174">
        <v>1011</v>
      </c>
      <c r="O174" t="s">
        <v>881</v>
      </c>
      <c r="P174" t="s">
        <v>881</v>
      </c>
      <c r="Q174">
        <v>1</v>
      </c>
      <c r="W174">
        <v>0</v>
      </c>
      <c r="X174">
        <v>639918019</v>
      </c>
      <c r="Y174">
        <f>AT174</f>
        <v>0.61</v>
      </c>
      <c r="AA174">
        <v>0</v>
      </c>
      <c r="AB174">
        <v>1629.55</v>
      </c>
      <c r="AC174">
        <v>969.91</v>
      </c>
      <c r="AD174">
        <v>0</v>
      </c>
      <c r="AE174">
        <v>0</v>
      </c>
      <c r="AF174">
        <v>1629.55</v>
      </c>
      <c r="AG174">
        <v>969.91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0.61</v>
      </c>
      <c r="AU174" t="s">
        <v>3</v>
      </c>
      <c r="AV174">
        <v>1</v>
      </c>
      <c r="AW174">
        <v>2</v>
      </c>
      <c r="AX174">
        <v>429088498</v>
      </c>
      <c r="AY174">
        <v>1</v>
      </c>
      <c r="AZ174">
        <v>0</v>
      </c>
      <c r="BA174">
        <v>174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994.02549999999997</v>
      </c>
      <c r="BL174">
        <v>591.64509999999996</v>
      </c>
      <c r="BM174">
        <v>0</v>
      </c>
      <c r="BN174">
        <v>0</v>
      </c>
      <c r="BO174">
        <v>0.61</v>
      </c>
      <c r="BP174">
        <v>1</v>
      </c>
      <c r="BQ174">
        <v>0</v>
      </c>
      <c r="BR174">
        <v>994.02549999999997</v>
      </c>
      <c r="BS174">
        <v>591.64509999999996</v>
      </c>
      <c r="BT174">
        <v>0</v>
      </c>
      <c r="BU174">
        <v>0</v>
      </c>
      <c r="BV174">
        <v>0.61</v>
      </c>
      <c r="BW174">
        <v>1</v>
      </c>
      <c r="CV174">
        <v>0</v>
      </c>
      <c r="CW174">
        <f>ROUND(Y174*Source!I118*DO174,7)</f>
        <v>6.1000000000000004E-3</v>
      </c>
      <c r="CX174">
        <f>ROUND(Y174*Source!I118,7)</f>
        <v>6.1000000000000004E-3</v>
      </c>
      <c r="CY174">
        <f>AB174</f>
        <v>1629.55</v>
      </c>
      <c r="CZ174">
        <f>AF174</f>
        <v>1629.55</v>
      </c>
      <c r="DA174">
        <f>AJ174</f>
        <v>1</v>
      </c>
      <c r="DB174">
        <f>ROUND(ROUND(AT174*CZ174,2),6)</f>
        <v>994.03</v>
      </c>
      <c r="DC174">
        <f>ROUND(ROUND(AT174*AG174,2),6)</f>
        <v>591.65</v>
      </c>
      <c r="DD174" t="s">
        <v>3</v>
      </c>
      <c r="DE174" t="s">
        <v>3</v>
      </c>
      <c r="DF174">
        <f t="shared" si="81"/>
        <v>0</v>
      </c>
      <c r="DG174">
        <f t="shared" si="76"/>
        <v>9.94</v>
      </c>
      <c r="DH174">
        <f t="shared" si="66"/>
        <v>5.92</v>
      </c>
      <c r="DI174">
        <f t="shared" si="67"/>
        <v>0</v>
      </c>
      <c r="DJ174">
        <f>DG174+DH174</f>
        <v>15.86</v>
      </c>
      <c r="DK174">
        <v>1</v>
      </c>
      <c r="DL174" t="s">
        <v>1017</v>
      </c>
      <c r="DM174">
        <v>6</v>
      </c>
      <c r="DN174" t="s">
        <v>995</v>
      </c>
      <c r="DO174">
        <v>1</v>
      </c>
    </row>
    <row r="175" spans="1:119" x14ac:dyDescent="0.2">
      <c r="A175">
        <f>ROW(Source!A118)</f>
        <v>118</v>
      </c>
      <c r="B175">
        <v>429088279</v>
      </c>
      <c r="C175">
        <v>429085705</v>
      </c>
      <c r="D175">
        <v>417098287</v>
      </c>
      <c r="E175">
        <v>1</v>
      </c>
      <c r="F175">
        <v>1</v>
      </c>
      <c r="G175">
        <v>1</v>
      </c>
      <c r="H175">
        <v>2</v>
      </c>
      <c r="I175" t="s">
        <v>1042</v>
      </c>
      <c r="J175" t="s">
        <v>1043</v>
      </c>
      <c r="K175" t="s">
        <v>1044</v>
      </c>
      <c r="L175">
        <v>1368</v>
      </c>
      <c r="N175">
        <v>1011</v>
      </c>
      <c r="O175" t="s">
        <v>881</v>
      </c>
      <c r="P175" t="s">
        <v>881</v>
      </c>
      <c r="Q175">
        <v>1</v>
      </c>
      <c r="W175">
        <v>0</v>
      </c>
      <c r="X175">
        <v>-849950259</v>
      </c>
      <c r="Y175">
        <f>AT175</f>
        <v>0.04</v>
      </c>
      <c r="AA175">
        <v>0</v>
      </c>
      <c r="AB175">
        <v>643.29</v>
      </c>
      <c r="AC175">
        <v>722.05</v>
      </c>
      <c r="AD175">
        <v>0</v>
      </c>
      <c r="AE175">
        <v>0</v>
      </c>
      <c r="AF175">
        <v>643.29</v>
      </c>
      <c r="AG175">
        <v>722.05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0.04</v>
      </c>
      <c r="AU175" t="s">
        <v>3</v>
      </c>
      <c r="AV175">
        <v>1</v>
      </c>
      <c r="AW175">
        <v>2</v>
      </c>
      <c r="AX175">
        <v>429088499</v>
      </c>
      <c r="AY175">
        <v>1</v>
      </c>
      <c r="AZ175">
        <v>0</v>
      </c>
      <c r="BA175">
        <v>175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25.7316</v>
      </c>
      <c r="BL175">
        <v>28.881999999999998</v>
      </c>
      <c r="BM175">
        <v>0</v>
      </c>
      <c r="BN175">
        <v>0</v>
      </c>
      <c r="BO175">
        <v>0.04</v>
      </c>
      <c r="BP175">
        <v>1</v>
      </c>
      <c r="BQ175">
        <v>0</v>
      </c>
      <c r="BR175">
        <v>25.7316</v>
      </c>
      <c r="BS175">
        <v>28.881999999999998</v>
      </c>
      <c r="BT175">
        <v>0</v>
      </c>
      <c r="BU175">
        <v>0</v>
      </c>
      <c r="BV175">
        <v>0.04</v>
      </c>
      <c r="BW175">
        <v>1</v>
      </c>
      <c r="CV175">
        <v>0</v>
      </c>
      <c r="CW175">
        <f>ROUND(Y175*Source!I118*DO175,7)</f>
        <v>4.0000000000000002E-4</v>
      </c>
      <c r="CX175">
        <f>ROUND(Y175*Source!I118,7)</f>
        <v>4.0000000000000002E-4</v>
      </c>
      <c r="CY175">
        <f>AB175</f>
        <v>643.29</v>
      </c>
      <c r="CZ175">
        <f>AF175</f>
        <v>643.29</v>
      </c>
      <c r="DA175">
        <f>AJ175</f>
        <v>1</v>
      </c>
      <c r="DB175">
        <f>ROUND(ROUND(AT175*CZ175,2),6)</f>
        <v>25.73</v>
      </c>
      <c r="DC175">
        <f>ROUND(ROUND(AT175*AG175,2),6)</f>
        <v>28.88</v>
      </c>
      <c r="DD175" t="s">
        <v>3</v>
      </c>
      <c r="DE175" t="s">
        <v>3</v>
      </c>
      <c r="DF175">
        <f t="shared" si="81"/>
        <v>0</v>
      </c>
      <c r="DG175">
        <f t="shared" ref="DG175:DG209" si="85">ROUND(ROUND(AF175,2)*CX175,2)</f>
        <v>0.26</v>
      </c>
      <c r="DH175">
        <f t="shared" si="66"/>
        <v>0.28999999999999998</v>
      </c>
      <c r="DI175">
        <f t="shared" si="67"/>
        <v>0</v>
      </c>
      <c r="DJ175">
        <f>DG175+DH175</f>
        <v>0.55000000000000004</v>
      </c>
      <c r="DK175">
        <v>1</v>
      </c>
      <c r="DL175" t="s">
        <v>1006</v>
      </c>
      <c r="DM175">
        <v>4</v>
      </c>
      <c r="DN175" t="s">
        <v>995</v>
      </c>
      <c r="DO175">
        <v>1</v>
      </c>
    </row>
    <row r="176" spans="1:119" x14ac:dyDescent="0.2">
      <c r="A176">
        <f>ROW(Source!A118)</f>
        <v>118</v>
      </c>
      <c r="B176">
        <v>429088279</v>
      </c>
      <c r="C176">
        <v>429085705</v>
      </c>
      <c r="D176">
        <v>417166617</v>
      </c>
      <c r="E176">
        <v>1</v>
      </c>
      <c r="F176">
        <v>1</v>
      </c>
      <c r="G176">
        <v>1</v>
      </c>
      <c r="H176">
        <v>3</v>
      </c>
      <c r="I176" t="s">
        <v>1149</v>
      </c>
      <c r="J176" t="s">
        <v>1150</v>
      </c>
      <c r="K176" t="s">
        <v>1151</v>
      </c>
      <c r="L176">
        <v>1348</v>
      </c>
      <c r="N176">
        <v>1009</v>
      </c>
      <c r="O176" t="s">
        <v>747</v>
      </c>
      <c r="P176" t="s">
        <v>747</v>
      </c>
      <c r="Q176">
        <v>1000</v>
      </c>
      <c r="W176">
        <v>0</v>
      </c>
      <c r="X176">
        <v>-1061297381</v>
      </c>
      <c r="Y176">
        <f>(AT176*ROUND(0,7))</f>
        <v>0</v>
      </c>
      <c r="AA176">
        <v>90682.1</v>
      </c>
      <c r="AB176">
        <v>0</v>
      </c>
      <c r="AC176">
        <v>0</v>
      </c>
      <c r="AD176">
        <v>0</v>
      </c>
      <c r="AE176">
        <v>70296.2</v>
      </c>
      <c r="AF176">
        <v>0</v>
      </c>
      <c r="AG176">
        <v>0</v>
      </c>
      <c r="AH176">
        <v>0</v>
      </c>
      <c r="AI176">
        <v>1.29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1E-3</v>
      </c>
      <c r="AU176" t="s">
        <v>181</v>
      </c>
      <c r="AV176">
        <v>0</v>
      </c>
      <c r="AW176">
        <v>2</v>
      </c>
      <c r="AX176">
        <v>429088500</v>
      </c>
      <c r="AY176">
        <v>1</v>
      </c>
      <c r="AZ176">
        <v>0</v>
      </c>
      <c r="BA176">
        <v>176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70.296199999999999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1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ROUND(Y176*Source!I118,7)</f>
        <v>0</v>
      </c>
      <c r="CY176">
        <f>AA176</f>
        <v>90682.1</v>
      </c>
      <c r="CZ176">
        <f>AE176</f>
        <v>70296.2</v>
      </c>
      <c r="DA176">
        <f>AI176</f>
        <v>1.29</v>
      </c>
      <c r="DB176">
        <f>ROUND((ROUND(AT176*CZ176,2)*ROUND(0,7)),6)</f>
        <v>0</v>
      </c>
      <c r="DC176">
        <f>ROUND((ROUND(AT176*AG176,2)*ROUND(0,7)),6)</f>
        <v>0</v>
      </c>
      <c r="DD176" t="s">
        <v>3</v>
      </c>
      <c r="DE176" t="s">
        <v>3</v>
      </c>
      <c r="DF176">
        <f>ROUND(ROUND(AE176*AI176,2)*CX176,2)</f>
        <v>0</v>
      </c>
      <c r="DG176">
        <f t="shared" si="85"/>
        <v>0</v>
      </c>
      <c r="DH176">
        <f t="shared" si="66"/>
        <v>0</v>
      </c>
      <c r="DI176">
        <f t="shared" si="67"/>
        <v>0</v>
      </c>
      <c r="DJ176">
        <f>DF176</f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ROW(Source!A118)</f>
        <v>118</v>
      </c>
      <c r="B177">
        <v>429088279</v>
      </c>
      <c r="C177">
        <v>429085705</v>
      </c>
      <c r="D177">
        <v>417092041</v>
      </c>
      <c r="E177">
        <v>117</v>
      </c>
      <c r="F177">
        <v>1</v>
      </c>
      <c r="G177">
        <v>1</v>
      </c>
      <c r="H177">
        <v>3</v>
      </c>
      <c r="I177" t="s">
        <v>1152</v>
      </c>
      <c r="J177" t="s">
        <v>3</v>
      </c>
      <c r="K177" t="s">
        <v>1153</v>
      </c>
      <c r="L177">
        <v>1339</v>
      </c>
      <c r="N177">
        <v>1007</v>
      </c>
      <c r="O177" t="s">
        <v>348</v>
      </c>
      <c r="P177" t="s">
        <v>348</v>
      </c>
      <c r="Q177">
        <v>1</v>
      </c>
      <c r="W177">
        <v>0</v>
      </c>
      <c r="X177">
        <v>-157982121</v>
      </c>
      <c r="Y177">
        <f>(AT177*ROUND(0,7))</f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3.9</v>
      </c>
      <c r="AU177" t="s">
        <v>181</v>
      </c>
      <c r="AV177">
        <v>0</v>
      </c>
      <c r="AW177">
        <v>2</v>
      </c>
      <c r="AX177">
        <v>429088501</v>
      </c>
      <c r="AY177">
        <v>1</v>
      </c>
      <c r="AZ177">
        <v>0</v>
      </c>
      <c r="BA177">
        <v>177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ROUND(Y177*Source!I118,7)</f>
        <v>0</v>
      </c>
      <c r="CY177">
        <f>AA177</f>
        <v>0</v>
      </c>
      <c r="CZ177">
        <f>AE177</f>
        <v>0</v>
      </c>
      <c r="DA177">
        <f>AI177</f>
        <v>1</v>
      </c>
      <c r="DB177">
        <f>ROUND((ROUND(AT177*CZ177,2)*ROUND(0,7)),6)</f>
        <v>0</v>
      </c>
      <c r="DC177">
        <f>ROUND((ROUND(AT177*AG177,2)*ROUND(0,7)),6)</f>
        <v>0</v>
      </c>
      <c r="DD177" t="s">
        <v>3</v>
      </c>
      <c r="DE177" t="s">
        <v>3</v>
      </c>
      <c r="DF177">
        <f>ROUND(ROUND(AE177,2)*CX177,2)</f>
        <v>0</v>
      </c>
      <c r="DG177">
        <f t="shared" si="85"/>
        <v>0</v>
      </c>
      <c r="DH177">
        <f t="shared" si="66"/>
        <v>0</v>
      </c>
      <c r="DI177">
        <f t="shared" si="67"/>
        <v>0</v>
      </c>
      <c r="DJ177">
        <f>DF177</f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ROW(Source!A118)</f>
        <v>118</v>
      </c>
      <c r="B178">
        <v>429088279</v>
      </c>
      <c r="C178">
        <v>429085705</v>
      </c>
      <c r="D178">
        <v>417169022</v>
      </c>
      <c r="E178">
        <v>1</v>
      </c>
      <c r="F178">
        <v>1</v>
      </c>
      <c r="G178">
        <v>1</v>
      </c>
      <c r="H178">
        <v>3</v>
      </c>
      <c r="I178" t="s">
        <v>1154</v>
      </c>
      <c r="J178" t="s">
        <v>1155</v>
      </c>
      <c r="K178" t="s">
        <v>1156</v>
      </c>
      <c r="L178">
        <v>1339</v>
      </c>
      <c r="N178">
        <v>1007</v>
      </c>
      <c r="O178" t="s">
        <v>348</v>
      </c>
      <c r="P178" t="s">
        <v>348</v>
      </c>
      <c r="Q178">
        <v>1</v>
      </c>
      <c r="W178">
        <v>0</v>
      </c>
      <c r="X178">
        <v>-2089581116</v>
      </c>
      <c r="Y178">
        <f>(AT178*ROUND(0,7))</f>
        <v>0</v>
      </c>
      <c r="AA178">
        <v>5103.8</v>
      </c>
      <c r="AB178">
        <v>0</v>
      </c>
      <c r="AC178">
        <v>0</v>
      </c>
      <c r="AD178">
        <v>0</v>
      </c>
      <c r="AE178">
        <v>5103.8</v>
      </c>
      <c r="AF178">
        <v>0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0.06</v>
      </c>
      <c r="AU178" t="s">
        <v>181</v>
      </c>
      <c r="AV178">
        <v>0</v>
      </c>
      <c r="AW178">
        <v>2</v>
      </c>
      <c r="AX178">
        <v>429088502</v>
      </c>
      <c r="AY178">
        <v>1</v>
      </c>
      <c r="AZ178">
        <v>0</v>
      </c>
      <c r="BA178">
        <v>178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306.22800000000001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1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ROUND(Y178*Source!I118,7)</f>
        <v>0</v>
      </c>
      <c r="CY178">
        <f>AA178</f>
        <v>5103.8</v>
      </c>
      <c r="CZ178">
        <f>AE178</f>
        <v>5103.8</v>
      </c>
      <c r="DA178">
        <f>AI178</f>
        <v>1</v>
      </c>
      <c r="DB178">
        <f>ROUND((ROUND(AT178*CZ178,2)*ROUND(0,7)),6)</f>
        <v>0</v>
      </c>
      <c r="DC178">
        <f>ROUND((ROUND(AT178*AG178,2)*ROUND(0,7)),6)</f>
        <v>0</v>
      </c>
      <c r="DD178" t="s">
        <v>3</v>
      </c>
      <c r="DE178" t="s">
        <v>3</v>
      </c>
      <c r="DF178">
        <f>ROUND(ROUND(AE178,2)*CX178,2)</f>
        <v>0</v>
      </c>
      <c r="DG178">
        <f t="shared" si="85"/>
        <v>0</v>
      </c>
      <c r="DH178">
        <f t="shared" si="66"/>
        <v>0</v>
      </c>
      <c r="DI178">
        <f t="shared" si="67"/>
        <v>0</v>
      </c>
      <c r="DJ178">
        <f>DF178</f>
        <v>0</v>
      </c>
      <c r="DK178">
        <v>1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ROW(Source!A118)</f>
        <v>118</v>
      </c>
      <c r="B179">
        <v>429088279</v>
      </c>
      <c r="C179">
        <v>429085705</v>
      </c>
      <c r="D179">
        <v>417092647</v>
      </c>
      <c r="E179">
        <v>117</v>
      </c>
      <c r="F179">
        <v>1</v>
      </c>
      <c r="G179">
        <v>1</v>
      </c>
      <c r="H179">
        <v>3</v>
      </c>
      <c r="I179" t="s">
        <v>1157</v>
      </c>
      <c r="J179" t="s">
        <v>3</v>
      </c>
      <c r="K179" t="s">
        <v>1158</v>
      </c>
      <c r="L179">
        <v>1339</v>
      </c>
      <c r="N179">
        <v>1007</v>
      </c>
      <c r="O179" t="s">
        <v>348</v>
      </c>
      <c r="P179" t="s">
        <v>348</v>
      </c>
      <c r="Q179">
        <v>1</v>
      </c>
      <c r="W179">
        <v>0</v>
      </c>
      <c r="X179">
        <v>-1208646497</v>
      </c>
      <c r="Y179">
        <f>(AT179*ROUND(0,7))</f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1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0</v>
      </c>
      <c r="AU179" t="s">
        <v>181</v>
      </c>
      <c r="AV179">
        <v>0</v>
      </c>
      <c r="AW179">
        <v>2</v>
      </c>
      <c r="AX179">
        <v>429088503</v>
      </c>
      <c r="AY179">
        <v>1</v>
      </c>
      <c r="AZ179">
        <v>0</v>
      </c>
      <c r="BA179">
        <v>179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ROUND(Y179*Source!I118,7)</f>
        <v>0</v>
      </c>
      <c r="CY179">
        <f>AA179</f>
        <v>0</v>
      </c>
      <c r="CZ179">
        <f>AE179</f>
        <v>0</v>
      </c>
      <c r="DA179">
        <f>AI179</f>
        <v>1</v>
      </c>
      <c r="DB179">
        <f>ROUND((ROUND(AT179*CZ179,2)*ROUND(0,7)),6)</f>
        <v>0</v>
      </c>
      <c r="DC179">
        <f>ROUND((ROUND(AT179*AG179,2)*ROUND(0,7)),6)</f>
        <v>0</v>
      </c>
      <c r="DD179" t="s">
        <v>3</v>
      </c>
      <c r="DE179" t="s">
        <v>3</v>
      </c>
      <c r="DF179">
        <f>ROUND(ROUND(AE179,2)*CX179,2)</f>
        <v>0</v>
      </c>
      <c r="DG179">
        <f t="shared" si="85"/>
        <v>0</v>
      </c>
      <c r="DH179">
        <f t="shared" si="66"/>
        <v>0</v>
      </c>
      <c r="DI179">
        <f t="shared" si="67"/>
        <v>0</v>
      </c>
      <c r="DJ179">
        <f>DF179</f>
        <v>0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ROW(Source!A118)</f>
        <v>118</v>
      </c>
      <c r="B180">
        <v>429088279</v>
      </c>
      <c r="C180">
        <v>429085705</v>
      </c>
      <c r="D180">
        <v>417176005</v>
      </c>
      <c r="E180">
        <v>1</v>
      </c>
      <c r="F180">
        <v>1</v>
      </c>
      <c r="G180">
        <v>1</v>
      </c>
      <c r="H180">
        <v>3</v>
      </c>
      <c r="I180" t="s">
        <v>1159</v>
      </c>
      <c r="J180" t="s">
        <v>1160</v>
      </c>
      <c r="K180" t="s">
        <v>1161</v>
      </c>
      <c r="L180">
        <v>1339</v>
      </c>
      <c r="N180">
        <v>1007</v>
      </c>
      <c r="O180" t="s">
        <v>348</v>
      </c>
      <c r="P180" t="s">
        <v>348</v>
      </c>
      <c r="Q180">
        <v>1</v>
      </c>
      <c r="W180">
        <v>0</v>
      </c>
      <c r="X180">
        <v>800612802</v>
      </c>
      <c r="Y180">
        <f>(AT180*ROUND(0,7))</f>
        <v>0</v>
      </c>
      <c r="AA180">
        <v>13208.31</v>
      </c>
      <c r="AB180">
        <v>0</v>
      </c>
      <c r="AC180">
        <v>0</v>
      </c>
      <c r="AD180">
        <v>0</v>
      </c>
      <c r="AE180">
        <v>10082.68</v>
      </c>
      <c r="AF180">
        <v>0</v>
      </c>
      <c r="AG180">
        <v>0</v>
      </c>
      <c r="AH180">
        <v>0</v>
      </c>
      <c r="AI180">
        <v>1.31</v>
      </c>
      <c r="AJ180">
        <v>1</v>
      </c>
      <c r="AK180">
        <v>1</v>
      </c>
      <c r="AL180">
        <v>1</v>
      </c>
      <c r="AM180">
        <v>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0.17</v>
      </c>
      <c r="AU180" t="s">
        <v>181</v>
      </c>
      <c r="AV180">
        <v>0</v>
      </c>
      <c r="AW180">
        <v>2</v>
      </c>
      <c r="AX180">
        <v>429088504</v>
      </c>
      <c r="AY180">
        <v>1</v>
      </c>
      <c r="AZ180">
        <v>0</v>
      </c>
      <c r="BA180">
        <v>180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1714.0556000000001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1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ROUND(Y180*Source!I118,7)</f>
        <v>0</v>
      </c>
      <c r="CY180">
        <f>AA180</f>
        <v>13208.31</v>
      </c>
      <c r="CZ180">
        <f>AE180</f>
        <v>10082.68</v>
      </c>
      <c r="DA180">
        <f>AI180</f>
        <v>1.31</v>
      </c>
      <c r="DB180">
        <f>ROUND((ROUND(AT180*CZ180,2)*ROUND(0,7)),6)</f>
        <v>0</v>
      </c>
      <c r="DC180">
        <f>ROUND((ROUND(AT180*AG180,2)*ROUND(0,7)),6)</f>
        <v>0</v>
      </c>
      <c r="DD180" t="s">
        <v>3</v>
      </c>
      <c r="DE180" t="s">
        <v>3</v>
      </c>
      <c r="DF180">
        <f>ROUND(ROUND(AE180*AI180,2)*CX180,2)</f>
        <v>0</v>
      </c>
      <c r="DG180">
        <f t="shared" si="85"/>
        <v>0</v>
      </c>
      <c r="DH180">
        <f t="shared" si="66"/>
        <v>0</v>
      </c>
      <c r="DI180">
        <f t="shared" si="67"/>
        <v>0</v>
      </c>
      <c r="DJ180">
        <f>DF180</f>
        <v>0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ROW(Source!A119)</f>
        <v>119</v>
      </c>
      <c r="B181">
        <v>429088279</v>
      </c>
      <c r="C181">
        <v>429085724</v>
      </c>
      <c r="D181">
        <v>417090698</v>
      </c>
      <c r="E181">
        <v>117</v>
      </c>
      <c r="F181">
        <v>1</v>
      </c>
      <c r="G181">
        <v>1</v>
      </c>
      <c r="H181">
        <v>1</v>
      </c>
      <c r="I181" t="s">
        <v>1114</v>
      </c>
      <c r="J181" t="s">
        <v>3</v>
      </c>
      <c r="K181" t="s">
        <v>1115</v>
      </c>
      <c r="L181">
        <v>1191</v>
      </c>
      <c r="N181">
        <v>1013</v>
      </c>
      <c r="O181" t="s">
        <v>995</v>
      </c>
      <c r="P181" t="s">
        <v>995</v>
      </c>
      <c r="Q181">
        <v>1</v>
      </c>
      <c r="W181">
        <v>0</v>
      </c>
      <c r="X181">
        <v>1014935341</v>
      </c>
      <c r="Y181">
        <f>AT181</f>
        <v>69.8</v>
      </c>
      <c r="AA181">
        <v>0</v>
      </c>
      <c r="AB181">
        <v>0</v>
      </c>
      <c r="AC181">
        <v>0</v>
      </c>
      <c r="AD181">
        <v>635.83000000000004</v>
      </c>
      <c r="AE181">
        <v>0</v>
      </c>
      <c r="AF181">
        <v>0</v>
      </c>
      <c r="AG181">
        <v>0</v>
      </c>
      <c r="AH181">
        <v>635.83000000000004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69.8</v>
      </c>
      <c r="AU181" t="s">
        <v>3</v>
      </c>
      <c r="AV181">
        <v>1</v>
      </c>
      <c r="AW181">
        <v>2</v>
      </c>
      <c r="AX181">
        <v>429088505</v>
      </c>
      <c r="AY181">
        <v>1</v>
      </c>
      <c r="AZ181">
        <v>0</v>
      </c>
      <c r="BA181">
        <v>181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44380.934000000001</v>
      </c>
      <c r="BN181">
        <v>69.8</v>
      </c>
      <c r="BO181">
        <v>0</v>
      </c>
      <c r="BP181">
        <v>1</v>
      </c>
      <c r="BQ181">
        <v>0</v>
      </c>
      <c r="BR181">
        <v>0</v>
      </c>
      <c r="BS181">
        <v>0</v>
      </c>
      <c r="BT181">
        <v>44380.934000000001</v>
      </c>
      <c r="BU181">
        <v>69.8</v>
      </c>
      <c r="BV181">
        <v>0</v>
      </c>
      <c r="BW181">
        <v>1</v>
      </c>
      <c r="CU181">
        <f>ROUND(AT181*Source!I119*AH181*AL181,2)</f>
        <v>443.81</v>
      </c>
      <c r="CV181">
        <f>ROUND(Y181*Source!I119,7)</f>
        <v>0.69799999999999995</v>
      </c>
      <c r="CW181">
        <v>0</v>
      </c>
      <c r="CX181">
        <f>ROUND(Y181*Source!I119,7)</f>
        <v>0.69799999999999995</v>
      </c>
      <c r="CY181">
        <f>AD181</f>
        <v>635.83000000000004</v>
      </c>
      <c r="CZ181">
        <f>AH181</f>
        <v>635.83000000000004</v>
      </c>
      <c r="DA181">
        <f>AL181</f>
        <v>1</v>
      </c>
      <c r="DB181">
        <f>ROUND(ROUND(AT181*CZ181,2),6)</f>
        <v>44380.93</v>
      </c>
      <c r="DC181">
        <f>ROUND(ROUND(AT181*AG181,2),6)</f>
        <v>0</v>
      </c>
      <c r="DD181" t="s">
        <v>3</v>
      </c>
      <c r="DE181" t="s">
        <v>3</v>
      </c>
      <c r="DF181">
        <f>ROUND(ROUND(AE181,2)*CX181,2)</f>
        <v>0</v>
      </c>
      <c r="DG181">
        <f t="shared" si="85"/>
        <v>0</v>
      </c>
      <c r="DH181">
        <f t="shared" si="66"/>
        <v>0</v>
      </c>
      <c r="DI181">
        <f t="shared" si="67"/>
        <v>443.81</v>
      </c>
      <c r="DJ181">
        <f>DI181</f>
        <v>443.81</v>
      </c>
      <c r="DK181">
        <v>1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ROW(Source!A119)</f>
        <v>119</v>
      </c>
      <c r="B182">
        <v>429088279</v>
      </c>
      <c r="C182">
        <v>429085724</v>
      </c>
      <c r="D182">
        <v>417090896</v>
      </c>
      <c r="E182">
        <v>117</v>
      </c>
      <c r="F182">
        <v>1</v>
      </c>
      <c r="G182">
        <v>1</v>
      </c>
      <c r="H182">
        <v>1</v>
      </c>
      <c r="I182" t="s">
        <v>993</v>
      </c>
      <c r="J182" t="s">
        <v>3</v>
      </c>
      <c r="K182" t="s">
        <v>994</v>
      </c>
      <c r="L182">
        <v>1191</v>
      </c>
      <c r="N182">
        <v>1013</v>
      </c>
      <c r="O182" t="s">
        <v>995</v>
      </c>
      <c r="P182" t="s">
        <v>995</v>
      </c>
      <c r="Q182">
        <v>1</v>
      </c>
      <c r="W182">
        <v>0</v>
      </c>
      <c r="X182">
        <v>-1417349443</v>
      </c>
      <c r="Y182">
        <f>AT182</f>
        <v>0.65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0.65</v>
      </c>
      <c r="AU182" t="s">
        <v>3</v>
      </c>
      <c r="AV182">
        <v>2</v>
      </c>
      <c r="AW182">
        <v>2</v>
      </c>
      <c r="AX182">
        <v>429088506</v>
      </c>
      <c r="AY182">
        <v>1</v>
      </c>
      <c r="AZ182">
        <v>0</v>
      </c>
      <c r="BA182">
        <v>182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ROUND(Y182*Source!I119,7)</f>
        <v>6.4999999999999997E-3</v>
      </c>
      <c r="CY182">
        <f>AD182</f>
        <v>0</v>
      </c>
      <c r="CZ182">
        <f>AH182</f>
        <v>0</v>
      </c>
      <c r="DA182">
        <f>AL182</f>
        <v>1</v>
      </c>
      <c r="DB182">
        <f>ROUND(ROUND(AT182*CZ182,2),6)</f>
        <v>0</v>
      </c>
      <c r="DC182">
        <f>ROUND(ROUND(AT182*AG182,2),6)</f>
        <v>0</v>
      </c>
      <c r="DD182" t="s">
        <v>3</v>
      </c>
      <c r="DE182" t="s">
        <v>3</v>
      </c>
      <c r="DF182">
        <f>ROUND(ROUND(AE182,2)*CX182,2)</f>
        <v>0</v>
      </c>
      <c r="DG182">
        <f t="shared" si="85"/>
        <v>0</v>
      </c>
      <c r="DH182">
        <f t="shared" si="66"/>
        <v>0</v>
      </c>
      <c r="DI182">
        <f t="shared" si="67"/>
        <v>0</v>
      </c>
      <c r="DJ182">
        <f>DI182</f>
        <v>0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ROW(Source!A119)</f>
        <v>119</v>
      </c>
      <c r="B183">
        <v>429088279</v>
      </c>
      <c r="C183">
        <v>429085724</v>
      </c>
      <c r="D183">
        <v>417097392</v>
      </c>
      <c r="E183">
        <v>1</v>
      </c>
      <c r="F183">
        <v>1</v>
      </c>
      <c r="G183">
        <v>1</v>
      </c>
      <c r="H183">
        <v>2</v>
      </c>
      <c r="I183" t="s">
        <v>1117</v>
      </c>
      <c r="J183" t="s">
        <v>1118</v>
      </c>
      <c r="K183" t="s">
        <v>1119</v>
      </c>
      <c r="L183">
        <v>1368</v>
      </c>
      <c r="N183">
        <v>1011</v>
      </c>
      <c r="O183" t="s">
        <v>881</v>
      </c>
      <c r="P183" t="s">
        <v>881</v>
      </c>
      <c r="Q183">
        <v>1</v>
      </c>
      <c r="W183">
        <v>0</v>
      </c>
      <c r="X183">
        <v>639918019</v>
      </c>
      <c r="Y183">
        <f>AT183</f>
        <v>0.61</v>
      </c>
      <c r="AA183">
        <v>0</v>
      </c>
      <c r="AB183">
        <v>1629.55</v>
      </c>
      <c r="AC183">
        <v>969.91</v>
      </c>
      <c r="AD183">
        <v>0</v>
      </c>
      <c r="AE183">
        <v>0</v>
      </c>
      <c r="AF183">
        <v>1629.55</v>
      </c>
      <c r="AG183">
        <v>969.91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0.61</v>
      </c>
      <c r="AU183" t="s">
        <v>3</v>
      </c>
      <c r="AV183">
        <v>1</v>
      </c>
      <c r="AW183">
        <v>2</v>
      </c>
      <c r="AX183">
        <v>429088507</v>
      </c>
      <c r="AY183">
        <v>1</v>
      </c>
      <c r="AZ183">
        <v>0</v>
      </c>
      <c r="BA183">
        <v>183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994.02549999999997</v>
      </c>
      <c r="BL183">
        <v>591.64509999999996</v>
      </c>
      <c r="BM183">
        <v>0</v>
      </c>
      <c r="BN183">
        <v>0</v>
      </c>
      <c r="BO183">
        <v>0.61</v>
      </c>
      <c r="BP183">
        <v>1</v>
      </c>
      <c r="BQ183">
        <v>0</v>
      </c>
      <c r="BR183">
        <v>994.02549999999997</v>
      </c>
      <c r="BS183">
        <v>591.64509999999996</v>
      </c>
      <c r="BT183">
        <v>0</v>
      </c>
      <c r="BU183">
        <v>0</v>
      </c>
      <c r="BV183">
        <v>0.61</v>
      </c>
      <c r="BW183">
        <v>1</v>
      </c>
      <c r="CV183">
        <v>0</v>
      </c>
      <c r="CW183">
        <f>ROUND(Y183*Source!I119*DO183,7)</f>
        <v>6.1000000000000004E-3</v>
      </c>
      <c r="CX183">
        <f>ROUND(Y183*Source!I119,7)</f>
        <v>6.1000000000000004E-3</v>
      </c>
      <c r="CY183">
        <f>AB183</f>
        <v>1629.55</v>
      </c>
      <c r="CZ183">
        <f>AF183</f>
        <v>1629.55</v>
      </c>
      <c r="DA183">
        <f>AJ183</f>
        <v>1</v>
      </c>
      <c r="DB183">
        <f>ROUND(ROUND(AT183*CZ183,2),6)</f>
        <v>994.03</v>
      </c>
      <c r="DC183">
        <f>ROUND(ROUND(AT183*AG183,2),6)</f>
        <v>591.65</v>
      </c>
      <c r="DD183" t="s">
        <v>3</v>
      </c>
      <c r="DE183" t="s">
        <v>3</v>
      </c>
      <c r="DF183">
        <f>ROUND(ROUND(AE183,2)*CX183,2)</f>
        <v>0</v>
      </c>
      <c r="DG183">
        <f t="shared" si="85"/>
        <v>9.94</v>
      </c>
      <c r="DH183">
        <f t="shared" si="66"/>
        <v>5.92</v>
      </c>
      <c r="DI183">
        <f t="shared" si="67"/>
        <v>0</v>
      </c>
      <c r="DJ183">
        <f>DG183+DH183</f>
        <v>15.86</v>
      </c>
      <c r="DK183">
        <v>1</v>
      </c>
      <c r="DL183" t="s">
        <v>1017</v>
      </c>
      <c r="DM183">
        <v>6</v>
      </c>
      <c r="DN183" t="s">
        <v>995</v>
      </c>
      <c r="DO183">
        <v>1</v>
      </c>
    </row>
    <row r="184" spans="1:119" x14ac:dyDescent="0.2">
      <c r="A184">
        <f>ROW(Source!A119)</f>
        <v>119</v>
      </c>
      <c r="B184">
        <v>429088279</v>
      </c>
      <c r="C184">
        <v>429085724</v>
      </c>
      <c r="D184">
        <v>417098287</v>
      </c>
      <c r="E184">
        <v>1</v>
      </c>
      <c r="F184">
        <v>1</v>
      </c>
      <c r="G184">
        <v>1</v>
      </c>
      <c r="H184">
        <v>2</v>
      </c>
      <c r="I184" t="s">
        <v>1042</v>
      </c>
      <c r="J184" t="s">
        <v>1043</v>
      </c>
      <c r="K184" t="s">
        <v>1044</v>
      </c>
      <c r="L184">
        <v>1368</v>
      </c>
      <c r="N184">
        <v>1011</v>
      </c>
      <c r="O184" t="s">
        <v>881</v>
      </c>
      <c r="P184" t="s">
        <v>881</v>
      </c>
      <c r="Q184">
        <v>1</v>
      </c>
      <c r="W184">
        <v>0</v>
      </c>
      <c r="X184">
        <v>-849950259</v>
      </c>
      <c r="Y184">
        <f>AT184</f>
        <v>0.04</v>
      </c>
      <c r="AA184">
        <v>0</v>
      </c>
      <c r="AB184">
        <v>643.29</v>
      </c>
      <c r="AC184">
        <v>722.05</v>
      </c>
      <c r="AD184">
        <v>0</v>
      </c>
      <c r="AE184">
        <v>0</v>
      </c>
      <c r="AF184">
        <v>643.29</v>
      </c>
      <c r="AG184">
        <v>722.05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0.04</v>
      </c>
      <c r="AU184" t="s">
        <v>3</v>
      </c>
      <c r="AV184">
        <v>1</v>
      </c>
      <c r="AW184">
        <v>2</v>
      </c>
      <c r="AX184">
        <v>429088508</v>
      </c>
      <c r="AY184">
        <v>1</v>
      </c>
      <c r="AZ184">
        <v>0</v>
      </c>
      <c r="BA184">
        <v>184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25.7316</v>
      </c>
      <c r="BL184">
        <v>28.881999999999998</v>
      </c>
      <c r="BM184">
        <v>0</v>
      </c>
      <c r="BN184">
        <v>0</v>
      </c>
      <c r="BO184">
        <v>0.04</v>
      </c>
      <c r="BP184">
        <v>1</v>
      </c>
      <c r="BQ184">
        <v>0</v>
      </c>
      <c r="BR184">
        <v>25.7316</v>
      </c>
      <c r="BS184">
        <v>28.881999999999998</v>
      </c>
      <c r="BT184">
        <v>0</v>
      </c>
      <c r="BU184">
        <v>0</v>
      </c>
      <c r="BV184">
        <v>0.04</v>
      </c>
      <c r="BW184">
        <v>1</v>
      </c>
      <c r="CV184">
        <v>0</v>
      </c>
      <c r="CW184">
        <f>ROUND(Y184*Source!I119*DO184,7)</f>
        <v>4.0000000000000002E-4</v>
      </c>
      <c r="CX184">
        <f>ROUND(Y184*Source!I119,7)</f>
        <v>4.0000000000000002E-4</v>
      </c>
      <c r="CY184">
        <f>AB184</f>
        <v>643.29</v>
      </c>
      <c r="CZ184">
        <f>AF184</f>
        <v>643.29</v>
      </c>
      <c r="DA184">
        <f>AJ184</f>
        <v>1</v>
      </c>
      <c r="DB184">
        <f>ROUND(ROUND(AT184*CZ184,2),6)</f>
        <v>25.73</v>
      </c>
      <c r="DC184">
        <f>ROUND(ROUND(AT184*AG184,2),6)</f>
        <v>28.88</v>
      </c>
      <c r="DD184" t="s">
        <v>3</v>
      </c>
      <c r="DE184" t="s">
        <v>3</v>
      </c>
      <c r="DF184">
        <f>ROUND(ROUND(AE184,2)*CX184,2)</f>
        <v>0</v>
      </c>
      <c r="DG184">
        <f t="shared" si="85"/>
        <v>0.26</v>
      </c>
      <c r="DH184">
        <f t="shared" si="66"/>
        <v>0.28999999999999998</v>
      </c>
      <c r="DI184">
        <f t="shared" si="67"/>
        <v>0</v>
      </c>
      <c r="DJ184">
        <f>DG184+DH184</f>
        <v>0.55000000000000004</v>
      </c>
      <c r="DK184">
        <v>1</v>
      </c>
      <c r="DL184" t="s">
        <v>1006</v>
      </c>
      <c r="DM184">
        <v>4</v>
      </c>
      <c r="DN184" t="s">
        <v>995</v>
      </c>
      <c r="DO184">
        <v>1</v>
      </c>
    </row>
    <row r="185" spans="1:119" x14ac:dyDescent="0.2">
      <c r="A185">
        <f>ROW(Source!A119)</f>
        <v>119</v>
      </c>
      <c r="B185">
        <v>429088279</v>
      </c>
      <c r="C185">
        <v>429085724</v>
      </c>
      <c r="D185">
        <v>417166617</v>
      </c>
      <c r="E185">
        <v>1</v>
      </c>
      <c r="F185">
        <v>1</v>
      </c>
      <c r="G185">
        <v>1</v>
      </c>
      <c r="H185">
        <v>3</v>
      </c>
      <c r="I185" t="s">
        <v>1149</v>
      </c>
      <c r="J185" t="s">
        <v>1150</v>
      </c>
      <c r="K185" t="s">
        <v>1151</v>
      </c>
      <c r="L185">
        <v>1348</v>
      </c>
      <c r="N185">
        <v>1009</v>
      </c>
      <c r="O185" t="s">
        <v>747</v>
      </c>
      <c r="P185" t="s">
        <v>747</v>
      </c>
      <c r="Q185">
        <v>1000</v>
      </c>
      <c r="W185">
        <v>0</v>
      </c>
      <c r="X185">
        <v>-1061297381</v>
      </c>
      <c r="Y185">
        <f>(AT185*ROUND(0,7))</f>
        <v>0</v>
      </c>
      <c r="AA185">
        <v>90682.1</v>
      </c>
      <c r="AB185">
        <v>0</v>
      </c>
      <c r="AC185">
        <v>0</v>
      </c>
      <c r="AD185">
        <v>0</v>
      </c>
      <c r="AE185">
        <v>70296.2</v>
      </c>
      <c r="AF185">
        <v>0</v>
      </c>
      <c r="AG185">
        <v>0</v>
      </c>
      <c r="AH185">
        <v>0</v>
      </c>
      <c r="AI185">
        <v>1.29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1E-3</v>
      </c>
      <c r="AU185" t="s">
        <v>181</v>
      </c>
      <c r="AV185">
        <v>0</v>
      </c>
      <c r="AW185">
        <v>2</v>
      </c>
      <c r="AX185">
        <v>429088509</v>
      </c>
      <c r="AY185">
        <v>1</v>
      </c>
      <c r="AZ185">
        <v>0</v>
      </c>
      <c r="BA185">
        <v>185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70.296199999999999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1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ROUND(Y185*Source!I119,7)</f>
        <v>0</v>
      </c>
      <c r="CY185">
        <f>AA185</f>
        <v>90682.1</v>
      </c>
      <c r="CZ185">
        <f>AE185</f>
        <v>70296.2</v>
      </c>
      <c r="DA185">
        <f>AI185</f>
        <v>1.29</v>
      </c>
      <c r="DB185">
        <f>ROUND((ROUND(AT185*CZ185,2)*ROUND(0,7)),6)</f>
        <v>0</v>
      </c>
      <c r="DC185">
        <f>ROUND((ROUND(AT185*AG185,2)*ROUND(0,7)),6)</f>
        <v>0</v>
      </c>
      <c r="DD185" t="s">
        <v>3</v>
      </c>
      <c r="DE185" t="s">
        <v>3</v>
      </c>
      <c r="DF185">
        <f>ROUND(ROUND(AE185*AI185,2)*CX185,2)</f>
        <v>0</v>
      </c>
      <c r="DG185">
        <f t="shared" si="85"/>
        <v>0</v>
      </c>
      <c r="DH185">
        <f t="shared" si="66"/>
        <v>0</v>
      </c>
      <c r="DI185">
        <f t="shared" si="67"/>
        <v>0</v>
      </c>
      <c r="DJ185">
        <f>DF185</f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ROW(Source!A119)</f>
        <v>119</v>
      </c>
      <c r="B186">
        <v>429088279</v>
      </c>
      <c r="C186">
        <v>429085724</v>
      </c>
      <c r="D186">
        <v>417092041</v>
      </c>
      <c r="E186">
        <v>117</v>
      </c>
      <c r="F186">
        <v>1</v>
      </c>
      <c r="G186">
        <v>1</v>
      </c>
      <c r="H186">
        <v>3</v>
      </c>
      <c r="I186" t="s">
        <v>1152</v>
      </c>
      <c r="J186" t="s">
        <v>3</v>
      </c>
      <c r="K186" t="s">
        <v>1153</v>
      </c>
      <c r="L186">
        <v>1339</v>
      </c>
      <c r="N186">
        <v>1007</v>
      </c>
      <c r="O186" t="s">
        <v>348</v>
      </c>
      <c r="P186" t="s">
        <v>348</v>
      </c>
      <c r="Q186">
        <v>1</v>
      </c>
      <c r="W186">
        <v>0</v>
      </c>
      <c r="X186">
        <v>-157982121</v>
      </c>
      <c r="Y186">
        <f>(AT186*ROUND(0,7))</f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-2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5.9</v>
      </c>
      <c r="AU186" t="s">
        <v>181</v>
      </c>
      <c r="AV186">
        <v>0</v>
      </c>
      <c r="AW186">
        <v>2</v>
      </c>
      <c r="AX186">
        <v>429088510</v>
      </c>
      <c r="AY186">
        <v>1</v>
      </c>
      <c r="AZ186">
        <v>0</v>
      </c>
      <c r="BA186">
        <v>186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ROUND(Y186*Source!I119,7)</f>
        <v>0</v>
      </c>
      <c r="CY186">
        <f>AA186</f>
        <v>0</v>
      </c>
      <c r="CZ186">
        <f>AE186</f>
        <v>0</v>
      </c>
      <c r="DA186">
        <f>AI186</f>
        <v>1</v>
      </c>
      <c r="DB186">
        <f>ROUND((ROUND(AT186*CZ186,2)*ROUND(0,7)),6)</f>
        <v>0</v>
      </c>
      <c r="DC186">
        <f>ROUND((ROUND(AT186*AG186,2)*ROUND(0,7)),6)</f>
        <v>0</v>
      </c>
      <c r="DD186" t="s">
        <v>3</v>
      </c>
      <c r="DE186" t="s">
        <v>3</v>
      </c>
      <c r="DF186">
        <f>ROUND(ROUND(AE186,2)*CX186,2)</f>
        <v>0</v>
      </c>
      <c r="DG186">
        <f t="shared" si="85"/>
        <v>0</v>
      </c>
      <c r="DH186">
        <f t="shared" si="66"/>
        <v>0</v>
      </c>
      <c r="DI186">
        <f t="shared" si="67"/>
        <v>0</v>
      </c>
      <c r="DJ186">
        <f>DF186</f>
        <v>0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ROW(Source!A119)</f>
        <v>119</v>
      </c>
      <c r="B187">
        <v>429088279</v>
      </c>
      <c r="C187">
        <v>429085724</v>
      </c>
      <c r="D187">
        <v>417169022</v>
      </c>
      <c r="E187">
        <v>1</v>
      </c>
      <c r="F187">
        <v>1</v>
      </c>
      <c r="G187">
        <v>1</v>
      </c>
      <c r="H187">
        <v>3</v>
      </c>
      <c r="I187" t="s">
        <v>1154</v>
      </c>
      <c r="J187" t="s">
        <v>1155</v>
      </c>
      <c r="K187" t="s">
        <v>1156</v>
      </c>
      <c r="L187">
        <v>1339</v>
      </c>
      <c r="N187">
        <v>1007</v>
      </c>
      <c r="O187" t="s">
        <v>348</v>
      </c>
      <c r="P187" t="s">
        <v>348</v>
      </c>
      <c r="Q187">
        <v>1</v>
      </c>
      <c r="W187">
        <v>0</v>
      </c>
      <c r="X187">
        <v>-2089581116</v>
      </c>
      <c r="Y187">
        <f>(AT187*ROUND(0,7))</f>
        <v>0</v>
      </c>
      <c r="AA187">
        <v>5103.8</v>
      </c>
      <c r="AB187">
        <v>0</v>
      </c>
      <c r="AC187">
        <v>0</v>
      </c>
      <c r="AD187">
        <v>0</v>
      </c>
      <c r="AE187">
        <v>5103.8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0.06</v>
      </c>
      <c r="AU187" t="s">
        <v>181</v>
      </c>
      <c r="AV187">
        <v>0</v>
      </c>
      <c r="AW187">
        <v>2</v>
      </c>
      <c r="AX187">
        <v>429088511</v>
      </c>
      <c r="AY187">
        <v>1</v>
      </c>
      <c r="AZ187">
        <v>0</v>
      </c>
      <c r="BA187">
        <v>187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306.22800000000001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1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ROUND(Y187*Source!I119,7)</f>
        <v>0</v>
      </c>
      <c r="CY187">
        <f>AA187</f>
        <v>5103.8</v>
      </c>
      <c r="CZ187">
        <f>AE187</f>
        <v>5103.8</v>
      </c>
      <c r="DA187">
        <f>AI187</f>
        <v>1</v>
      </c>
      <c r="DB187">
        <f>ROUND((ROUND(AT187*CZ187,2)*ROUND(0,7)),6)</f>
        <v>0</v>
      </c>
      <c r="DC187">
        <f>ROUND((ROUND(AT187*AG187,2)*ROUND(0,7)),6)</f>
        <v>0</v>
      </c>
      <c r="DD187" t="s">
        <v>3</v>
      </c>
      <c r="DE187" t="s">
        <v>3</v>
      </c>
      <c r="DF187">
        <f>ROUND(ROUND(AE187,2)*CX187,2)</f>
        <v>0</v>
      </c>
      <c r="DG187">
        <f t="shared" si="85"/>
        <v>0</v>
      </c>
      <c r="DH187">
        <f t="shared" si="66"/>
        <v>0</v>
      </c>
      <c r="DI187">
        <f t="shared" si="67"/>
        <v>0</v>
      </c>
      <c r="DJ187">
        <f>DF187</f>
        <v>0</v>
      </c>
      <c r="DK187">
        <v>1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ROW(Source!A119)</f>
        <v>119</v>
      </c>
      <c r="B188">
        <v>429088279</v>
      </c>
      <c r="C188">
        <v>429085724</v>
      </c>
      <c r="D188">
        <v>417092647</v>
      </c>
      <c r="E188">
        <v>117</v>
      </c>
      <c r="F188">
        <v>1</v>
      </c>
      <c r="G188">
        <v>1</v>
      </c>
      <c r="H188">
        <v>3</v>
      </c>
      <c r="I188" t="s">
        <v>1157</v>
      </c>
      <c r="J188" t="s">
        <v>3</v>
      </c>
      <c r="K188" t="s">
        <v>1158</v>
      </c>
      <c r="L188">
        <v>1339</v>
      </c>
      <c r="N188">
        <v>1007</v>
      </c>
      <c r="O188" t="s">
        <v>348</v>
      </c>
      <c r="P188" t="s">
        <v>348</v>
      </c>
      <c r="Q188">
        <v>1</v>
      </c>
      <c r="W188">
        <v>0</v>
      </c>
      <c r="X188">
        <v>-1208646497</v>
      </c>
      <c r="Y188">
        <f>(AT188*ROUND(0,7))</f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1</v>
      </c>
      <c r="AO188">
        <v>0</v>
      </c>
      <c r="AP188">
        <v>1</v>
      </c>
      <c r="AQ188">
        <v>1</v>
      </c>
      <c r="AR188">
        <v>0</v>
      </c>
      <c r="AS188" t="s">
        <v>3</v>
      </c>
      <c r="AT188">
        <v>0</v>
      </c>
      <c r="AU188" t="s">
        <v>181</v>
      </c>
      <c r="AV188">
        <v>0</v>
      </c>
      <c r="AW188">
        <v>2</v>
      </c>
      <c r="AX188">
        <v>429088512</v>
      </c>
      <c r="AY188">
        <v>1</v>
      </c>
      <c r="AZ188">
        <v>0</v>
      </c>
      <c r="BA188">
        <v>188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ROUND(Y188*Source!I119,7)</f>
        <v>0</v>
      </c>
      <c r="CY188">
        <f>AA188</f>
        <v>0</v>
      </c>
      <c r="CZ188">
        <f>AE188</f>
        <v>0</v>
      </c>
      <c r="DA188">
        <f>AI188</f>
        <v>1</v>
      </c>
      <c r="DB188">
        <f>ROUND((ROUND(AT188*CZ188,2)*ROUND(0,7)),6)</f>
        <v>0</v>
      </c>
      <c r="DC188">
        <f>ROUND((ROUND(AT188*AG188,2)*ROUND(0,7)),6)</f>
        <v>0</v>
      </c>
      <c r="DD188" t="s">
        <v>3</v>
      </c>
      <c r="DE188" t="s">
        <v>3</v>
      </c>
      <c r="DF188">
        <f>ROUND(ROUND(AE188,2)*CX188,2)</f>
        <v>0</v>
      </c>
      <c r="DG188">
        <f t="shared" si="85"/>
        <v>0</v>
      </c>
      <c r="DH188">
        <f t="shared" si="66"/>
        <v>0</v>
      </c>
      <c r="DI188">
        <f t="shared" si="67"/>
        <v>0</v>
      </c>
      <c r="DJ188">
        <f>DF188</f>
        <v>0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ROW(Source!A119)</f>
        <v>119</v>
      </c>
      <c r="B189">
        <v>429088279</v>
      </c>
      <c r="C189">
        <v>429085724</v>
      </c>
      <c r="D189">
        <v>417176005</v>
      </c>
      <c r="E189">
        <v>1</v>
      </c>
      <c r="F189">
        <v>1</v>
      </c>
      <c r="G189">
        <v>1</v>
      </c>
      <c r="H189">
        <v>3</v>
      </c>
      <c r="I189" t="s">
        <v>1159</v>
      </c>
      <c r="J189" t="s">
        <v>1160</v>
      </c>
      <c r="K189" t="s">
        <v>1161</v>
      </c>
      <c r="L189">
        <v>1339</v>
      </c>
      <c r="N189">
        <v>1007</v>
      </c>
      <c r="O189" t="s">
        <v>348</v>
      </c>
      <c r="P189" t="s">
        <v>348</v>
      </c>
      <c r="Q189">
        <v>1</v>
      </c>
      <c r="W189">
        <v>0</v>
      </c>
      <c r="X189">
        <v>800612802</v>
      </c>
      <c r="Y189">
        <f>(AT189*ROUND(0,7))</f>
        <v>0</v>
      </c>
      <c r="AA189">
        <v>13208.31</v>
      </c>
      <c r="AB189">
        <v>0</v>
      </c>
      <c r="AC189">
        <v>0</v>
      </c>
      <c r="AD189">
        <v>0</v>
      </c>
      <c r="AE189">
        <v>10082.68</v>
      </c>
      <c r="AF189">
        <v>0</v>
      </c>
      <c r="AG189">
        <v>0</v>
      </c>
      <c r="AH189">
        <v>0</v>
      </c>
      <c r="AI189">
        <v>1.31</v>
      </c>
      <c r="AJ189">
        <v>1</v>
      </c>
      <c r="AK189">
        <v>1</v>
      </c>
      <c r="AL189">
        <v>1</v>
      </c>
      <c r="AM189">
        <v>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0.17</v>
      </c>
      <c r="AU189" t="s">
        <v>181</v>
      </c>
      <c r="AV189">
        <v>0</v>
      </c>
      <c r="AW189">
        <v>2</v>
      </c>
      <c r="AX189">
        <v>429088513</v>
      </c>
      <c r="AY189">
        <v>1</v>
      </c>
      <c r="AZ189">
        <v>0</v>
      </c>
      <c r="BA189">
        <v>189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1714.0556000000001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1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ROUND(Y189*Source!I119,7)</f>
        <v>0</v>
      </c>
      <c r="CY189">
        <f>AA189</f>
        <v>13208.31</v>
      </c>
      <c r="CZ189">
        <f>AE189</f>
        <v>10082.68</v>
      </c>
      <c r="DA189">
        <f>AI189</f>
        <v>1.31</v>
      </c>
      <c r="DB189">
        <f>ROUND((ROUND(AT189*CZ189,2)*ROUND(0,7)),6)</f>
        <v>0</v>
      </c>
      <c r="DC189">
        <f>ROUND((ROUND(AT189*AG189,2)*ROUND(0,7)),6)</f>
        <v>0</v>
      </c>
      <c r="DD189" t="s">
        <v>3</v>
      </c>
      <c r="DE189" t="s">
        <v>3</v>
      </c>
      <c r="DF189">
        <f>ROUND(ROUND(AE189*AI189,2)*CX189,2)</f>
        <v>0</v>
      </c>
      <c r="DG189">
        <f t="shared" si="85"/>
        <v>0</v>
      </c>
      <c r="DH189">
        <f t="shared" si="66"/>
        <v>0</v>
      </c>
      <c r="DI189">
        <f t="shared" si="67"/>
        <v>0</v>
      </c>
      <c r="DJ189">
        <f>DF189</f>
        <v>0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ROW(Source!A120)</f>
        <v>120</v>
      </c>
      <c r="B190">
        <v>429088279</v>
      </c>
      <c r="C190">
        <v>429085743</v>
      </c>
      <c r="D190">
        <v>417090692</v>
      </c>
      <c r="E190">
        <v>117</v>
      </c>
      <c r="F190">
        <v>1</v>
      </c>
      <c r="G190">
        <v>1</v>
      </c>
      <c r="H190">
        <v>1</v>
      </c>
      <c r="I190" t="s">
        <v>1088</v>
      </c>
      <c r="J190" t="s">
        <v>3</v>
      </c>
      <c r="K190" t="s">
        <v>1089</v>
      </c>
      <c r="L190">
        <v>1191</v>
      </c>
      <c r="N190">
        <v>1013</v>
      </c>
      <c r="O190" t="s">
        <v>995</v>
      </c>
      <c r="P190" t="s">
        <v>995</v>
      </c>
      <c r="Q190">
        <v>1</v>
      </c>
      <c r="W190">
        <v>0</v>
      </c>
      <c r="X190">
        <v>1682852000</v>
      </c>
      <c r="Y190">
        <f>AT190</f>
        <v>100</v>
      </c>
      <c r="AA190">
        <v>0</v>
      </c>
      <c r="AB190">
        <v>0</v>
      </c>
      <c r="AC190">
        <v>0</v>
      </c>
      <c r="AD190">
        <v>625.04999999999995</v>
      </c>
      <c r="AE190">
        <v>0</v>
      </c>
      <c r="AF190">
        <v>0</v>
      </c>
      <c r="AG190">
        <v>0</v>
      </c>
      <c r="AH190">
        <v>625.04999999999995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100</v>
      </c>
      <c r="AU190" t="s">
        <v>3</v>
      </c>
      <c r="AV190">
        <v>1</v>
      </c>
      <c r="AW190">
        <v>2</v>
      </c>
      <c r="AX190">
        <v>429088514</v>
      </c>
      <c r="AY190">
        <v>1</v>
      </c>
      <c r="AZ190">
        <v>0</v>
      </c>
      <c r="BA190">
        <v>190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62504.999999999993</v>
      </c>
      <c r="BN190">
        <v>100</v>
      </c>
      <c r="BO190">
        <v>0</v>
      </c>
      <c r="BP190">
        <v>1</v>
      </c>
      <c r="BQ190">
        <v>0</v>
      </c>
      <c r="BR190">
        <v>0</v>
      </c>
      <c r="BS190">
        <v>0</v>
      </c>
      <c r="BT190">
        <v>62504.999999999993</v>
      </c>
      <c r="BU190">
        <v>100</v>
      </c>
      <c r="BV190">
        <v>0</v>
      </c>
      <c r="BW190">
        <v>1</v>
      </c>
      <c r="CU190">
        <f>ROUND(AT190*Source!I120*AH190*AL190,2)</f>
        <v>625.04999999999995</v>
      </c>
      <c r="CV190">
        <f>ROUND(Y190*Source!I120,7)</f>
        <v>1</v>
      </c>
      <c r="CW190">
        <v>0</v>
      </c>
      <c r="CX190">
        <f>ROUND(Y190*Source!I120,7)</f>
        <v>1</v>
      </c>
      <c r="CY190">
        <f>AD190</f>
        <v>625.04999999999995</v>
      </c>
      <c r="CZ190">
        <f>AH190</f>
        <v>625.04999999999995</v>
      </c>
      <c r="DA190">
        <f>AL190</f>
        <v>1</v>
      </c>
      <c r="DB190">
        <f>ROUND(ROUND(AT190*CZ190,2),6)</f>
        <v>62505</v>
      </c>
      <c r="DC190">
        <f>ROUND(ROUND(AT190*AG190,2),6)</f>
        <v>0</v>
      </c>
      <c r="DD190" t="s">
        <v>3</v>
      </c>
      <c r="DE190" t="s">
        <v>3</v>
      </c>
      <c r="DF190">
        <f>ROUND(ROUND(AE190,2)*CX190,2)</f>
        <v>0</v>
      </c>
      <c r="DG190">
        <f t="shared" si="85"/>
        <v>0</v>
      </c>
      <c r="DH190">
        <f t="shared" si="66"/>
        <v>0</v>
      </c>
      <c r="DI190">
        <f t="shared" si="67"/>
        <v>625.04999999999995</v>
      </c>
      <c r="DJ190">
        <f>DI190</f>
        <v>625.04999999999995</v>
      </c>
      <c r="DK190">
        <v>1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ROW(Source!A120)</f>
        <v>120</v>
      </c>
      <c r="B191">
        <v>429088279</v>
      </c>
      <c r="C191">
        <v>429085743</v>
      </c>
      <c r="D191">
        <v>417090896</v>
      </c>
      <c r="E191">
        <v>117</v>
      </c>
      <c r="F191">
        <v>1</v>
      </c>
      <c r="G191">
        <v>1</v>
      </c>
      <c r="H191">
        <v>1</v>
      </c>
      <c r="I191" t="s">
        <v>993</v>
      </c>
      <c r="J191" t="s">
        <v>3</v>
      </c>
      <c r="K191" t="s">
        <v>994</v>
      </c>
      <c r="L191">
        <v>1191</v>
      </c>
      <c r="N191">
        <v>1013</v>
      </c>
      <c r="O191" t="s">
        <v>995</v>
      </c>
      <c r="P191" t="s">
        <v>995</v>
      </c>
      <c r="Q191">
        <v>1</v>
      </c>
      <c r="W191">
        <v>0</v>
      </c>
      <c r="X191">
        <v>-1417349443</v>
      </c>
      <c r="Y191">
        <f>AT191</f>
        <v>0.65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0.65</v>
      </c>
      <c r="AU191" t="s">
        <v>3</v>
      </c>
      <c r="AV191">
        <v>2</v>
      </c>
      <c r="AW191">
        <v>2</v>
      </c>
      <c r="AX191">
        <v>429088515</v>
      </c>
      <c r="AY191">
        <v>1</v>
      </c>
      <c r="AZ191">
        <v>0</v>
      </c>
      <c r="BA191">
        <v>191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ROUND(Y191*Source!I120,7)</f>
        <v>6.4999999999999997E-3</v>
      </c>
      <c r="CY191">
        <f>AD191</f>
        <v>0</v>
      </c>
      <c r="CZ191">
        <f>AH191</f>
        <v>0</v>
      </c>
      <c r="DA191">
        <f>AL191</f>
        <v>1</v>
      </c>
      <c r="DB191">
        <f>ROUND(ROUND(AT191*CZ191,2),6)</f>
        <v>0</v>
      </c>
      <c r="DC191">
        <f>ROUND(ROUND(AT191*AG191,2),6)</f>
        <v>0</v>
      </c>
      <c r="DD191" t="s">
        <v>3</v>
      </c>
      <c r="DE191" t="s">
        <v>3</v>
      </c>
      <c r="DF191">
        <f>ROUND(ROUND(AE191,2)*CX191,2)</f>
        <v>0</v>
      </c>
      <c r="DG191">
        <f t="shared" si="85"/>
        <v>0</v>
      </c>
      <c r="DH191">
        <f t="shared" si="66"/>
        <v>0</v>
      </c>
      <c r="DI191">
        <f t="shared" si="67"/>
        <v>0</v>
      </c>
      <c r="DJ191">
        <f>DI191</f>
        <v>0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ROW(Source!A120)</f>
        <v>120</v>
      </c>
      <c r="B192">
        <v>429088279</v>
      </c>
      <c r="C192">
        <v>429085743</v>
      </c>
      <c r="D192">
        <v>417097392</v>
      </c>
      <c r="E192">
        <v>1</v>
      </c>
      <c r="F192">
        <v>1</v>
      </c>
      <c r="G192">
        <v>1</v>
      </c>
      <c r="H192">
        <v>2</v>
      </c>
      <c r="I192" t="s">
        <v>1117</v>
      </c>
      <c r="J192" t="s">
        <v>1118</v>
      </c>
      <c r="K192" t="s">
        <v>1119</v>
      </c>
      <c r="L192">
        <v>1368</v>
      </c>
      <c r="N192">
        <v>1011</v>
      </c>
      <c r="O192" t="s">
        <v>881</v>
      </c>
      <c r="P192" t="s">
        <v>881</v>
      </c>
      <c r="Q192">
        <v>1</v>
      </c>
      <c r="W192">
        <v>0</v>
      </c>
      <c r="X192">
        <v>639918019</v>
      </c>
      <c r="Y192">
        <f>AT192</f>
        <v>0.61</v>
      </c>
      <c r="AA192">
        <v>0</v>
      </c>
      <c r="AB192">
        <v>1629.55</v>
      </c>
      <c r="AC192">
        <v>969.91</v>
      </c>
      <c r="AD192">
        <v>0</v>
      </c>
      <c r="AE192">
        <v>0</v>
      </c>
      <c r="AF192">
        <v>1629.55</v>
      </c>
      <c r="AG192">
        <v>969.91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0.61</v>
      </c>
      <c r="AU192" t="s">
        <v>3</v>
      </c>
      <c r="AV192">
        <v>1</v>
      </c>
      <c r="AW192">
        <v>2</v>
      </c>
      <c r="AX192">
        <v>429088516</v>
      </c>
      <c r="AY192">
        <v>1</v>
      </c>
      <c r="AZ192">
        <v>0</v>
      </c>
      <c r="BA192">
        <v>192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994.02549999999997</v>
      </c>
      <c r="BL192">
        <v>591.64509999999996</v>
      </c>
      <c r="BM192">
        <v>0</v>
      </c>
      <c r="BN192">
        <v>0</v>
      </c>
      <c r="BO192">
        <v>0.61</v>
      </c>
      <c r="BP192">
        <v>1</v>
      </c>
      <c r="BQ192">
        <v>0</v>
      </c>
      <c r="BR192">
        <v>994.02549999999997</v>
      </c>
      <c r="BS192">
        <v>591.64509999999996</v>
      </c>
      <c r="BT192">
        <v>0</v>
      </c>
      <c r="BU192">
        <v>0</v>
      </c>
      <c r="BV192">
        <v>0.61</v>
      </c>
      <c r="BW192">
        <v>1</v>
      </c>
      <c r="CV192">
        <v>0</v>
      </c>
      <c r="CW192">
        <f>ROUND(Y192*Source!I120*DO192,7)</f>
        <v>6.1000000000000004E-3</v>
      </c>
      <c r="CX192">
        <f>ROUND(Y192*Source!I120,7)</f>
        <v>6.1000000000000004E-3</v>
      </c>
      <c r="CY192">
        <f>AB192</f>
        <v>1629.55</v>
      </c>
      <c r="CZ192">
        <f>AF192</f>
        <v>1629.55</v>
      </c>
      <c r="DA192">
        <f>AJ192</f>
        <v>1</v>
      </c>
      <c r="DB192">
        <f>ROUND(ROUND(AT192*CZ192,2),6)</f>
        <v>994.03</v>
      </c>
      <c r="DC192">
        <f>ROUND(ROUND(AT192*AG192,2),6)</f>
        <v>591.65</v>
      </c>
      <c r="DD192" t="s">
        <v>3</v>
      </c>
      <c r="DE192" t="s">
        <v>3</v>
      </c>
      <c r="DF192">
        <f>ROUND(ROUND(AE192,2)*CX192,2)</f>
        <v>0</v>
      </c>
      <c r="DG192">
        <f t="shared" si="85"/>
        <v>9.94</v>
      </c>
      <c r="DH192">
        <f t="shared" si="66"/>
        <v>5.92</v>
      </c>
      <c r="DI192">
        <f t="shared" si="67"/>
        <v>0</v>
      </c>
      <c r="DJ192">
        <f>DG192+DH192</f>
        <v>15.86</v>
      </c>
      <c r="DK192">
        <v>1</v>
      </c>
      <c r="DL192" t="s">
        <v>1017</v>
      </c>
      <c r="DM192">
        <v>6</v>
      </c>
      <c r="DN192" t="s">
        <v>995</v>
      </c>
      <c r="DO192">
        <v>1</v>
      </c>
    </row>
    <row r="193" spans="1:119" x14ac:dyDescent="0.2">
      <c r="A193">
        <f>ROW(Source!A120)</f>
        <v>120</v>
      </c>
      <c r="B193">
        <v>429088279</v>
      </c>
      <c r="C193">
        <v>429085743</v>
      </c>
      <c r="D193">
        <v>417098287</v>
      </c>
      <c r="E193">
        <v>1</v>
      </c>
      <c r="F193">
        <v>1</v>
      </c>
      <c r="G193">
        <v>1</v>
      </c>
      <c r="H193">
        <v>2</v>
      </c>
      <c r="I193" t="s">
        <v>1042</v>
      </c>
      <c r="J193" t="s">
        <v>1043</v>
      </c>
      <c r="K193" t="s">
        <v>1044</v>
      </c>
      <c r="L193">
        <v>1368</v>
      </c>
      <c r="N193">
        <v>1011</v>
      </c>
      <c r="O193" t="s">
        <v>881</v>
      </c>
      <c r="P193" t="s">
        <v>881</v>
      </c>
      <c r="Q193">
        <v>1</v>
      </c>
      <c r="W193">
        <v>0</v>
      </c>
      <c r="X193">
        <v>-849950259</v>
      </c>
      <c r="Y193">
        <f>AT193</f>
        <v>0.04</v>
      </c>
      <c r="AA193">
        <v>0</v>
      </c>
      <c r="AB193">
        <v>643.29</v>
      </c>
      <c r="AC193">
        <v>722.05</v>
      </c>
      <c r="AD193">
        <v>0</v>
      </c>
      <c r="AE193">
        <v>0</v>
      </c>
      <c r="AF193">
        <v>643.29</v>
      </c>
      <c r="AG193">
        <v>722.05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0.04</v>
      </c>
      <c r="AU193" t="s">
        <v>3</v>
      </c>
      <c r="AV193">
        <v>1</v>
      </c>
      <c r="AW193">
        <v>2</v>
      </c>
      <c r="AX193">
        <v>429088517</v>
      </c>
      <c r="AY193">
        <v>1</v>
      </c>
      <c r="AZ193">
        <v>0</v>
      </c>
      <c r="BA193">
        <v>193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25.7316</v>
      </c>
      <c r="BL193">
        <v>28.881999999999998</v>
      </c>
      <c r="BM193">
        <v>0</v>
      </c>
      <c r="BN193">
        <v>0</v>
      </c>
      <c r="BO193">
        <v>0.04</v>
      </c>
      <c r="BP193">
        <v>1</v>
      </c>
      <c r="BQ193">
        <v>0</v>
      </c>
      <c r="BR193">
        <v>25.7316</v>
      </c>
      <c r="BS193">
        <v>28.881999999999998</v>
      </c>
      <c r="BT193">
        <v>0</v>
      </c>
      <c r="BU193">
        <v>0</v>
      </c>
      <c r="BV193">
        <v>0.04</v>
      </c>
      <c r="BW193">
        <v>1</v>
      </c>
      <c r="CV193">
        <v>0</v>
      </c>
      <c r="CW193">
        <f>ROUND(Y193*Source!I120*DO193,7)</f>
        <v>4.0000000000000002E-4</v>
      </c>
      <c r="CX193">
        <f>ROUND(Y193*Source!I120,7)</f>
        <v>4.0000000000000002E-4</v>
      </c>
      <c r="CY193">
        <f>AB193</f>
        <v>643.29</v>
      </c>
      <c r="CZ193">
        <f>AF193</f>
        <v>643.29</v>
      </c>
      <c r="DA193">
        <f>AJ193</f>
        <v>1</v>
      </c>
      <c r="DB193">
        <f>ROUND(ROUND(AT193*CZ193,2),6)</f>
        <v>25.73</v>
      </c>
      <c r="DC193">
        <f>ROUND(ROUND(AT193*AG193,2),6)</f>
        <v>28.88</v>
      </c>
      <c r="DD193" t="s">
        <v>3</v>
      </c>
      <c r="DE193" t="s">
        <v>3</v>
      </c>
      <c r="DF193">
        <f>ROUND(ROUND(AE193,2)*CX193,2)</f>
        <v>0</v>
      </c>
      <c r="DG193">
        <f t="shared" si="85"/>
        <v>0.26</v>
      </c>
      <c r="DH193">
        <f t="shared" ref="DH193:DH256" si="86">ROUND(ROUND(AG193,2)*CX193,2)</f>
        <v>0.28999999999999998</v>
      </c>
      <c r="DI193">
        <f t="shared" ref="DI193:DI256" si="87">ROUND(ROUND(AH193,2)*CX193,2)</f>
        <v>0</v>
      </c>
      <c r="DJ193">
        <f>DG193+DH193</f>
        <v>0.55000000000000004</v>
      </c>
      <c r="DK193">
        <v>1</v>
      </c>
      <c r="DL193" t="s">
        <v>1006</v>
      </c>
      <c r="DM193">
        <v>4</v>
      </c>
      <c r="DN193" t="s">
        <v>995</v>
      </c>
      <c r="DO193">
        <v>1</v>
      </c>
    </row>
    <row r="194" spans="1:119" x14ac:dyDescent="0.2">
      <c r="A194">
        <f>ROW(Source!A120)</f>
        <v>120</v>
      </c>
      <c r="B194">
        <v>429088279</v>
      </c>
      <c r="C194">
        <v>429085743</v>
      </c>
      <c r="D194">
        <v>417166617</v>
      </c>
      <c r="E194">
        <v>1</v>
      </c>
      <c r="F194">
        <v>1</v>
      </c>
      <c r="G194">
        <v>1</v>
      </c>
      <c r="H194">
        <v>3</v>
      </c>
      <c r="I194" t="s">
        <v>1149</v>
      </c>
      <c r="J194" t="s">
        <v>1150</v>
      </c>
      <c r="K194" t="s">
        <v>1151</v>
      </c>
      <c r="L194">
        <v>1348</v>
      </c>
      <c r="N194">
        <v>1009</v>
      </c>
      <c r="O194" t="s">
        <v>747</v>
      </c>
      <c r="P194" t="s">
        <v>747</v>
      </c>
      <c r="Q194">
        <v>1000</v>
      </c>
      <c r="W194">
        <v>0</v>
      </c>
      <c r="X194">
        <v>-1061297381</v>
      </c>
      <c r="Y194">
        <f>(AT194*ROUND(0,7))</f>
        <v>0</v>
      </c>
      <c r="AA194">
        <v>90682.1</v>
      </c>
      <c r="AB194">
        <v>0</v>
      </c>
      <c r="AC194">
        <v>0</v>
      </c>
      <c r="AD194">
        <v>0</v>
      </c>
      <c r="AE194">
        <v>70296.2</v>
      </c>
      <c r="AF194">
        <v>0</v>
      </c>
      <c r="AG194">
        <v>0</v>
      </c>
      <c r="AH194">
        <v>0</v>
      </c>
      <c r="AI194">
        <v>1.29</v>
      </c>
      <c r="AJ194">
        <v>1</v>
      </c>
      <c r="AK194">
        <v>1</v>
      </c>
      <c r="AL194">
        <v>1</v>
      </c>
      <c r="AM194">
        <v>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1E-3</v>
      </c>
      <c r="AU194" t="s">
        <v>181</v>
      </c>
      <c r="AV194">
        <v>0</v>
      </c>
      <c r="AW194">
        <v>2</v>
      </c>
      <c r="AX194">
        <v>429088518</v>
      </c>
      <c r="AY194">
        <v>1</v>
      </c>
      <c r="AZ194">
        <v>0</v>
      </c>
      <c r="BA194">
        <v>194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70.296199999999999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1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ROUND(Y194*Source!I120,7)</f>
        <v>0</v>
      </c>
      <c r="CY194">
        <f>AA194</f>
        <v>90682.1</v>
      </c>
      <c r="CZ194">
        <f>AE194</f>
        <v>70296.2</v>
      </c>
      <c r="DA194">
        <f>AI194</f>
        <v>1.29</v>
      </c>
      <c r="DB194">
        <f>ROUND((ROUND(AT194*CZ194,2)*ROUND(0,7)),6)</f>
        <v>0</v>
      </c>
      <c r="DC194">
        <f>ROUND((ROUND(AT194*AG194,2)*ROUND(0,7)),6)</f>
        <v>0</v>
      </c>
      <c r="DD194" t="s">
        <v>3</v>
      </c>
      <c r="DE194" t="s">
        <v>3</v>
      </c>
      <c r="DF194">
        <f>ROUND(ROUND(AE194*AI194,2)*CX194,2)</f>
        <v>0</v>
      </c>
      <c r="DG194">
        <f t="shared" si="85"/>
        <v>0</v>
      </c>
      <c r="DH194">
        <f t="shared" si="86"/>
        <v>0</v>
      </c>
      <c r="DI194">
        <f t="shared" si="87"/>
        <v>0</v>
      </c>
      <c r="DJ194">
        <f>DF194</f>
        <v>0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ROW(Source!A120)</f>
        <v>120</v>
      </c>
      <c r="B195">
        <v>429088279</v>
      </c>
      <c r="C195">
        <v>429085743</v>
      </c>
      <c r="D195">
        <v>417092041</v>
      </c>
      <c r="E195">
        <v>117</v>
      </c>
      <c r="F195">
        <v>1</v>
      </c>
      <c r="G195">
        <v>1</v>
      </c>
      <c r="H195">
        <v>3</v>
      </c>
      <c r="I195" t="s">
        <v>1152</v>
      </c>
      <c r="J195" t="s">
        <v>3</v>
      </c>
      <c r="K195" t="s">
        <v>1153</v>
      </c>
      <c r="L195">
        <v>1339</v>
      </c>
      <c r="N195">
        <v>1007</v>
      </c>
      <c r="O195" t="s">
        <v>348</v>
      </c>
      <c r="P195" t="s">
        <v>348</v>
      </c>
      <c r="Q195">
        <v>1</v>
      </c>
      <c r="W195">
        <v>0</v>
      </c>
      <c r="X195">
        <v>-157982121</v>
      </c>
      <c r="Y195">
        <f>(AT195*ROUND(0,7))</f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3.9</v>
      </c>
      <c r="AU195" t="s">
        <v>181</v>
      </c>
      <c r="AV195">
        <v>0</v>
      </c>
      <c r="AW195">
        <v>2</v>
      </c>
      <c r="AX195">
        <v>429088519</v>
      </c>
      <c r="AY195">
        <v>1</v>
      </c>
      <c r="AZ195">
        <v>0</v>
      </c>
      <c r="BA195">
        <v>195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ROUND(Y195*Source!I120,7)</f>
        <v>0</v>
      </c>
      <c r="CY195">
        <f>AA195</f>
        <v>0</v>
      </c>
      <c r="CZ195">
        <f>AE195</f>
        <v>0</v>
      </c>
      <c r="DA195">
        <f>AI195</f>
        <v>1</v>
      </c>
      <c r="DB195">
        <f>ROUND((ROUND(AT195*CZ195,2)*ROUND(0,7)),6)</f>
        <v>0</v>
      </c>
      <c r="DC195">
        <f>ROUND((ROUND(AT195*AG195,2)*ROUND(0,7)),6)</f>
        <v>0</v>
      </c>
      <c r="DD195" t="s">
        <v>3</v>
      </c>
      <c r="DE195" t="s">
        <v>3</v>
      </c>
      <c r="DF195">
        <f>ROUND(ROUND(AE195,2)*CX195,2)</f>
        <v>0</v>
      </c>
      <c r="DG195">
        <f t="shared" si="85"/>
        <v>0</v>
      </c>
      <c r="DH195">
        <f t="shared" si="86"/>
        <v>0</v>
      </c>
      <c r="DI195">
        <f t="shared" si="87"/>
        <v>0</v>
      </c>
      <c r="DJ195">
        <f>DF195</f>
        <v>0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ROW(Source!A120)</f>
        <v>120</v>
      </c>
      <c r="B196">
        <v>429088279</v>
      </c>
      <c r="C196">
        <v>429085743</v>
      </c>
      <c r="D196">
        <v>417169022</v>
      </c>
      <c r="E196">
        <v>1</v>
      </c>
      <c r="F196">
        <v>1</v>
      </c>
      <c r="G196">
        <v>1</v>
      </c>
      <c r="H196">
        <v>3</v>
      </c>
      <c r="I196" t="s">
        <v>1154</v>
      </c>
      <c r="J196" t="s">
        <v>1155</v>
      </c>
      <c r="K196" t="s">
        <v>1156</v>
      </c>
      <c r="L196">
        <v>1339</v>
      </c>
      <c r="N196">
        <v>1007</v>
      </c>
      <c r="O196" t="s">
        <v>348</v>
      </c>
      <c r="P196" t="s">
        <v>348</v>
      </c>
      <c r="Q196">
        <v>1</v>
      </c>
      <c r="W196">
        <v>0</v>
      </c>
      <c r="X196">
        <v>-2089581116</v>
      </c>
      <c r="Y196">
        <f>(AT196*ROUND(0,7))</f>
        <v>0</v>
      </c>
      <c r="AA196">
        <v>5103.8</v>
      </c>
      <c r="AB196">
        <v>0</v>
      </c>
      <c r="AC196">
        <v>0</v>
      </c>
      <c r="AD196">
        <v>0</v>
      </c>
      <c r="AE196">
        <v>5103.8</v>
      </c>
      <c r="AF196">
        <v>0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0.06</v>
      </c>
      <c r="AU196" t="s">
        <v>181</v>
      </c>
      <c r="AV196">
        <v>0</v>
      </c>
      <c r="AW196">
        <v>2</v>
      </c>
      <c r="AX196">
        <v>429088520</v>
      </c>
      <c r="AY196">
        <v>1</v>
      </c>
      <c r="AZ196">
        <v>0</v>
      </c>
      <c r="BA196">
        <v>196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306.22800000000001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1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ROUND(Y196*Source!I120,7)</f>
        <v>0</v>
      </c>
      <c r="CY196">
        <f>AA196</f>
        <v>5103.8</v>
      </c>
      <c r="CZ196">
        <f>AE196</f>
        <v>5103.8</v>
      </c>
      <c r="DA196">
        <f>AI196</f>
        <v>1</v>
      </c>
      <c r="DB196">
        <f>ROUND((ROUND(AT196*CZ196,2)*ROUND(0,7)),6)</f>
        <v>0</v>
      </c>
      <c r="DC196">
        <f>ROUND((ROUND(AT196*AG196,2)*ROUND(0,7)),6)</f>
        <v>0</v>
      </c>
      <c r="DD196" t="s">
        <v>3</v>
      </c>
      <c r="DE196" t="s">
        <v>3</v>
      </c>
      <c r="DF196">
        <f>ROUND(ROUND(AE196,2)*CX196,2)</f>
        <v>0</v>
      </c>
      <c r="DG196">
        <f t="shared" si="85"/>
        <v>0</v>
      </c>
      <c r="DH196">
        <f t="shared" si="86"/>
        <v>0</v>
      </c>
      <c r="DI196">
        <f t="shared" si="87"/>
        <v>0</v>
      </c>
      <c r="DJ196">
        <f>DF196</f>
        <v>0</v>
      </c>
      <c r="DK196">
        <v>1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ROW(Source!A120)</f>
        <v>120</v>
      </c>
      <c r="B197">
        <v>429088279</v>
      </c>
      <c r="C197">
        <v>429085743</v>
      </c>
      <c r="D197">
        <v>417176005</v>
      </c>
      <c r="E197">
        <v>1</v>
      </c>
      <c r="F197">
        <v>1</v>
      </c>
      <c r="G197">
        <v>1</v>
      </c>
      <c r="H197">
        <v>3</v>
      </c>
      <c r="I197" t="s">
        <v>1159</v>
      </c>
      <c r="J197" t="s">
        <v>1160</v>
      </c>
      <c r="K197" t="s">
        <v>1161</v>
      </c>
      <c r="L197">
        <v>1339</v>
      </c>
      <c r="N197">
        <v>1007</v>
      </c>
      <c r="O197" t="s">
        <v>348</v>
      </c>
      <c r="P197" t="s">
        <v>348</v>
      </c>
      <c r="Q197">
        <v>1</v>
      </c>
      <c r="W197">
        <v>0</v>
      </c>
      <c r="X197">
        <v>800612802</v>
      </c>
      <c r="Y197">
        <f>(AT197*ROUND(0,7))</f>
        <v>0</v>
      </c>
      <c r="AA197">
        <v>13208.31</v>
      </c>
      <c r="AB197">
        <v>0</v>
      </c>
      <c r="AC197">
        <v>0</v>
      </c>
      <c r="AD197">
        <v>0</v>
      </c>
      <c r="AE197">
        <v>10082.68</v>
      </c>
      <c r="AF197">
        <v>0</v>
      </c>
      <c r="AG197">
        <v>0</v>
      </c>
      <c r="AH197">
        <v>0</v>
      </c>
      <c r="AI197">
        <v>1.31</v>
      </c>
      <c r="AJ197">
        <v>1</v>
      </c>
      <c r="AK197">
        <v>1</v>
      </c>
      <c r="AL197">
        <v>1</v>
      </c>
      <c r="AM197">
        <v>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0.17</v>
      </c>
      <c r="AU197" t="s">
        <v>181</v>
      </c>
      <c r="AV197">
        <v>0</v>
      </c>
      <c r="AW197">
        <v>2</v>
      </c>
      <c r="AX197">
        <v>429088521</v>
      </c>
      <c r="AY197">
        <v>1</v>
      </c>
      <c r="AZ197">
        <v>0</v>
      </c>
      <c r="BA197">
        <v>197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1714.0556000000001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1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ROUND(Y197*Source!I120,7)</f>
        <v>0</v>
      </c>
      <c r="CY197">
        <f>AA197</f>
        <v>13208.31</v>
      </c>
      <c r="CZ197">
        <f>AE197</f>
        <v>10082.68</v>
      </c>
      <c r="DA197">
        <f>AI197</f>
        <v>1.31</v>
      </c>
      <c r="DB197">
        <f>ROUND((ROUND(AT197*CZ197,2)*ROUND(0,7)),6)</f>
        <v>0</v>
      </c>
      <c r="DC197">
        <f>ROUND((ROUND(AT197*AG197,2)*ROUND(0,7)),6)</f>
        <v>0</v>
      </c>
      <c r="DD197" t="s">
        <v>3</v>
      </c>
      <c r="DE197" t="s">
        <v>3</v>
      </c>
      <c r="DF197">
        <f>ROUND(ROUND(AE197*AI197,2)*CX197,2)</f>
        <v>0</v>
      </c>
      <c r="DG197">
        <f t="shared" si="85"/>
        <v>0</v>
      </c>
      <c r="DH197">
        <f t="shared" si="86"/>
        <v>0</v>
      </c>
      <c r="DI197">
        <f t="shared" si="87"/>
        <v>0</v>
      </c>
      <c r="DJ197">
        <f>DF197</f>
        <v>0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ROW(Source!A120)</f>
        <v>120</v>
      </c>
      <c r="B198">
        <v>429088279</v>
      </c>
      <c r="C198">
        <v>429085743</v>
      </c>
      <c r="D198">
        <v>417094417</v>
      </c>
      <c r="E198">
        <v>117</v>
      </c>
      <c r="F198">
        <v>1</v>
      </c>
      <c r="G198">
        <v>1</v>
      </c>
      <c r="H198">
        <v>3</v>
      </c>
      <c r="I198" t="s">
        <v>1162</v>
      </c>
      <c r="J198" t="s">
        <v>3</v>
      </c>
      <c r="K198" t="s">
        <v>1163</v>
      </c>
      <c r="L198">
        <v>1301</v>
      </c>
      <c r="N198">
        <v>1003</v>
      </c>
      <c r="O198" t="s">
        <v>410</v>
      </c>
      <c r="P198" t="s">
        <v>410</v>
      </c>
      <c r="Q198">
        <v>1</v>
      </c>
      <c r="W198">
        <v>0</v>
      </c>
      <c r="X198">
        <v>-1355764183</v>
      </c>
      <c r="Y198">
        <f>(AT198*ROUND(0,7))</f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0</v>
      </c>
      <c r="AP198">
        <v>1</v>
      </c>
      <c r="AQ198">
        <v>1</v>
      </c>
      <c r="AR198">
        <v>0</v>
      </c>
      <c r="AS198" t="s">
        <v>3</v>
      </c>
      <c r="AT198">
        <v>100</v>
      </c>
      <c r="AU198" t="s">
        <v>181</v>
      </c>
      <c r="AV198">
        <v>0</v>
      </c>
      <c r="AW198">
        <v>2</v>
      </c>
      <c r="AX198">
        <v>429088522</v>
      </c>
      <c r="AY198">
        <v>1</v>
      </c>
      <c r="AZ198">
        <v>0</v>
      </c>
      <c r="BA198">
        <v>198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ROUND(Y198*Source!I120,7)</f>
        <v>0</v>
      </c>
      <c r="CY198">
        <f>AA198</f>
        <v>0</v>
      </c>
      <c r="CZ198">
        <f>AE198</f>
        <v>0</v>
      </c>
      <c r="DA198">
        <f>AI198</f>
        <v>1</v>
      </c>
      <c r="DB198">
        <f>ROUND((ROUND(AT198*CZ198,2)*ROUND(0,7)),6)</f>
        <v>0</v>
      </c>
      <c r="DC198">
        <f>ROUND((ROUND(AT198*AG198,2)*ROUND(0,7)),6)</f>
        <v>0</v>
      </c>
      <c r="DD198" t="s">
        <v>3</v>
      </c>
      <c r="DE198" t="s">
        <v>3</v>
      </c>
      <c r="DF198">
        <f>ROUND(ROUND(AE198,2)*CX198,2)</f>
        <v>0</v>
      </c>
      <c r="DG198">
        <f t="shared" si="85"/>
        <v>0</v>
      </c>
      <c r="DH198">
        <f t="shared" si="86"/>
        <v>0</v>
      </c>
      <c r="DI198">
        <f t="shared" si="87"/>
        <v>0</v>
      </c>
      <c r="DJ198">
        <f>DF198</f>
        <v>0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ROW(Source!A121)</f>
        <v>121</v>
      </c>
      <c r="B199">
        <v>429088279</v>
      </c>
      <c r="C199">
        <v>429085762</v>
      </c>
      <c r="D199">
        <v>417090692</v>
      </c>
      <c r="E199">
        <v>117</v>
      </c>
      <c r="F199">
        <v>1</v>
      </c>
      <c r="G199">
        <v>1</v>
      </c>
      <c r="H199">
        <v>1</v>
      </c>
      <c r="I199" t="s">
        <v>1088</v>
      </c>
      <c r="J199" t="s">
        <v>3</v>
      </c>
      <c r="K199" t="s">
        <v>1089</v>
      </c>
      <c r="L199">
        <v>1191</v>
      </c>
      <c r="N199">
        <v>1013</v>
      </c>
      <c r="O199" t="s">
        <v>995</v>
      </c>
      <c r="P199" t="s">
        <v>995</v>
      </c>
      <c r="Q199">
        <v>1</v>
      </c>
      <c r="W199">
        <v>0</v>
      </c>
      <c r="X199">
        <v>1682852000</v>
      </c>
      <c r="Y199">
        <f>AT199</f>
        <v>100</v>
      </c>
      <c r="AA199">
        <v>0</v>
      </c>
      <c r="AB199">
        <v>0</v>
      </c>
      <c r="AC199">
        <v>0</v>
      </c>
      <c r="AD199">
        <v>625.04999999999995</v>
      </c>
      <c r="AE199">
        <v>0</v>
      </c>
      <c r="AF199">
        <v>0</v>
      </c>
      <c r="AG199">
        <v>0</v>
      </c>
      <c r="AH199">
        <v>625.04999999999995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100</v>
      </c>
      <c r="AU199" t="s">
        <v>3</v>
      </c>
      <c r="AV199">
        <v>1</v>
      </c>
      <c r="AW199">
        <v>2</v>
      </c>
      <c r="AX199">
        <v>429088523</v>
      </c>
      <c r="AY199">
        <v>1</v>
      </c>
      <c r="AZ199">
        <v>0</v>
      </c>
      <c r="BA199">
        <v>199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62504.999999999993</v>
      </c>
      <c r="BN199">
        <v>100</v>
      </c>
      <c r="BO199">
        <v>0</v>
      </c>
      <c r="BP199">
        <v>1</v>
      </c>
      <c r="BQ199">
        <v>0</v>
      </c>
      <c r="BR199">
        <v>0</v>
      </c>
      <c r="BS199">
        <v>0</v>
      </c>
      <c r="BT199">
        <v>62504.999999999993</v>
      </c>
      <c r="BU199">
        <v>100</v>
      </c>
      <c r="BV199">
        <v>0</v>
      </c>
      <c r="BW199">
        <v>1</v>
      </c>
      <c r="CU199">
        <f>ROUND(AT199*Source!I121*AH199*AL199,2)</f>
        <v>625.04999999999995</v>
      </c>
      <c r="CV199">
        <f>ROUND(Y199*Source!I121,7)</f>
        <v>1</v>
      </c>
      <c r="CW199">
        <v>0</v>
      </c>
      <c r="CX199">
        <f>ROUND(Y199*Source!I121,7)</f>
        <v>1</v>
      </c>
      <c r="CY199">
        <f>AD199</f>
        <v>625.04999999999995</v>
      </c>
      <c r="CZ199">
        <f>AH199</f>
        <v>625.04999999999995</v>
      </c>
      <c r="DA199">
        <f>AL199</f>
        <v>1</v>
      </c>
      <c r="DB199">
        <f>ROUND(ROUND(AT199*CZ199,2),6)</f>
        <v>62505</v>
      </c>
      <c r="DC199">
        <f>ROUND(ROUND(AT199*AG199,2),6)</f>
        <v>0</v>
      </c>
      <c r="DD199" t="s">
        <v>3</v>
      </c>
      <c r="DE199" t="s">
        <v>3</v>
      </c>
      <c r="DF199">
        <f>ROUND(ROUND(AE199,2)*CX199,2)</f>
        <v>0</v>
      </c>
      <c r="DG199">
        <f t="shared" si="85"/>
        <v>0</v>
      </c>
      <c r="DH199">
        <f t="shared" si="86"/>
        <v>0</v>
      </c>
      <c r="DI199">
        <f t="shared" si="87"/>
        <v>625.04999999999995</v>
      </c>
      <c r="DJ199">
        <f>DI199</f>
        <v>625.04999999999995</v>
      </c>
      <c r="DK199">
        <v>1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ROW(Source!A121)</f>
        <v>121</v>
      </c>
      <c r="B200">
        <v>429088279</v>
      </c>
      <c r="C200">
        <v>429085762</v>
      </c>
      <c r="D200">
        <v>417090896</v>
      </c>
      <c r="E200">
        <v>117</v>
      </c>
      <c r="F200">
        <v>1</v>
      </c>
      <c r="G200">
        <v>1</v>
      </c>
      <c r="H200">
        <v>1</v>
      </c>
      <c r="I200" t="s">
        <v>993</v>
      </c>
      <c r="J200" t="s">
        <v>3</v>
      </c>
      <c r="K200" t="s">
        <v>994</v>
      </c>
      <c r="L200">
        <v>1191</v>
      </c>
      <c r="N200">
        <v>1013</v>
      </c>
      <c r="O200" t="s">
        <v>995</v>
      </c>
      <c r="P200" t="s">
        <v>995</v>
      </c>
      <c r="Q200">
        <v>1</v>
      </c>
      <c r="W200">
        <v>0</v>
      </c>
      <c r="X200">
        <v>-1417349443</v>
      </c>
      <c r="Y200">
        <f>AT200</f>
        <v>0.65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0.65</v>
      </c>
      <c r="AU200" t="s">
        <v>3</v>
      </c>
      <c r="AV200">
        <v>2</v>
      </c>
      <c r="AW200">
        <v>2</v>
      </c>
      <c r="AX200">
        <v>429088524</v>
      </c>
      <c r="AY200">
        <v>1</v>
      </c>
      <c r="AZ200">
        <v>0</v>
      </c>
      <c r="BA200">
        <v>200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ROUND(Y200*Source!I121,7)</f>
        <v>6.4999999999999997E-3</v>
      </c>
      <c r="CY200">
        <f>AD200</f>
        <v>0</v>
      </c>
      <c r="CZ200">
        <f>AH200</f>
        <v>0</v>
      </c>
      <c r="DA200">
        <f>AL200</f>
        <v>1</v>
      </c>
      <c r="DB200">
        <f>ROUND(ROUND(AT200*CZ200,2),6)</f>
        <v>0</v>
      </c>
      <c r="DC200">
        <f>ROUND(ROUND(AT200*AG200,2),6)</f>
        <v>0</v>
      </c>
      <c r="DD200" t="s">
        <v>3</v>
      </c>
      <c r="DE200" t="s">
        <v>3</v>
      </c>
      <c r="DF200">
        <f>ROUND(ROUND(AE200,2)*CX200,2)</f>
        <v>0</v>
      </c>
      <c r="DG200">
        <f t="shared" si="85"/>
        <v>0</v>
      </c>
      <c r="DH200">
        <f t="shared" si="86"/>
        <v>0</v>
      </c>
      <c r="DI200">
        <f t="shared" si="87"/>
        <v>0</v>
      </c>
      <c r="DJ200">
        <f>DI200</f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ROW(Source!A121)</f>
        <v>121</v>
      </c>
      <c r="B201">
        <v>429088279</v>
      </c>
      <c r="C201">
        <v>429085762</v>
      </c>
      <c r="D201">
        <v>417097392</v>
      </c>
      <c r="E201">
        <v>1</v>
      </c>
      <c r="F201">
        <v>1</v>
      </c>
      <c r="G201">
        <v>1</v>
      </c>
      <c r="H201">
        <v>2</v>
      </c>
      <c r="I201" t="s">
        <v>1117</v>
      </c>
      <c r="J201" t="s">
        <v>1118</v>
      </c>
      <c r="K201" t="s">
        <v>1119</v>
      </c>
      <c r="L201">
        <v>1368</v>
      </c>
      <c r="N201">
        <v>1011</v>
      </c>
      <c r="O201" t="s">
        <v>881</v>
      </c>
      <c r="P201" t="s">
        <v>881</v>
      </c>
      <c r="Q201">
        <v>1</v>
      </c>
      <c r="W201">
        <v>0</v>
      </c>
      <c r="X201">
        <v>639918019</v>
      </c>
      <c r="Y201">
        <f>AT201</f>
        <v>0.61</v>
      </c>
      <c r="AA201">
        <v>0</v>
      </c>
      <c r="AB201">
        <v>1629.55</v>
      </c>
      <c r="AC201">
        <v>969.91</v>
      </c>
      <c r="AD201">
        <v>0</v>
      </c>
      <c r="AE201">
        <v>0</v>
      </c>
      <c r="AF201">
        <v>1629.55</v>
      </c>
      <c r="AG201">
        <v>969.91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0.61</v>
      </c>
      <c r="AU201" t="s">
        <v>3</v>
      </c>
      <c r="AV201">
        <v>1</v>
      </c>
      <c r="AW201">
        <v>2</v>
      </c>
      <c r="AX201">
        <v>429088525</v>
      </c>
      <c r="AY201">
        <v>1</v>
      </c>
      <c r="AZ201">
        <v>0</v>
      </c>
      <c r="BA201">
        <v>201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994.02549999999997</v>
      </c>
      <c r="BL201">
        <v>591.64509999999996</v>
      </c>
      <c r="BM201">
        <v>0</v>
      </c>
      <c r="BN201">
        <v>0</v>
      </c>
      <c r="BO201">
        <v>0.61</v>
      </c>
      <c r="BP201">
        <v>1</v>
      </c>
      <c r="BQ201">
        <v>0</v>
      </c>
      <c r="BR201">
        <v>994.02549999999997</v>
      </c>
      <c r="BS201">
        <v>591.64509999999996</v>
      </c>
      <c r="BT201">
        <v>0</v>
      </c>
      <c r="BU201">
        <v>0</v>
      </c>
      <c r="BV201">
        <v>0.61</v>
      </c>
      <c r="BW201">
        <v>1</v>
      </c>
      <c r="CV201">
        <v>0</v>
      </c>
      <c r="CW201">
        <f>ROUND(Y201*Source!I121*DO201,7)</f>
        <v>6.1000000000000004E-3</v>
      </c>
      <c r="CX201">
        <f>ROUND(Y201*Source!I121,7)</f>
        <v>6.1000000000000004E-3</v>
      </c>
      <c r="CY201">
        <f>AB201</f>
        <v>1629.55</v>
      </c>
      <c r="CZ201">
        <f>AF201</f>
        <v>1629.55</v>
      </c>
      <c r="DA201">
        <f>AJ201</f>
        <v>1</v>
      </c>
      <c r="DB201">
        <f>ROUND(ROUND(AT201*CZ201,2),6)</f>
        <v>994.03</v>
      </c>
      <c r="DC201">
        <f>ROUND(ROUND(AT201*AG201,2),6)</f>
        <v>591.65</v>
      </c>
      <c r="DD201" t="s">
        <v>3</v>
      </c>
      <c r="DE201" t="s">
        <v>3</v>
      </c>
      <c r="DF201">
        <f>ROUND(ROUND(AE201,2)*CX201,2)</f>
        <v>0</v>
      </c>
      <c r="DG201">
        <f t="shared" si="85"/>
        <v>9.94</v>
      </c>
      <c r="DH201">
        <f t="shared" si="86"/>
        <v>5.92</v>
      </c>
      <c r="DI201">
        <f t="shared" si="87"/>
        <v>0</v>
      </c>
      <c r="DJ201">
        <f>DG201+DH201</f>
        <v>15.86</v>
      </c>
      <c r="DK201">
        <v>1</v>
      </c>
      <c r="DL201" t="s">
        <v>1017</v>
      </c>
      <c r="DM201">
        <v>6</v>
      </c>
      <c r="DN201" t="s">
        <v>995</v>
      </c>
      <c r="DO201">
        <v>1</v>
      </c>
    </row>
    <row r="202" spans="1:119" x14ac:dyDescent="0.2">
      <c r="A202">
        <f>ROW(Source!A121)</f>
        <v>121</v>
      </c>
      <c r="B202">
        <v>429088279</v>
      </c>
      <c r="C202">
        <v>429085762</v>
      </c>
      <c r="D202">
        <v>417098287</v>
      </c>
      <c r="E202">
        <v>1</v>
      </c>
      <c r="F202">
        <v>1</v>
      </c>
      <c r="G202">
        <v>1</v>
      </c>
      <c r="H202">
        <v>2</v>
      </c>
      <c r="I202" t="s">
        <v>1042</v>
      </c>
      <c r="J202" t="s">
        <v>1043</v>
      </c>
      <c r="K202" t="s">
        <v>1044</v>
      </c>
      <c r="L202">
        <v>1368</v>
      </c>
      <c r="N202">
        <v>1011</v>
      </c>
      <c r="O202" t="s">
        <v>881</v>
      </c>
      <c r="P202" t="s">
        <v>881</v>
      </c>
      <c r="Q202">
        <v>1</v>
      </c>
      <c r="W202">
        <v>0</v>
      </c>
      <c r="X202">
        <v>-849950259</v>
      </c>
      <c r="Y202">
        <f>AT202</f>
        <v>0.04</v>
      </c>
      <c r="AA202">
        <v>0</v>
      </c>
      <c r="AB202">
        <v>643.29</v>
      </c>
      <c r="AC202">
        <v>722.05</v>
      </c>
      <c r="AD202">
        <v>0</v>
      </c>
      <c r="AE202">
        <v>0</v>
      </c>
      <c r="AF202">
        <v>643.29</v>
      </c>
      <c r="AG202">
        <v>722.05</v>
      </c>
      <c r="AH202">
        <v>0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0.04</v>
      </c>
      <c r="AU202" t="s">
        <v>3</v>
      </c>
      <c r="AV202">
        <v>1</v>
      </c>
      <c r="AW202">
        <v>2</v>
      </c>
      <c r="AX202">
        <v>429088526</v>
      </c>
      <c r="AY202">
        <v>1</v>
      </c>
      <c r="AZ202">
        <v>0</v>
      </c>
      <c r="BA202">
        <v>202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25.7316</v>
      </c>
      <c r="BL202">
        <v>28.881999999999998</v>
      </c>
      <c r="BM202">
        <v>0</v>
      </c>
      <c r="BN202">
        <v>0</v>
      </c>
      <c r="BO202">
        <v>0.04</v>
      </c>
      <c r="BP202">
        <v>1</v>
      </c>
      <c r="BQ202">
        <v>0</v>
      </c>
      <c r="BR202">
        <v>25.7316</v>
      </c>
      <c r="BS202">
        <v>28.881999999999998</v>
      </c>
      <c r="BT202">
        <v>0</v>
      </c>
      <c r="BU202">
        <v>0</v>
      </c>
      <c r="BV202">
        <v>0.04</v>
      </c>
      <c r="BW202">
        <v>1</v>
      </c>
      <c r="CV202">
        <v>0</v>
      </c>
      <c r="CW202">
        <f>ROUND(Y202*Source!I121*DO202,7)</f>
        <v>4.0000000000000002E-4</v>
      </c>
      <c r="CX202">
        <f>ROUND(Y202*Source!I121,7)</f>
        <v>4.0000000000000002E-4</v>
      </c>
      <c r="CY202">
        <f>AB202</f>
        <v>643.29</v>
      </c>
      <c r="CZ202">
        <f>AF202</f>
        <v>643.29</v>
      </c>
      <c r="DA202">
        <f>AJ202</f>
        <v>1</v>
      </c>
      <c r="DB202">
        <f>ROUND(ROUND(AT202*CZ202,2),6)</f>
        <v>25.73</v>
      </c>
      <c r="DC202">
        <f>ROUND(ROUND(AT202*AG202,2),6)</f>
        <v>28.88</v>
      </c>
      <c r="DD202" t="s">
        <v>3</v>
      </c>
      <c r="DE202" t="s">
        <v>3</v>
      </c>
      <c r="DF202">
        <f>ROUND(ROUND(AE202,2)*CX202,2)</f>
        <v>0</v>
      </c>
      <c r="DG202">
        <f t="shared" si="85"/>
        <v>0.26</v>
      </c>
      <c r="DH202">
        <f t="shared" si="86"/>
        <v>0.28999999999999998</v>
      </c>
      <c r="DI202">
        <f t="shared" si="87"/>
        <v>0</v>
      </c>
      <c r="DJ202">
        <f>DG202+DH202</f>
        <v>0.55000000000000004</v>
      </c>
      <c r="DK202">
        <v>1</v>
      </c>
      <c r="DL202" t="s">
        <v>1006</v>
      </c>
      <c r="DM202">
        <v>4</v>
      </c>
      <c r="DN202" t="s">
        <v>995</v>
      </c>
      <c r="DO202">
        <v>1</v>
      </c>
    </row>
    <row r="203" spans="1:119" x14ac:dyDescent="0.2">
      <c r="A203">
        <f>ROW(Source!A121)</f>
        <v>121</v>
      </c>
      <c r="B203">
        <v>429088279</v>
      </c>
      <c r="C203">
        <v>429085762</v>
      </c>
      <c r="D203">
        <v>417166617</v>
      </c>
      <c r="E203">
        <v>1</v>
      </c>
      <c r="F203">
        <v>1</v>
      </c>
      <c r="G203">
        <v>1</v>
      </c>
      <c r="H203">
        <v>3</v>
      </c>
      <c r="I203" t="s">
        <v>1149</v>
      </c>
      <c r="J203" t="s">
        <v>1150</v>
      </c>
      <c r="K203" t="s">
        <v>1151</v>
      </c>
      <c r="L203">
        <v>1348</v>
      </c>
      <c r="N203">
        <v>1009</v>
      </c>
      <c r="O203" t="s">
        <v>747</v>
      </c>
      <c r="P203" t="s">
        <v>747</v>
      </c>
      <c r="Q203">
        <v>1000</v>
      </c>
      <c r="W203">
        <v>0</v>
      </c>
      <c r="X203">
        <v>-1061297381</v>
      </c>
      <c r="Y203">
        <f>(AT203*ROUND(0,7))</f>
        <v>0</v>
      </c>
      <c r="AA203">
        <v>90682.1</v>
      </c>
      <c r="AB203">
        <v>0</v>
      </c>
      <c r="AC203">
        <v>0</v>
      </c>
      <c r="AD203">
        <v>0</v>
      </c>
      <c r="AE203">
        <v>70296.2</v>
      </c>
      <c r="AF203">
        <v>0</v>
      </c>
      <c r="AG203">
        <v>0</v>
      </c>
      <c r="AH203">
        <v>0</v>
      </c>
      <c r="AI203">
        <v>1.29</v>
      </c>
      <c r="AJ203">
        <v>1</v>
      </c>
      <c r="AK203">
        <v>1</v>
      </c>
      <c r="AL203">
        <v>1</v>
      </c>
      <c r="AM203">
        <v>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1E-3</v>
      </c>
      <c r="AU203" t="s">
        <v>181</v>
      </c>
      <c r="AV203">
        <v>0</v>
      </c>
      <c r="AW203">
        <v>2</v>
      </c>
      <c r="AX203">
        <v>429088527</v>
      </c>
      <c r="AY203">
        <v>1</v>
      </c>
      <c r="AZ203">
        <v>0</v>
      </c>
      <c r="BA203">
        <v>203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70.296199999999999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1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ROUND(Y203*Source!I121,7)</f>
        <v>0</v>
      </c>
      <c r="CY203">
        <f>AA203</f>
        <v>90682.1</v>
      </c>
      <c r="CZ203">
        <f>AE203</f>
        <v>70296.2</v>
      </c>
      <c r="DA203">
        <f>AI203</f>
        <v>1.29</v>
      </c>
      <c r="DB203">
        <f>ROUND((ROUND(AT203*CZ203,2)*ROUND(0,7)),6)</f>
        <v>0</v>
      </c>
      <c r="DC203">
        <f>ROUND((ROUND(AT203*AG203,2)*ROUND(0,7)),6)</f>
        <v>0</v>
      </c>
      <c r="DD203" t="s">
        <v>3</v>
      </c>
      <c r="DE203" t="s">
        <v>3</v>
      </c>
      <c r="DF203">
        <f>ROUND(ROUND(AE203*AI203,2)*CX203,2)</f>
        <v>0</v>
      </c>
      <c r="DG203">
        <f t="shared" si="85"/>
        <v>0</v>
      </c>
      <c r="DH203">
        <f t="shared" si="86"/>
        <v>0</v>
      </c>
      <c r="DI203">
        <f t="shared" si="87"/>
        <v>0</v>
      </c>
      <c r="DJ203">
        <f>DF203</f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ROW(Source!A121)</f>
        <v>121</v>
      </c>
      <c r="B204">
        <v>429088279</v>
      </c>
      <c r="C204">
        <v>429085762</v>
      </c>
      <c r="D204">
        <v>417092041</v>
      </c>
      <c r="E204">
        <v>117</v>
      </c>
      <c r="F204">
        <v>1</v>
      </c>
      <c r="G204">
        <v>1</v>
      </c>
      <c r="H204">
        <v>3</v>
      </c>
      <c r="I204" t="s">
        <v>1152</v>
      </c>
      <c r="J204" t="s">
        <v>3</v>
      </c>
      <c r="K204" t="s">
        <v>1153</v>
      </c>
      <c r="L204">
        <v>1339</v>
      </c>
      <c r="N204">
        <v>1007</v>
      </c>
      <c r="O204" t="s">
        <v>348</v>
      </c>
      <c r="P204" t="s">
        <v>348</v>
      </c>
      <c r="Q204">
        <v>1</v>
      </c>
      <c r="W204">
        <v>0</v>
      </c>
      <c r="X204">
        <v>-157982121</v>
      </c>
      <c r="Y204">
        <f>(AT204*ROUND(0,7))</f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5.9</v>
      </c>
      <c r="AU204" t="s">
        <v>181</v>
      </c>
      <c r="AV204">
        <v>0</v>
      </c>
      <c r="AW204">
        <v>2</v>
      </c>
      <c r="AX204">
        <v>429088528</v>
      </c>
      <c r="AY204">
        <v>1</v>
      </c>
      <c r="AZ204">
        <v>0</v>
      </c>
      <c r="BA204">
        <v>204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ROUND(Y204*Source!I121,7)</f>
        <v>0</v>
      </c>
      <c r="CY204">
        <f>AA204</f>
        <v>0</v>
      </c>
      <c r="CZ204">
        <f>AE204</f>
        <v>0</v>
      </c>
      <c r="DA204">
        <f>AI204</f>
        <v>1</v>
      </c>
      <c r="DB204">
        <f>ROUND((ROUND(AT204*CZ204,2)*ROUND(0,7)),6)</f>
        <v>0</v>
      </c>
      <c r="DC204">
        <f>ROUND((ROUND(AT204*AG204,2)*ROUND(0,7)),6)</f>
        <v>0</v>
      </c>
      <c r="DD204" t="s">
        <v>3</v>
      </c>
      <c r="DE204" t="s">
        <v>3</v>
      </c>
      <c r="DF204">
        <f>ROUND(ROUND(AE204,2)*CX204,2)</f>
        <v>0</v>
      </c>
      <c r="DG204">
        <f t="shared" si="85"/>
        <v>0</v>
      </c>
      <c r="DH204">
        <f t="shared" si="86"/>
        <v>0</v>
      </c>
      <c r="DI204">
        <f t="shared" si="87"/>
        <v>0</v>
      </c>
      <c r="DJ204">
        <f>DF204</f>
        <v>0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ROW(Source!A121)</f>
        <v>121</v>
      </c>
      <c r="B205">
        <v>429088279</v>
      </c>
      <c r="C205">
        <v>429085762</v>
      </c>
      <c r="D205">
        <v>417169022</v>
      </c>
      <c r="E205">
        <v>1</v>
      </c>
      <c r="F205">
        <v>1</v>
      </c>
      <c r="G205">
        <v>1</v>
      </c>
      <c r="H205">
        <v>3</v>
      </c>
      <c r="I205" t="s">
        <v>1154</v>
      </c>
      <c r="J205" t="s">
        <v>1155</v>
      </c>
      <c r="K205" t="s">
        <v>1156</v>
      </c>
      <c r="L205">
        <v>1339</v>
      </c>
      <c r="N205">
        <v>1007</v>
      </c>
      <c r="O205" t="s">
        <v>348</v>
      </c>
      <c r="P205" t="s">
        <v>348</v>
      </c>
      <c r="Q205">
        <v>1</v>
      </c>
      <c r="W205">
        <v>0</v>
      </c>
      <c r="X205">
        <v>-2089581116</v>
      </c>
      <c r="Y205">
        <f>(AT205*ROUND(0,7))</f>
        <v>0</v>
      </c>
      <c r="AA205">
        <v>5103.8</v>
      </c>
      <c r="AB205">
        <v>0</v>
      </c>
      <c r="AC205">
        <v>0</v>
      </c>
      <c r="AD205">
        <v>0</v>
      </c>
      <c r="AE205">
        <v>5103.8</v>
      </c>
      <c r="AF205">
        <v>0</v>
      </c>
      <c r="AG205">
        <v>0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0.06</v>
      </c>
      <c r="AU205" t="s">
        <v>181</v>
      </c>
      <c r="AV205">
        <v>0</v>
      </c>
      <c r="AW205">
        <v>2</v>
      </c>
      <c r="AX205">
        <v>429088529</v>
      </c>
      <c r="AY205">
        <v>1</v>
      </c>
      <c r="AZ205">
        <v>0</v>
      </c>
      <c r="BA205">
        <v>205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306.22800000000001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1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v>0</v>
      </c>
      <c r="CX205">
        <f>ROUND(Y205*Source!I121,7)</f>
        <v>0</v>
      </c>
      <c r="CY205">
        <f>AA205</f>
        <v>5103.8</v>
      </c>
      <c r="CZ205">
        <f>AE205</f>
        <v>5103.8</v>
      </c>
      <c r="DA205">
        <f>AI205</f>
        <v>1</v>
      </c>
      <c r="DB205">
        <f>ROUND((ROUND(AT205*CZ205,2)*ROUND(0,7)),6)</f>
        <v>0</v>
      </c>
      <c r="DC205">
        <f>ROUND((ROUND(AT205*AG205,2)*ROUND(0,7)),6)</f>
        <v>0</v>
      </c>
      <c r="DD205" t="s">
        <v>3</v>
      </c>
      <c r="DE205" t="s">
        <v>3</v>
      </c>
      <c r="DF205">
        <f>ROUND(ROUND(AE205,2)*CX205,2)</f>
        <v>0</v>
      </c>
      <c r="DG205">
        <f t="shared" si="85"/>
        <v>0</v>
      </c>
      <c r="DH205">
        <f t="shared" si="86"/>
        <v>0</v>
      </c>
      <c r="DI205">
        <f t="shared" si="87"/>
        <v>0</v>
      </c>
      <c r="DJ205">
        <f>DF205</f>
        <v>0</v>
      </c>
      <c r="DK205">
        <v>1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ROW(Source!A121)</f>
        <v>121</v>
      </c>
      <c r="B206">
        <v>429088279</v>
      </c>
      <c r="C206">
        <v>429085762</v>
      </c>
      <c r="D206">
        <v>417176005</v>
      </c>
      <c r="E206">
        <v>1</v>
      </c>
      <c r="F206">
        <v>1</v>
      </c>
      <c r="G206">
        <v>1</v>
      </c>
      <c r="H206">
        <v>3</v>
      </c>
      <c r="I206" t="s">
        <v>1159</v>
      </c>
      <c r="J206" t="s">
        <v>1160</v>
      </c>
      <c r="K206" t="s">
        <v>1161</v>
      </c>
      <c r="L206">
        <v>1339</v>
      </c>
      <c r="N206">
        <v>1007</v>
      </c>
      <c r="O206" t="s">
        <v>348</v>
      </c>
      <c r="P206" t="s">
        <v>348</v>
      </c>
      <c r="Q206">
        <v>1</v>
      </c>
      <c r="W206">
        <v>0</v>
      </c>
      <c r="X206">
        <v>800612802</v>
      </c>
      <c r="Y206">
        <f>(AT206*ROUND(0,7))</f>
        <v>0</v>
      </c>
      <c r="AA206">
        <v>13208.31</v>
      </c>
      <c r="AB206">
        <v>0</v>
      </c>
      <c r="AC206">
        <v>0</v>
      </c>
      <c r="AD206">
        <v>0</v>
      </c>
      <c r="AE206">
        <v>10082.68</v>
      </c>
      <c r="AF206">
        <v>0</v>
      </c>
      <c r="AG206">
        <v>0</v>
      </c>
      <c r="AH206">
        <v>0</v>
      </c>
      <c r="AI206">
        <v>1.31</v>
      </c>
      <c r="AJ206">
        <v>1</v>
      </c>
      <c r="AK206">
        <v>1</v>
      </c>
      <c r="AL206">
        <v>1</v>
      </c>
      <c r="AM206">
        <v>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0.17</v>
      </c>
      <c r="AU206" t="s">
        <v>181</v>
      </c>
      <c r="AV206">
        <v>0</v>
      </c>
      <c r="AW206">
        <v>2</v>
      </c>
      <c r="AX206">
        <v>429088530</v>
      </c>
      <c r="AY206">
        <v>1</v>
      </c>
      <c r="AZ206">
        <v>0</v>
      </c>
      <c r="BA206">
        <v>206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1714.0556000000001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1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ROUND(Y206*Source!I121,7)</f>
        <v>0</v>
      </c>
      <c r="CY206">
        <f>AA206</f>
        <v>13208.31</v>
      </c>
      <c r="CZ206">
        <f>AE206</f>
        <v>10082.68</v>
      </c>
      <c r="DA206">
        <f>AI206</f>
        <v>1.31</v>
      </c>
      <c r="DB206">
        <f>ROUND((ROUND(AT206*CZ206,2)*ROUND(0,7)),6)</f>
        <v>0</v>
      </c>
      <c r="DC206">
        <f>ROUND((ROUND(AT206*AG206,2)*ROUND(0,7)),6)</f>
        <v>0</v>
      </c>
      <c r="DD206" t="s">
        <v>3</v>
      </c>
      <c r="DE206" t="s">
        <v>3</v>
      </c>
      <c r="DF206">
        <f>ROUND(ROUND(AE206*AI206,2)*CX206,2)</f>
        <v>0</v>
      </c>
      <c r="DG206">
        <f t="shared" si="85"/>
        <v>0</v>
      </c>
      <c r="DH206">
        <f t="shared" si="86"/>
        <v>0</v>
      </c>
      <c r="DI206">
        <f t="shared" si="87"/>
        <v>0</v>
      </c>
      <c r="DJ206">
        <f>DF206</f>
        <v>0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ROW(Source!A121)</f>
        <v>121</v>
      </c>
      <c r="B207">
        <v>429088279</v>
      </c>
      <c r="C207">
        <v>429085762</v>
      </c>
      <c r="D207">
        <v>417094417</v>
      </c>
      <c r="E207">
        <v>117</v>
      </c>
      <c r="F207">
        <v>1</v>
      </c>
      <c r="G207">
        <v>1</v>
      </c>
      <c r="H207">
        <v>3</v>
      </c>
      <c r="I207" t="s">
        <v>1162</v>
      </c>
      <c r="J207" t="s">
        <v>3</v>
      </c>
      <c r="K207" t="s">
        <v>1163</v>
      </c>
      <c r="L207">
        <v>1301</v>
      </c>
      <c r="N207">
        <v>1003</v>
      </c>
      <c r="O207" t="s">
        <v>410</v>
      </c>
      <c r="P207" t="s">
        <v>410</v>
      </c>
      <c r="Q207">
        <v>1</v>
      </c>
      <c r="W207">
        <v>0</v>
      </c>
      <c r="X207">
        <v>-1355764183</v>
      </c>
      <c r="Y207">
        <f>(AT207*ROUND(0,7))</f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100</v>
      </c>
      <c r="AU207" t="s">
        <v>181</v>
      </c>
      <c r="AV207">
        <v>0</v>
      </c>
      <c r="AW207">
        <v>2</v>
      </c>
      <c r="AX207">
        <v>429088531</v>
      </c>
      <c r="AY207">
        <v>1</v>
      </c>
      <c r="AZ207">
        <v>0</v>
      </c>
      <c r="BA207">
        <v>207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ROUND(Y207*Source!I121,7)</f>
        <v>0</v>
      </c>
      <c r="CY207">
        <f>AA207</f>
        <v>0</v>
      </c>
      <c r="CZ207">
        <f>AE207</f>
        <v>0</v>
      </c>
      <c r="DA207">
        <f>AI207</f>
        <v>1</v>
      </c>
      <c r="DB207">
        <f>ROUND((ROUND(AT207*CZ207,2)*ROUND(0,7)),6)</f>
        <v>0</v>
      </c>
      <c r="DC207">
        <f>ROUND((ROUND(AT207*AG207,2)*ROUND(0,7)),6)</f>
        <v>0</v>
      </c>
      <c r="DD207" t="s">
        <v>3</v>
      </c>
      <c r="DE207" t="s">
        <v>3</v>
      </c>
      <c r="DF207">
        <f t="shared" ref="DF207:DF223" si="88">ROUND(ROUND(AE207,2)*CX207,2)</f>
        <v>0</v>
      </c>
      <c r="DG207">
        <f t="shared" si="85"/>
        <v>0</v>
      </c>
      <c r="DH207">
        <f t="shared" si="86"/>
        <v>0</v>
      </c>
      <c r="DI207">
        <f t="shared" si="87"/>
        <v>0</v>
      </c>
      <c r="DJ207">
        <f>DF207</f>
        <v>0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ROW(Source!A122)</f>
        <v>122</v>
      </c>
      <c r="B208">
        <v>429088279</v>
      </c>
      <c r="C208">
        <v>429085781</v>
      </c>
      <c r="D208">
        <v>417090658</v>
      </c>
      <c r="E208">
        <v>117</v>
      </c>
      <c r="F208">
        <v>1</v>
      </c>
      <c r="G208">
        <v>1</v>
      </c>
      <c r="H208">
        <v>1</v>
      </c>
      <c r="I208" t="s">
        <v>1164</v>
      </c>
      <c r="J208" t="s">
        <v>3</v>
      </c>
      <c r="K208" t="s">
        <v>1165</v>
      </c>
      <c r="L208">
        <v>1191</v>
      </c>
      <c r="N208">
        <v>1013</v>
      </c>
      <c r="O208" t="s">
        <v>995</v>
      </c>
      <c r="P208" t="s">
        <v>995</v>
      </c>
      <c r="Q208">
        <v>1</v>
      </c>
      <c r="W208">
        <v>0</v>
      </c>
      <c r="X208">
        <v>1286521233</v>
      </c>
      <c r="Y208">
        <f t="shared" ref="Y208:Y216" si="89">(AT208*ROUND(0.87,7))</f>
        <v>3.5321999999999996</v>
      </c>
      <c r="AA208">
        <v>0</v>
      </c>
      <c r="AB208">
        <v>0</v>
      </c>
      <c r="AC208">
        <v>0</v>
      </c>
      <c r="AD208">
        <v>577.64</v>
      </c>
      <c r="AE208">
        <v>0</v>
      </c>
      <c r="AF208">
        <v>0</v>
      </c>
      <c r="AG208">
        <v>0</v>
      </c>
      <c r="AH208">
        <v>577.64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4.0599999999999996</v>
      </c>
      <c r="AU208" t="s">
        <v>182</v>
      </c>
      <c r="AV208">
        <v>1</v>
      </c>
      <c r="AW208">
        <v>2</v>
      </c>
      <c r="AX208">
        <v>429088532</v>
      </c>
      <c r="AY208">
        <v>1</v>
      </c>
      <c r="AZ208">
        <v>0</v>
      </c>
      <c r="BA208">
        <v>208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2345.2183999999997</v>
      </c>
      <c r="BN208">
        <v>4.0599999999999996</v>
      </c>
      <c r="BO208">
        <v>0</v>
      </c>
      <c r="BP208">
        <v>1</v>
      </c>
      <c r="BQ208">
        <v>0</v>
      </c>
      <c r="BR208">
        <v>0</v>
      </c>
      <c r="BS208">
        <v>0</v>
      </c>
      <c r="BT208">
        <v>2040.3400079999997</v>
      </c>
      <c r="BU208">
        <v>3.5321999999999996</v>
      </c>
      <c r="BV208">
        <v>0</v>
      </c>
      <c r="BW208">
        <v>1</v>
      </c>
      <c r="CU208">
        <f>ROUND(AT208*Source!I122*AH208*AL208,2)</f>
        <v>23.45</v>
      </c>
      <c r="CV208">
        <f>ROUND(Y208*Source!I122,7)</f>
        <v>3.5321999999999999E-2</v>
      </c>
      <c r="CW208">
        <v>0</v>
      </c>
      <c r="CX208">
        <f>ROUND(Y208*Source!I122,7)</f>
        <v>3.5321999999999999E-2</v>
      </c>
      <c r="CY208">
        <f>AD208</f>
        <v>577.64</v>
      </c>
      <c r="CZ208">
        <f>AH208</f>
        <v>577.64</v>
      </c>
      <c r="DA208">
        <f>AL208</f>
        <v>1</v>
      </c>
      <c r="DB208">
        <f t="shared" ref="DB208:DB216" si="90">ROUND((ROUND(AT208*CZ208,2)*ROUND(0.87,7)),6)</f>
        <v>2040.3414</v>
      </c>
      <c r="DC208">
        <f t="shared" ref="DC208:DC216" si="91">ROUND((ROUND(AT208*AG208,2)*ROUND(0.87,7)),6)</f>
        <v>0</v>
      </c>
      <c r="DD208" t="s">
        <v>3</v>
      </c>
      <c r="DE208" t="s">
        <v>3</v>
      </c>
      <c r="DF208">
        <f t="shared" si="88"/>
        <v>0</v>
      </c>
      <c r="DG208">
        <f t="shared" si="85"/>
        <v>0</v>
      </c>
      <c r="DH208">
        <f t="shared" si="86"/>
        <v>0</v>
      </c>
      <c r="DI208">
        <f t="shared" si="87"/>
        <v>20.399999999999999</v>
      </c>
      <c r="DJ208">
        <f>DI208</f>
        <v>20.399999999999999</v>
      </c>
      <c r="DK208">
        <v>1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ROW(Source!A122)</f>
        <v>122</v>
      </c>
      <c r="B209">
        <v>429088279</v>
      </c>
      <c r="C209">
        <v>429085781</v>
      </c>
      <c r="D209">
        <v>417090896</v>
      </c>
      <c r="E209">
        <v>117</v>
      </c>
      <c r="F209">
        <v>1</v>
      </c>
      <c r="G209">
        <v>1</v>
      </c>
      <c r="H209">
        <v>1</v>
      </c>
      <c r="I209" t="s">
        <v>993</v>
      </c>
      <c r="J209" t="s">
        <v>3</v>
      </c>
      <c r="K209" t="s">
        <v>994</v>
      </c>
      <c r="L209">
        <v>1191</v>
      </c>
      <c r="N209">
        <v>1013</v>
      </c>
      <c r="O209" t="s">
        <v>995</v>
      </c>
      <c r="P209" t="s">
        <v>995</v>
      </c>
      <c r="Q209">
        <v>1</v>
      </c>
      <c r="W209">
        <v>0</v>
      </c>
      <c r="X209">
        <v>-1417349443</v>
      </c>
      <c r="Y209">
        <f t="shared" si="89"/>
        <v>4.3500000000000004E-2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0.05</v>
      </c>
      <c r="AU209" t="s">
        <v>182</v>
      </c>
      <c r="AV209">
        <v>2</v>
      </c>
      <c r="AW209">
        <v>2</v>
      </c>
      <c r="AX209">
        <v>429088533</v>
      </c>
      <c r="AY209">
        <v>1</v>
      </c>
      <c r="AZ209">
        <v>0</v>
      </c>
      <c r="BA209">
        <v>209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ROUND(Y209*Source!I122,7)</f>
        <v>4.35E-4</v>
      </c>
      <c r="CY209">
        <f>AD209</f>
        <v>0</v>
      </c>
      <c r="CZ209">
        <f>AH209</f>
        <v>0</v>
      </c>
      <c r="DA209">
        <f>AL209</f>
        <v>1</v>
      </c>
      <c r="DB209">
        <f t="shared" si="90"/>
        <v>0</v>
      </c>
      <c r="DC209">
        <f t="shared" si="91"/>
        <v>0</v>
      </c>
      <c r="DD209" t="s">
        <v>3</v>
      </c>
      <c r="DE209" t="s">
        <v>3</v>
      </c>
      <c r="DF209">
        <f t="shared" si="88"/>
        <v>0</v>
      </c>
      <c r="DG209">
        <f t="shared" si="85"/>
        <v>0</v>
      </c>
      <c r="DH209">
        <f t="shared" si="86"/>
        <v>0</v>
      </c>
      <c r="DI209">
        <f t="shared" si="87"/>
        <v>0</v>
      </c>
      <c r="DJ209">
        <f>DI209</f>
        <v>0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ROW(Source!A122)</f>
        <v>122</v>
      </c>
      <c r="B210">
        <v>429088279</v>
      </c>
      <c r="C210">
        <v>429085781</v>
      </c>
      <c r="D210">
        <v>417098202</v>
      </c>
      <c r="E210">
        <v>1</v>
      </c>
      <c r="F210">
        <v>1</v>
      </c>
      <c r="G210">
        <v>1</v>
      </c>
      <c r="H210">
        <v>2</v>
      </c>
      <c r="I210" t="s">
        <v>1166</v>
      </c>
      <c r="J210" t="s">
        <v>1167</v>
      </c>
      <c r="K210" t="s">
        <v>1168</v>
      </c>
      <c r="L210">
        <v>1368</v>
      </c>
      <c r="N210">
        <v>1011</v>
      </c>
      <c r="O210" t="s">
        <v>881</v>
      </c>
      <c r="P210" t="s">
        <v>881</v>
      </c>
      <c r="Q210">
        <v>1</v>
      </c>
      <c r="W210">
        <v>0</v>
      </c>
      <c r="X210">
        <v>256427455</v>
      </c>
      <c r="Y210">
        <f t="shared" si="89"/>
        <v>0.12180000000000001</v>
      </c>
      <c r="AA210">
        <v>0</v>
      </c>
      <c r="AB210">
        <v>74.3</v>
      </c>
      <c r="AC210">
        <v>0</v>
      </c>
      <c r="AD210">
        <v>0</v>
      </c>
      <c r="AE210">
        <v>0</v>
      </c>
      <c r="AF210">
        <v>50.89</v>
      </c>
      <c r="AG210">
        <v>0</v>
      </c>
      <c r="AH210">
        <v>0</v>
      </c>
      <c r="AI210">
        <v>1</v>
      </c>
      <c r="AJ210">
        <v>1.46</v>
      </c>
      <c r="AK210">
        <v>1</v>
      </c>
      <c r="AL210">
        <v>1</v>
      </c>
      <c r="AM210">
        <v>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0.14000000000000001</v>
      </c>
      <c r="AU210" t="s">
        <v>182</v>
      </c>
      <c r="AV210">
        <v>1</v>
      </c>
      <c r="AW210">
        <v>2</v>
      </c>
      <c r="AX210">
        <v>429088534</v>
      </c>
      <c r="AY210">
        <v>1</v>
      </c>
      <c r="AZ210">
        <v>0</v>
      </c>
      <c r="BA210">
        <v>210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7.1246000000000009</v>
      </c>
      <c r="BL210">
        <v>0</v>
      </c>
      <c r="BM210">
        <v>0</v>
      </c>
      <c r="BN210">
        <v>0</v>
      </c>
      <c r="BO210">
        <v>0</v>
      </c>
      <c r="BP210">
        <v>1</v>
      </c>
      <c r="BQ210">
        <v>0</v>
      </c>
      <c r="BR210">
        <v>6.1984020000000006</v>
      </c>
      <c r="BS210">
        <v>0</v>
      </c>
      <c r="BT210">
        <v>0</v>
      </c>
      <c r="BU210">
        <v>0</v>
      </c>
      <c r="BV210">
        <v>0</v>
      </c>
      <c r="BW210">
        <v>1</v>
      </c>
      <c r="CV210">
        <v>0</v>
      </c>
      <c r="CW210">
        <f>ROUND(Y210*Source!I122*DO210,7)</f>
        <v>0</v>
      </c>
      <c r="CX210">
        <f>ROUND(Y210*Source!I122,7)</f>
        <v>1.2179999999999999E-3</v>
      </c>
      <c r="CY210">
        <f>AB210</f>
        <v>74.3</v>
      </c>
      <c r="CZ210">
        <f>AF210</f>
        <v>50.89</v>
      </c>
      <c r="DA210">
        <f>AJ210</f>
        <v>1.46</v>
      </c>
      <c r="DB210">
        <f t="shared" si="90"/>
        <v>6.1943999999999999</v>
      </c>
      <c r="DC210">
        <f t="shared" si="91"/>
        <v>0</v>
      </c>
      <c r="DD210" t="s">
        <v>3</v>
      </c>
      <c r="DE210" t="s">
        <v>3</v>
      </c>
      <c r="DF210">
        <f t="shared" si="88"/>
        <v>0</v>
      </c>
      <c r="DG210">
        <f>ROUND(ROUND(AF210*AJ210,2)*CX210,2)</f>
        <v>0.09</v>
      </c>
      <c r="DH210">
        <f t="shared" si="86"/>
        <v>0</v>
      </c>
      <c r="DI210">
        <f t="shared" si="87"/>
        <v>0</v>
      </c>
      <c r="DJ210">
        <f>DG210+DH210</f>
        <v>0.09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ROW(Source!A122)</f>
        <v>122</v>
      </c>
      <c r="B211">
        <v>429088279</v>
      </c>
      <c r="C211">
        <v>429085781</v>
      </c>
      <c r="D211">
        <v>417098370</v>
      </c>
      <c r="E211">
        <v>1</v>
      </c>
      <c r="F211">
        <v>1</v>
      </c>
      <c r="G211">
        <v>1</v>
      </c>
      <c r="H211">
        <v>2</v>
      </c>
      <c r="I211" t="s">
        <v>1169</v>
      </c>
      <c r="J211" t="s">
        <v>1170</v>
      </c>
      <c r="K211" t="s">
        <v>1171</v>
      </c>
      <c r="L211">
        <v>1368</v>
      </c>
      <c r="N211">
        <v>1011</v>
      </c>
      <c r="O211" t="s">
        <v>881</v>
      </c>
      <c r="P211" t="s">
        <v>881</v>
      </c>
      <c r="Q211">
        <v>1</v>
      </c>
      <c r="W211">
        <v>0</v>
      </c>
      <c r="X211">
        <v>1638899965</v>
      </c>
      <c r="Y211">
        <f t="shared" si="89"/>
        <v>4.3500000000000004E-2</v>
      </c>
      <c r="AA211">
        <v>0</v>
      </c>
      <c r="AB211">
        <v>639.20000000000005</v>
      </c>
      <c r="AC211">
        <v>722.05</v>
      </c>
      <c r="AD211">
        <v>0</v>
      </c>
      <c r="AE211">
        <v>0</v>
      </c>
      <c r="AF211">
        <v>487.94</v>
      </c>
      <c r="AG211">
        <v>722.05</v>
      </c>
      <c r="AH211">
        <v>0</v>
      </c>
      <c r="AI211">
        <v>1</v>
      </c>
      <c r="AJ211">
        <v>1.31</v>
      </c>
      <c r="AK211">
        <v>1</v>
      </c>
      <c r="AL211">
        <v>1</v>
      </c>
      <c r="AM211">
        <v>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0.05</v>
      </c>
      <c r="AU211" t="s">
        <v>182</v>
      </c>
      <c r="AV211">
        <v>1</v>
      </c>
      <c r="AW211">
        <v>2</v>
      </c>
      <c r="AX211">
        <v>429088535</v>
      </c>
      <c r="AY211">
        <v>1</v>
      </c>
      <c r="AZ211">
        <v>0</v>
      </c>
      <c r="BA211">
        <v>211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24.397000000000002</v>
      </c>
      <c r="BL211">
        <v>36.102499999999999</v>
      </c>
      <c r="BM211">
        <v>0</v>
      </c>
      <c r="BN211">
        <v>0</v>
      </c>
      <c r="BO211">
        <v>0.05</v>
      </c>
      <c r="BP211">
        <v>1</v>
      </c>
      <c r="BQ211">
        <v>0</v>
      </c>
      <c r="BR211">
        <v>21.225390000000001</v>
      </c>
      <c r="BS211">
        <v>31.409175000000001</v>
      </c>
      <c r="BT211">
        <v>0</v>
      </c>
      <c r="BU211">
        <v>0</v>
      </c>
      <c r="BV211">
        <v>4.3500000000000004E-2</v>
      </c>
      <c r="BW211">
        <v>1</v>
      </c>
      <c r="CV211">
        <v>0</v>
      </c>
      <c r="CW211">
        <f>ROUND(Y211*Source!I122*DO211,7)</f>
        <v>4.35E-4</v>
      </c>
      <c r="CX211">
        <f>ROUND(Y211*Source!I122,7)</f>
        <v>4.35E-4</v>
      </c>
      <c r="CY211">
        <f>AB211</f>
        <v>639.20000000000005</v>
      </c>
      <c r="CZ211">
        <f>AF211</f>
        <v>487.94</v>
      </c>
      <c r="DA211">
        <f>AJ211</f>
        <v>1.31</v>
      </c>
      <c r="DB211">
        <f t="shared" si="90"/>
        <v>21.228000000000002</v>
      </c>
      <c r="DC211">
        <f t="shared" si="91"/>
        <v>31.407</v>
      </c>
      <c r="DD211" t="s">
        <v>3</v>
      </c>
      <c r="DE211" t="s">
        <v>3</v>
      </c>
      <c r="DF211">
        <f t="shared" si="88"/>
        <v>0</v>
      </c>
      <c r="DG211">
        <f>ROUND(ROUND(AF211*AJ211,2)*CX211,2)</f>
        <v>0.28000000000000003</v>
      </c>
      <c r="DH211">
        <f t="shared" si="86"/>
        <v>0.31</v>
      </c>
      <c r="DI211">
        <f t="shared" si="87"/>
        <v>0</v>
      </c>
      <c r="DJ211">
        <f>DG211+DH211</f>
        <v>0.59000000000000008</v>
      </c>
      <c r="DK211">
        <v>0</v>
      </c>
      <c r="DL211" t="s">
        <v>1006</v>
      </c>
      <c r="DM211">
        <v>4</v>
      </c>
      <c r="DN211" t="s">
        <v>995</v>
      </c>
      <c r="DO211">
        <v>1</v>
      </c>
    </row>
    <row r="212" spans="1:119" x14ac:dyDescent="0.2">
      <c r="A212">
        <f>ROW(Source!A123)</f>
        <v>123</v>
      </c>
      <c r="B212">
        <v>429088279</v>
      </c>
      <c r="C212">
        <v>429085790</v>
      </c>
      <c r="D212">
        <v>417090662</v>
      </c>
      <c r="E212">
        <v>117</v>
      </c>
      <c r="F212">
        <v>1</v>
      </c>
      <c r="G212">
        <v>1</v>
      </c>
      <c r="H212">
        <v>1</v>
      </c>
      <c r="I212" t="s">
        <v>1012</v>
      </c>
      <c r="J212" t="s">
        <v>3</v>
      </c>
      <c r="K212" t="s">
        <v>1013</v>
      </c>
      <c r="L212">
        <v>1191</v>
      </c>
      <c r="N212">
        <v>1013</v>
      </c>
      <c r="O212" t="s">
        <v>995</v>
      </c>
      <c r="P212" t="s">
        <v>995</v>
      </c>
      <c r="Q212">
        <v>1</v>
      </c>
      <c r="W212">
        <v>0</v>
      </c>
      <c r="X212">
        <v>370475345</v>
      </c>
      <c r="Y212">
        <f t="shared" si="89"/>
        <v>15.024899999999999</v>
      </c>
      <c r="AA212">
        <v>0</v>
      </c>
      <c r="AB212">
        <v>0</v>
      </c>
      <c r="AC212">
        <v>0</v>
      </c>
      <c r="AD212">
        <v>587.34</v>
      </c>
      <c r="AE212">
        <v>0</v>
      </c>
      <c r="AF212">
        <v>0</v>
      </c>
      <c r="AG212">
        <v>0</v>
      </c>
      <c r="AH212">
        <v>587.34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17.27</v>
      </c>
      <c r="AU212" t="s">
        <v>182</v>
      </c>
      <c r="AV212">
        <v>1</v>
      </c>
      <c r="AW212">
        <v>2</v>
      </c>
      <c r="AX212">
        <v>429088536</v>
      </c>
      <c r="AY212">
        <v>1</v>
      </c>
      <c r="AZ212">
        <v>0</v>
      </c>
      <c r="BA212">
        <v>212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10143.361800000001</v>
      </c>
      <c r="BN212">
        <v>17.27</v>
      </c>
      <c r="BO212">
        <v>0</v>
      </c>
      <c r="BP212">
        <v>1</v>
      </c>
      <c r="BQ212">
        <v>0</v>
      </c>
      <c r="BR212">
        <v>0</v>
      </c>
      <c r="BS212">
        <v>0</v>
      </c>
      <c r="BT212">
        <v>8824.7247659999994</v>
      </c>
      <c r="BU212">
        <v>15.024899999999999</v>
      </c>
      <c r="BV212">
        <v>0</v>
      </c>
      <c r="BW212">
        <v>1</v>
      </c>
      <c r="CU212">
        <f>ROUND(AT212*Source!I123*AH212*AL212,2)</f>
        <v>101.43</v>
      </c>
      <c r="CV212">
        <f>ROUND(Y212*Source!I123,7)</f>
        <v>0.15024899999999999</v>
      </c>
      <c r="CW212">
        <v>0</v>
      </c>
      <c r="CX212">
        <f>ROUND(Y212*Source!I123,7)</f>
        <v>0.15024899999999999</v>
      </c>
      <c r="CY212">
        <f>AD212</f>
        <v>587.34</v>
      </c>
      <c r="CZ212">
        <f>AH212</f>
        <v>587.34</v>
      </c>
      <c r="DA212">
        <f>AL212</f>
        <v>1</v>
      </c>
      <c r="DB212">
        <f t="shared" si="90"/>
        <v>8824.7232000000004</v>
      </c>
      <c r="DC212">
        <f t="shared" si="91"/>
        <v>0</v>
      </c>
      <c r="DD212" t="s">
        <v>3</v>
      </c>
      <c r="DE212" t="s">
        <v>3</v>
      </c>
      <c r="DF212">
        <f t="shared" si="88"/>
        <v>0</v>
      </c>
      <c r="DG212">
        <f>ROUND(ROUND(AF212,2)*CX212,2)</f>
        <v>0</v>
      </c>
      <c r="DH212">
        <f t="shared" si="86"/>
        <v>0</v>
      </c>
      <c r="DI212">
        <f t="shared" si="87"/>
        <v>88.25</v>
      </c>
      <c r="DJ212">
        <f>DI212</f>
        <v>88.25</v>
      </c>
      <c r="DK212">
        <v>1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ROW(Source!A124)</f>
        <v>124</v>
      </c>
      <c r="B213">
        <v>429088279</v>
      </c>
      <c r="C213">
        <v>429085793</v>
      </c>
      <c r="D213">
        <v>417090670</v>
      </c>
      <c r="E213">
        <v>117</v>
      </c>
      <c r="F213">
        <v>1</v>
      </c>
      <c r="G213">
        <v>1</v>
      </c>
      <c r="H213">
        <v>1</v>
      </c>
      <c r="I213" t="s">
        <v>1172</v>
      </c>
      <c r="J213" t="s">
        <v>3</v>
      </c>
      <c r="K213" t="s">
        <v>1173</v>
      </c>
      <c r="L213">
        <v>1191</v>
      </c>
      <c r="N213">
        <v>1013</v>
      </c>
      <c r="O213" t="s">
        <v>995</v>
      </c>
      <c r="P213" t="s">
        <v>995</v>
      </c>
      <c r="Q213">
        <v>1</v>
      </c>
      <c r="W213">
        <v>0</v>
      </c>
      <c r="X213">
        <v>1048598872</v>
      </c>
      <c r="Y213">
        <f t="shared" si="89"/>
        <v>23.2986</v>
      </c>
      <c r="AA213">
        <v>0</v>
      </c>
      <c r="AB213">
        <v>0</v>
      </c>
      <c r="AC213">
        <v>0</v>
      </c>
      <c r="AD213">
        <v>598.11</v>
      </c>
      <c r="AE213">
        <v>0</v>
      </c>
      <c r="AF213">
        <v>0</v>
      </c>
      <c r="AG213">
        <v>0</v>
      </c>
      <c r="AH213">
        <v>598.11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26.78</v>
      </c>
      <c r="AU213" t="s">
        <v>182</v>
      </c>
      <c r="AV213">
        <v>1</v>
      </c>
      <c r="AW213">
        <v>2</v>
      </c>
      <c r="AX213">
        <v>429088537</v>
      </c>
      <c r="AY213">
        <v>1</v>
      </c>
      <c r="AZ213">
        <v>0</v>
      </c>
      <c r="BA213">
        <v>213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16017.385800000002</v>
      </c>
      <c r="BN213">
        <v>26.78</v>
      </c>
      <c r="BO213">
        <v>0</v>
      </c>
      <c r="BP213">
        <v>1</v>
      </c>
      <c r="BQ213">
        <v>0</v>
      </c>
      <c r="BR213">
        <v>0</v>
      </c>
      <c r="BS213">
        <v>0</v>
      </c>
      <c r="BT213">
        <v>13935.125646</v>
      </c>
      <c r="BU213">
        <v>23.2986</v>
      </c>
      <c r="BV213">
        <v>0</v>
      </c>
      <c r="BW213">
        <v>1</v>
      </c>
      <c r="CU213">
        <f>ROUND(AT213*Source!I124*AH213*AL213,2)</f>
        <v>160.16999999999999</v>
      </c>
      <c r="CV213">
        <f>ROUND(Y213*Source!I124,7)</f>
        <v>0.232986</v>
      </c>
      <c r="CW213">
        <v>0</v>
      </c>
      <c r="CX213">
        <f>ROUND(Y213*Source!I124,7)</f>
        <v>0.232986</v>
      </c>
      <c r="CY213">
        <f>AD213</f>
        <v>598.11</v>
      </c>
      <c r="CZ213">
        <f>AH213</f>
        <v>598.11</v>
      </c>
      <c r="DA213">
        <f>AL213</f>
        <v>1</v>
      </c>
      <c r="DB213">
        <f t="shared" si="90"/>
        <v>13935.129300000001</v>
      </c>
      <c r="DC213">
        <f t="shared" si="91"/>
        <v>0</v>
      </c>
      <c r="DD213" t="s">
        <v>3</v>
      </c>
      <c r="DE213" t="s">
        <v>3</v>
      </c>
      <c r="DF213">
        <f t="shared" si="88"/>
        <v>0</v>
      </c>
      <c r="DG213">
        <f>ROUND(ROUND(AF213,2)*CX213,2)</f>
        <v>0</v>
      </c>
      <c r="DH213">
        <f t="shared" si="86"/>
        <v>0</v>
      </c>
      <c r="DI213">
        <f t="shared" si="87"/>
        <v>139.35</v>
      </c>
      <c r="DJ213">
        <f>DI213</f>
        <v>139.35</v>
      </c>
      <c r="DK213">
        <v>1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ROW(Source!A124)</f>
        <v>124</v>
      </c>
      <c r="B214">
        <v>429088279</v>
      </c>
      <c r="C214">
        <v>429085793</v>
      </c>
      <c r="D214">
        <v>417090896</v>
      </c>
      <c r="E214">
        <v>117</v>
      </c>
      <c r="F214">
        <v>1</v>
      </c>
      <c r="G214">
        <v>1</v>
      </c>
      <c r="H214">
        <v>1</v>
      </c>
      <c r="I214" t="s">
        <v>993</v>
      </c>
      <c r="J214" t="s">
        <v>3</v>
      </c>
      <c r="K214" t="s">
        <v>994</v>
      </c>
      <c r="L214">
        <v>1191</v>
      </c>
      <c r="N214">
        <v>1013</v>
      </c>
      <c r="O214" t="s">
        <v>995</v>
      </c>
      <c r="P214" t="s">
        <v>995</v>
      </c>
      <c r="Q214">
        <v>1</v>
      </c>
      <c r="W214">
        <v>0</v>
      </c>
      <c r="X214">
        <v>-1417349443</v>
      </c>
      <c r="Y214">
        <f t="shared" si="89"/>
        <v>4.3500000000000004E-2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0.05</v>
      </c>
      <c r="AU214" t="s">
        <v>182</v>
      </c>
      <c r="AV214">
        <v>2</v>
      </c>
      <c r="AW214">
        <v>2</v>
      </c>
      <c r="AX214">
        <v>429088538</v>
      </c>
      <c r="AY214">
        <v>1</v>
      </c>
      <c r="AZ214">
        <v>0</v>
      </c>
      <c r="BA214">
        <v>214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v>0</v>
      </c>
      <c r="CX214">
        <f>ROUND(Y214*Source!I124,7)</f>
        <v>4.35E-4</v>
      </c>
      <c r="CY214">
        <f>AD214</f>
        <v>0</v>
      </c>
      <c r="CZ214">
        <f>AH214</f>
        <v>0</v>
      </c>
      <c r="DA214">
        <f>AL214</f>
        <v>1</v>
      </c>
      <c r="DB214">
        <f t="shared" si="90"/>
        <v>0</v>
      </c>
      <c r="DC214">
        <f t="shared" si="91"/>
        <v>0</v>
      </c>
      <c r="DD214" t="s">
        <v>3</v>
      </c>
      <c r="DE214" t="s">
        <v>3</v>
      </c>
      <c r="DF214">
        <f t="shared" si="88"/>
        <v>0</v>
      </c>
      <c r="DG214">
        <f>ROUND(ROUND(AF214,2)*CX214,2)</f>
        <v>0</v>
      </c>
      <c r="DH214">
        <f t="shared" si="86"/>
        <v>0</v>
      </c>
      <c r="DI214">
        <f t="shared" si="87"/>
        <v>0</v>
      </c>
      <c r="DJ214">
        <f>DI214</f>
        <v>0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ROW(Source!A124)</f>
        <v>124</v>
      </c>
      <c r="B215">
        <v>429088279</v>
      </c>
      <c r="C215">
        <v>429085793</v>
      </c>
      <c r="D215">
        <v>417098202</v>
      </c>
      <c r="E215">
        <v>1</v>
      </c>
      <c r="F215">
        <v>1</v>
      </c>
      <c r="G215">
        <v>1</v>
      </c>
      <c r="H215">
        <v>2</v>
      </c>
      <c r="I215" t="s">
        <v>1166</v>
      </c>
      <c r="J215" t="s">
        <v>1167</v>
      </c>
      <c r="K215" t="s">
        <v>1168</v>
      </c>
      <c r="L215">
        <v>1368</v>
      </c>
      <c r="N215">
        <v>1011</v>
      </c>
      <c r="O215" t="s">
        <v>881</v>
      </c>
      <c r="P215" t="s">
        <v>881</v>
      </c>
      <c r="Q215">
        <v>1</v>
      </c>
      <c r="W215">
        <v>0</v>
      </c>
      <c r="X215">
        <v>256427455</v>
      </c>
      <c r="Y215">
        <f t="shared" si="89"/>
        <v>0.12180000000000001</v>
      </c>
      <c r="AA215">
        <v>0</v>
      </c>
      <c r="AB215">
        <v>74.3</v>
      </c>
      <c r="AC215">
        <v>0</v>
      </c>
      <c r="AD215">
        <v>0</v>
      </c>
      <c r="AE215">
        <v>0</v>
      </c>
      <c r="AF215">
        <v>50.89</v>
      </c>
      <c r="AG215">
        <v>0</v>
      </c>
      <c r="AH215">
        <v>0</v>
      </c>
      <c r="AI215">
        <v>1</v>
      </c>
      <c r="AJ215">
        <v>1.46</v>
      </c>
      <c r="AK215">
        <v>1</v>
      </c>
      <c r="AL215">
        <v>1</v>
      </c>
      <c r="AM215">
        <v>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0.14000000000000001</v>
      </c>
      <c r="AU215" t="s">
        <v>182</v>
      </c>
      <c r="AV215">
        <v>1</v>
      </c>
      <c r="AW215">
        <v>2</v>
      </c>
      <c r="AX215">
        <v>429088539</v>
      </c>
      <c r="AY215">
        <v>1</v>
      </c>
      <c r="AZ215">
        <v>0</v>
      </c>
      <c r="BA215">
        <v>215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7.1246000000000009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0</v>
      </c>
      <c r="BR215">
        <v>6.1984020000000006</v>
      </c>
      <c r="BS215">
        <v>0</v>
      </c>
      <c r="BT215">
        <v>0</v>
      </c>
      <c r="BU215">
        <v>0</v>
      </c>
      <c r="BV215">
        <v>0</v>
      </c>
      <c r="BW215">
        <v>1</v>
      </c>
      <c r="CV215">
        <v>0</v>
      </c>
      <c r="CW215">
        <f>ROUND(Y215*Source!I124*DO215,7)</f>
        <v>0</v>
      </c>
      <c r="CX215">
        <f>ROUND(Y215*Source!I124,7)</f>
        <v>1.2179999999999999E-3</v>
      </c>
      <c r="CY215">
        <f>AB215</f>
        <v>74.3</v>
      </c>
      <c r="CZ215">
        <f>AF215</f>
        <v>50.89</v>
      </c>
      <c r="DA215">
        <f>AJ215</f>
        <v>1.46</v>
      </c>
      <c r="DB215">
        <f t="shared" si="90"/>
        <v>6.1943999999999999</v>
      </c>
      <c r="DC215">
        <f t="shared" si="91"/>
        <v>0</v>
      </c>
      <c r="DD215" t="s">
        <v>3</v>
      </c>
      <c r="DE215" t="s">
        <v>3</v>
      </c>
      <c r="DF215">
        <f t="shared" si="88"/>
        <v>0</v>
      </c>
      <c r="DG215">
        <f>ROUND(ROUND(AF215*AJ215,2)*CX215,2)</f>
        <v>0.09</v>
      </c>
      <c r="DH215">
        <f t="shared" si="86"/>
        <v>0</v>
      </c>
      <c r="DI215">
        <f t="shared" si="87"/>
        <v>0</v>
      </c>
      <c r="DJ215">
        <f>DG215+DH215</f>
        <v>0.09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ROW(Source!A124)</f>
        <v>124</v>
      </c>
      <c r="B216">
        <v>429088279</v>
      </c>
      <c r="C216">
        <v>429085793</v>
      </c>
      <c r="D216">
        <v>417098370</v>
      </c>
      <c r="E216">
        <v>1</v>
      </c>
      <c r="F216">
        <v>1</v>
      </c>
      <c r="G216">
        <v>1</v>
      </c>
      <c r="H216">
        <v>2</v>
      </c>
      <c r="I216" t="s">
        <v>1169</v>
      </c>
      <c r="J216" t="s">
        <v>1170</v>
      </c>
      <c r="K216" t="s">
        <v>1171</v>
      </c>
      <c r="L216">
        <v>1368</v>
      </c>
      <c r="N216">
        <v>1011</v>
      </c>
      <c r="O216" t="s">
        <v>881</v>
      </c>
      <c r="P216" t="s">
        <v>881</v>
      </c>
      <c r="Q216">
        <v>1</v>
      </c>
      <c r="W216">
        <v>0</v>
      </c>
      <c r="X216">
        <v>1638899965</v>
      </c>
      <c r="Y216">
        <f t="shared" si="89"/>
        <v>4.3500000000000004E-2</v>
      </c>
      <c r="AA216">
        <v>0</v>
      </c>
      <c r="AB216">
        <v>639.20000000000005</v>
      </c>
      <c r="AC216">
        <v>722.05</v>
      </c>
      <c r="AD216">
        <v>0</v>
      </c>
      <c r="AE216">
        <v>0</v>
      </c>
      <c r="AF216">
        <v>487.94</v>
      </c>
      <c r="AG216">
        <v>722.05</v>
      </c>
      <c r="AH216">
        <v>0</v>
      </c>
      <c r="AI216">
        <v>1</v>
      </c>
      <c r="AJ216">
        <v>1.31</v>
      </c>
      <c r="AK216">
        <v>1</v>
      </c>
      <c r="AL216">
        <v>1</v>
      </c>
      <c r="AM216">
        <v>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0.05</v>
      </c>
      <c r="AU216" t="s">
        <v>182</v>
      </c>
      <c r="AV216">
        <v>1</v>
      </c>
      <c r="AW216">
        <v>2</v>
      </c>
      <c r="AX216">
        <v>429088540</v>
      </c>
      <c r="AY216">
        <v>1</v>
      </c>
      <c r="AZ216">
        <v>0</v>
      </c>
      <c r="BA216">
        <v>216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24.397000000000002</v>
      </c>
      <c r="BL216">
        <v>36.102499999999999</v>
      </c>
      <c r="BM216">
        <v>0</v>
      </c>
      <c r="BN216">
        <v>0</v>
      </c>
      <c r="BO216">
        <v>0.05</v>
      </c>
      <c r="BP216">
        <v>1</v>
      </c>
      <c r="BQ216">
        <v>0</v>
      </c>
      <c r="BR216">
        <v>21.225390000000001</v>
      </c>
      <c r="BS216">
        <v>31.409175000000001</v>
      </c>
      <c r="BT216">
        <v>0</v>
      </c>
      <c r="BU216">
        <v>0</v>
      </c>
      <c r="BV216">
        <v>4.3500000000000004E-2</v>
      </c>
      <c r="BW216">
        <v>1</v>
      </c>
      <c r="CV216">
        <v>0</v>
      </c>
      <c r="CW216">
        <f>ROUND(Y216*Source!I124*DO216,7)</f>
        <v>4.35E-4</v>
      </c>
      <c r="CX216">
        <f>ROUND(Y216*Source!I124,7)</f>
        <v>4.35E-4</v>
      </c>
      <c r="CY216">
        <f>AB216</f>
        <v>639.20000000000005</v>
      </c>
      <c r="CZ216">
        <f>AF216</f>
        <v>487.94</v>
      </c>
      <c r="DA216">
        <f>AJ216</f>
        <v>1.31</v>
      </c>
      <c r="DB216">
        <f t="shared" si="90"/>
        <v>21.228000000000002</v>
      </c>
      <c r="DC216">
        <f t="shared" si="91"/>
        <v>31.407</v>
      </c>
      <c r="DD216" t="s">
        <v>3</v>
      </c>
      <c r="DE216" t="s">
        <v>3</v>
      </c>
      <c r="DF216">
        <f t="shared" si="88"/>
        <v>0</v>
      </c>
      <c r="DG216">
        <f>ROUND(ROUND(AF216*AJ216,2)*CX216,2)</f>
        <v>0.28000000000000003</v>
      </c>
      <c r="DH216">
        <f t="shared" si="86"/>
        <v>0.31</v>
      </c>
      <c r="DI216">
        <f t="shared" si="87"/>
        <v>0</v>
      </c>
      <c r="DJ216">
        <f>DG216+DH216</f>
        <v>0.59000000000000008</v>
      </c>
      <c r="DK216">
        <v>0</v>
      </c>
      <c r="DL216" t="s">
        <v>1006</v>
      </c>
      <c r="DM216">
        <v>4</v>
      </c>
      <c r="DN216" t="s">
        <v>995</v>
      </c>
      <c r="DO216">
        <v>1</v>
      </c>
    </row>
    <row r="217" spans="1:119" x14ac:dyDescent="0.2">
      <c r="A217">
        <f>ROW(Source!A124)</f>
        <v>124</v>
      </c>
      <c r="B217">
        <v>429088279</v>
      </c>
      <c r="C217">
        <v>429085793</v>
      </c>
      <c r="D217">
        <v>417094809</v>
      </c>
      <c r="E217">
        <v>117</v>
      </c>
      <c r="F217">
        <v>1</v>
      </c>
      <c r="G217">
        <v>1</v>
      </c>
      <c r="H217">
        <v>3</v>
      </c>
      <c r="I217" t="s">
        <v>1174</v>
      </c>
      <c r="J217" t="s">
        <v>3</v>
      </c>
      <c r="K217" t="s">
        <v>1175</v>
      </c>
      <c r="L217">
        <v>1339</v>
      </c>
      <c r="N217">
        <v>1007</v>
      </c>
      <c r="O217" t="s">
        <v>348</v>
      </c>
      <c r="P217" t="s">
        <v>348</v>
      </c>
      <c r="Q217">
        <v>1</v>
      </c>
      <c r="W217">
        <v>0</v>
      </c>
      <c r="X217">
        <v>1473101311</v>
      </c>
      <c r="Y217">
        <f>(AT217*ROUND(0,7))</f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15</v>
      </c>
      <c r="AU217" t="s">
        <v>181</v>
      </c>
      <c r="AV217">
        <v>0</v>
      </c>
      <c r="AW217">
        <v>2</v>
      </c>
      <c r="AX217">
        <v>429088541</v>
      </c>
      <c r="AY217">
        <v>1</v>
      </c>
      <c r="AZ217">
        <v>0</v>
      </c>
      <c r="BA217">
        <v>217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ROUND(Y217*Source!I124,7)</f>
        <v>0</v>
      </c>
      <c r="CY217">
        <f>AA217</f>
        <v>0</v>
      </c>
      <c r="CZ217">
        <f>AE217</f>
        <v>0</v>
      </c>
      <c r="DA217">
        <f>AI217</f>
        <v>1</v>
      </c>
      <c r="DB217">
        <f>ROUND((ROUND(AT217*CZ217,2)*ROUND(0,7)),6)</f>
        <v>0</v>
      </c>
      <c r="DC217">
        <f>ROUND((ROUND(AT217*AG217,2)*ROUND(0,7)),6)</f>
        <v>0</v>
      </c>
      <c r="DD217" t="s">
        <v>3</v>
      </c>
      <c r="DE217" t="s">
        <v>3</v>
      </c>
      <c r="DF217">
        <f t="shared" si="88"/>
        <v>0</v>
      </c>
      <c r="DG217">
        <f t="shared" ref="DG217:DG227" si="92">ROUND(ROUND(AF217,2)*CX217,2)</f>
        <v>0</v>
      </c>
      <c r="DH217">
        <f t="shared" si="86"/>
        <v>0</v>
      </c>
      <c r="DI217">
        <f t="shared" si="87"/>
        <v>0</v>
      </c>
      <c r="DJ217">
        <f>DF217</f>
        <v>0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ROW(Source!A125)</f>
        <v>125</v>
      </c>
      <c r="B218">
        <v>429088279</v>
      </c>
      <c r="C218">
        <v>429085804</v>
      </c>
      <c r="D218">
        <v>417090670</v>
      </c>
      <c r="E218">
        <v>117</v>
      </c>
      <c r="F218">
        <v>1</v>
      </c>
      <c r="G218">
        <v>1</v>
      </c>
      <c r="H218">
        <v>1</v>
      </c>
      <c r="I218" t="s">
        <v>1172</v>
      </c>
      <c r="J218" t="s">
        <v>3</v>
      </c>
      <c r="K218" t="s">
        <v>1173</v>
      </c>
      <c r="L218">
        <v>1191</v>
      </c>
      <c r="N218">
        <v>1013</v>
      </c>
      <c r="O218" t="s">
        <v>995</v>
      </c>
      <c r="P218" t="s">
        <v>995</v>
      </c>
      <c r="Q218">
        <v>1</v>
      </c>
      <c r="W218">
        <v>0</v>
      </c>
      <c r="X218">
        <v>1048598872</v>
      </c>
      <c r="Y218">
        <f>(AT218*ROUND(0.87,7))</f>
        <v>34.799999999999997</v>
      </c>
      <c r="AA218">
        <v>0</v>
      </c>
      <c r="AB218">
        <v>0</v>
      </c>
      <c r="AC218">
        <v>0</v>
      </c>
      <c r="AD218">
        <v>598.11</v>
      </c>
      <c r="AE218">
        <v>0</v>
      </c>
      <c r="AF218">
        <v>0</v>
      </c>
      <c r="AG218">
        <v>0</v>
      </c>
      <c r="AH218">
        <v>598.11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40</v>
      </c>
      <c r="AU218" t="s">
        <v>182</v>
      </c>
      <c r="AV218">
        <v>1</v>
      </c>
      <c r="AW218">
        <v>2</v>
      </c>
      <c r="AX218">
        <v>429088542</v>
      </c>
      <c r="AY218">
        <v>1</v>
      </c>
      <c r="AZ218">
        <v>0</v>
      </c>
      <c r="BA218">
        <v>218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23924.400000000001</v>
      </c>
      <c r="BN218">
        <v>40</v>
      </c>
      <c r="BO218">
        <v>0</v>
      </c>
      <c r="BP218">
        <v>1</v>
      </c>
      <c r="BQ218">
        <v>0</v>
      </c>
      <c r="BR218">
        <v>0</v>
      </c>
      <c r="BS218">
        <v>0</v>
      </c>
      <c r="BT218">
        <v>20814.227999999999</v>
      </c>
      <c r="BU218">
        <v>34.799999999999997</v>
      </c>
      <c r="BV218">
        <v>0</v>
      </c>
      <c r="BW218">
        <v>1</v>
      </c>
      <c r="CU218">
        <f>ROUND(AT218*Source!I125*AH218*AL218,2)</f>
        <v>239.24</v>
      </c>
      <c r="CV218">
        <f>ROUND(Y218*Source!I125,7)</f>
        <v>0.34799999999999998</v>
      </c>
      <c r="CW218">
        <v>0</v>
      </c>
      <c r="CX218">
        <f>ROUND(Y218*Source!I125,7)</f>
        <v>0.34799999999999998</v>
      </c>
      <c r="CY218">
        <f>AD218</f>
        <v>598.11</v>
      </c>
      <c r="CZ218">
        <f>AH218</f>
        <v>598.11</v>
      </c>
      <c r="DA218">
        <f>AL218</f>
        <v>1</v>
      </c>
      <c r="DB218">
        <f>ROUND((ROUND(AT218*CZ218,2)*ROUND(0.87,7)),6)</f>
        <v>20814.227999999999</v>
      </c>
      <c r="DC218">
        <f>ROUND((ROUND(AT218*AG218,2)*ROUND(0.87,7)),6)</f>
        <v>0</v>
      </c>
      <c r="DD218" t="s">
        <v>3</v>
      </c>
      <c r="DE218" t="s">
        <v>3</v>
      </c>
      <c r="DF218">
        <f t="shared" si="88"/>
        <v>0</v>
      </c>
      <c r="DG218">
        <f t="shared" si="92"/>
        <v>0</v>
      </c>
      <c r="DH218">
        <f t="shared" si="86"/>
        <v>0</v>
      </c>
      <c r="DI218">
        <f t="shared" si="87"/>
        <v>208.14</v>
      </c>
      <c r="DJ218">
        <f>DI218</f>
        <v>208.14</v>
      </c>
      <c r="DK218">
        <v>1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ROW(Source!A125)</f>
        <v>125</v>
      </c>
      <c r="B219">
        <v>429088279</v>
      </c>
      <c r="C219">
        <v>429085804</v>
      </c>
      <c r="D219">
        <v>417094809</v>
      </c>
      <c r="E219">
        <v>117</v>
      </c>
      <c r="F219">
        <v>1</v>
      </c>
      <c r="G219">
        <v>1</v>
      </c>
      <c r="H219">
        <v>3</v>
      </c>
      <c r="I219" t="s">
        <v>1174</v>
      </c>
      <c r="J219" t="s">
        <v>3</v>
      </c>
      <c r="K219" t="s">
        <v>1175</v>
      </c>
      <c r="L219">
        <v>1339</v>
      </c>
      <c r="N219">
        <v>1007</v>
      </c>
      <c r="O219" t="s">
        <v>348</v>
      </c>
      <c r="P219" t="s">
        <v>348</v>
      </c>
      <c r="Q219">
        <v>1</v>
      </c>
      <c r="W219">
        <v>0</v>
      </c>
      <c r="X219">
        <v>1473101311</v>
      </c>
      <c r="Y219">
        <f>(AT219*ROUND(0,7))</f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15</v>
      </c>
      <c r="AU219" t="s">
        <v>181</v>
      </c>
      <c r="AV219">
        <v>0</v>
      </c>
      <c r="AW219">
        <v>2</v>
      </c>
      <c r="AX219">
        <v>429088543</v>
      </c>
      <c r="AY219">
        <v>1</v>
      </c>
      <c r="AZ219">
        <v>0</v>
      </c>
      <c r="BA219">
        <v>219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ROUND(Y219*Source!I125,7)</f>
        <v>0</v>
      </c>
      <c r="CY219">
        <f>AA219</f>
        <v>0</v>
      </c>
      <c r="CZ219">
        <f>AE219</f>
        <v>0</v>
      </c>
      <c r="DA219">
        <f>AI219</f>
        <v>1</v>
      </c>
      <c r="DB219">
        <f>ROUND((ROUND(AT219*CZ219,2)*ROUND(0,7)),6)</f>
        <v>0</v>
      </c>
      <c r="DC219">
        <f>ROUND((ROUND(AT219*AG219,2)*ROUND(0,7)),6)</f>
        <v>0</v>
      </c>
      <c r="DD219" t="s">
        <v>3</v>
      </c>
      <c r="DE219" t="s">
        <v>3</v>
      </c>
      <c r="DF219">
        <f t="shared" si="88"/>
        <v>0</v>
      </c>
      <c r="DG219">
        <f t="shared" si="92"/>
        <v>0</v>
      </c>
      <c r="DH219">
        <f t="shared" si="86"/>
        <v>0</v>
      </c>
      <c r="DI219">
        <f t="shared" si="87"/>
        <v>0</v>
      </c>
      <c r="DJ219">
        <f>DF219</f>
        <v>0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ROW(Source!A126)</f>
        <v>126</v>
      </c>
      <c r="B220">
        <v>429088279</v>
      </c>
      <c r="C220">
        <v>429085809</v>
      </c>
      <c r="D220">
        <v>417090854</v>
      </c>
      <c r="E220">
        <v>117</v>
      </c>
      <c r="F220">
        <v>1</v>
      </c>
      <c r="G220">
        <v>1</v>
      </c>
      <c r="H220">
        <v>1</v>
      </c>
      <c r="I220" t="s">
        <v>989</v>
      </c>
      <c r="J220" t="s">
        <v>3</v>
      </c>
      <c r="K220" t="s">
        <v>990</v>
      </c>
      <c r="L220">
        <v>1369</v>
      </c>
      <c r="N220">
        <v>1013</v>
      </c>
      <c r="O220" t="s">
        <v>890</v>
      </c>
      <c r="P220" t="s">
        <v>890</v>
      </c>
      <c r="Q220">
        <v>1</v>
      </c>
      <c r="W220">
        <v>0</v>
      </c>
      <c r="X220">
        <v>-236928766</v>
      </c>
      <c r="Y220">
        <f>(AT220*ROUND(0.87,7))</f>
        <v>4.3499999999999996</v>
      </c>
      <c r="AA220">
        <v>0</v>
      </c>
      <c r="AB220">
        <v>0</v>
      </c>
      <c r="AC220">
        <v>0</v>
      </c>
      <c r="AD220">
        <v>587.34</v>
      </c>
      <c r="AE220">
        <v>0</v>
      </c>
      <c r="AF220">
        <v>0</v>
      </c>
      <c r="AG220">
        <v>0</v>
      </c>
      <c r="AH220">
        <v>587.34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5</v>
      </c>
      <c r="AU220" t="s">
        <v>182</v>
      </c>
      <c r="AV220">
        <v>1</v>
      </c>
      <c r="AW220">
        <v>2</v>
      </c>
      <c r="AX220">
        <v>429088544</v>
      </c>
      <c r="AY220">
        <v>1</v>
      </c>
      <c r="AZ220">
        <v>0</v>
      </c>
      <c r="BA220">
        <v>220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2936.7000000000003</v>
      </c>
      <c r="BN220">
        <v>5</v>
      </c>
      <c r="BO220">
        <v>0</v>
      </c>
      <c r="BP220">
        <v>1</v>
      </c>
      <c r="BQ220">
        <v>0</v>
      </c>
      <c r="BR220">
        <v>0</v>
      </c>
      <c r="BS220">
        <v>0</v>
      </c>
      <c r="BT220">
        <v>2554.9290000000001</v>
      </c>
      <c r="BU220">
        <v>4.3499999999999996</v>
      </c>
      <c r="BV220">
        <v>0</v>
      </c>
      <c r="BW220">
        <v>1</v>
      </c>
      <c r="CU220">
        <f>ROUND(AT220*Source!I126*AH220*AL220,2)</f>
        <v>29.37</v>
      </c>
      <c r="CV220">
        <f>ROUND(Y220*Source!I126,7)</f>
        <v>4.3499999999999997E-2</v>
      </c>
      <c r="CW220">
        <v>0</v>
      </c>
      <c r="CX220">
        <f>ROUND(Y220*Source!I126,7)</f>
        <v>4.3499999999999997E-2</v>
      </c>
      <c r="CY220">
        <f>AD220</f>
        <v>587.34</v>
      </c>
      <c r="CZ220">
        <f>AH220</f>
        <v>587.34</v>
      </c>
      <c r="DA220">
        <f>AL220</f>
        <v>1</v>
      </c>
      <c r="DB220">
        <f>ROUND((ROUND(AT220*CZ220,2)*ROUND(0.87,7)),6)</f>
        <v>2554.9290000000001</v>
      </c>
      <c r="DC220">
        <f>ROUND((ROUND(AT220*AG220,2)*ROUND(0.87,7)),6)</f>
        <v>0</v>
      </c>
      <c r="DD220" t="s">
        <v>3</v>
      </c>
      <c r="DE220" t="s">
        <v>3</v>
      </c>
      <c r="DF220">
        <f t="shared" si="88"/>
        <v>0</v>
      </c>
      <c r="DG220">
        <f t="shared" si="92"/>
        <v>0</v>
      </c>
      <c r="DH220">
        <f t="shared" si="86"/>
        <v>0</v>
      </c>
      <c r="DI220">
        <f t="shared" si="87"/>
        <v>25.55</v>
      </c>
      <c r="DJ220">
        <f>DI220</f>
        <v>25.55</v>
      </c>
      <c r="DK220">
        <v>1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ROW(Source!A126)</f>
        <v>126</v>
      </c>
      <c r="B221">
        <v>429088279</v>
      </c>
      <c r="C221">
        <v>429085809</v>
      </c>
      <c r="D221">
        <v>417090856</v>
      </c>
      <c r="E221">
        <v>117</v>
      </c>
      <c r="F221">
        <v>1</v>
      </c>
      <c r="G221">
        <v>1</v>
      </c>
      <c r="H221">
        <v>1</v>
      </c>
      <c r="I221" t="s">
        <v>991</v>
      </c>
      <c r="J221" t="s">
        <v>3</v>
      </c>
      <c r="K221" t="s">
        <v>992</v>
      </c>
      <c r="L221">
        <v>1369</v>
      </c>
      <c r="N221">
        <v>1013</v>
      </c>
      <c r="O221" t="s">
        <v>890</v>
      </c>
      <c r="P221" t="s">
        <v>890</v>
      </c>
      <c r="Q221">
        <v>1</v>
      </c>
      <c r="W221">
        <v>0</v>
      </c>
      <c r="X221">
        <v>-587036825</v>
      </c>
      <c r="Y221">
        <f>(AT221*ROUND(0.87,7))</f>
        <v>0.58290000000000008</v>
      </c>
      <c r="AA221">
        <v>0</v>
      </c>
      <c r="AB221">
        <v>0</v>
      </c>
      <c r="AC221">
        <v>0</v>
      </c>
      <c r="AD221">
        <v>641.22</v>
      </c>
      <c r="AE221">
        <v>0</v>
      </c>
      <c r="AF221">
        <v>0</v>
      </c>
      <c r="AG221">
        <v>0</v>
      </c>
      <c r="AH221">
        <v>641.22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0.67</v>
      </c>
      <c r="AU221" t="s">
        <v>182</v>
      </c>
      <c r="AV221">
        <v>1</v>
      </c>
      <c r="AW221">
        <v>2</v>
      </c>
      <c r="AX221">
        <v>429088545</v>
      </c>
      <c r="AY221">
        <v>1</v>
      </c>
      <c r="AZ221">
        <v>0</v>
      </c>
      <c r="BA221">
        <v>221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429.61740000000003</v>
      </c>
      <c r="BN221">
        <v>0.67</v>
      </c>
      <c r="BO221">
        <v>0</v>
      </c>
      <c r="BP221">
        <v>1</v>
      </c>
      <c r="BQ221">
        <v>0</v>
      </c>
      <c r="BR221">
        <v>0</v>
      </c>
      <c r="BS221">
        <v>0</v>
      </c>
      <c r="BT221">
        <v>373.76713800000005</v>
      </c>
      <c r="BU221">
        <v>0.58290000000000008</v>
      </c>
      <c r="BV221">
        <v>0</v>
      </c>
      <c r="BW221">
        <v>1</v>
      </c>
      <c r="CU221">
        <f>ROUND(AT221*Source!I126*AH221*AL221,2)</f>
        <v>4.3</v>
      </c>
      <c r="CV221">
        <f>ROUND(Y221*Source!I126,7)</f>
        <v>5.829E-3</v>
      </c>
      <c r="CW221">
        <v>0</v>
      </c>
      <c r="CX221">
        <f>ROUND(Y221*Source!I126,7)</f>
        <v>5.829E-3</v>
      </c>
      <c r="CY221">
        <f>AD221</f>
        <v>641.22</v>
      </c>
      <c r="CZ221">
        <f>AH221</f>
        <v>641.22</v>
      </c>
      <c r="DA221">
        <f>AL221</f>
        <v>1</v>
      </c>
      <c r="DB221">
        <f>ROUND((ROUND(AT221*CZ221,2)*ROUND(0.87,7)),6)</f>
        <v>373.76940000000002</v>
      </c>
      <c r="DC221">
        <f>ROUND((ROUND(AT221*AG221,2)*ROUND(0.87,7)),6)</f>
        <v>0</v>
      </c>
      <c r="DD221" t="s">
        <v>3</v>
      </c>
      <c r="DE221" t="s">
        <v>3</v>
      </c>
      <c r="DF221">
        <f t="shared" si="88"/>
        <v>0</v>
      </c>
      <c r="DG221">
        <f t="shared" si="92"/>
        <v>0</v>
      </c>
      <c r="DH221">
        <f t="shared" si="86"/>
        <v>0</v>
      </c>
      <c r="DI221">
        <f t="shared" si="87"/>
        <v>3.74</v>
      </c>
      <c r="DJ221">
        <f>DI221</f>
        <v>3.74</v>
      </c>
      <c r="DK221">
        <v>1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ROW(Source!A126)</f>
        <v>126</v>
      </c>
      <c r="B222">
        <v>429088279</v>
      </c>
      <c r="C222">
        <v>429085809</v>
      </c>
      <c r="D222">
        <v>417090896</v>
      </c>
      <c r="E222">
        <v>117</v>
      </c>
      <c r="F222">
        <v>1</v>
      </c>
      <c r="G222">
        <v>1</v>
      </c>
      <c r="H222">
        <v>1</v>
      </c>
      <c r="I222" t="s">
        <v>993</v>
      </c>
      <c r="J222" t="s">
        <v>3</v>
      </c>
      <c r="K222" t="s">
        <v>994</v>
      </c>
      <c r="L222">
        <v>1191</v>
      </c>
      <c r="N222">
        <v>1013</v>
      </c>
      <c r="O222" t="s">
        <v>995</v>
      </c>
      <c r="P222" t="s">
        <v>995</v>
      </c>
      <c r="Q222">
        <v>1</v>
      </c>
      <c r="W222">
        <v>0</v>
      </c>
      <c r="X222">
        <v>-1417349443</v>
      </c>
      <c r="Y222">
        <f>(AT222*ROUND(0.87,7))</f>
        <v>1.131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1.3</v>
      </c>
      <c r="AU222" t="s">
        <v>182</v>
      </c>
      <c r="AV222">
        <v>2</v>
      </c>
      <c r="AW222">
        <v>2</v>
      </c>
      <c r="AX222">
        <v>429088546</v>
      </c>
      <c r="AY222">
        <v>1</v>
      </c>
      <c r="AZ222">
        <v>0</v>
      </c>
      <c r="BA222">
        <v>222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ROUND(Y222*Source!I126,7)</f>
        <v>1.1310000000000001E-2</v>
      </c>
      <c r="CY222">
        <f>AD222</f>
        <v>0</v>
      </c>
      <c r="CZ222">
        <f>AH222</f>
        <v>0</v>
      </c>
      <c r="DA222">
        <f>AL222</f>
        <v>1</v>
      </c>
      <c r="DB222">
        <f>ROUND((ROUND(AT222*CZ222,2)*ROUND(0.87,7)),6)</f>
        <v>0</v>
      </c>
      <c r="DC222">
        <f>ROUND((ROUND(AT222*AG222,2)*ROUND(0.87,7)),6)</f>
        <v>0</v>
      </c>
      <c r="DD222" t="s">
        <v>3</v>
      </c>
      <c r="DE222" t="s">
        <v>3</v>
      </c>
      <c r="DF222">
        <f t="shared" si="88"/>
        <v>0</v>
      </c>
      <c r="DG222">
        <f t="shared" si="92"/>
        <v>0</v>
      </c>
      <c r="DH222">
        <f t="shared" si="86"/>
        <v>0</v>
      </c>
      <c r="DI222">
        <f t="shared" si="87"/>
        <v>0</v>
      </c>
      <c r="DJ222">
        <f>DI222</f>
        <v>0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ROW(Source!A126)</f>
        <v>126</v>
      </c>
      <c r="B223">
        <v>429088279</v>
      </c>
      <c r="C223">
        <v>429085809</v>
      </c>
      <c r="D223">
        <v>417098236</v>
      </c>
      <c r="E223">
        <v>1</v>
      </c>
      <c r="F223">
        <v>1</v>
      </c>
      <c r="G223">
        <v>1</v>
      </c>
      <c r="H223">
        <v>2</v>
      </c>
      <c r="I223" t="s">
        <v>1039</v>
      </c>
      <c r="J223" t="s">
        <v>1040</v>
      </c>
      <c r="K223" t="s">
        <v>1041</v>
      </c>
      <c r="L223">
        <v>1368</v>
      </c>
      <c r="N223">
        <v>1011</v>
      </c>
      <c r="O223" t="s">
        <v>881</v>
      </c>
      <c r="P223" t="s">
        <v>881</v>
      </c>
      <c r="Q223">
        <v>1</v>
      </c>
      <c r="W223">
        <v>0</v>
      </c>
      <c r="X223">
        <v>1946144087</v>
      </c>
      <c r="Y223">
        <f>(AT223*ROUND(0.87,7))</f>
        <v>1.131</v>
      </c>
      <c r="AA223">
        <v>0</v>
      </c>
      <c r="AB223">
        <v>1451.35</v>
      </c>
      <c r="AC223">
        <v>722.05</v>
      </c>
      <c r="AD223">
        <v>0</v>
      </c>
      <c r="AE223">
        <v>0</v>
      </c>
      <c r="AF223">
        <v>1451.35</v>
      </c>
      <c r="AG223">
        <v>722.05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1.3</v>
      </c>
      <c r="AU223" t="s">
        <v>182</v>
      </c>
      <c r="AV223">
        <v>1</v>
      </c>
      <c r="AW223">
        <v>2</v>
      </c>
      <c r="AX223">
        <v>429088547</v>
      </c>
      <c r="AY223">
        <v>1</v>
      </c>
      <c r="AZ223">
        <v>0</v>
      </c>
      <c r="BA223">
        <v>223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1886.7549999999999</v>
      </c>
      <c r="BL223">
        <v>938.66499999999996</v>
      </c>
      <c r="BM223">
        <v>0</v>
      </c>
      <c r="BN223">
        <v>0</v>
      </c>
      <c r="BO223">
        <v>1.3</v>
      </c>
      <c r="BP223">
        <v>1</v>
      </c>
      <c r="BQ223">
        <v>0</v>
      </c>
      <c r="BR223">
        <v>1641.47685</v>
      </c>
      <c r="BS223">
        <v>816.6385499999999</v>
      </c>
      <c r="BT223">
        <v>0</v>
      </c>
      <c r="BU223">
        <v>0</v>
      </c>
      <c r="BV223">
        <v>1.131</v>
      </c>
      <c r="BW223">
        <v>1</v>
      </c>
      <c r="CV223">
        <v>0</v>
      </c>
      <c r="CW223">
        <f>ROUND(Y223*Source!I126*DO223,7)</f>
        <v>1.1310000000000001E-2</v>
      </c>
      <c r="CX223">
        <f>ROUND(Y223*Source!I126,7)</f>
        <v>1.1310000000000001E-2</v>
      </c>
      <c r="CY223">
        <f>AB223</f>
        <v>1451.35</v>
      </c>
      <c r="CZ223">
        <f>AF223</f>
        <v>1451.35</v>
      </c>
      <c r="DA223">
        <f>AJ223</f>
        <v>1</v>
      </c>
      <c r="DB223">
        <f>ROUND((ROUND(AT223*CZ223,2)*ROUND(0.87,7)),6)</f>
        <v>1641.4811999999999</v>
      </c>
      <c r="DC223">
        <f>ROUND((ROUND(AT223*AG223,2)*ROUND(0.87,7)),6)</f>
        <v>816.64290000000005</v>
      </c>
      <c r="DD223" t="s">
        <v>3</v>
      </c>
      <c r="DE223" t="s">
        <v>3</v>
      </c>
      <c r="DF223">
        <f t="shared" si="88"/>
        <v>0</v>
      </c>
      <c r="DG223">
        <f t="shared" si="92"/>
        <v>16.41</v>
      </c>
      <c r="DH223">
        <f t="shared" si="86"/>
        <v>8.17</v>
      </c>
      <c r="DI223">
        <f t="shared" si="87"/>
        <v>0</v>
      </c>
      <c r="DJ223">
        <f>DG223+DH223</f>
        <v>24.58</v>
      </c>
      <c r="DK223">
        <v>1</v>
      </c>
      <c r="DL223" t="s">
        <v>1006</v>
      </c>
      <c r="DM223">
        <v>4</v>
      </c>
      <c r="DN223" t="s">
        <v>995</v>
      </c>
      <c r="DO223">
        <v>1</v>
      </c>
    </row>
    <row r="224" spans="1:119" x14ac:dyDescent="0.2">
      <c r="A224">
        <f>ROW(Source!A126)</f>
        <v>126</v>
      </c>
      <c r="B224">
        <v>429088279</v>
      </c>
      <c r="C224">
        <v>429085809</v>
      </c>
      <c r="D224">
        <v>417165052</v>
      </c>
      <c r="E224">
        <v>1</v>
      </c>
      <c r="F224">
        <v>1</v>
      </c>
      <c r="G224">
        <v>1</v>
      </c>
      <c r="H224">
        <v>3</v>
      </c>
      <c r="I224" t="s">
        <v>1050</v>
      </c>
      <c r="J224" t="s">
        <v>1051</v>
      </c>
      <c r="K224" t="s">
        <v>1052</v>
      </c>
      <c r="L224">
        <v>1339</v>
      </c>
      <c r="N224">
        <v>1007</v>
      </c>
      <c r="O224" t="s">
        <v>348</v>
      </c>
      <c r="P224" t="s">
        <v>348</v>
      </c>
      <c r="Q224">
        <v>1</v>
      </c>
      <c r="W224">
        <v>0</v>
      </c>
      <c r="X224">
        <v>1964556667</v>
      </c>
      <c r="Y224">
        <f>(AT224*ROUND(0,7))</f>
        <v>0</v>
      </c>
      <c r="AA224">
        <v>54.64</v>
      </c>
      <c r="AB224">
        <v>0</v>
      </c>
      <c r="AC224">
        <v>0</v>
      </c>
      <c r="AD224">
        <v>0</v>
      </c>
      <c r="AE224">
        <v>35.71</v>
      </c>
      <c r="AF224">
        <v>0</v>
      </c>
      <c r="AG224">
        <v>0</v>
      </c>
      <c r="AH224">
        <v>0</v>
      </c>
      <c r="AI224">
        <v>1.53</v>
      </c>
      <c r="AJ224">
        <v>1</v>
      </c>
      <c r="AK224">
        <v>1</v>
      </c>
      <c r="AL224">
        <v>1</v>
      </c>
      <c r="AM224">
        <v>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10</v>
      </c>
      <c r="AU224" t="s">
        <v>181</v>
      </c>
      <c r="AV224">
        <v>0</v>
      </c>
      <c r="AW224">
        <v>2</v>
      </c>
      <c r="AX224">
        <v>429088548</v>
      </c>
      <c r="AY224">
        <v>1</v>
      </c>
      <c r="AZ224">
        <v>0</v>
      </c>
      <c r="BA224">
        <v>224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357.1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1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ROUND(Y224*Source!I126,7)</f>
        <v>0</v>
      </c>
      <c r="CY224">
        <f>AA224</f>
        <v>54.64</v>
      </c>
      <c r="CZ224">
        <f>AE224</f>
        <v>35.71</v>
      </c>
      <c r="DA224">
        <f>AI224</f>
        <v>1.53</v>
      </c>
      <c r="DB224">
        <f>ROUND((ROUND(AT224*CZ224,2)*ROUND(0,7)),6)</f>
        <v>0</v>
      </c>
      <c r="DC224">
        <f>ROUND((ROUND(AT224*AG224,2)*ROUND(0,7)),6)</f>
        <v>0</v>
      </c>
      <c r="DD224" t="s">
        <v>3</v>
      </c>
      <c r="DE224" t="s">
        <v>3</v>
      </c>
      <c r="DF224">
        <f>ROUND(ROUND(AE224*AI224,2)*CX224,2)</f>
        <v>0</v>
      </c>
      <c r="DG224">
        <f t="shared" si="92"/>
        <v>0</v>
      </c>
      <c r="DH224">
        <f t="shared" si="86"/>
        <v>0</v>
      </c>
      <c r="DI224">
        <f t="shared" si="87"/>
        <v>0</v>
      </c>
      <c r="DJ224">
        <f>DF224</f>
        <v>0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ROW(Source!A126)</f>
        <v>126</v>
      </c>
      <c r="B225">
        <v>429088279</v>
      </c>
      <c r="C225">
        <v>429085809</v>
      </c>
      <c r="D225">
        <v>417094827</v>
      </c>
      <c r="E225">
        <v>117</v>
      </c>
      <c r="F225">
        <v>1</v>
      </c>
      <c r="G225">
        <v>1</v>
      </c>
      <c r="H225">
        <v>3</v>
      </c>
      <c r="I225" t="s">
        <v>1176</v>
      </c>
      <c r="J225" t="s">
        <v>3</v>
      </c>
      <c r="K225" t="s">
        <v>1177</v>
      </c>
      <c r="L225">
        <v>1346</v>
      </c>
      <c r="N225">
        <v>1009</v>
      </c>
      <c r="O225" t="s">
        <v>1178</v>
      </c>
      <c r="P225" t="s">
        <v>1178</v>
      </c>
      <c r="Q225">
        <v>1</v>
      </c>
      <c r="W225">
        <v>0</v>
      </c>
      <c r="X225">
        <v>-963519492</v>
      </c>
      <c r="Y225">
        <f>(AT225*ROUND(0,7))</f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2</v>
      </c>
      <c r="AU225" t="s">
        <v>181</v>
      </c>
      <c r="AV225">
        <v>0</v>
      </c>
      <c r="AW225">
        <v>2</v>
      </c>
      <c r="AX225">
        <v>429088549</v>
      </c>
      <c r="AY225">
        <v>1</v>
      </c>
      <c r="AZ225">
        <v>0</v>
      </c>
      <c r="BA225">
        <v>225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v>0</v>
      </c>
      <c r="CX225">
        <f>ROUND(Y225*Source!I126,7)</f>
        <v>0</v>
      </c>
      <c r="CY225">
        <f>AA225</f>
        <v>0</v>
      </c>
      <c r="CZ225">
        <f>AE225</f>
        <v>0</v>
      </c>
      <c r="DA225">
        <f>AI225</f>
        <v>1</v>
      </c>
      <c r="DB225">
        <f>ROUND((ROUND(AT225*CZ225,2)*ROUND(0,7)),6)</f>
        <v>0</v>
      </c>
      <c r="DC225">
        <f>ROUND((ROUND(AT225*AG225,2)*ROUND(0,7)),6)</f>
        <v>0</v>
      </c>
      <c r="DD225" t="s">
        <v>3</v>
      </c>
      <c r="DE225" t="s">
        <v>3</v>
      </c>
      <c r="DF225">
        <f>ROUND(ROUND(AE225,2)*CX225,2)</f>
        <v>0</v>
      </c>
      <c r="DG225">
        <f t="shared" si="92"/>
        <v>0</v>
      </c>
      <c r="DH225">
        <f t="shared" si="86"/>
        <v>0</v>
      </c>
      <c r="DI225">
        <f t="shared" si="87"/>
        <v>0</v>
      </c>
      <c r="DJ225">
        <f>DF225</f>
        <v>0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ROW(Source!A127)</f>
        <v>127</v>
      </c>
      <c r="B226">
        <v>429088279</v>
      </c>
      <c r="C226">
        <v>429085822</v>
      </c>
      <c r="D226">
        <v>417090692</v>
      </c>
      <c r="E226">
        <v>117</v>
      </c>
      <c r="F226">
        <v>1</v>
      </c>
      <c r="G226">
        <v>1</v>
      </c>
      <c r="H226">
        <v>1</v>
      </c>
      <c r="I226" t="s">
        <v>1088</v>
      </c>
      <c r="J226" t="s">
        <v>3</v>
      </c>
      <c r="K226" t="s">
        <v>1089</v>
      </c>
      <c r="L226">
        <v>1191</v>
      </c>
      <c r="N226">
        <v>1013</v>
      </c>
      <c r="O226" t="s">
        <v>995</v>
      </c>
      <c r="P226" t="s">
        <v>995</v>
      </c>
      <c r="Q226">
        <v>1</v>
      </c>
      <c r="W226">
        <v>0</v>
      </c>
      <c r="X226">
        <v>1682852000</v>
      </c>
      <c r="Y226">
        <f>(AT226*ROUND(0.87,7))</f>
        <v>7.4123999999999999</v>
      </c>
      <c r="AA226">
        <v>0</v>
      </c>
      <c r="AB226">
        <v>0</v>
      </c>
      <c r="AC226">
        <v>0</v>
      </c>
      <c r="AD226">
        <v>625.04999999999995</v>
      </c>
      <c r="AE226">
        <v>0</v>
      </c>
      <c r="AF226">
        <v>0</v>
      </c>
      <c r="AG226">
        <v>0</v>
      </c>
      <c r="AH226">
        <v>625.04999999999995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8.52</v>
      </c>
      <c r="AU226" t="s">
        <v>182</v>
      </c>
      <c r="AV226">
        <v>1</v>
      </c>
      <c r="AW226">
        <v>2</v>
      </c>
      <c r="AX226">
        <v>429088550</v>
      </c>
      <c r="AY226">
        <v>1</v>
      </c>
      <c r="AZ226">
        <v>0</v>
      </c>
      <c r="BA226">
        <v>226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5325.4259999999995</v>
      </c>
      <c r="BN226">
        <v>8.52</v>
      </c>
      <c r="BO226">
        <v>0</v>
      </c>
      <c r="BP226">
        <v>1</v>
      </c>
      <c r="BQ226">
        <v>0</v>
      </c>
      <c r="BR226">
        <v>0</v>
      </c>
      <c r="BS226">
        <v>0</v>
      </c>
      <c r="BT226">
        <v>4633.1206199999997</v>
      </c>
      <c r="BU226">
        <v>7.4123999999999999</v>
      </c>
      <c r="BV226">
        <v>0</v>
      </c>
      <c r="BW226">
        <v>1</v>
      </c>
      <c r="CU226">
        <f>ROUND(AT226*Source!I127*AH226*AL226,2)</f>
        <v>53.25</v>
      </c>
      <c r="CV226">
        <f>ROUND(Y226*Source!I127,7)</f>
        <v>7.4123999999999995E-2</v>
      </c>
      <c r="CW226">
        <v>0</v>
      </c>
      <c r="CX226">
        <f>ROUND(Y226*Source!I127,7)</f>
        <v>7.4123999999999995E-2</v>
      </c>
      <c r="CY226">
        <f>AD226</f>
        <v>625.04999999999995</v>
      </c>
      <c r="CZ226">
        <f>AH226</f>
        <v>625.04999999999995</v>
      </c>
      <c r="DA226">
        <f>AL226</f>
        <v>1</v>
      </c>
      <c r="DB226">
        <f>ROUND((ROUND(AT226*CZ226,2)*ROUND(0.87,7)),6)</f>
        <v>4633.1241</v>
      </c>
      <c r="DC226">
        <f>ROUND((ROUND(AT226*AG226,2)*ROUND(0.87,7)),6)</f>
        <v>0</v>
      </c>
      <c r="DD226" t="s">
        <v>3</v>
      </c>
      <c r="DE226" t="s">
        <v>3</v>
      </c>
      <c r="DF226">
        <f>ROUND(ROUND(AE226,2)*CX226,2)</f>
        <v>0</v>
      </c>
      <c r="DG226">
        <f t="shared" si="92"/>
        <v>0</v>
      </c>
      <c r="DH226">
        <f t="shared" si="86"/>
        <v>0</v>
      </c>
      <c r="DI226">
        <f t="shared" si="87"/>
        <v>46.33</v>
      </c>
      <c r="DJ226">
        <f>DI226</f>
        <v>46.33</v>
      </c>
      <c r="DK226">
        <v>1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ROW(Source!A127)</f>
        <v>127</v>
      </c>
      <c r="B227">
        <v>429088279</v>
      </c>
      <c r="C227">
        <v>429085822</v>
      </c>
      <c r="D227">
        <v>417090896</v>
      </c>
      <c r="E227">
        <v>117</v>
      </c>
      <c r="F227">
        <v>1</v>
      </c>
      <c r="G227">
        <v>1</v>
      </c>
      <c r="H227">
        <v>1</v>
      </c>
      <c r="I227" t="s">
        <v>993</v>
      </c>
      <c r="J227" t="s">
        <v>3</v>
      </c>
      <c r="K227" t="s">
        <v>994</v>
      </c>
      <c r="L227">
        <v>1191</v>
      </c>
      <c r="N227">
        <v>1013</v>
      </c>
      <c r="O227" t="s">
        <v>995</v>
      </c>
      <c r="P227" t="s">
        <v>995</v>
      </c>
      <c r="Q227">
        <v>1</v>
      </c>
      <c r="W227">
        <v>0</v>
      </c>
      <c r="X227">
        <v>-1417349443</v>
      </c>
      <c r="Y227">
        <f>(AT227*ROUND(0.87,7))</f>
        <v>2.1489000000000003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2.4700000000000002</v>
      </c>
      <c r="AU227" t="s">
        <v>182</v>
      </c>
      <c r="AV227">
        <v>2</v>
      </c>
      <c r="AW227">
        <v>2</v>
      </c>
      <c r="AX227">
        <v>429088551</v>
      </c>
      <c r="AY227">
        <v>1</v>
      </c>
      <c r="AZ227">
        <v>0</v>
      </c>
      <c r="BA227">
        <v>227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ROUND(Y227*Source!I127,7)</f>
        <v>2.1489000000000001E-2</v>
      </c>
      <c r="CY227">
        <f>AD227</f>
        <v>0</v>
      </c>
      <c r="CZ227">
        <f>AH227</f>
        <v>0</v>
      </c>
      <c r="DA227">
        <f>AL227</f>
        <v>1</v>
      </c>
      <c r="DB227">
        <f>ROUND((ROUND(AT227*CZ227,2)*ROUND(0.87,7)),6)</f>
        <v>0</v>
      </c>
      <c r="DC227">
        <f>ROUND((ROUND(AT227*AG227,2)*ROUND(0.87,7)),6)</f>
        <v>0</v>
      </c>
      <c r="DD227" t="s">
        <v>3</v>
      </c>
      <c r="DE227" t="s">
        <v>3</v>
      </c>
      <c r="DF227">
        <f>ROUND(ROUND(AE227,2)*CX227,2)</f>
        <v>0</v>
      </c>
      <c r="DG227">
        <f t="shared" si="92"/>
        <v>0</v>
      </c>
      <c r="DH227">
        <f t="shared" si="86"/>
        <v>0</v>
      </c>
      <c r="DI227">
        <f t="shared" si="87"/>
        <v>0</v>
      </c>
      <c r="DJ227">
        <f>DI227</f>
        <v>0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ROW(Source!A127)</f>
        <v>127</v>
      </c>
      <c r="B228">
        <v>429088279</v>
      </c>
      <c r="C228">
        <v>429085822</v>
      </c>
      <c r="D228">
        <v>417097778</v>
      </c>
      <c r="E228">
        <v>1</v>
      </c>
      <c r="F228">
        <v>1</v>
      </c>
      <c r="G228">
        <v>1</v>
      </c>
      <c r="H228">
        <v>2</v>
      </c>
      <c r="I228" t="s">
        <v>1179</v>
      </c>
      <c r="J228" t="s">
        <v>1180</v>
      </c>
      <c r="K228" t="s">
        <v>1181</v>
      </c>
      <c r="L228">
        <v>1368</v>
      </c>
      <c r="N228">
        <v>1011</v>
      </c>
      <c r="O228" t="s">
        <v>881</v>
      </c>
      <c r="P228" t="s">
        <v>881</v>
      </c>
      <c r="Q228">
        <v>1</v>
      </c>
      <c r="W228">
        <v>0</v>
      </c>
      <c r="X228">
        <v>1512798565</v>
      </c>
      <c r="Y228">
        <f>(AT228*ROUND(0.87,7))</f>
        <v>2.1402000000000001</v>
      </c>
      <c r="AA228">
        <v>0</v>
      </c>
      <c r="AB228">
        <v>2579.9299999999998</v>
      </c>
      <c r="AC228">
        <v>969.91</v>
      </c>
      <c r="AD228">
        <v>0</v>
      </c>
      <c r="AE228">
        <v>0</v>
      </c>
      <c r="AF228">
        <v>2047.56</v>
      </c>
      <c r="AG228">
        <v>969.91</v>
      </c>
      <c r="AH228">
        <v>0</v>
      </c>
      <c r="AI228">
        <v>1</v>
      </c>
      <c r="AJ228">
        <v>1.26</v>
      </c>
      <c r="AK228">
        <v>1</v>
      </c>
      <c r="AL228">
        <v>1</v>
      </c>
      <c r="AM228">
        <v>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2.46</v>
      </c>
      <c r="AU228" t="s">
        <v>182</v>
      </c>
      <c r="AV228">
        <v>1</v>
      </c>
      <c r="AW228">
        <v>2</v>
      </c>
      <c r="AX228">
        <v>429088552</v>
      </c>
      <c r="AY228">
        <v>1</v>
      </c>
      <c r="AZ228">
        <v>0</v>
      </c>
      <c r="BA228">
        <v>228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5036.9975999999997</v>
      </c>
      <c r="BL228">
        <v>2385.9785999999999</v>
      </c>
      <c r="BM228">
        <v>0</v>
      </c>
      <c r="BN228">
        <v>0</v>
      </c>
      <c r="BO228">
        <v>2.46</v>
      </c>
      <c r="BP228">
        <v>1</v>
      </c>
      <c r="BQ228">
        <v>0</v>
      </c>
      <c r="BR228">
        <v>4382.1879120000003</v>
      </c>
      <c r="BS228">
        <v>2075.8013820000001</v>
      </c>
      <c r="BT228">
        <v>0</v>
      </c>
      <c r="BU228">
        <v>0</v>
      </c>
      <c r="BV228">
        <v>2.1402000000000001</v>
      </c>
      <c r="BW228">
        <v>1</v>
      </c>
      <c r="CV228">
        <v>0</v>
      </c>
      <c r="CW228">
        <f>ROUND(Y228*Source!I127*DO228,7)</f>
        <v>2.1402000000000001E-2</v>
      </c>
      <c r="CX228">
        <f>ROUND(Y228*Source!I127,7)</f>
        <v>2.1402000000000001E-2</v>
      </c>
      <c r="CY228">
        <f>AB228</f>
        <v>2579.9299999999998</v>
      </c>
      <c r="CZ228">
        <f>AF228</f>
        <v>2047.56</v>
      </c>
      <c r="DA228">
        <f>AJ228</f>
        <v>1.26</v>
      </c>
      <c r="DB228">
        <f>ROUND((ROUND(AT228*CZ228,2)*ROUND(0.87,7)),6)</f>
        <v>4382.1899999999996</v>
      </c>
      <c r="DC228">
        <f>ROUND((ROUND(AT228*AG228,2)*ROUND(0.87,7)),6)</f>
        <v>2075.8026</v>
      </c>
      <c r="DD228" t="s">
        <v>3</v>
      </c>
      <c r="DE228" t="s">
        <v>3</v>
      </c>
      <c r="DF228">
        <f>ROUND(ROUND(AE228,2)*CX228,2)</f>
        <v>0</v>
      </c>
      <c r="DG228">
        <f>ROUND(ROUND(AF228*AJ228,2)*CX228,2)</f>
        <v>55.22</v>
      </c>
      <c r="DH228">
        <f t="shared" si="86"/>
        <v>20.76</v>
      </c>
      <c r="DI228">
        <f t="shared" si="87"/>
        <v>0</v>
      </c>
      <c r="DJ228">
        <f>DG228+DH228</f>
        <v>75.98</v>
      </c>
      <c r="DK228">
        <v>0</v>
      </c>
      <c r="DL228" t="s">
        <v>1017</v>
      </c>
      <c r="DM228">
        <v>6</v>
      </c>
      <c r="DN228" t="s">
        <v>995</v>
      </c>
      <c r="DO228">
        <v>1</v>
      </c>
    </row>
    <row r="229" spans="1:119" x14ac:dyDescent="0.2">
      <c r="A229">
        <f>ROW(Source!A127)</f>
        <v>127</v>
      </c>
      <c r="B229">
        <v>429088279</v>
      </c>
      <c r="C229">
        <v>429085822</v>
      </c>
      <c r="D229">
        <v>417098287</v>
      </c>
      <c r="E229">
        <v>1</v>
      </c>
      <c r="F229">
        <v>1</v>
      </c>
      <c r="G229">
        <v>1</v>
      </c>
      <c r="H229">
        <v>2</v>
      </c>
      <c r="I229" t="s">
        <v>1042</v>
      </c>
      <c r="J229" t="s">
        <v>1043</v>
      </c>
      <c r="K229" t="s">
        <v>1044</v>
      </c>
      <c r="L229">
        <v>1368</v>
      </c>
      <c r="N229">
        <v>1011</v>
      </c>
      <c r="O229" t="s">
        <v>881</v>
      </c>
      <c r="P229" t="s">
        <v>881</v>
      </c>
      <c r="Q229">
        <v>1</v>
      </c>
      <c r="W229">
        <v>0</v>
      </c>
      <c r="X229">
        <v>-849950259</v>
      </c>
      <c r="Y229">
        <f>(AT229*ROUND(0.87,7))</f>
        <v>8.6999999999999994E-3</v>
      </c>
      <c r="AA229">
        <v>0</v>
      </c>
      <c r="AB229">
        <v>643.29</v>
      </c>
      <c r="AC229">
        <v>722.05</v>
      </c>
      <c r="AD229">
        <v>0</v>
      </c>
      <c r="AE229">
        <v>0</v>
      </c>
      <c r="AF229">
        <v>643.29</v>
      </c>
      <c r="AG229">
        <v>722.05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0.01</v>
      </c>
      <c r="AU229" t="s">
        <v>182</v>
      </c>
      <c r="AV229">
        <v>1</v>
      </c>
      <c r="AW229">
        <v>2</v>
      </c>
      <c r="AX229">
        <v>429088553</v>
      </c>
      <c r="AY229">
        <v>1</v>
      </c>
      <c r="AZ229">
        <v>0</v>
      </c>
      <c r="BA229">
        <v>229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6.4329000000000001</v>
      </c>
      <c r="BL229">
        <v>7.2204999999999995</v>
      </c>
      <c r="BM229">
        <v>0</v>
      </c>
      <c r="BN229">
        <v>0</v>
      </c>
      <c r="BO229">
        <v>0.01</v>
      </c>
      <c r="BP229">
        <v>1</v>
      </c>
      <c r="BQ229">
        <v>0</v>
      </c>
      <c r="BR229">
        <v>5.5966229999999992</v>
      </c>
      <c r="BS229">
        <v>6.2818349999999992</v>
      </c>
      <c r="BT229">
        <v>0</v>
      </c>
      <c r="BU229">
        <v>0</v>
      </c>
      <c r="BV229">
        <v>8.6999999999999994E-3</v>
      </c>
      <c r="BW229">
        <v>1</v>
      </c>
      <c r="CV229">
        <v>0</v>
      </c>
      <c r="CW229">
        <f>ROUND(Y229*Source!I127*DO229,7)</f>
        <v>8.7000000000000001E-5</v>
      </c>
      <c r="CX229">
        <f>ROUND(Y229*Source!I127,7)</f>
        <v>8.7000000000000001E-5</v>
      </c>
      <c r="CY229">
        <f>AB229</f>
        <v>643.29</v>
      </c>
      <c r="CZ229">
        <f>AF229</f>
        <v>643.29</v>
      </c>
      <c r="DA229">
        <f>AJ229</f>
        <v>1</v>
      </c>
      <c r="DB229">
        <f>ROUND((ROUND(AT229*CZ229,2)*ROUND(0.87,7)),6)</f>
        <v>5.5941000000000001</v>
      </c>
      <c r="DC229">
        <f>ROUND((ROUND(AT229*AG229,2)*ROUND(0.87,7)),6)</f>
        <v>6.2813999999999997</v>
      </c>
      <c r="DD229" t="s">
        <v>3</v>
      </c>
      <c r="DE229" t="s">
        <v>3</v>
      </c>
      <c r="DF229">
        <f>ROUND(ROUND(AE229,2)*CX229,2)</f>
        <v>0</v>
      </c>
      <c r="DG229">
        <f t="shared" ref="DG229:DG234" si="93">ROUND(ROUND(AF229,2)*CX229,2)</f>
        <v>0.06</v>
      </c>
      <c r="DH229">
        <f t="shared" si="86"/>
        <v>0.06</v>
      </c>
      <c r="DI229">
        <f t="shared" si="87"/>
        <v>0</v>
      </c>
      <c r="DJ229">
        <f>DG229+DH229</f>
        <v>0.12</v>
      </c>
      <c r="DK229">
        <v>1</v>
      </c>
      <c r="DL229" t="s">
        <v>1006</v>
      </c>
      <c r="DM229">
        <v>4</v>
      </c>
      <c r="DN229" t="s">
        <v>995</v>
      </c>
      <c r="DO229">
        <v>1</v>
      </c>
    </row>
    <row r="230" spans="1:119" x14ac:dyDescent="0.2">
      <c r="A230">
        <f>ROW(Source!A127)</f>
        <v>127</v>
      </c>
      <c r="B230">
        <v>429088279</v>
      </c>
      <c r="C230">
        <v>429085822</v>
      </c>
      <c r="D230">
        <v>417165363</v>
      </c>
      <c r="E230">
        <v>1</v>
      </c>
      <c r="F230">
        <v>1</v>
      </c>
      <c r="G230">
        <v>1</v>
      </c>
      <c r="H230">
        <v>3</v>
      </c>
      <c r="I230" t="s">
        <v>1182</v>
      </c>
      <c r="J230" t="s">
        <v>1183</v>
      </c>
      <c r="K230" t="s">
        <v>1184</v>
      </c>
      <c r="L230">
        <v>1327</v>
      </c>
      <c r="N230">
        <v>1005</v>
      </c>
      <c r="O230" t="s">
        <v>1135</v>
      </c>
      <c r="P230" t="s">
        <v>1135</v>
      </c>
      <c r="Q230">
        <v>1</v>
      </c>
      <c r="W230">
        <v>0</v>
      </c>
      <c r="X230">
        <v>-1874943393</v>
      </c>
      <c r="Y230">
        <f>(AT230*ROUND(0,7))</f>
        <v>0</v>
      </c>
      <c r="AA230">
        <v>9.11</v>
      </c>
      <c r="AB230">
        <v>0</v>
      </c>
      <c r="AC230">
        <v>0</v>
      </c>
      <c r="AD230">
        <v>0</v>
      </c>
      <c r="AE230">
        <v>8.59</v>
      </c>
      <c r="AF230">
        <v>0</v>
      </c>
      <c r="AG230">
        <v>0</v>
      </c>
      <c r="AH230">
        <v>0</v>
      </c>
      <c r="AI230">
        <v>1.06</v>
      </c>
      <c r="AJ230">
        <v>1</v>
      </c>
      <c r="AK230">
        <v>1</v>
      </c>
      <c r="AL230">
        <v>1</v>
      </c>
      <c r="AM230">
        <v>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6.82</v>
      </c>
      <c r="AU230" t="s">
        <v>181</v>
      </c>
      <c r="AV230">
        <v>0</v>
      </c>
      <c r="AW230">
        <v>2</v>
      </c>
      <c r="AX230">
        <v>429088554</v>
      </c>
      <c r="AY230">
        <v>1</v>
      </c>
      <c r="AZ230">
        <v>0</v>
      </c>
      <c r="BA230">
        <v>230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58.583800000000004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1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v>0</v>
      </c>
      <c r="CX230">
        <f>ROUND(Y230*Source!I127,7)</f>
        <v>0</v>
      </c>
      <c r="CY230">
        <f>AA230</f>
        <v>9.11</v>
      </c>
      <c r="CZ230">
        <f>AE230</f>
        <v>8.59</v>
      </c>
      <c r="DA230">
        <f>AI230</f>
        <v>1.06</v>
      </c>
      <c r="DB230">
        <f>ROUND((ROUND(AT230*CZ230,2)*ROUND(0,7)),6)</f>
        <v>0</v>
      </c>
      <c r="DC230">
        <f>ROUND((ROUND(AT230*AG230,2)*ROUND(0,7)),6)</f>
        <v>0</v>
      </c>
      <c r="DD230" t="s">
        <v>3</v>
      </c>
      <c r="DE230" t="s">
        <v>3</v>
      </c>
      <c r="DF230">
        <f>ROUND(ROUND(AE230*AI230,2)*CX230,2)</f>
        <v>0</v>
      </c>
      <c r="DG230">
        <f t="shared" si="93"/>
        <v>0</v>
      </c>
      <c r="DH230">
        <f t="shared" si="86"/>
        <v>0</v>
      </c>
      <c r="DI230">
        <f t="shared" si="87"/>
        <v>0</v>
      </c>
      <c r="DJ230">
        <f>DF230</f>
        <v>0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ROW(Source!A127)</f>
        <v>127</v>
      </c>
      <c r="B231">
        <v>429088279</v>
      </c>
      <c r="C231">
        <v>429085822</v>
      </c>
      <c r="D231">
        <v>417165494</v>
      </c>
      <c r="E231">
        <v>1</v>
      </c>
      <c r="F231">
        <v>1</v>
      </c>
      <c r="G231">
        <v>1</v>
      </c>
      <c r="H231">
        <v>3</v>
      </c>
      <c r="I231" t="s">
        <v>1185</v>
      </c>
      <c r="J231" t="s">
        <v>1186</v>
      </c>
      <c r="K231" t="s">
        <v>1187</v>
      </c>
      <c r="L231">
        <v>1348</v>
      </c>
      <c r="N231">
        <v>1009</v>
      </c>
      <c r="O231" t="s">
        <v>747</v>
      </c>
      <c r="P231" t="s">
        <v>747</v>
      </c>
      <c r="Q231">
        <v>1000</v>
      </c>
      <c r="W231">
        <v>0</v>
      </c>
      <c r="X231">
        <v>-1364715815</v>
      </c>
      <c r="Y231">
        <f>(AT231*ROUND(0,7))</f>
        <v>0</v>
      </c>
      <c r="AA231">
        <v>961458.87</v>
      </c>
      <c r="AB231">
        <v>0</v>
      </c>
      <c r="AC231">
        <v>0</v>
      </c>
      <c r="AD231">
        <v>0</v>
      </c>
      <c r="AE231">
        <v>907036.67</v>
      </c>
      <c r="AF231">
        <v>0</v>
      </c>
      <c r="AG231">
        <v>0</v>
      </c>
      <c r="AH231">
        <v>0</v>
      </c>
      <c r="AI231">
        <v>1.06</v>
      </c>
      <c r="AJ231">
        <v>1</v>
      </c>
      <c r="AK231">
        <v>1</v>
      </c>
      <c r="AL231">
        <v>1</v>
      </c>
      <c r="AM231">
        <v>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8.0000000000000007E-5</v>
      </c>
      <c r="AU231" t="s">
        <v>181</v>
      </c>
      <c r="AV231">
        <v>0</v>
      </c>
      <c r="AW231">
        <v>2</v>
      </c>
      <c r="AX231">
        <v>429088555</v>
      </c>
      <c r="AY231">
        <v>1</v>
      </c>
      <c r="AZ231">
        <v>0</v>
      </c>
      <c r="BA231">
        <v>231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72.562933600000008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1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v>0</v>
      </c>
      <c r="CX231">
        <f>ROUND(Y231*Source!I127,7)</f>
        <v>0</v>
      </c>
      <c r="CY231">
        <f>AA231</f>
        <v>961458.87</v>
      </c>
      <c r="CZ231">
        <f>AE231</f>
        <v>907036.67</v>
      </c>
      <c r="DA231">
        <f>AI231</f>
        <v>1.06</v>
      </c>
      <c r="DB231">
        <f>ROUND((ROUND(AT231*CZ231,2)*ROUND(0,7)),6)</f>
        <v>0</v>
      </c>
      <c r="DC231">
        <f>ROUND((ROUND(AT231*AG231,2)*ROUND(0,7)),6)</f>
        <v>0</v>
      </c>
      <c r="DD231" t="s">
        <v>3</v>
      </c>
      <c r="DE231" t="s">
        <v>3</v>
      </c>
      <c r="DF231">
        <f>ROUND(ROUND(AE231*AI231,2)*CX231,2)</f>
        <v>0</v>
      </c>
      <c r="DG231">
        <f t="shared" si="93"/>
        <v>0</v>
      </c>
      <c r="DH231">
        <f t="shared" si="86"/>
        <v>0</v>
      </c>
      <c r="DI231">
        <f t="shared" si="87"/>
        <v>0</v>
      </c>
      <c r="DJ231">
        <f>DF231</f>
        <v>0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ROW(Source!A128)</f>
        <v>128</v>
      </c>
      <c r="B232">
        <v>429088279</v>
      </c>
      <c r="C232">
        <v>429085835</v>
      </c>
      <c r="D232">
        <v>417090706</v>
      </c>
      <c r="E232">
        <v>117</v>
      </c>
      <c r="F232">
        <v>1</v>
      </c>
      <c r="G232">
        <v>1</v>
      </c>
      <c r="H232">
        <v>1</v>
      </c>
      <c r="I232" t="s">
        <v>1188</v>
      </c>
      <c r="J232" t="s">
        <v>3</v>
      </c>
      <c r="K232" t="s">
        <v>1189</v>
      </c>
      <c r="L232">
        <v>1191</v>
      </c>
      <c r="N232">
        <v>1013</v>
      </c>
      <c r="O232" t="s">
        <v>995</v>
      </c>
      <c r="P232" t="s">
        <v>995</v>
      </c>
      <c r="Q232">
        <v>1</v>
      </c>
      <c r="W232">
        <v>0</v>
      </c>
      <c r="X232">
        <v>1958912953</v>
      </c>
      <c r="Y232">
        <f t="shared" ref="Y232:Y240" si="94">(AT232*ROUND(0.87,7))</f>
        <v>49.242000000000004</v>
      </c>
      <c r="AA232">
        <v>0</v>
      </c>
      <c r="AB232">
        <v>0</v>
      </c>
      <c r="AC232">
        <v>0</v>
      </c>
      <c r="AD232">
        <v>657.38</v>
      </c>
      <c r="AE232">
        <v>0</v>
      </c>
      <c r="AF232">
        <v>0</v>
      </c>
      <c r="AG232">
        <v>0</v>
      </c>
      <c r="AH232">
        <v>657.38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56.6</v>
      </c>
      <c r="AU232" t="s">
        <v>182</v>
      </c>
      <c r="AV232">
        <v>1</v>
      </c>
      <c r="AW232">
        <v>2</v>
      </c>
      <c r="AX232">
        <v>429088556</v>
      </c>
      <c r="AY232">
        <v>1</v>
      </c>
      <c r="AZ232">
        <v>0</v>
      </c>
      <c r="BA232">
        <v>232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37207.707999999999</v>
      </c>
      <c r="BN232">
        <v>56.6</v>
      </c>
      <c r="BO232">
        <v>0</v>
      </c>
      <c r="BP232">
        <v>1</v>
      </c>
      <c r="BQ232">
        <v>0</v>
      </c>
      <c r="BR232">
        <v>0</v>
      </c>
      <c r="BS232">
        <v>0</v>
      </c>
      <c r="BT232">
        <v>32370.705960000003</v>
      </c>
      <c r="BU232">
        <v>49.242000000000004</v>
      </c>
      <c r="BV232">
        <v>0</v>
      </c>
      <c r="BW232">
        <v>1</v>
      </c>
      <c r="CU232">
        <f>ROUND(AT232*Source!I128*AH232*AL232,2)</f>
        <v>372.08</v>
      </c>
      <c r="CV232">
        <f>ROUND(Y232*Source!I128,7)</f>
        <v>0.49242000000000002</v>
      </c>
      <c r="CW232">
        <v>0</v>
      </c>
      <c r="CX232">
        <f>ROUND(Y232*Source!I128,7)</f>
        <v>0.49242000000000002</v>
      </c>
      <c r="CY232">
        <f>AD232</f>
        <v>657.38</v>
      </c>
      <c r="CZ232">
        <f>AH232</f>
        <v>657.38</v>
      </c>
      <c r="DA232">
        <f>AL232</f>
        <v>1</v>
      </c>
      <c r="DB232">
        <f t="shared" ref="DB232:DB240" si="95">ROUND((ROUND(AT232*CZ232,2)*ROUND(0.87,7)),6)</f>
        <v>32370.707699999999</v>
      </c>
      <c r="DC232">
        <f t="shared" ref="DC232:DC240" si="96">ROUND((ROUND(AT232*AG232,2)*ROUND(0.87,7)),6)</f>
        <v>0</v>
      </c>
      <c r="DD232" t="s">
        <v>3</v>
      </c>
      <c r="DE232" t="s">
        <v>3</v>
      </c>
      <c r="DF232">
        <f t="shared" ref="DF232:DF242" si="97">ROUND(ROUND(AE232,2)*CX232,2)</f>
        <v>0</v>
      </c>
      <c r="DG232">
        <f t="shared" si="93"/>
        <v>0</v>
      </c>
      <c r="DH232">
        <f t="shared" si="86"/>
        <v>0</v>
      </c>
      <c r="DI232">
        <f t="shared" si="87"/>
        <v>323.70999999999998</v>
      </c>
      <c r="DJ232">
        <f>DI232</f>
        <v>323.70999999999998</v>
      </c>
      <c r="DK232">
        <v>1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ROW(Source!A128)</f>
        <v>128</v>
      </c>
      <c r="B233">
        <v>429088279</v>
      </c>
      <c r="C233">
        <v>429085835</v>
      </c>
      <c r="D233">
        <v>417090896</v>
      </c>
      <c r="E233">
        <v>117</v>
      </c>
      <c r="F233">
        <v>1</v>
      </c>
      <c r="G233">
        <v>1</v>
      </c>
      <c r="H233">
        <v>1</v>
      </c>
      <c r="I233" t="s">
        <v>993</v>
      </c>
      <c r="J233" t="s">
        <v>3</v>
      </c>
      <c r="K233" t="s">
        <v>994</v>
      </c>
      <c r="L233">
        <v>1191</v>
      </c>
      <c r="N233">
        <v>1013</v>
      </c>
      <c r="O233" t="s">
        <v>995</v>
      </c>
      <c r="P233" t="s">
        <v>995</v>
      </c>
      <c r="Q233">
        <v>1</v>
      </c>
      <c r="W233">
        <v>0</v>
      </c>
      <c r="X233">
        <v>-1417349443</v>
      </c>
      <c r="Y233">
        <f t="shared" si="94"/>
        <v>15.633899999999999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17.97</v>
      </c>
      <c r="AU233" t="s">
        <v>182</v>
      </c>
      <c r="AV233">
        <v>2</v>
      </c>
      <c r="AW233">
        <v>2</v>
      </c>
      <c r="AX233">
        <v>429088557</v>
      </c>
      <c r="AY233">
        <v>1</v>
      </c>
      <c r="AZ233">
        <v>0</v>
      </c>
      <c r="BA233">
        <v>233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v>0</v>
      </c>
      <c r="CX233">
        <f>ROUND(Y233*Source!I128,7)</f>
        <v>0.15633900000000001</v>
      </c>
      <c r="CY233">
        <f>AD233</f>
        <v>0</v>
      </c>
      <c r="CZ233">
        <f>AH233</f>
        <v>0</v>
      </c>
      <c r="DA233">
        <f>AL233</f>
        <v>1</v>
      </c>
      <c r="DB233">
        <f t="shared" si="95"/>
        <v>0</v>
      </c>
      <c r="DC233">
        <f t="shared" si="96"/>
        <v>0</v>
      </c>
      <c r="DD233" t="s">
        <v>3</v>
      </c>
      <c r="DE233" t="s">
        <v>3</v>
      </c>
      <c r="DF233">
        <f t="shared" si="97"/>
        <v>0</v>
      </c>
      <c r="DG233">
        <f t="shared" si="93"/>
        <v>0</v>
      </c>
      <c r="DH233">
        <f t="shared" si="86"/>
        <v>0</v>
      </c>
      <c r="DI233">
        <f t="shared" si="87"/>
        <v>0</v>
      </c>
      <c r="DJ233">
        <f>DI233</f>
        <v>0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ROW(Source!A128)</f>
        <v>128</v>
      </c>
      <c r="B234">
        <v>429088279</v>
      </c>
      <c r="C234">
        <v>429085835</v>
      </c>
      <c r="D234">
        <v>417097392</v>
      </c>
      <c r="E234">
        <v>1</v>
      </c>
      <c r="F234">
        <v>1</v>
      </c>
      <c r="G234">
        <v>1</v>
      </c>
      <c r="H234">
        <v>2</v>
      </c>
      <c r="I234" t="s">
        <v>1117</v>
      </c>
      <c r="J234" t="s">
        <v>1118</v>
      </c>
      <c r="K234" t="s">
        <v>1119</v>
      </c>
      <c r="L234">
        <v>1368</v>
      </c>
      <c r="N234">
        <v>1011</v>
      </c>
      <c r="O234" t="s">
        <v>881</v>
      </c>
      <c r="P234" t="s">
        <v>881</v>
      </c>
      <c r="Q234">
        <v>1</v>
      </c>
      <c r="W234">
        <v>0</v>
      </c>
      <c r="X234">
        <v>639918019</v>
      </c>
      <c r="Y234">
        <f t="shared" si="94"/>
        <v>0.54810000000000003</v>
      </c>
      <c r="AA234">
        <v>0</v>
      </c>
      <c r="AB234">
        <v>1629.55</v>
      </c>
      <c r="AC234">
        <v>969.91</v>
      </c>
      <c r="AD234">
        <v>0</v>
      </c>
      <c r="AE234">
        <v>0</v>
      </c>
      <c r="AF234">
        <v>1629.55</v>
      </c>
      <c r="AG234">
        <v>969.91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0.63</v>
      </c>
      <c r="AU234" t="s">
        <v>182</v>
      </c>
      <c r="AV234">
        <v>1</v>
      </c>
      <c r="AW234">
        <v>2</v>
      </c>
      <c r="AX234">
        <v>429088558</v>
      </c>
      <c r="AY234">
        <v>1</v>
      </c>
      <c r="AZ234">
        <v>0</v>
      </c>
      <c r="BA234">
        <v>234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1026.6165000000001</v>
      </c>
      <c r="BL234">
        <v>611.04329999999993</v>
      </c>
      <c r="BM234">
        <v>0</v>
      </c>
      <c r="BN234">
        <v>0</v>
      </c>
      <c r="BO234">
        <v>0.63</v>
      </c>
      <c r="BP234">
        <v>1</v>
      </c>
      <c r="BQ234">
        <v>0</v>
      </c>
      <c r="BR234">
        <v>893.15635500000008</v>
      </c>
      <c r="BS234">
        <v>531.60767099999998</v>
      </c>
      <c r="BT234">
        <v>0</v>
      </c>
      <c r="BU234">
        <v>0</v>
      </c>
      <c r="BV234">
        <v>0.54810000000000003</v>
      </c>
      <c r="BW234">
        <v>1</v>
      </c>
      <c r="CV234">
        <v>0</v>
      </c>
      <c r="CW234">
        <f>ROUND(Y234*Source!I128*DO234,7)</f>
        <v>5.4809999999999998E-3</v>
      </c>
      <c r="CX234">
        <f>ROUND(Y234*Source!I128,7)</f>
        <v>5.4809999999999998E-3</v>
      </c>
      <c r="CY234">
        <f t="shared" ref="CY234:CY240" si="98">AB234</f>
        <v>1629.55</v>
      </c>
      <c r="CZ234">
        <f t="shared" ref="CZ234:CZ240" si="99">AF234</f>
        <v>1629.55</v>
      </c>
      <c r="DA234">
        <f t="shared" ref="DA234:DA240" si="100">AJ234</f>
        <v>1</v>
      </c>
      <c r="DB234">
        <f t="shared" si="95"/>
        <v>893.15940000000001</v>
      </c>
      <c r="DC234">
        <f t="shared" si="96"/>
        <v>531.60479999999995</v>
      </c>
      <c r="DD234" t="s">
        <v>3</v>
      </c>
      <c r="DE234" t="s">
        <v>3</v>
      </c>
      <c r="DF234">
        <f t="shared" si="97"/>
        <v>0</v>
      </c>
      <c r="DG234">
        <f t="shared" si="93"/>
        <v>8.93</v>
      </c>
      <c r="DH234">
        <f t="shared" si="86"/>
        <v>5.32</v>
      </c>
      <c r="DI234">
        <f t="shared" si="87"/>
        <v>0</v>
      </c>
      <c r="DJ234">
        <f t="shared" ref="DJ234:DJ240" si="101">DG234+DH234</f>
        <v>14.25</v>
      </c>
      <c r="DK234">
        <v>1</v>
      </c>
      <c r="DL234" t="s">
        <v>1017</v>
      </c>
      <c r="DM234">
        <v>6</v>
      </c>
      <c r="DN234" t="s">
        <v>995</v>
      </c>
      <c r="DO234">
        <v>1</v>
      </c>
    </row>
    <row r="235" spans="1:119" x14ac:dyDescent="0.2">
      <c r="A235">
        <f>ROW(Source!A128)</f>
        <v>128</v>
      </c>
      <c r="B235">
        <v>429088279</v>
      </c>
      <c r="C235">
        <v>429085835</v>
      </c>
      <c r="D235">
        <v>417097649</v>
      </c>
      <c r="E235">
        <v>1</v>
      </c>
      <c r="F235">
        <v>1</v>
      </c>
      <c r="G235">
        <v>1</v>
      </c>
      <c r="H235">
        <v>2</v>
      </c>
      <c r="I235" t="s">
        <v>1190</v>
      </c>
      <c r="J235" t="s">
        <v>1191</v>
      </c>
      <c r="K235" t="s">
        <v>1192</v>
      </c>
      <c r="L235">
        <v>1368</v>
      </c>
      <c r="N235">
        <v>1011</v>
      </c>
      <c r="O235" t="s">
        <v>881</v>
      </c>
      <c r="P235" t="s">
        <v>881</v>
      </c>
      <c r="Q235">
        <v>1</v>
      </c>
      <c r="W235">
        <v>0</v>
      </c>
      <c r="X235">
        <v>-521523170</v>
      </c>
      <c r="Y235">
        <f t="shared" si="94"/>
        <v>14.2941</v>
      </c>
      <c r="AA235">
        <v>0</v>
      </c>
      <c r="AB235">
        <v>12.38</v>
      </c>
      <c r="AC235">
        <v>0</v>
      </c>
      <c r="AD235">
        <v>0</v>
      </c>
      <c r="AE235">
        <v>0</v>
      </c>
      <c r="AF235">
        <v>8.5399999999999991</v>
      </c>
      <c r="AG235">
        <v>0</v>
      </c>
      <c r="AH235">
        <v>0</v>
      </c>
      <c r="AI235">
        <v>1</v>
      </c>
      <c r="AJ235">
        <v>1.45</v>
      </c>
      <c r="AK235">
        <v>1</v>
      </c>
      <c r="AL235">
        <v>1</v>
      </c>
      <c r="AM235">
        <v>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16.43</v>
      </c>
      <c r="AU235" t="s">
        <v>182</v>
      </c>
      <c r="AV235">
        <v>1</v>
      </c>
      <c r="AW235">
        <v>2</v>
      </c>
      <c r="AX235">
        <v>429088559</v>
      </c>
      <c r="AY235">
        <v>1</v>
      </c>
      <c r="AZ235">
        <v>0</v>
      </c>
      <c r="BA235">
        <v>235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140.31219999999999</v>
      </c>
      <c r="BL235">
        <v>0</v>
      </c>
      <c r="BM235">
        <v>0</v>
      </c>
      <c r="BN235">
        <v>0</v>
      </c>
      <c r="BO235">
        <v>0</v>
      </c>
      <c r="BP235">
        <v>1</v>
      </c>
      <c r="BQ235">
        <v>0</v>
      </c>
      <c r="BR235">
        <v>122.071614</v>
      </c>
      <c r="BS235">
        <v>0</v>
      </c>
      <c r="BT235">
        <v>0</v>
      </c>
      <c r="BU235">
        <v>0</v>
      </c>
      <c r="BV235">
        <v>0</v>
      </c>
      <c r="BW235">
        <v>1</v>
      </c>
      <c r="CV235">
        <v>0</v>
      </c>
      <c r="CW235">
        <f>ROUND(Y235*Source!I128*DO235,7)</f>
        <v>0</v>
      </c>
      <c r="CX235">
        <f>ROUND(Y235*Source!I128,7)</f>
        <v>0.14294100000000001</v>
      </c>
      <c r="CY235">
        <f t="shared" si="98"/>
        <v>12.38</v>
      </c>
      <c r="CZ235">
        <f t="shared" si="99"/>
        <v>8.5399999999999991</v>
      </c>
      <c r="DA235">
        <f t="shared" si="100"/>
        <v>1.45</v>
      </c>
      <c r="DB235">
        <f t="shared" si="95"/>
        <v>122.0697</v>
      </c>
      <c r="DC235">
        <f t="shared" si="96"/>
        <v>0</v>
      </c>
      <c r="DD235" t="s">
        <v>3</v>
      </c>
      <c r="DE235" t="s">
        <v>3</v>
      </c>
      <c r="DF235">
        <f t="shared" si="97"/>
        <v>0</v>
      </c>
      <c r="DG235">
        <f>ROUND(ROUND(AF235*AJ235,2)*CX235,2)</f>
        <v>1.77</v>
      </c>
      <c r="DH235">
        <f t="shared" si="86"/>
        <v>0</v>
      </c>
      <c r="DI235">
        <f t="shared" si="87"/>
        <v>0</v>
      </c>
      <c r="DJ235">
        <f t="shared" si="101"/>
        <v>1.77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ROW(Source!A128)</f>
        <v>128</v>
      </c>
      <c r="B236">
        <v>429088279</v>
      </c>
      <c r="C236">
        <v>429085835</v>
      </c>
      <c r="D236">
        <v>417097730</v>
      </c>
      <c r="E236">
        <v>1</v>
      </c>
      <c r="F236">
        <v>1</v>
      </c>
      <c r="G236">
        <v>1</v>
      </c>
      <c r="H236">
        <v>2</v>
      </c>
      <c r="I236" t="s">
        <v>1069</v>
      </c>
      <c r="J236" t="s">
        <v>1070</v>
      </c>
      <c r="K236" t="s">
        <v>1071</v>
      </c>
      <c r="L236">
        <v>1368</v>
      </c>
      <c r="N236">
        <v>1011</v>
      </c>
      <c r="O236" t="s">
        <v>881</v>
      </c>
      <c r="P236" t="s">
        <v>881</v>
      </c>
      <c r="Q236">
        <v>1</v>
      </c>
      <c r="W236">
        <v>0</v>
      </c>
      <c r="X236">
        <v>1184247742</v>
      </c>
      <c r="Y236">
        <f t="shared" si="94"/>
        <v>0.15659999999999999</v>
      </c>
      <c r="AA236">
        <v>0</v>
      </c>
      <c r="AB236">
        <v>10.11</v>
      </c>
      <c r="AC236">
        <v>0</v>
      </c>
      <c r="AD236">
        <v>0</v>
      </c>
      <c r="AE236">
        <v>0</v>
      </c>
      <c r="AF236">
        <v>8.2200000000000006</v>
      </c>
      <c r="AG236">
        <v>0</v>
      </c>
      <c r="AH236">
        <v>0</v>
      </c>
      <c r="AI236">
        <v>1</v>
      </c>
      <c r="AJ236">
        <v>1.23</v>
      </c>
      <c r="AK236">
        <v>1</v>
      </c>
      <c r="AL236">
        <v>1</v>
      </c>
      <c r="AM236">
        <v>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0.18</v>
      </c>
      <c r="AU236" t="s">
        <v>182</v>
      </c>
      <c r="AV236">
        <v>1</v>
      </c>
      <c r="AW236">
        <v>2</v>
      </c>
      <c r="AX236">
        <v>429088560</v>
      </c>
      <c r="AY236">
        <v>1</v>
      </c>
      <c r="AZ236">
        <v>0</v>
      </c>
      <c r="BA236">
        <v>236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1.4796</v>
      </c>
      <c r="BL236">
        <v>0</v>
      </c>
      <c r="BM236">
        <v>0</v>
      </c>
      <c r="BN236">
        <v>0</v>
      </c>
      <c r="BO236">
        <v>0</v>
      </c>
      <c r="BP236">
        <v>1</v>
      </c>
      <c r="BQ236">
        <v>0</v>
      </c>
      <c r="BR236">
        <v>1.2872520000000001</v>
      </c>
      <c r="BS236">
        <v>0</v>
      </c>
      <c r="BT236">
        <v>0</v>
      </c>
      <c r="BU236">
        <v>0</v>
      </c>
      <c r="BV236">
        <v>0</v>
      </c>
      <c r="BW236">
        <v>1</v>
      </c>
      <c r="CV236">
        <v>0</v>
      </c>
      <c r="CW236">
        <f>ROUND(Y236*Source!I128*DO236,7)</f>
        <v>0</v>
      </c>
      <c r="CX236">
        <f>ROUND(Y236*Source!I128,7)</f>
        <v>1.5659999999999999E-3</v>
      </c>
      <c r="CY236">
        <f t="shared" si="98"/>
        <v>10.11</v>
      </c>
      <c r="CZ236">
        <f t="shared" si="99"/>
        <v>8.2200000000000006</v>
      </c>
      <c r="DA236">
        <f t="shared" si="100"/>
        <v>1.23</v>
      </c>
      <c r="DB236">
        <f t="shared" si="95"/>
        <v>1.2876000000000001</v>
      </c>
      <c r="DC236">
        <f t="shared" si="96"/>
        <v>0</v>
      </c>
      <c r="DD236" t="s">
        <v>3</v>
      </c>
      <c r="DE236" t="s">
        <v>3</v>
      </c>
      <c r="DF236">
        <f t="shared" si="97"/>
        <v>0</v>
      </c>
      <c r="DG236">
        <f>ROUND(ROUND(AF236*AJ236,2)*CX236,2)</f>
        <v>0.02</v>
      </c>
      <c r="DH236">
        <f t="shared" si="86"/>
        <v>0</v>
      </c>
      <c r="DI236">
        <f t="shared" si="87"/>
        <v>0</v>
      </c>
      <c r="DJ236">
        <f t="shared" si="101"/>
        <v>0.02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ROW(Source!A128)</f>
        <v>128</v>
      </c>
      <c r="B237">
        <v>429088279</v>
      </c>
      <c r="C237">
        <v>429085835</v>
      </c>
      <c r="D237">
        <v>417097761</v>
      </c>
      <c r="E237">
        <v>1</v>
      </c>
      <c r="F237">
        <v>1</v>
      </c>
      <c r="G237">
        <v>1</v>
      </c>
      <c r="H237">
        <v>2</v>
      </c>
      <c r="I237" t="s">
        <v>1030</v>
      </c>
      <c r="J237" t="s">
        <v>1031</v>
      </c>
      <c r="K237" t="s">
        <v>1032</v>
      </c>
      <c r="L237">
        <v>1368</v>
      </c>
      <c r="N237">
        <v>1011</v>
      </c>
      <c r="O237" t="s">
        <v>881</v>
      </c>
      <c r="P237" t="s">
        <v>881</v>
      </c>
      <c r="Q237">
        <v>1</v>
      </c>
      <c r="W237">
        <v>0</v>
      </c>
      <c r="X237">
        <v>1291464883</v>
      </c>
      <c r="Y237">
        <f t="shared" si="94"/>
        <v>0.10439999999999999</v>
      </c>
      <c r="AA237">
        <v>0</v>
      </c>
      <c r="AB237">
        <v>133.35</v>
      </c>
      <c r="AC237">
        <v>0</v>
      </c>
      <c r="AD237">
        <v>0</v>
      </c>
      <c r="AE237">
        <v>0</v>
      </c>
      <c r="AF237">
        <v>95.25</v>
      </c>
      <c r="AG237">
        <v>0</v>
      </c>
      <c r="AH237">
        <v>0</v>
      </c>
      <c r="AI237">
        <v>1</v>
      </c>
      <c r="AJ237">
        <v>1.4</v>
      </c>
      <c r="AK237">
        <v>1</v>
      </c>
      <c r="AL237">
        <v>1</v>
      </c>
      <c r="AM237">
        <v>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0.12</v>
      </c>
      <c r="AU237" t="s">
        <v>182</v>
      </c>
      <c r="AV237">
        <v>1</v>
      </c>
      <c r="AW237">
        <v>2</v>
      </c>
      <c r="AX237">
        <v>429088561</v>
      </c>
      <c r="AY237">
        <v>1</v>
      </c>
      <c r="AZ237">
        <v>0</v>
      </c>
      <c r="BA237">
        <v>237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11.43</v>
      </c>
      <c r="BL237">
        <v>0</v>
      </c>
      <c r="BM237">
        <v>0</v>
      </c>
      <c r="BN237">
        <v>0</v>
      </c>
      <c r="BO237">
        <v>0</v>
      </c>
      <c r="BP237">
        <v>1</v>
      </c>
      <c r="BQ237">
        <v>0</v>
      </c>
      <c r="BR237">
        <v>9.9440999999999988</v>
      </c>
      <c r="BS237">
        <v>0</v>
      </c>
      <c r="BT237">
        <v>0</v>
      </c>
      <c r="BU237">
        <v>0</v>
      </c>
      <c r="BV237">
        <v>0</v>
      </c>
      <c r="BW237">
        <v>1</v>
      </c>
      <c r="CV237">
        <v>0</v>
      </c>
      <c r="CW237">
        <f>ROUND(Y237*Source!I128*DO237,7)</f>
        <v>0</v>
      </c>
      <c r="CX237">
        <f>ROUND(Y237*Source!I128,7)</f>
        <v>1.044E-3</v>
      </c>
      <c r="CY237">
        <f t="shared" si="98"/>
        <v>133.35</v>
      </c>
      <c r="CZ237">
        <f t="shared" si="99"/>
        <v>95.25</v>
      </c>
      <c r="DA237">
        <f t="shared" si="100"/>
        <v>1.4</v>
      </c>
      <c r="DB237">
        <f t="shared" si="95"/>
        <v>9.9441000000000006</v>
      </c>
      <c r="DC237">
        <f t="shared" si="96"/>
        <v>0</v>
      </c>
      <c r="DD237" t="s">
        <v>3</v>
      </c>
      <c r="DE237" t="s">
        <v>3</v>
      </c>
      <c r="DF237">
        <f t="shared" si="97"/>
        <v>0</v>
      </c>
      <c r="DG237">
        <f>ROUND(ROUND(AF237*AJ237,2)*CX237,2)</f>
        <v>0.14000000000000001</v>
      </c>
      <c r="DH237">
        <f t="shared" si="86"/>
        <v>0</v>
      </c>
      <c r="DI237">
        <f t="shared" si="87"/>
        <v>0</v>
      </c>
      <c r="DJ237">
        <f t="shared" si="101"/>
        <v>0.14000000000000001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ROW(Source!A128)</f>
        <v>128</v>
      </c>
      <c r="B238">
        <v>429088279</v>
      </c>
      <c r="C238">
        <v>429085835</v>
      </c>
      <c r="D238">
        <v>417098287</v>
      </c>
      <c r="E238">
        <v>1</v>
      </c>
      <c r="F238">
        <v>1</v>
      </c>
      <c r="G238">
        <v>1</v>
      </c>
      <c r="H238">
        <v>2</v>
      </c>
      <c r="I238" t="s">
        <v>1042</v>
      </c>
      <c r="J238" t="s">
        <v>1043</v>
      </c>
      <c r="K238" t="s">
        <v>1044</v>
      </c>
      <c r="L238">
        <v>1368</v>
      </c>
      <c r="N238">
        <v>1011</v>
      </c>
      <c r="O238" t="s">
        <v>881</v>
      </c>
      <c r="P238" t="s">
        <v>881</v>
      </c>
      <c r="Q238">
        <v>1</v>
      </c>
      <c r="W238">
        <v>0</v>
      </c>
      <c r="X238">
        <v>-849950259</v>
      </c>
      <c r="Y238">
        <f t="shared" si="94"/>
        <v>0.72209999999999996</v>
      </c>
      <c r="AA238">
        <v>0</v>
      </c>
      <c r="AB238">
        <v>643.29</v>
      </c>
      <c r="AC238">
        <v>722.05</v>
      </c>
      <c r="AD238">
        <v>0</v>
      </c>
      <c r="AE238">
        <v>0</v>
      </c>
      <c r="AF238">
        <v>643.29</v>
      </c>
      <c r="AG238">
        <v>722.05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0.83</v>
      </c>
      <c r="AU238" t="s">
        <v>182</v>
      </c>
      <c r="AV238">
        <v>1</v>
      </c>
      <c r="AW238">
        <v>2</v>
      </c>
      <c r="AX238">
        <v>429088562</v>
      </c>
      <c r="AY238">
        <v>1</v>
      </c>
      <c r="AZ238">
        <v>0</v>
      </c>
      <c r="BA238">
        <v>238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533.93069999999989</v>
      </c>
      <c r="BL238">
        <v>599.30149999999992</v>
      </c>
      <c r="BM238">
        <v>0</v>
      </c>
      <c r="BN238">
        <v>0</v>
      </c>
      <c r="BO238">
        <v>0.83</v>
      </c>
      <c r="BP238">
        <v>1</v>
      </c>
      <c r="BQ238">
        <v>0</v>
      </c>
      <c r="BR238">
        <v>464.51970899999998</v>
      </c>
      <c r="BS238">
        <v>521.39230499999996</v>
      </c>
      <c r="BT238">
        <v>0</v>
      </c>
      <c r="BU238">
        <v>0</v>
      </c>
      <c r="BV238">
        <v>0.72209999999999996</v>
      </c>
      <c r="BW238">
        <v>1</v>
      </c>
      <c r="CV238">
        <v>0</v>
      </c>
      <c r="CW238">
        <f>ROUND(Y238*Source!I128*DO238,7)</f>
        <v>7.221E-3</v>
      </c>
      <c r="CX238">
        <f>ROUND(Y238*Source!I128,7)</f>
        <v>7.221E-3</v>
      </c>
      <c r="CY238">
        <f t="shared" si="98"/>
        <v>643.29</v>
      </c>
      <c r="CZ238">
        <f t="shared" si="99"/>
        <v>643.29</v>
      </c>
      <c r="DA238">
        <f t="shared" si="100"/>
        <v>1</v>
      </c>
      <c r="DB238">
        <f t="shared" si="95"/>
        <v>464.51909999999998</v>
      </c>
      <c r="DC238">
        <f t="shared" si="96"/>
        <v>521.39099999999996</v>
      </c>
      <c r="DD238" t="s">
        <v>3</v>
      </c>
      <c r="DE238" t="s">
        <v>3</v>
      </c>
      <c r="DF238">
        <f t="shared" si="97"/>
        <v>0</v>
      </c>
      <c r="DG238">
        <f t="shared" ref="DG238:DG254" si="102">ROUND(ROUND(AF238,2)*CX238,2)</f>
        <v>4.6500000000000004</v>
      </c>
      <c r="DH238">
        <f t="shared" si="86"/>
        <v>5.21</v>
      </c>
      <c r="DI238">
        <f t="shared" si="87"/>
        <v>0</v>
      </c>
      <c r="DJ238">
        <f t="shared" si="101"/>
        <v>9.86</v>
      </c>
      <c r="DK238">
        <v>1</v>
      </c>
      <c r="DL238" t="s">
        <v>1006</v>
      </c>
      <c r="DM238">
        <v>4</v>
      </c>
      <c r="DN238" t="s">
        <v>995</v>
      </c>
      <c r="DO238">
        <v>1</v>
      </c>
    </row>
    <row r="239" spans="1:119" x14ac:dyDescent="0.2">
      <c r="A239">
        <f>ROW(Source!A128)</f>
        <v>128</v>
      </c>
      <c r="B239">
        <v>429088279</v>
      </c>
      <c r="C239">
        <v>429085835</v>
      </c>
      <c r="D239">
        <v>417098378</v>
      </c>
      <c r="E239">
        <v>1</v>
      </c>
      <c r="F239">
        <v>1</v>
      </c>
      <c r="G239">
        <v>1</v>
      </c>
      <c r="H239">
        <v>2</v>
      </c>
      <c r="I239" t="s">
        <v>1193</v>
      </c>
      <c r="J239" t="s">
        <v>1194</v>
      </c>
      <c r="K239" t="s">
        <v>1195</v>
      </c>
      <c r="L239">
        <v>1368</v>
      </c>
      <c r="N239">
        <v>1011</v>
      </c>
      <c r="O239" t="s">
        <v>881</v>
      </c>
      <c r="P239" t="s">
        <v>881</v>
      </c>
      <c r="Q239">
        <v>1</v>
      </c>
      <c r="W239">
        <v>0</v>
      </c>
      <c r="X239">
        <v>-1491482708</v>
      </c>
      <c r="Y239">
        <f t="shared" si="94"/>
        <v>14.2941</v>
      </c>
      <c r="AA239">
        <v>0</v>
      </c>
      <c r="AB239">
        <v>83.62</v>
      </c>
      <c r="AC239">
        <v>722.05</v>
      </c>
      <c r="AD239">
        <v>0</v>
      </c>
      <c r="AE239">
        <v>0</v>
      </c>
      <c r="AF239">
        <v>83.62</v>
      </c>
      <c r="AG239">
        <v>722.05</v>
      </c>
      <c r="AH239">
        <v>0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16.43</v>
      </c>
      <c r="AU239" t="s">
        <v>182</v>
      </c>
      <c r="AV239">
        <v>1</v>
      </c>
      <c r="AW239">
        <v>2</v>
      </c>
      <c r="AX239">
        <v>429088563</v>
      </c>
      <c r="AY239">
        <v>1</v>
      </c>
      <c r="AZ239">
        <v>0</v>
      </c>
      <c r="BA239">
        <v>239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1373.8766000000001</v>
      </c>
      <c r="BL239">
        <v>11863.281499999999</v>
      </c>
      <c r="BM239">
        <v>0</v>
      </c>
      <c r="BN239">
        <v>0</v>
      </c>
      <c r="BO239">
        <v>16.43</v>
      </c>
      <c r="BP239">
        <v>1</v>
      </c>
      <c r="BQ239">
        <v>0</v>
      </c>
      <c r="BR239">
        <v>1195.2726420000001</v>
      </c>
      <c r="BS239">
        <v>10321.054904999999</v>
      </c>
      <c r="BT239">
        <v>0</v>
      </c>
      <c r="BU239">
        <v>0</v>
      </c>
      <c r="BV239">
        <v>14.2941</v>
      </c>
      <c r="BW239">
        <v>1</v>
      </c>
      <c r="CV239">
        <v>0</v>
      </c>
      <c r="CW239">
        <f>ROUND(Y239*Source!I128*DO239,7)</f>
        <v>0.14294100000000001</v>
      </c>
      <c r="CX239">
        <f>ROUND(Y239*Source!I128,7)</f>
        <v>0.14294100000000001</v>
      </c>
      <c r="CY239">
        <f t="shared" si="98"/>
        <v>83.62</v>
      </c>
      <c r="CZ239">
        <f t="shared" si="99"/>
        <v>83.62</v>
      </c>
      <c r="DA239">
        <f t="shared" si="100"/>
        <v>1</v>
      </c>
      <c r="DB239">
        <f t="shared" si="95"/>
        <v>1195.2755999999999</v>
      </c>
      <c r="DC239">
        <f t="shared" si="96"/>
        <v>10321.053599999999</v>
      </c>
      <c r="DD239" t="s">
        <v>3</v>
      </c>
      <c r="DE239" t="s">
        <v>3</v>
      </c>
      <c r="DF239">
        <f t="shared" si="97"/>
        <v>0</v>
      </c>
      <c r="DG239">
        <f t="shared" si="102"/>
        <v>11.95</v>
      </c>
      <c r="DH239">
        <f t="shared" si="86"/>
        <v>103.21</v>
      </c>
      <c r="DI239">
        <f t="shared" si="87"/>
        <v>0</v>
      </c>
      <c r="DJ239">
        <f t="shared" si="101"/>
        <v>115.16</v>
      </c>
      <c r="DK239">
        <v>1</v>
      </c>
      <c r="DL239" t="s">
        <v>1006</v>
      </c>
      <c r="DM239">
        <v>4</v>
      </c>
      <c r="DN239" t="s">
        <v>995</v>
      </c>
      <c r="DO239">
        <v>1</v>
      </c>
    </row>
    <row r="240" spans="1:119" x14ac:dyDescent="0.2">
      <c r="A240">
        <f>ROW(Source!A128)</f>
        <v>128</v>
      </c>
      <c r="B240">
        <v>429088279</v>
      </c>
      <c r="C240">
        <v>429085835</v>
      </c>
      <c r="D240">
        <v>417098495</v>
      </c>
      <c r="E240">
        <v>1</v>
      </c>
      <c r="F240">
        <v>1</v>
      </c>
      <c r="G240">
        <v>1</v>
      </c>
      <c r="H240">
        <v>2</v>
      </c>
      <c r="I240" t="s">
        <v>1003</v>
      </c>
      <c r="J240" t="s">
        <v>1004</v>
      </c>
      <c r="K240" t="s">
        <v>1005</v>
      </c>
      <c r="L240">
        <v>1368</v>
      </c>
      <c r="N240">
        <v>1011</v>
      </c>
      <c r="O240" t="s">
        <v>881</v>
      </c>
      <c r="P240" t="s">
        <v>881</v>
      </c>
      <c r="Q240">
        <v>1</v>
      </c>
      <c r="W240">
        <v>0</v>
      </c>
      <c r="X240">
        <v>1282244495</v>
      </c>
      <c r="Y240">
        <f t="shared" si="94"/>
        <v>6.9599999999999995E-2</v>
      </c>
      <c r="AA240">
        <v>0</v>
      </c>
      <c r="AB240">
        <v>401.15</v>
      </c>
      <c r="AC240">
        <v>722.05</v>
      </c>
      <c r="AD240">
        <v>0</v>
      </c>
      <c r="AE240">
        <v>0</v>
      </c>
      <c r="AF240">
        <v>401.15</v>
      </c>
      <c r="AG240">
        <v>722.05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0.08</v>
      </c>
      <c r="AU240" t="s">
        <v>182</v>
      </c>
      <c r="AV240">
        <v>1</v>
      </c>
      <c r="AW240">
        <v>2</v>
      </c>
      <c r="AX240">
        <v>429088564</v>
      </c>
      <c r="AY240">
        <v>1</v>
      </c>
      <c r="AZ240">
        <v>0</v>
      </c>
      <c r="BA240">
        <v>240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32.091999999999999</v>
      </c>
      <c r="BL240">
        <v>57.763999999999996</v>
      </c>
      <c r="BM240">
        <v>0</v>
      </c>
      <c r="BN240">
        <v>0</v>
      </c>
      <c r="BO240">
        <v>0.08</v>
      </c>
      <c r="BP240">
        <v>1</v>
      </c>
      <c r="BQ240">
        <v>0</v>
      </c>
      <c r="BR240">
        <v>27.920039999999997</v>
      </c>
      <c r="BS240">
        <v>50.254679999999993</v>
      </c>
      <c r="BT240">
        <v>0</v>
      </c>
      <c r="BU240">
        <v>0</v>
      </c>
      <c r="BV240">
        <v>6.9599999999999995E-2</v>
      </c>
      <c r="BW240">
        <v>1</v>
      </c>
      <c r="CV240">
        <v>0</v>
      </c>
      <c r="CW240">
        <f>ROUND(Y240*Source!I128*DO240,7)</f>
        <v>6.96E-4</v>
      </c>
      <c r="CX240">
        <f>ROUND(Y240*Source!I128,7)</f>
        <v>6.96E-4</v>
      </c>
      <c r="CY240">
        <f t="shared" si="98"/>
        <v>401.15</v>
      </c>
      <c r="CZ240">
        <f t="shared" si="99"/>
        <v>401.15</v>
      </c>
      <c r="DA240">
        <f t="shared" si="100"/>
        <v>1</v>
      </c>
      <c r="DB240">
        <f t="shared" si="95"/>
        <v>27.918299999999999</v>
      </c>
      <c r="DC240">
        <f t="shared" si="96"/>
        <v>50.251199999999997</v>
      </c>
      <c r="DD240" t="s">
        <v>3</v>
      </c>
      <c r="DE240" t="s">
        <v>3</v>
      </c>
      <c r="DF240">
        <f t="shared" si="97"/>
        <v>0</v>
      </c>
      <c r="DG240">
        <f t="shared" si="102"/>
        <v>0.28000000000000003</v>
      </c>
      <c r="DH240">
        <f t="shared" si="86"/>
        <v>0.5</v>
      </c>
      <c r="DI240">
        <f t="shared" si="87"/>
        <v>0</v>
      </c>
      <c r="DJ240">
        <f t="shared" si="101"/>
        <v>0.78</v>
      </c>
      <c r="DK240">
        <v>1</v>
      </c>
      <c r="DL240" t="s">
        <v>1006</v>
      </c>
      <c r="DM240">
        <v>4</v>
      </c>
      <c r="DN240" t="s">
        <v>995</v>
      </c>
      <c r="DO240">
        <v>1</v>
      </c>
    </row>
    <row r="241" spans="1:119" x14ac:dyDescent="0.2">
      <c r="A241">
        <f>ROW(Source!A128)</f>
        <v>128</v>
      </c>
      <c r="B241">
        <v>429088279</v>
      </c>
      <c r="C241">
        <v>429085835</v>
      </c>
      <c r="D241">
        <v>417090707</v>
      </c>
      <c r="E241">
        <v>117</v>
      </c>
      <c r="F241">
        <v>1</v>
      </c>
      <c r="G241">
        <v>1</v>
      </c>
      <c r="H241">
        <v>3</v>
      </c>
      <c r="I241" t="s">
        <v>1048</v>
      </c>
      <c r="J241" t="s">
        <v>3</v>
      </c>
      <c r="K241" t="s">
        <v>1049</v>
      </c>
      <c r="L241">
        <v>1348</v>
      </c>
      <c r="N241">
        <v>1009</v>
      </c>
      <c r="O241" t="s">
        <v>747</v>
      </c>
      <c r="P241" t="s">
        <v>747</v>
      </c>
      <c r="Q241">
        <v>1000</v>
      </c>
      <c r="W241">
        <v>0</v>
      </c>
      <c r="X241">
        <v>-1692299120</v>
      </c>
      <c r="Y241">
        <f t="shared" ref="Y241:Y250" si="103">(AT241*ROUND(0,7))</f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1.4E-2</v>
      </c>
      <c r="AU241" t="s">
        <v>181</v>
      </c>
      <c r="AV241">
        <v>0</v>
      </c>
      <c r="AW241">
        <v>2</v>
      </c>
      <c r="AX241">
        <v>429088565</v>
      </c>
      <c r="AY241">
        <v>1</v>
      </c>
      <c r="AZ241">
        <v>0</v>
      </c>
      <c r="BA241">
        <v>241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ROUND(Y241*Source!I128,7)</f>
        <v>0</v>
      </c>
      <c r="CY241">
        <f t="shared" ref="CY241:CY250" si="104">AA241</f>
        <v>0</v>
      </c>
      <c r="CZ241">
        <f t="shared" ref="CZ241:CZ250" si="105">AE241</f>
        <v>0</v>
      </c>
      <c r="DA241">
        <f t="shared" ref="DA241:DA250" si="106">AI241</f>
        <v>1</v>
      </c>
      <c r="DB241">
        <f t="shared" ref="DB241:DB250" si="107">ROUND((ROUND(AT241*CZ241,2)*ROUND(0,7)),6)</f>
        <v>0</v>
      </c>
      <c r="DC241">
        <f t="shared" ref="DC241:DC250" si="108">ROUND((ROUND(AT241*AG241,2)*ROUND(0,7)),6)</f>
        <v>0</v>
      </c>
      <c r="DD241" t="s">
        <v>3</v>
      </c>
      <c r="DE241" t="s">
        <v>3</v>
      </c>
      <c r="DF241">
        <f t="shared" si="97"/>
        <v>0</v>
      </c>
      <c r="DG241">
        <f t="shared" si="102"/>
        <v>0</v>
      </c>
      <c r="DH241">
        <f t="shared" si="86"/>
        <v>0</v>
      </c>
      <c r="DI241">
        <f t="shared" si="87"/>
        <v>0</v>
      </c>
      <c r="DJ241">
        <f t="shared" ref="DJ241:DJ250" si="109">DF241</f>
        <v>0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ROW(Source!A128)</f>
        <v>128</v>
      </c>
      <c r="B242">
        <v>429088279</v>
      </c>
      <c r="C242">
        <v>429085835</v>
      </c>
      <c r="D242">
        <v>417090739</v>
      </c>
      <c r="E242">
        <v>117</v>
      </c>
      <c r="F242">
        <v>1</v>
      </c>
      <c r="G242">
        <v>1</v>
      </c>
      <c r="H242">
        <v>3</v>
      </c>
      <c r="I242" t="s">
        <v>1196</v>
      </c>
      <c r="J242" t="s">
        <v>3</v>
      </c>
      <c r="K242" t="s">
        <v>1197</v>
      </c>
      <c r="L242">
        <v>1348</v>
      </c>
      <c r="N242">
        <v>1009</v>
      </c>
      <c r="O242" t="s">
        <v>747</v>
      </c>
      <c r="P242" t="s">
        <v>747</v>
      </c>
      <c r="Q242">
        <v>1000</v>
      </c>
      <c r="W242">
        <v>0</v>
      </c>
      <c r="X242">
        <v>-1795500878</v>
      </c>
      <c r="Y242">
        <f t="shared" si="103"/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2.5999999999999999E-2</v>
      </c>
      <c r="AU242" t="s">
        <v>181</v>
      </c>
      <c r="AV242">
        <v>0</v>
      </c>
      <c r="AW242">
        <v>2</v>
      </c>
      <c r="AX242">
        <v>429088566</v>
      </c>
      <c r="AY242">
        <v>1</v>
      </c>
      <c r="AZ242">
        <v>0</v>
      </c>
      <c r="BA242">
        <v>242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ROUND(Y242*Source!I128,7)</f>
        <v>0</v>
      </c>
      <c r="CY242">
        <f t="shared" si="104"/>
        <v>0</v>
      </c>
      <c r="CZ242">
        <f t="shared" si="105"/>
        <v>0</v>
      </c>
      <c r="DA242">
        <f t="shared" si="106"/>
        <v>1</v>
      </c>
      <c r="DB242">
        <f t="shared" si="107"/>
        <v>0</v>
      </c>
      <c r="DC242">
        <f t="shared" si="108"/>
        <v>0</v>
      </c>
      <c r="DD242" t="s">
        <v>3</v>
      </c>
      <c r="DE242" t="s">
        <v>3</v>
      </c>
      <c r="DF242">
        <f t="shared" si="97"/>
        <v>0</v>
      </c>
      <c r="DG242">
        <f t="shared" si="102"/>
        <v>0</v>
      </c>
      <c r="DH242">
        <f t="shared" si="86"/>
        <v>0</v>
      </c>
      <c r="DI242">
        <f t="shared" si="87"/>
        <v>0</v>
      </c>
      <c r="DJ242">
        <f t="shared" si="109"/>
        <v>0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ROW(Source!A128)</f>
        <v>128</v>
      </c>
      <c r="B243">
        <v>429088279</v>
      </c>
      <c r="C243">
        <v>429085835</v>
      </c>
      <c r="D243">
        <v>417165052</v>
      </c>
      <c r="E243">
        <v>1</v>
      </c>
      <c r="F243">
        <v>1</v>
      </c>
      <c r="G243">
        <v>1</v>
      </c>
      <c r="H243">
        <v>3</v>
      </c>
      <c r="I243" t="s">
        <v>1050</v>
      </c>
      <c r="J243" t="s">
        <v>1051</v>
      </c>
      <c r="K243" t="s">
        <v>1052</v>
      </c>
      <c r="L243">
        <v>1339</v>
      </c>
      <c r="N243">
        <v>1007</v>
      </c>
      <c r="O243" t="s">
        <v>348</v>
      </c>
      <c r="P243" t="s">
        <v>348</v>
      </c>
      <c r="Q243">
        <v>1</v>
      </c>
      <c r="W243">
        <v>0</v>
      </c>
      <c r="X243">
        <v>1964556667</v>
      </c>
      <c r="Y243">
        <f t="shared" si="103"/>
        <v>0</v>
      </c>
      <c r="AA243">
        <v>54.64</v>
      </c>
      <c r="AB243">
        <v>0</v>
      </c>
      <c r="AC243">
        <v>0</v>
      </c>
      <c r="AD243">
        <v>0</v>
      </c>
      <c r="AE243">
        <v>35.71</v>
      </c>
      <c r="AF243">
        <v>0</v>
      </c>
      <c r="AG243">
        <v>0</v>
      </c>
      <c r="AH243">
        <v>0</v>
      </c>
      <c r="AI243">
        <v>1.53</v>
      </c>
      <c r="AJ243">
        <v>1</v>
      </c>
      <c r="AK243">
        <v>1</v>
      </c>
      <c r="AL243">
        <v>1</v>
      </c>
      <c r="AM243">
        <v>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8.9999999999999993E-3</v>
      </c>
      <c r="AU243" t="s">
        <v>181</v>
      </c>
      <c r="AV243">
        <v>0</v>
      </c>
      <c r="AW243">
        <v>2</v>
      </c>
      <c r="AX243">
        <v>429088567</v>
      </c>
      <c r="AY243">
        <v>1</v>
      </c>
      <c r="AZ243">
        <v>0</v>
      </c>
      <c r="BA243">
        <v>243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0.32139000000000001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1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v>0</v>
      </c>
      <c r="CX243">
        <f>ROUND(Y243*Source!I128,7)</f>
        <v>0</v>
      </c>
      <c r="CY243">
        <f t="shared" si="104"/>
        <v>54.64</v>
      </c>
      <c r="CZ243">
        <f t="shared" si="105"/>
        <v>35.71</v>
      </c>
      <c r="DA243">
        <f t="shared" si="106"/>
        <v>1.53</v>
      </c>
      <c r="DB243">
        <f t="shared" si="107"/>
        <v>0</v>
      </c>
      <c r="DC243">
        <f t="shared" si="108"/>
        <v>0</v>
      </c>
      <c r="DD243" t="s">
        <v>3</v>
      </c>
      <c r="DE243" t="s">
        <v>3</v>
      </c>
      <c r="DF243">
        <f>ROUND(ROUND(AE243*AI243,2)*CX243,2)</f>
        <v>0</v>
      </c>
      <c r="DG243">
        <f t="shared" si="102"/>
        <v>0</v>
      </c>
      <c r="DH243">
        <f t="shared" si="86"/>
        <v>0</v>
      </c>
      <c r="DI243">
        <f t="shared" si="87"/>
        <v>0</v>
      </c>
      <c r="DJ243">
        <f t="shared" si="109"/>
        <v>0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ROW(Source!A128)</f>
        <v>128</v>
      </c>
      <c r="B244">
        <v>429088279</v>
      </c>
      <c r="C244">
        <v>429085835</v>
      </c>
      <c r="D244">
        <v>417168426</v>
      </c>
      <c r="E244">
        <v>1</v>
      </c>
      <c r="F244">
        <v>1</v>
      </c>
      <c r="G244">
        <v>1</v>
      </c>
      <c r="H244">
        <v>3</v>
      </c>
      <c r="I244" t="s">
        <v>1198</v>
      </c>
      <c r="J244" t="s">
        <v>1199</v>
      </c>
      <c r="K244" t="s">
        <v>1200</v>
      </c>
      <c r="L244">
        <v>1348</v>
      </c>
      <c r="N244">
        <v>1009</v>
      </c>
      <c r="O244" t="s">
        <v>747</v>
      </c>
      <c r="P244" t="s">
        <v>747</v>
      </c>
      <c r="Q244">
        <v>1000</v>
      </c>
      <c r="W244">
        <v>0</v>
      </c>
      <c r="X244">
        <v>-1085216464</v>
      </c>
      <c r="Y244">
        <f t="shared" si="103"/>
        <v>0</v>
      </c>
      <c r="AA244">
        <v>7648.82</v>
      </c>
      <c r="AB244">
        <v>0</v>
      </c>
      <c r="AC244">
        <v>0</v>
      </c>
      <c r="AD244">
        <v>0</v>
      </c>
      <c r="AE244">
        <v>5275.05</v>
      </c>
      <c r="AF244">
        <v>0</v>
      </c>
      <c r="AG244">
        <v>0</v>
      </c>
      <c r="AH244">
        <v>0</v>
      </c>
      <c r="AI244">
        <v>1.45</v>
      </c>
      <c r="AJ244">
        <v>1</v>
      </c>
      <c r="AK244">
        <v>1</v>
      </c>
      <c r="AL244">
        <v>1</v>
      </c>
      <c r="AM244">
        <v>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3.2000000000000002E-3</v>
      </c>
      <c r="AU244" t="s">
        <v>181</v>
      </c>
      <c r="AV244">
        <v>0</v>
      </c>
      <c r="AW244">
        <v>2</v>
      </c>
      <c r="AX244">
        <v>429088568</v>
      </c>
      <c r="AY244">
        <v>1</v>
      </c>
      <c r="AZ244">
        <v>0</v>
      </c>
      <c r="BA244">
        <v>244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16.88016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1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ROUND(Y244*Source!I128,7)</f>
        <v>0</v>
      </c>
      <c r="CY244">
        <f t="shared" si="104"/>
        <v>7648.82</v>
      </c>
      <c r="CZ244">
        <f t="shared" si="105"/>
        <v>5275.05</v>
      </c>
      <c r="DA244">
        <f t="shared" si="106"/>
        <v>1.45</v>
      </c>
      <c r="DB244">
        <f t="shared" si="107"/>
        <v>0</v>
      </c>
      <c r="DC244">
        <f t="shared" si="108"/>
        <v>0</v>
      </c>
      <c r="DD244" t="s">
        <v>3</v>
      </c>
      <c r="DE244" t="s">
        <v>3</v>
      </c>
      <c r="DF244">
        <f>ROUND(ROUND(AE244*AI244,2)*CX244,2)</f>
        <v>0</v>
      </c>
      <c r="DG244">
        <f t="shared" si="102"/>
        <v>0</v>
      </c>
      <c r="DH244">
        <f t="shared" si="86"/>
        <v>0</v>
      </c>
      <c r="DI244">
        <f t="shared" si="87"/>
        <v>0</v>
      </c>
      <c r="DJ244">
        <f t="shared" si="109"/>
        <v>0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ROW(Source!A128)</f>
        <v>128</v>
      </c>
      <c r="B245">
        <v>429088279</v>
      </c>
      <c r="C245">
        <v>429085835</v>
      </c>
      <c r="D245">
        <v>417092024</v>
      </c>
      <c r="E245">
        <v>117</v>
      </c>
      <c r="F245">
        <v>1</v>
      </c>
      <c r="G245">
        <v>1</v>
      </c>
      <c r="H245">
        <v>3</v>
      </c>
      <c r="I245" t="s">
        <v>1201</v>
      </c>
      <c r="J245" t="s">
        <v>3</v>
      </c>
      <c r="K245" t="s">
        <v>1202</v>
      </c>
      <c r="L245">
        <v>1339</v>
      </c>
      <c r="N245">
        <v>1007</v>
      </c>
      <c r="O245" t="s">
        <v>348</v>
      </c>
      <c r="P245" t="s">
        <v>348</v>
      </c>
      <c r="Q245">
        <v>1</v>
      </c>
      <c r="W245">
        <v>0</v>
      </c>
      <c r="X245">
        <v>956572894</v>
      </c>
      <c r="Y245">
        <f t="shared" si="103"/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20.399999999999999</v>
      </c>
      <c r="AU245" t="s">
        <v>181</v>
      </c>
      <c r="AV245">
        <v>0</v>
      </c>
      <c r="AW245">
        <v>2</v>
      </c>
      <c r="AX245">
        <v>429088569</v>
      </c>
      <c r="AY245">
        <v>1</v>
      </c>
      <c r="AZ245">
        <v>0</v>
      </c>
      <c r="BA245">
        <v>245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v>0</v>
      </c>
      <c r="CX245">
        <f>ROUND(Y245*Source!I128,7)</f>
        <v>0</v>
      </c>
      <c r="CY245">
        <f t="shared" si="104"/>
        <v>0</v>
      </c>
      <c r="CZ245">
        <f t="shared" si="105"/>
        <v>0</v>
      </c>
      <c r="DA245">
        <f t="shared" si="106"/>
        <v>1</v>
      </c>
      <c r="DB245">
        <f t="shared" si="107"/>
        <v>0</v>
      </c>
      <c r="DC245">
        <f t="shared" si="108"/>
        <v>0</v>
      </c>
      <c r="DD245" t="s">
        <v>3</v>
      </c>
      <c r="DE245" t="s">
        <v>3</v>
      </c>
      <c r="DF245">
        <f>ROUND(ROUND(AE245,2)*CX245,2)</f>
        <v>0</v>
      </c>
      <c r="DG245">
        <f t="shared" si="102"/>
        <v>0</v>
      </c>
      <c r="DH245">
        <f t="shared" si="86"/>
        <v>0</v>
      </c>
      <c r="DI245">
        <f t="shared" si="87"/>
        <v>0</v>
      </c>
      <c r="DJ245">
        <f t="shared" si="109"/>
        <v>0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ROW(Source!A128)</f>
        <v>128</v>
      </c>
      <c r="B246">
        <v>429088279</v>
      </c>
      <c r="C246">
        <v>429085835</v>
      </c>
      <c r="D246">
        <v>417092049</v>
      </c>
      <c r="E246">
        <v>117</v>
      </c>
      <c r="F246">
        <v>1</v>
      </c>
      <c r="G246">
        <v>1</v>
      </c>
      <c r="H246">
        <v>3</v>
      </c>
      <c r="I246" t="s">
        <v>1086</v>
      </c>
      <c r="J246" t="s">
        <v>3</v>
      </c>
      <c r="K246" t="s">
        <v>1087</v>
      </c>
      <c r="L246">
        <v>1348</v>
      </c>
      <c r="N246">
        <v>1009</v>
      </c>
      <c r="O246" t="s">
        <v>747</v>
      </c>
      <c r="P246" t="s">
        <v>747</v>
      </c>
      <c r="Q246">
        <v>1000</v>
      </c>
      <c r="W246">
        <v>0</v>
      </c>
      <c r="X246">
        <v>-2143350517</v>
      </c>
      <c r="Y246">
        <f t="shared" si="103"/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0.88700000000000001</v>
      </c>
      <c r="AU246" t="s">
        <v>181</v>
      </c>
      <c r="AV246">
        <v>0</v>
      </c>
      <c r="AW246">
        <v>2</v>
      </c>
      <c r="AX246">
        <v>429088570</v>
      </c>
      <c r="AY246">
        <v>1</v>
      </c>
      <c r="AZ246">
        <v>0</v>
      </c>
      <c r="BA246">
        <v>246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v>0</v>
      </c>
      <c r="CX246">
        <f>ROUND(Y246*Source!I128,7)</f>
        <v>0</v>
      </c>
      <c r="CY246">
        <f t="shared" si="104"/>
        <v>0</v>
      </c>
      <c r="CZ246">
        <f t="shared" si="105"/>
        <v>0</v>
      </c>
      <c r="DA246">
        <f t="shared" si="106"/>
        <v>1</v>
      </c>
      <c r="DB246">
        <f t="shared" si="107"/>
        <v>0</v>
      </c>
      <c r="DC246">
        <f t="shared" si="108"/>
        <v>0</v>
      </c>
      <c r="DD246" t="s">
        <v>3</v>
      </c>
      <c r="DE246" t="s">
        <v>3</v>
      </c>
      <c r="DF246">
        <f>ROUND(ROUND(AE246,2)*CX246,2)</f>
        <v>0</v>
      </c>
      <c r="DG246">
        <f t="shared" si="102"/>
        <v>0</v>
      </c>
      <c r="DH246">
        <f t="shared" si="86"/>
        <v>0</v>
      </c>
      <c r="DI246">
        <f t="shared" si="87"/>
        <v>0</v>
      </c>
      <c r="DJ246">
        <f t="shared" si="109"/>
        <v>0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ROW(Source!A128)</f>
        <v>128</v>
      </c>
      <c r="B247">
        <v>429088279</v>
      </c>
      <c r="C247">
        <v>429085835</v>
      </c>
      <c r="D247">
        <v>417093805</v>
      </c>
      <c r="E247">
        <v>117</v>
      </c>
      <c r="F247">
        <v>1</v>
      </c>
      <c r="G247">
        <v>1</v>
      </c>
      <c r="H247">
        <v>3</v>
      </c>
      <c r="I247" t="s">
        <v>1203</v>
      </c>
      <c r="J247" t="s">
        <v>3</v>
      </c>
      <c r="K247" t="s">
        <v>1204</v>
      </c>
      <c r="L247">
        <v>1327</v>
      </c>
      <c r="N247">
        <v>1005</v>
      </c>
      <c r="O247" t="s">
        <v>1135</v>
      </c>
      <c r="P247" t="s">
        <v>1135</v>
      </c>
      <c r="Q247">
        <v>1</v>
      </c>
      <c r="W247">
        <v>0</v>
      </c>
      <c r="X247">
        <v>-1307266394</v>
      </c>
      <c r="Y247">
        <f t="shared" si="103"/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4.55</v>
      </c>
      <c r="AU247" t="s">
        <v>181</v>
      </c>
      <c r="AV247">
        <v>0</v>
      </c>
      <c r="AW247">
        <v>2</v>
      </c>
      <c r="AX247">
        <v>429088571</v>
      </c>
      <c r="AY247">
        <v>1</v>
      </c>
      <c r="AZ247">
        <v>0</v>
      </c>
      <c r="BA247">
        <v>247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v>0</v>
      </c>
      <c r="CX247">
        <f>ROUND(Y247*Source!I128,7)</f>
        <v>0</v>
      </c>
      <c r="CY247">
        <f t="shared" si="104"/>
        <v>0</v>
      </c>
      <c r="CZ247">
        <f t="shared" si="105"/>
        <v>0</v>
      </c>
      <c r="DA247">
        <f t="shared" si="106"/>
        <v>1</v>
      </c>
      <c r="DB247">
        <f t="shared" si="107"/>
        <v>0</v>
      </c>
      <c r="DC247">
        <f t="shared" si="108"/>
        <v>0</v>
      </c>
      <c r="DD247" t="s">
        <v>3</v>
      </c>
      <c r="DE247" t="s">
        <v>3</v>
      </c>
      <c r="DF247">
        <f>ROUND(ROUND(AE247,2)*CX247,2)</f>
        <v>0</v>
      </c>
      <c r="DG247">
        <f t="shared" si="102"/>
        <v>0</v>
      </c>
      <c r="DH247">
        <f t="shared" si="86"/>
        <v>0</v>
      </c>
      <c r="DI247">
        <f t="shared" si="87"/>
        <v>0</v>
      </c>
      <c r="DJ247">
        <f t="shared" si="109"/>
        <v>0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ROW(Source!A128)</f>
        <v>128</v>
      </c>
      <c r="B248">
        <v>429088279</v>
      </c>
      <c r="C248">
        <v>429085835</v>
      </c>
      <c r="D248">
        <v>417176011</v>
      </c>
      <c r="E248">
        <v>1</v>
      </c>
      <c r="F248">
        <v>1</v>
      </c>
      <c r="G248">
        <v>1</v>
      </c>
      <c r="H248">
        <v>3</v>
      </c>
      <c r="I248" t="s">
        <v>1205</v>
      </c>
      <c r="J248" t="s">
        <v>1206</v>
      </c>
      <c r="K248" t="s">
        <v>1207</v>
      </c>
      <c r="L248">
        <v>1339</v>
      </c>
      <c r="N248">
        <v>1007</v>
      </c>
      <c r="O248" t="s">
        <v>348</v>
      </c>
      <c r="P248" t="s">
        <v>348</v>
      </c>
      <c r="Q248">
        <v>1</v>
      </c>
      <c r="W248">
        <v>0</v>
      </c>
      <c r="X248">
        <v>421241843</v>
      </c>
      <c r="Y248">
        <f t="shared" si="103"/>
        <v>0</v>
      </c>
      <c r="AA248">
        <v>9741.8700000000008</v>
      </c>
      <c r="AB248">
        <v>0</v>
      </c>
      <c r="AC248">
        <v>0</v>
      </c>
      <c r="AD248">
        <v>0</v>
      </c>
      <c r="AE248">
        <v>5764.42</v>
      </c>
      <c r="AF248">
        <v>0</v>
      </c>
      <c r="AG248">
        <v>0</v>
      </c>
      <c r="AH248">
        <v>0</v>
      </c>
      <c r="AI248">
        <v>1.69</v>
      </c>
      <c r="AJ248">
        <v>1</v>
      </c>
      <c r="AK248">
        <v>1</v>
      </c>
      <c r="AL248">
        <v>1</v>
      </c>
      <c r="AM248">
        <v>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0.51</v>
      </c>
      <c r="AU248" t="s">
        <v>181</v>
      </c>
      <c r="AV248">
        <v>0</v>
      </c>
      <c r="AW248">
        <v>2</v>
      </c>
      <c r="AX248">
        <v>429088572</v>
      </c>
      <c r="AY248">
        <v>1</v>
      </c>
      <c r="AZ248">
        <v>0</v>
      </c>
      <c r="BA248">
        <v>248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2939.8542000000002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1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v>0</v>
      </c>
      <c r="CX248">
        <f>ROUND(Y248*Source!I128,7)</f>
        <v>0</v>
      </c>
      <c r="CY248">
        <f t="shared" si="104"/>
        <v>9741.8700000000008</v>
      </c>
      <c r="CZ248">
        <f t="shared" si="105"/>
        <v>5764.42</v>
      </c>
      <c r="DA248">
        <f t="shared" si="106"/>
        <v>1.69</v>
      </c>
      <c r="DB248">
        <f t="shared" si="107"/>
        <v>0</v>
      </c>
      <c r="DC248">
        <f t="shared" si="108"/>
        <v>0</v>
      </c>
      <c r="DD248" t="s">
        <v>3</v>
      </c>
      <c r="DE248" t="s">
        <v>3</v>
      </c>
      <c r="DF248">
        <f>ROUND(ROUND(AE248*AI248,2)*CX248,2)</f>
        <v>0</v>
      </c>
      <c r="DG248">
        <f t="shared" si="102"/>
        <v>0</v>
      </c>
      <c r="DH248">
        <f t="shared" si="86"/>
        <v>0</v>
      </c>
      <c r="DI248">
        <f t="shared" si="87"/>
        <v>0</v>
      </c>
      <c r="DJ248">
        <f t="shared" si="109"/>
        <v>0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ROW(Source!A128)</f>
        <v>128</v>
      </c>
      <c r="B249">
        <v>429088279</v>
      </c>
      <c r="C249">
        <v>429085835</v>
      </c>
      <c r="D249">
        <v>417177356</v>
      </c>
      <c r="E249">
        <v>1</v>
      </c>
      <c r="F249">
        <v>1</v>
      </c>
      <c r="G249">
        <v>1</v>
      </c>
      <c r="H249">
        <v>3</v>
      </c>
      <c r="I249" t="s">
        <v>1208</v>
      </c>
      <c r="J249" t="s">
        <v>1209</v>
      </c>
      <c r="K249" t="s">
        <v>1210</v>
      </c>
      <c r="L249">
        <v>1327</v>
      </c>
      <c r="N249">
        <v>1005</v>
      </c>
      <c r="O249" t="s">
        <v>1135</v>
      </c>
      <c r="P249" t="s">
        <v>1135</v>
      </c>
      <c r="Q249">
        <v>1</v>
      </c>
      <c r="W249">
        <v>0</v>
      </c>
      <c r="X249">
        <v>1756820945</v>
      </c>
      <c r="Y249">
        <f t="shared" si="103"/>
        <v>0</v>
      </c>
      <c r="AA249">
        <v>56.61</v>
      </c>
      <c r="AB249">
        <v>0</v>
      </c>
      <c r="AC249">
        <v>0</v>
      </c>
      <c r="AD249">
        <v>0</v>
      </c>
      <c r="AE249">
        <v>47.57</v>
      </c>
      <c r="AF249">
        <v>0</v>
      </c>
      <c r="AG249">
        <v>0</v>
      </c>
      <c r="AH249">
        <v>0</v>
      </c>
      <c r="AI249">
        <v>1.19</v>
      </c>
      <c r="AJ249">
        <v>1</v>
      </c>
      <c r="AK249">
        <v>1</v>
      </c>
      <c r="AL249">
        <v>1</v>
      </c>
      <c r="AM249">
        <v>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9</v>
      </c>
      <c r="AU249" t="s">
        <v>181</v>
      </c>
      <c r="AV249">
        <v>0</v>
      </c>
      <c r="AW249">
        <v>2</v>
      </c>
      <c r="AX249">
        <v>429088573</v>
      </c>
      <c r="AY249">
        <v>1</v>
      </c>
      <c r="AZ249">
        <v>0</v>
      </c>
      <c r="BA249">
        <v>249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428.13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1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v>0</v>
      </c>
      <c r="CX249">
        <f>ROUND(Y249*Source!I128,7)</f>
        <v>0</v>
      </c>
      <c r="CY249">
        <f t="shared" si="104"/>
        <v>56.61</v>
      </c>
      <c r="CZ249">
        <f t="shared" si="105"/>
        <v>47.57</v>
      </c>
      <c r="DA249">
        <f t="shared" si="106"/>
        <v>1.19</v>
      </c>
      <c r="DB249">
        <f t="shared" si="107"/>
        <v>0</v>
      </c>
      <c r="DC249">
        <f t="shared" si="108"/>
        <v>0</v>
      </c>
      <c r="DD249" t="s">
        <v>3</v>
      </c>
      <c r="DE249" t="s">
        <v>3</v>
      </c>
      <c r="DF249">
        <f>ROUND(ROUND(AE249*AI249,2)*CX249,2)</f>
        <v>0</v>
      </c>
      <c r="DG249">
        <f t="shared" si="102"/>
        <v>0</v>
      </c>
      <c r="DH249">
        <f t="shared" si="86"/>
        <v>0</v>
      </c>
      <c r="DI249">
        <f t="shared" si="87"/>
        <v>0</v>
      </c>
      <c r="DJ249">
        <f t="shared" si="109"/>
        <v>0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ROW(Source!A128)</f>
        <v>128</v>
      </c>
      <c r="B250">
        <v>429088279</v>
      </c>
      <c r="C250">
        <v>429085835</v>
      </c>
      <c r="D250">
        <v>417183392</v>
      </c>
      <c r="E250">
        <v>1</v>
      </c>
      <c r="F250">
        <v>1</v>
      </c>
      <c r="G250">
        <v>1</v>
      </c>
      <c r="H250">
        <v>3</v>
      </c>
      <c r="I250" t="s">
        <v>1211</v>
      </c>
      <c r="J250" t="s">
        <v>1212</v>
      </c>
      <c r="K250" t="s">
        <v>1213</v>
      </c>
      <c r="L250">
        <v>1348</v>
      </c>
      <c r="N250">
        <v>1009</v>
      </c>
      <c r="O250" t="s">
        <v>747</v>
      </c>
      <c r="P250" t="s">
        <v>747</v>
      </c>
      <c r="Q250">
        <v>1000</v>
      </c>
      <c r="W250">
        <v>0</v>
      </c>
      <c r="X250">
        <v>-1273497181</v>
      </c>
      <c r="Y250">
        <f t="shared" si="103"/>
        <v>0</v>
      </c>
      <c r="AA250">
        <v>60986.46</v>
      </c>
      <c r="AB250">
        <v>0</v>
      </c>
      <c r="AC250">
        <v>0</v>
      </c>
      <c r="AD250">
        <v>0</v>
      </c>
      <c r="AE250">
        <v>46554.55</v>
      </c>
      <c r="AF250">
        <v>0</v>
      </c>
      <c r="AG250">
        <v>0</v>
      </c>
      <c r="AH250">
        <v>0</v>
      </c>
      <c r="AI250">
        <v>1.31</v>
      </c>
      <c r="AJ250">
        <v>1</v>
      </c>
      <c r="AK250">
        <v>1</v>
      </c>
      <c r="AL250">
        <v>1</v>
      </c>
      <c r="AM250">
        <v>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0.05</v>
      </c>
      <c r="AU250" t="s">
        <v>181</v>
      </c>
      <c r="AV250">
        <v>0</v>
      </c>
      <c r="AW250">
        <v>2</v>
      </c>
      <c r="AX250">
        <v>429088574</v>
      </c>
      <c r="AY250">
        <v>1</v>
      </c>
      <c r="AZ250">
        <v>0</v>
      </c>
      <c r="BA250">
        <v>250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2327.7275000000004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1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v>0</v>
      </c>
      <c r="CX250">
        <f>ROUND(Y250*Source!I128,7)</f>
        <v>0</v>
      </c>
      <c r="CY250">
        <f t="shared" si="104"/>
        <v>60986.46</v>
      </c>
      <c r="CZ250">
        <f t="shared" si="105"/>
        <v>46554.55</v>
      </c>
      <c r="DA250">
        <f t="shared" si="106"/>
        <v>1.31</v>
      </c>
      <c r="DB250">
        <f t="shared" si="107"/>
        <v>0</v>
      </c>
      <c r="DC250">
        <f t="shared" si="108"/>
        <v>0</v>
      </c>
      <c r="DD250" t="s">
        <v>3</v>
      </c>
      <c r="DE250" t="s">
        <v>3</v>
      </c>
      <c r="DF250">
        <f>ROUND(ROUND(AE250*AI250,2)*CX250,2)</f>
        <v>0</v>
      </c>
      <c r="DG250">
        <f t="shared" si="102"/>
        <v>0</v>
      </c>
      <c r="DH250">
        <f t="shared" si="86"/>
        <v>0</v>
      </c>
      <c r="DI250">
        <f t="shared" si="87"/>
        <v>0</v>
      </c>
      <c r="DJ250">
        <f t="shared" si="109"/>
        <v>0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ROW(Source!A129)</f>
        <v>129</v>
      </c>
      <c r="B251">
        <v>429088279</v>
      </c>
      <c r="C251">
        <v>429085874</v>
      </c>
      <c r="D251">
        <v>417090698</v>
      </c>
      <c r="E251">
        <v>117</v>
      </c>
      <c r="F251">
        <v>1</v>
      </c>
      <c r="G251">
        <v>1</v>
      </c>
      <c r="H251">
        <v>1</v>
      </c>
      <c r="I251" t="s">
        <v>1114</v>
      </c>
      <c r="J251" t="s">
        <v>3</v>
      </c>
      <c r="K251" t="s">
        <v>1115</v>
      </c>
      <c r="L251">
        <v>1191</v>
      </c>
      <c r="N251">
        <v>1013</v>
      </c>
      <c r="O251" t="s">
        <v>995</v>
      </c>
      <c r="P251" t="s">
        <v>995</v>
      </c>
      <c r="Q251">
        <v>1</v>
      </c>
      <c r="W251">
        <v>0</v>
      </c>
      <c r="X251">
        <v>1014935341</v>
      </c>
      <c r="Y251">
        <f t="shared" ref="Y251:Y259" si="110">(AT251*ROUND(0.87,7))</f>
        <v>262.74</v>
      </c>
      <c r="AA251">
        <v>0</v>
      </c>
      <c r="AB251">
        <v>0</v>
      </c>
      <c r="AC251">
        <v>0</v>
      </c>
      <c r="AD251">
        <v>635.83000000000004</v>
      </c>
      <c r="AE251">
        <v>0</v>
      </c>
      <c r="AF251">
        <v>0</v>
      </c>
      <c r="AG251">
        <v>0</v>
      </c>
      <c r="AH251">
        <v>635.83000000000004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302</v>
      </c>
      <c r="AU251" t="s">
        <v>182</v>
      </c>
      <c r="AV251">
        <v>1</v>
      </c>
      <c r="AW251">
        <v>2</v>
      </c>
      <c r="AX251">
        <v>429088575</v>
      </c>
      <c r="AY251">
        <v>1</v>
      </c>
      <c r="AZ251">
        <v>0</v>
      </c>
      <c r="BA251">
        <v>251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192020.66</v>
      </c>
      <c r="BN251">
        <v>302</v>
      </c>
      <c r="BO251">
        <v>0</v>
      </c>
      <c r="BP251">
        <v>1</v>
      </c>
      <c r="BQ251">
        <v>0</v>
      </c>
      <c r="BR251">
        <v>0</v>
      </c>
      <c r="BS251">
        <v>0</v>
      </c>
      <c r="BT251">
        <v>167057.97420000003</v>
      </c>
      <c r="BU251">
        <v>262.74</v>
      </c>
      <c r="BV251">
        <v>0</v>
      </c>
      <c r="BW251">
        <v>1</v>
      </c>
      <c r="CU251">
        <f>ROUND(AT251*Source!I129*AH251*AL251,2)</f>
        <v>192.02</v>
      </c>
      <c r="CV251">
        <f>ROUND(Y251*Source!I129,7)</f>
        <v>0.26273999999999997</v>
      </c>
      <c r="CW251">
        <v>0</v>
      </c>
      <c r="CX251">
        <f>ROUND(Y251*Source!I129,7)</f>
        <v>0.26273999999999997</v>
      </c>
      <c r="CY251">
        <f>AD251</f>
        <v>635.83000000000004</v>
      </c>
      <c r="CZ251">
        <f>AH251</f>
        <v>635.83000000000004</v>
      </c>
      <c r="DA251">
        <f>AL251</f>
        <v>1</v>
      </c>
      <c r="DB251">
        <f t="shared" ref="DB251:DB259" si="111">ROUND((ROUND(AT251*CZ251,2)*ROUND(0.87,7)),6)</f>
        <v>167057.9742</v>
      </c>
      <c r="DC251">
        <f t="shared" ref="DC251:DC259" si="112">ROUND((ROUND(AT251*AG251,2)*ROUND(0.87,7)),6)</f>
        <v>0</v>
      </c>
      <c r="DD251" t="s">
        <v>3</v>
      </c>
      <c r="DE251" t="s">
        <v>3</v>
      </c>
      <c r="DF251">
        <f t="shared" ref="DF251:DF259" si="113">ROUND(ROUND(AE251,2)*CX251,2)</f>
        <v>0</v>
      </c>
      <c r="DG251">
        <f t="shared" si="102"/>
        <v>0</v>
      </c>
      <c r="DH251">
        <f t="shared" si="86"/>
        <v>0</v>
      </c>
      <c r="DI251">
        <f t="shared" si="87"/>
        <v>167.06</v>
      </c>
      <c r="DJ251">
        <f>DI251</f>
        <v>167.06</v>
      </c>
      <c r="DK251">
        <v>1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ROW(Source!A129)</f>
        <v>129</v>
      </c>
      <c r="B252">
        <v>429088279</v>
      </c>
      <c r="C252">
        <v>429085874</v>
      </c>
      <c r="D252">
        <v>417090896</v>
      </c>
      <c r="E252">
        <v>117</v>
      </c>
      <c r="F252">
        <v>1</v>
      </c>
      <c r="G252">
        <v>1</v>
      </c>
      <c r="H252">
        <v>1</v>
      </c>
      <c r="I252" t="s">
        <v>993</v>
      </c>
      <c r="J252" t="s">
        <v>3</v>
      </c>
      <c r="K252" t="s">
        <v>994</v>
      </c>
      <c r="L252">
        <v>1191</v>
      </c>
      <c r="N252">
        <v>1013</v>
      </c>
      <c r="O252" t="s">
        <v>995</v>
      </c>
      <c r="P252" t="s">
        <v>995</v>
      </c>
      <c r="Q252">
        <v>1</v>
      </c>
      <c r="W252">
        <v>0</v>
      </c>
      <c r="X252">
        <v>-1417349443</v>
      </c>
      <c r="Y252">
        <f t="shared" si="110"/>
        <v>41.960099999999997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1</v>
      </c>
      <c r="AJ252">
        <v>1</v>
      </c>
      <c r="AK252">
        <v>1</v>
      </c>
      <c r="AL252">
        <v>1</v>
      </c>
      <c r="AM252">
        <v>-2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48.23</v>
      </c>
      <c r="AU252" t="s">
        <v>182</v>
      </c>
      <c r="AV252">
        <v>2</v>
      </c>
      <c r="AW252">
        <v>2</v>
      </c>
      <c r="AX252">
        <v>429088576</v>
      </c>
      <c r="AY252">
        <v>1</v>
      </c>
      <c r="AZ252">
        <v>0</v>
      </c>
      <c r="BA252">
        <v>252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v>0</v>
      </c>
      <c r="CX252">
        <f>ROUND(Y252*Source!I129,7)</f>
        <v>4.19601E-2</v>
      </c>
      <c r="CY252">
        <f>AD252</f>
        <v>0</v>
      </c>
      <c r="CZ252">
        <f>AH252</f>
        <v>0</v>
      </c>
      <c r="DA252">
        <f>AL252</f>
        <v>1</v>
      </c>
      <c r="DB252">
        <f t="shared" si="111"/>
        <v>0</v>
      </c>
      <c r="DC252">
        <f t="shared" si="112"/>
        <v>0</v>
      </c>
      <c r="DD252" t="s">
        <v>3</v>
      </c>
      <c r="DE252" t="s">
        <v>3</v>
      </c>
      <c r="DF252">
        <f t="shared" si="113"/>
        <v>0</v>
      </c>
      <c r="DG252">
        <f t="shared" si="102"/>
        <v>0</v>
      </c>
      <c r="DH252">
        <f t="shared" si="86"/>
        <v>0</v>
      </c>
      <c r="DI252">
        <f t="shared" si="87"/>
        <v>0</v>
      </c>
      <c r="DJ252">
        <f>DI252</f>
        <v>0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ROW(Source!A129)</f>
        <v>129</v>
      </c>
      <c r="B253">
        <v>429088279</v>
      </c>
      <c r="C253">
        <v>429085874</v>
      </c>
      <c r="D253">
        <v>417097392</v>
      </c>
      <c r="E253">
        <v>1</v>
      </c>
      <c r="F253">
        <v>1</v>
      </c>
      <c r="G253">
        <v>1</v>
      </c>
      <c r="H253">
        <v>2</v>
      </c>
      <c r="I253" t="s">
        <v>1117</v>
      </c>
      <c r="J253" t="s">
        <v>1118</v>
      </c>
      <c r="K253" t="s">
        <v>1119</v>
      </c>
      <c r="L253">
        <v>1368</v>
      </c>
      <c r="N253">
        <v>1011</v>
      </c>
      <c r="O253" t="s">
        <v>881</v>
      </c>
      <c r="P253" t="s">
        <v>881</v>
      </c>
      <c r="Q253">
        <v>1</v>
      </c>
      <c r="W253">
        <v>0</v>
      </c>
      <c r="X253">
        <v>639918019</v>
      </c>
      <c r="Y253">
        <f t="shared" si="110"/>
        <v>0.9917999999999999</v>
      </c>
      <c r="AA253">
        <v>0</v>
      </c>
      <c r="AB253">
        <v>1629.55</v>
      </c>
      <c r="AC253">
        <v>969.91</v>
      </c>
      <c r="AD253">
        <v>0</v>
      </c>
      <c r="AE253">
        <v>0</v>
      </c>
      <c r="AF253">
        <v>1629.55</v>
      </c>
      <c r="AG253">
        <v>969.91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1.1399999999999999</v>
      </c>
      <c r="AU253" t="s">
        <v>182</v>
      </c>
      <c r="AV253">
        <v>1</v>
      </c>
      <c r="AW253">
        <v>2</v>
      </c>
      <c r="AX253">
        <v>429088577</v>
      </c>
      <c r="AY253">
        <v>1</v>
      </c>
      <c r="AZ253">
        <v>0</v>
      </c>
      <c r="BA253">
        <v>253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1857.6869999999999</v>
      </c>
      <c r="BL253">
        <v>1105.6973999999998</v>
      </c>
      <c r="BM253">
        <v>0</v>
      </c>
      <c r="BN253">
        <v>0</v>
      </c>
      <c r="BO253">
        <v>1.1399999999999999</v>
      </c>
      <c r="BP253">
        <v>1</v>
      </c>
      <c r="BQ253">
        <v>0</v>
      </c>
      <c r="BR253">
        <v>1616.1876899999997</v>
      </c>
      <c r="BS253">
        <v>961.95673799999986</v>
      </c>
      <c r="BT253">
        <v>0</v>
      </c>
      <c r="BU253">
        <v>0</v>
      </c>
      <c r="BV253">
        <v>0.9917999999999999</v>
      </c>
      <c r="BW253">
        <v>1</v>
      </c>
      <c r="CV253">
        <v>0</v>
      </c>
      <c r="CW253">
        <f>ROUND(Y253*Source!I129*DO253,7)</f>
        <v>9.9179999999999993E-4</v>
      </c>
      <c r="CX253">
        <f>ROUND(Y253*Source!I129,7)</f>
        <v>9.9179999999999993E-4</v>
      </c>
      <c r="CY253">
        <f t="shared" ref="CY253:CY259" si="114">AB253</f>
        <v>1629.55</v>
      </c>
      <c r="CZ253">
        <f t="shared" ref="CZ253:CZ259" si="115">AF253</f>
        <v>1629.55</v>
      </c>
      <c r="DA253">
        <f t="shared" ref="DA253:DA259" si="116">AJ253</f>
        <v>1</v>
      </c>
      <c r="DB253">
        <f t="shared" si="111"/>
        <v>1616.1903</v>
      </c>
      <c r="DC253">
        <f t="shared" si="112"/>
        <v>961.95899999999995</v>
      </c>
      <c r="DD253" t="s">
        <v>3</v>
      </c>
      <c r="DE253" t="s">
        <v>3</v>
      </c>
      <c r="DF253">
        <f t="shared" si="113"/>
        <v>0</v>
      </c>
      <c r="DG253">
        <f t="shared" si="102"/>
        <v>1.62</v>
      </c>
      <c r="DH253">
        <f t="shared" si="86"/>
        <v>0.96</v>
      </c>
      <c r="DI253">
        <f t="shared" si="87"/>
        <v>0</v>
      </c>
      <c r="DJ253">
        <f t="shared" ref="DJ253:DJ259" si="117">DG253+DH253</f>
        <v>2.58</v>
      </c>
      <c r="DK253">
        <v>1</v>
      </c>
      <c r="DL253" t="s">
        <v>1017</v>
      </c>
      <c r="DM253">
        <v>6</v>
      </c>
      <c r="DN253" t="s">
        <v>995</v>
      </c>
      <c r="DO253">
        <v>1</v>
      </c>
    </row>
    <row r="254" spans="1:119" x14ac:dyDescent="0.2">
      <c r="A254">
        <f>ROW(Source!A129)</f>
        <v>129</v>
      </c>
      <c r="B254">
        <v>429088279</v>
      </c>
      <c r="C254">
        <v>429085874</v>
      </c>
      <c r="D254">
        <v>417097549</v>
      </c>
      <c r="E254">
        <v>1</v>
      </c>
      <c r="F254">
        <v>1</v>
      </c>
      <c r="G254">
        <v>1</v>
      </c>
      <c r="H254">
        <v>2</v>
      </c>
      <c r="I254" t="s">
        <v>1027</v>
      </c>
      <c r="J254" t="s">
        <v>1028</v>
      </c>
      <c r="K254" t="s">
        <v>1029</v>
      </c>
      <c r="L254">
        <v>1368</v>
      </c>
      <c r="N254">
        <v>1011</v>
      </c>
      <c r="O254" t="s">
        <v>881</v>
      </c>
      <c r="P254" t="s">
        <v>881</v>
      </c>
      <c r="Q254">
        <v>1</v>
      </c>
      <c r="W254">
        <v>0</v>
      </c>
      <c r="X254">
        <v>-664744344</v>
      </c>
      <c r="Y254">
        <f t="shared" si="110"/>
        <v>2.5055999999999998</v>
      </c>
      <c r="AA254">
        <v>0</v>
      </c>
      <c r="AB254">
        <v>1593.71</v>
      </c>
      <c r="AC254">
        <v>829.81</v>
      </c>
      <c r="AD254">
        <v>0</v>
      </c>
      <c r="AE254">
        <v>0</v>
      </c>
      <c r="AF254">
        <v>1593.71</v>
      </c>
      <c r="AG254">
        <v>829.81</v>
      </c>
      <c r="AH254">
        <v>0</v>
      </c>
      <c r="AI254">
        <v>1</v>
      </c>
      <c r="AJ254">
        <v>1</v>
      </c>
      <c r="AK254">
        <v>1</v>
      </c>
      <c r="AL254">
        <v>1</v>
      </c>
      <c r="AM254">
        <v>-2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2.88</v>
      </c>
      <c r="AU254" t="s">
        <v>182</v>
      </c>
      <c r="AV254">
        <v>1</v>
      </c>
      <c r="AW254">
        <v>2</v>
      </c>
      <c r="AX254">
        <v>429088578</v>
      </c>
      <c r="AY254">
        <v>1</v>
      </c>
      <c r="AZ254">
        <v>0</v>
      </c>
      <c r="BA254">
        <v>254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4589.8847999999998</v>
      </c>
      <c r="BL254">
        <v>2389.8527999999997</v>
      </c>
      <c r="BM254">
        <v>0</v>
      </c>
      <c r="BN254">
        <v>0</v>
      </c>
      <c r="BO254">
        <v>2.88</v>
      </c>
      <c r="BP254">
        <v>1</v>
      </c>
      <c r="BQ254">
        <v>0</v>
      </c>
      <c r="BR254">
        <v>3993.1997759999999</v>
      </c>
      <c r="BS254">
        <v>2079.1719359999997</v>
      </c>
      <c r="BT254">
        <v>0</v>
      </c>
      <c r="BU254">
        <v>0</v>
      </c>
      <c r="BV254">
        <v>2.5055999999999998</v>
      </c>
      <c r="BW254">
        <v>1</v>
      </c>
      <c r="CV254">
        <v>0</v>
      </c>
      <c r="CW254">
        <f>ROUND(Y254*Source!I129*DO254,7)</f>
        <v>2.5056000000000002E-3</v>
      </c>
      <c r="CX254">
        <f>ROUND(Y254*Source!I129,7)</f>
        <v>2.5056000000000002E-3</v>
      </c>
      <c r="CY254">
        <f t="shared" si="114"/>
        <v>1593.71</v>
      </c>
      <c r="CZ254">
        <f t="shared" si="115"/>
        <v>1593.71</v>
      </c>
      <c r="DA254">
        <f t="shared" si="116"/>
        <v>1</v>
      </c>
      <c r="DB254">
        <f t="shared" si="111"/>
        <v>3993.1956</v>
      </c>
      <c r="DC254">
        <f t="shared" si="112"/>
        <v>2079.1695</v>
      </c>
      <c r="DD254" t="s">
        <v>3</v>
      </c>
      <c r="DE254" t="s">
        <v>3</v>
      </c>
      <c r="DF254">
        <f t="shared" si="113"/>
        <v>0</v>
      </c>
      <c r="DG254">
        <f t="shared" si="102"/>
        <v>3.99</v>
      </c>
      <c r="DH254">
        <f t="shared" si="86"/>
        <v>2.08</v>
      </c>
      <c r="DI254">
        <f t="shared" si="87"/>
        <v>0</v>
      </c>
      <c r="DJ254">
        <f t="shared" si="117"/>
        <v>6.07</v>
      </c>
      <c r="DK254">
        <v>1</v>
      </c>
      <c r="DL254" t="s">
        <v>999</v>
      </c>
      <c r="DM254">
        <v>5</v>
      </c>
      <c r="DN254" t="s">
        <v>995</v>
      </c>
      <c r="DO254">
        <v>1</v>
      </c>
    </row>
    <row r="255" spans="1:119" x14ac:dyDescent="0.2">
      <c r="A255">
        <f>ROW(Source!A129)</f>
        <v>129</v>
      </c>
      <c r="B255">
        <v>429088279</v>
      </c>
      <c r="C255">
        <v>429085874</v>
      </c>
      <c r="D255">
        <v>417097649</v>
      </c>
      <c r="E255">
        <v>1</v>
      </c>
      <c r="F255">
        <v>1</v>
      </c>
      <c r="G255">
        <v>1</v>
      </c>
      <c r="H255">
        <v>2</v>
      </c>
      <c r="I255" t="s">
        <v>1190</v>
      </c>
      <c r="J255" t="s">
        <v>1191</v>
      </c>
      <c r="K255" t="s">
        <v>1192</v>
      </c>
      <c r="L255">
        <v>1368</v>
      </c>
      <c r="N255">
        <v>1011</v>
      </c>
      <c r="O255" t="s">
        <v>881</v>
      </c>
      <c r="P255" t="s">
        <v>881</v>
      </c>
      <c r="Q255">
        <v>1</v>
      </c>
      <c r="W255">
        <v>0</v>
      </c>
      <c r="X255">
        <v>-521523170</v>
      </c>
      <c r="Y255">
        <f t="shared" si="110"/>
        <v>16.277699999999999</v>
      </c>
      <c r="AA255">
        <v>0</v>
      </c>
      <c r="AB255">
        <v>12.38</v>
      </c>
      <c r="AC255">
        <v>0</v>
      </c>
      <c r="AD255">
        <v>0</v>
      </c>
      <c r="AE255">
        <v>0</v>
      </c>
      <c r="AF255">
        <v>8.5399999999999991</v>
      </c>
      <c r="AG255">
        <v>0</v>
      </c>
      <c r="AH255">
        <v>0</v>
      </c>
      <c r="AI255">
        <v>1</v>
      </c>
      <c r="AJ255">
        <v>1.45</v>
      </c>
      <c r="AK255">
        <v>1</v>
      </c>
      <c r="AL255">
        <v>1</v>
      </c>
      <c r="AM255">
        <v>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18.71</v>
      </c>
      <c r="AU255" t="s">
        <v>182</v>
      </c>
      <c r="AV255">
        <v>1</v>
      </c>
      <c r="AW255">
        <v>2</v>
      </c>
      <c r="AX255">
        <v>429088579</v>
      </c>
      <c r="AY255">
        <v>1</v>
      </c>
      <c r="AZ255">
        <v>0</v>
      </c>
      <c r="BA255">
        <v>255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159.7834</v>
      </c>
      <c r="BL255">
        <v>0</v>
      </c>
      <c r="BM255">
        <v>0</v>
      </c>
      <c r="BN255">
        <v>0</v>
      </c>
      <c r="BO255">
        <v>0</v>
      </c>
      <c r="BP255">
        <v>1</v>
      </c>
      <c r="BQ255">
        <v>0</v>
      </c>
      <c r="BR255">
        <v>139.01155799999998</v>
      </c>
      <c r="BS255">
        <v>0</v>
      </c>
      <c r="BT255">
        <v>0</v>
      </c>
      <c r="BU255">
        <v>0</v>
      </c>
      <c r="BV255">
        <v>0</v>
      </c>
      <c r="BW255">
        <v>1</v>
      </c>
      <c r="CV255">
        <v>0</v>
      </c>
      <c r="CW255">
        <f>ROUND(Y255*Source!I129*DO255,7)</f>
        <v>0</v>
      </c>
      <c r="CX255">
        <f>ROUND(Y255*Source!I129,7)</f>
        <v>1.6277699999999999E-2</v>
      </c>
      <c r="CY255">
        <f t="shared" si="114"/>
        <v>12.38</v>
      </c>
      <c r="CZ255">
        <f t="shared" si="115"/>
        <v>8.5399999999999991</v>
      </c>
      <c r="DA255">
        <f t="shared" si="116"/>
        <v>1.45</v>
      </c>
      <c r="DB255">
        <f t="shared" si="111"/>
        <v>139.0086</v>
      </c>
      <c r="DC255">
        <f t="shared" si="112"/>
        <v>0</v>
      </c>
      <c r="DD255" t="s">
        <v>3</v>
      </c>
      <c r="DE255" t="s">
        <v>3</v>
      </c>
      <c r="DF255">
        <f t="shared" si="113"/>
        <v>0</v>
      </c>
      <c r="DG255">
        <f>ROUND(ROUND(AF255*AJ255,2)*CX255,2)</f>
        <v>0.2</v>
      </c>
      <c r="DH255">
        <f t="shared" si="86"/>
        <v>0</v>
      </c>
      <c r="DI255">
        <f t="shared" si="87"/>
        <v>0</v>
      </c>
      <c r="DJ255">
        <f t="shared" si="117"/>
        <v>0.2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ROW(Source!A129)</f>
        <v>129</v>
      </c>
      <c r="B256">
        <v>429088279</v>
      </c>
      <c r="C256">
        <v>429085874</v>
      </c>
      <c r="D256">
        <v>417097761</v>
      </c>
      <c r="E256">
        <v>1</v>
      </c>
      <c r="F256">
        <v>1</v>
      </c>
      <c r="G256">
        <v>1</v>
      </c>
      <c r="H256">
        <v>2</v>
      </c>
      <c r="I256" t="s">
        <v>1030</v>
      </c>
      <c r="J256" t="s">
        <v>1031</v>
      </c>
      <c r="K256" t="s">
        <v>1032</v>
      </c>
      <c r="L256">
        <v>1368</v>
      </c>
      <c r="N256">
        <v>1011</v>
      </c>
      <c r="O256" t="s">
        <v>881</v>
      </c>
      <c r="P256" t="s">
        <v>881</v>
      </c>
      <c r="Q256">
        <v>1</v>
      </c>
      <c r="W256">
        <v>0</v>
      </c>
      <c r="X256">
        <v>1291464883</v>
      </c>
      <c r="Y256">
        <f t="shared" si="110"/>
        <v>5.4375</v>
      </c>
      <c r="AA256">
        <v>0</v>
      </c>
      <c r="AB256">
        <v>133.35</v>
      </c>
      <c r="AC256">
        <v>0</v>
      </c>
      <c r="AD256">
        <v>0</v>
      </c>
      <c r="AE256">
        <v>0</v>
      </c>
      <c r="AF256">
        <v>95.25</v>
      </c>
      <c r="AG256">
        <v>0</v>
      </c>
      <c r="AH256">
        <v>0</v>
      </c>
      <c r="AI256">
        <v>1</v>
      </c>
      <c r="AJ256">
        <v>1.4</v>
      </c>
      <c r="AK256">
        <v>1</v>
      </c>
      <c r="AL256">
        <v>1</v>
      </c>
      <c r="AM256">
        <v>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6.25</v>
      </c>
      <c r="AU256" t="s">
        <v>182</v>
      </c>
      <c r="AV256">
        <v>1</v>
      </c>
      <c r="AW256">
        <v>2</v>
      </c>
      <c r="AX256">
        <v>429088580</v>
      </c>
      <c r="AY256">
        <v>1</v>
      </c>
      <c r="AZ256">
        <v>0</v>
      </c>
      <c r="BA256">
        <v>256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595.3125</v>
      </c>
      <c r="BL256">
        <v>0</v>
      </c>
      <c r="BM256">
        <v>0</v>
      </c>
      <c r="BN256">
        <v>0</v>
      </c>
      <c r="BO256">
        <v>0</v>
      </c>
      <c r="BP256">
        <v>1</v>
      </c>
      <c r="BQ256">
        <v>0</v>
      </c>
      <c r="BR256">
        <v>517.921875</v>
      </c>
      <c r="BS256">
        <v>0</v>
      </c>
      <c r="BT256">
        <v>0</v>
      </c>
      <c r="BU256">
        <v>0</v>
      </c>
      <c r="BV256">
        <v>0</v>
      </c>
      <c r="BW256">
        <v>1</v>
      </c>
      <c r="CV256">
        <v>0</v>
      </c>
      <c r="CW256">
        <f>ROUND(Y256*Source!I129*DO256,7)</f>
        <v>0</v>
      </c>
      <c r="CX256">
        <f>ROUND(Y256*Source!I129,7)</f>
        <v>5.4374999999999996E-3</v>
      </c>
      <c r="CY256">
        <f t="shared" si="114"/>
        <v>133.35</v>
      </c>
      <c r="CZ256">
        <f t="shared" si="115"/>
        <v>95.25</v>
      </c>
      <c r="DA256">
        <f t="shared" si="116"/>
        <v>1.4</v>
      </c>
      <c r="DB256">
        <f t="shared" si="111"/>
        <v>517.91970000000003</v>
      </c>
      <c r="DC256">
        <f t="shared" si="112"/>
        <v>0</v>
      </c>
      <c r="DD256" t="s">
        <v>3</v>
      </c>
      <c r="DE256" t="s">
        <v>3</v>
      </c>
      <c r="DF256">
        <f t="shared" si="113"/>
        <v>0</v>
      </c>
      <c r="DG256">
        <f>ROUND(ROUND(AF256*AJ256,2)*CX256,2)</f>
        <v>0.73</v>
      </c>
      <c r="DH256">
        <f t="shared" si="86"/>
        <v>0</v>
      </c>
      <c r="DI256">
        <f t="shared" si="87"/>
        <v>0</v>
      </c>
      <c r="DJ256">
        <f t="shared" si="117"/>
        <v>0.73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ROW(Source!A129)</f>
        <v>129</v>
      </c>
      <c r="B257">
        <v>429088279</v>
      </c>
      <c r="C257">
        <v>429085874</v>
      </c>
      <c r="D257">
        <v>417098236</v>
      </c>
      <c r="E257">
        <v>1</v>
      </c>
      <c r="F257">
        <v>1</v>
      </c>
      <c r="G257">
        <v>1</v>
      </c>
      <c r="H257">
        <v>2</v>
      </c>
      <c r="I257" t="s">
        <v>1039</v>
      </c>
      <c r="J257" t="s">
        <v>1040</v>
      </c>
      <c r="K257" t="s">
        <v>1041</v>
      </c>
      <c r="L257">
        <v>1368</v>
      </c>
      <c r="N257">
        <v>1011</v>
      </c>
      <c r="O257" t="s">
        <v>881</v>
      </c>
      <c r="P257" t="s">
        <v>881</v>
      </c>
      <c r="Q257">
        <v>1</v>
      </c>
      <c r="W257">
        <v>0</v>
      </c>
      <c r="X257">
        <v>1946144087</v>
      </c>
      <c r="Y257">
        <f t="shared" si="110"/>
        <v>19.401</v>
      </c>
      <c r="AA257">
        <v>0</v>
      </c>
      <c r="AB257">
        <v>1451.35</v>
      </c>
      <c r="AC257">
        <v>722.05</v>
      </c>
      <c r="AD257">
        <v>0</v>
      </c>
      <c r="AE257">
        <v>0</v>
      </c>
      <c r="AF257">
        <v>1451.35</v>
      </c>
      <c r="AG257">
        <v>722.05</v>
      </c>
      <c r="AH257">
        <v>0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22.3</v>
      </c>
      <c r="AU257" t="s">
        <v>182</v>
      </c>
      <c r="AV257">
        <v>1</v>
      </c>
      <c r="AW257">
        <v>2</v>
      </c>
      <c r="AX257">
        <v>429088581</v>
      </c>
      <c r="AY257">
        <v>1</v>
      </c>
      <c r="AZ257">
        <v>0</v>
      </c>
      <c r="BA257">
        <v>257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32365.105</v>
      </c>
      <c r="BL257">
        <v>16101.715</v>
      </c>
      <c r="BM257">
        <v>0</v>
      </c>
      <c r="BN257">
        <v>0</v>
      </c>
      <c r="BO257">
        <v>22.3</v>
      </c>
      <c r="BP257">
        <v>1</v>
      </c>
      <c r="BQ257">
        <v>0</v>
      </c>
      <c r="BR257">
        <v>28157.641349999998</v>
      </c>
      <c r="BS257">
        <v>14008.492049999999</v>
      </c>
      <c r="BT257">
        <v>0</v>
      </c>
      <c r="BU257">
        <v>0</v>
      </c>
      <c r="BV257">
        <v>19.401</v>
      </c>
      <c r="BW257">
        <v>1</v>
      </c>
      <c r="CV257">
        <v>0</v>
      </c>
      <c r="CW257">
        <f>ROUND(Y257*Source!I129*DO257,7)</f>
        <v>1.9401000000000002E-2</v>
      </c>
      <c r="CX257">
        <f>ROUND(Y257*Source!I129,7)</f>
        <v>1.9401000000000002E-2</v>
      </c>
      <c r="CY257">
        <f t="shared" si="114"/>
        <v>1451.35</v>
      </c>
      <c r="CZ257">
        <f t="shared" si="115"/>
        <v>1451.35</v>
      </c>
      <c r="DA257">
        <f t="shared" si="116"/>
        <v>1</v>
      </c>
      <c r="DB257">
        <f t="shared" si="111"/>
        <v>28157.645700000001</v>
      </c>
      <c r="DC257">
        <f t="shared" si="112"/>
        <v>14008.4964</v>
      </c>
      <c r="DD257" t="s">
        <v>3</v>
      </c>
      <c r="DE257" t="s">
        <v>3</v>
      </c>
      <c r="DF257">
        <f t="shared" si="113"/>
        <v>0</v>
      </c>
      <c r="DG257">
        <f t="shared" ref="DG257:DG274" si="118">ROUND(ROUND(AF257,2)*CX257,2)</f>
        <v>28.16</v>
      </c>
      <c r="DH257">
        <f t="shared" ref="DH257:DH320" si="119">ROUND(ROUND(AG257,2)*CX257,2)</f>
        <v>14.01</v>
      </c>
      <c r="DI257">
        <f t="shared" ref="DI257:DI320" si="120">ROUND(ROUND(AH257,2)*CX257,2)</f>
        <v>0</v>
      </c>
      <c r="DJ257">
        <f t="shared" si="117"/>
        <v>42.17</v>
      </c>
      <c r="DK257">
        <v>1</v>
      </c>
      <c r="DL257" t="s">
        <v>1006</v>
      </c>
      <c r="DM257">
        <v>4</v>
      </c>
      <c r="DN257" t="s">
        <v>995</v>
      </c>
      <c r="DO257">
        <v>1</v>
      </c>
    </row>
    <row r="258" spans="1:119" x14ac:dyDescent="0.2">
      <c r="A258">
        <f>ROW(Source!A129)</f>
        <v>129</v>
      </c>
      <c r="B258">
        <v>429088279</v>
      </c>
      <c r="C258">
        <v>429085874</v>
      </c>
      <c r="D258">
        <v>417098287</v>
      </c>
      <c r="E258">
        <v>1</v>
      </c>
      <c r="F258">
        <v>1</v>
      </c>
      <c r="G258">
        <v>1</v>
      </c>
      <c r="H258">
        <v>2</v>
      </c>
      <c r="I258" t="s">
        <v>1042</v>
      </c>
      <c r="J258" t="s">
        <v>1043</v>
      </c>
      <c r="K258" t="s">
        <v>1044</v>
      </c>
      <c r="L258">
        <v>1368</v>
      </c>
      <c r="N258">
        <v>1011</v>
      </c>
      <c r="O258" t="s">
        <v>881</v>
      </c>
      <c r="P258" t="s">
        <v>881</v>
      </c>
      <c r="Q258">
        <v>1</v>
      </c>
      <c r="W258">
        <v>0</v>
      </c>
      <c r="X258">
        <v>-849950259</v>
      </c>
      <c r="Y258">
        <f t="shared" si="110"/>
        <v>2.7840000000000003</v>
      </c>
      <c r="AA258">
        <v>0</v>
      </c>
      <c r="AB258">
        <v>643.29</v>
      </c>
      <c r="AC258">
        <v>722.05</v>
      </c>
      <c r="AD258">
        <v>0</v>
      </c>
      <c r="AE258">
        <v>0</v>
      </c>
      <c r="AF258">
        <v>643.29</v>
      </c>
      <c r="AG258">
        <v>722.05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3.2</v>
      </c>
      <c r="AU258" t="s">
        <v>182</v>
      </c>
      <c r="AV258">
        <v>1</v>
      </c>
      <c r="AW258">
        <v>2</v>
      </c>
      <c r="AX258">
        <v>429088582</v>
      </c>
      <c r="AY258">
        <v>1</v>
      </c>
      <c r="AZ258">
        <v>0</v>
      </c>
      <c r="BA258">
        <v>258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2058.5279999999998</v>
      </c>
      <c r="BL258">
        <v>2310.56</v>
      </c>
      <c r="BM258">
        <v>0</v>
      </c>
      <c r="BN258">
        <v>0</v>
      </c>
      <c r="BO258">
        <v>3.2</v>
      </c>
      <c r="BP258">
        <v>1</v>
      </c>
      <c r="BQ258">
        <v>0</v>
      </c>
      <c r="BR258">
        <v>1790.9193600000001</v>
      </c>
      <c r="BS258">
        <v>2010.1872000000001</v>
      </c>
      <c r="BT258">
        <v>0</v>
      </c>
      <c r="BU258">
        <v>0</v>
      </c>
      <c r="BV258">
        <v>2.7840000000000003</v>
      </c>
      <c r="BW258">
        <v>1</v>
      </c>
      <c r="CV258">
        <v>0</v>
      </c>
      <c r="CW258">
        <f>ROUND(Y258*Source!I129*DO258,7)</f>
        <v>2.784E-3</v>
      </c>
      <c r="CX258">
        <f>ROUND(Y258*Source!I129,7)</f>
        <v>2.784E-3</v>
      </c>
      <c r="CY258">
        <f t="shared" si="114"/>
        <v>643.29</v>
      </c>
      <c r="CZ258">
        <f t="shared" si="115"/>
        <v>643.29</v>
      </c>
      <c r="DA258">
        <f t="shared" si="116"/>
        <v>1</v>
      </c>
      <c r="DB258">
        <f t="shared" si="111"/>
        <v>1790.9211</v>
      </c>
      <c r="DC258">
        <f t="shared" si="112"/>
        <v>2010.1872000000001</v>
      </c>
      <c r="DD258" t="s">
        <v>3</v>
      </c>
      <c r="DE258" t="s">
        <v>3</v>
      </c>
      <c r="DF258">
        <f t="shared" si="113"/>
        <v>0</v>
      </c>
      <c r="DG258">
        <f t="shared" si="118"/>
        <v>1.79</v>
      </c>
      <c r="DH258">
        <f t="shared" si="119"/>
        <v>2.0099999999999998</v>
      </c>
      <c r="DI258">
        <f t="shared" si="120"/>
        <v>0</v>
      </c>
      <c r="DJ258">
        <f t="shared" si="117"/>
        <v>3.8</v>
      </c>
      <c r="DK258">
        <v>1</v>
      </c>
      <c r="DL258" t="s">
        <v>1006</v>
      </c>
      <c r="DM258">
        <v>4</v>
      </c>
      <c r="DN258" t="s">
        <v>995</v>
      </c>
      <c r="DO258">
        <v>1</v>
      </c>
    </row>
    <row r="259" spans="1:119" x14ac:dyDescent="0.2">
      <c r="A259">
        <f>ROW(Source!A129)</f>
        <v>129</v>
      </c>
      <c r="B259">
        <v>429088279</v>
      </c>
      <c r="C259">
        <v>429085874</v>
      </c>
      <c r="D259">
        <v>417098378</v>
      </c>
      <c r="E259">
        <v>1</v>
      </c>
      <c r="F259">
        <v>1</v>
      </c>
      <c r="G259">
        <v>1</v>
      </c>
      <c r="H259">
        <v>2</v>
      </c>
      <c r="I259" t="s">
        <v>1193</v>
      </c>
      <c r="J259" t="s">
        <v>1194</v>
      </c>
      <c r="K259" t="s">
        <v>1195</v>
      </c>
      <c r="L259">
        <v>1368</v>
      </c>
      <c r="N259">
        <v>1011</v>
      </c>
      <c r="O259" t="s">
        <v>881</v>
      </c>
      <c r="P259" t="s">
        <v>881</v>
      </c>
      <c r="Q259">
        <v>1</v>
      </c>
      <c r="W259">
        <v>0</v>
      </c>
      <c r="X259">
        <v>-1491482708</v>
      </c>
      <c r="Y259">
        <f t="shared" si="110"/>
        <v>16.277699999999999</v>
      </c>
      <c r="AA259">
        <v>0</v>
      </c>
      <c r="AB259">
        <v>83.62</v>
      </c>
      <c r="AC259">
        <v>722.05</v>
      </c>
      <c r="AD259">
        <v>0</v>
      </c>
      <c r="AE259">
        <v>0</v>
      </c>
      <c r="AF259">
        <v>83.62</v>
      </c>
      <c r="AG259">
        <v>722.05</v>
      </c>
      <c r="AH259">
        <v>0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18.71</v>
      </c>
      <c r="AU259" t="s">
        <v>182</v>
      </c>
      <c r="AV259">
        <v>1</v>
      </c>
      <c r="AW259">
        <v>2</v>
      </c>
      <c r="AX259">
        <v>429088583</v>
      </c>
      <c r="AY259">
        <v>1</v>
      </c>
      <c r="AZ259">
        <v>0</v>
      </c>
      <c r="BA259">
        <v>259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1564.5302000000001</v>
      </c>
      <c r="BL259">
        <v>13509.5555</v>
      </c>
      <c r="BM259">
        <v>0</v>
      </c>
      <c r="BN259">
        <v>0</v>
      </c>
      <c r="BO259">
        <v>18.71</v>
      </c>
      <c r="BP259">
        <v>1</v>
      </c>
      <c r="BQ259">
        <v>0</v>
      </c>
      <c r="BR259">
        <v>1361.1412740000001</v>
      </c>
      <c r="BS259">
        <v>11753.313284999998</v>
      </c>
      <c r="BT259">
        <v>0</v>
      </c>
      <c r="BU259">
        <v>0</v>
      </c>
      <c r="BV259">
        <v>16.277699999999999</v>
      </c>
      <c r="BW259">
        <v>1</v>
      </c>
      <c r="CV259">
        <v>0</v>
      </c>
      <c r="CW259">
        <f>ROUND(Y259*Source!I129*DO259,7)</f>
        <v>1.6277699999999999E-2</v>
      </c>
      <c r="CX259">
        <f>ROUND(Y259*Source!I129,7)</f>
        <v>1.6277699999999999E-2</v>
      </c>
      <c r="CY259">
        <f t="shared" si="114"/>
        <v>83.62</v>
      </c>
      <c r="CZ259">
        <f t="shared" si="115"/>
        <v>83.62</v>
      </c>
      <c r="DA259">
        <f t="shared" si="116"/>
        <v>1</v>
      </c>
      <c r="DB259">
        <f t="shared" si="111"/>
        <v>1361.1411000000001</v>
      </c>
      <c r="DC259">
        <f t="shared" si="112"/>
        <v>11753.3172</v>
      </c>
      <c r="DD259" t="s">
        <v>3</v>
      </c>
      <c r="DE259" t="s">
        <v>3</v>
      </c>
      <c r="DF259">
        <f t="shared" si="113"/>
        <v>0</v>
      </c>
      <c r="DG259">
        <f t="shared" si="118"/>
        <v>1.36</v>
      </c>
      <c r="DH259">
        <f t="shared" si="119"/>
        <v>11.75</v>
      </c>
      <c r="DI259">
        <f t="shared" si="120"/>
        <v>0</v>
      </c>
      <c r="DJ259">
        <f t="shared" si="117"/>
        <v>13.11</v>
      </c>
      <c r="DK259">
        <v>1</v>
      </c>
      <c r="DL259" t="s">
        <v>1006</v>
      </c>
      <c r="DM259">
        <v>4</v>
      </c>
      <c r="DN259" t="s">
        <v>995</v>
      </c>
      <c r="DO259">
        <v>1</v>
      </c>
    </row>
    <row r="260" spans="1:119" x14ac:dyDescent="0.2">
      <c r="A260">
        <f>ROW(Source!A129)</f>
        <v>129</v>
      </c>
      <c r="B260">
        <v>429088279</v>
      </c>
      <c r="C260">
        <v>429085874</v>
      </c>
      <c r="D260">
        <v>417162923</v>
      </c>
      <c r="E260">
        <v>1</v>
      </c>
      <c r="F260">
        <v>1</v>
      </c>
      <c r="G260">
        <v>1</v>
      </c>
      <c r="H260">
        <v>3</v>
      </c>
      <c r="I260" t="s">
        <v>1045</v>
      </c>
      <c r="J260" t="s">
        <v>1046</v>
      </c>
      <c r="K260" t="s">
        <v>1047</v>
      </c>
      <c r="L260">
        <v>1348</v>
      </c>
      <c r="N260">
        <v>1009</v>
      </c>
      <c r="O260" t="s">
        <v>747</v>
      </c>
      <c r="P260" t="s">
        <v>747</v>
      </c>
      <c r="Q260">
        <v>1000</v>
      </c>
      <c r="W260">
        <v>0</v>
      </c>
      <c r="X260">
        <v>475011583</v>
      </c>
      <c r="Y260">
        <f t="shared" ref="Y260:Y270" si="121">(AT260*ROUND(0,7))</f>
        <v>0</v>
      </c>
      <c r="AA260">
        <v>25164.02</v>
      </c>
      <c r="AB260">
        <v>0</v>
      </c>
      <c r="AC260">
        <v>0</v>
      </c>
      <c r="AD260">
        <v>0</v>
      </c>
      <c r="AE260">
        <v>22876.38</v>
      </c>
      <c r="AF260">
        <v>0</v>
      </c>
      <c r="AG260">
        <v>0</v>
      </c>
      <c r="AH260">
        <v>0</v>
      </c>
      <c r="AI260">
        <v>1.1000000000000001</v>
      </c>
      <c r="AJ260">
        <v>1</v>
      </c>
      <c r="AK260">
        <v>1</v>
      </c>
      <c r="AL260">
        <v>1</v>
      </c>
      <c r="AM260">
        <v>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7.0000000000000001E-3</v>
      </c>
      <c r="AU260" t="s">
        <v>181</v>
      </c>
      <c r="AV260">
        <v>0</v>
      </c>
      <c r="AW260">
        <v>2</v>
      </c>
      <c r="AX260">
        <v>429088584</v>
      </c>
      <c r="AY260">
        <v>1</v>
      </c>
      <c r="AZ260">
        <v>0</v>
      </c>
      <c r="BA260">
        <v>260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160.13466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1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ROUND(Y260*Source!I129,7)</f>
        <v>0</v>
      </c>
      <c r="CY260">
        <f t="shared" ref="CY260:CY270" si="122">AA260</f>
        <v>25164.02</v>
      </c>
      <c r="CZ260">
        <f t="shared" ref="CZ260:CZ270" si="123">AE260</f>
        <v>22876.38</v>
      </c>
      <c r="DA260">
        <f t="shared" ref="DA260:DA270" si="124">AI260</f>
        <v>1.1000000000000001</v>
      </c>
      <c r="DB260">
        <f t="shared" ref="DB260:DB270" si="125">ROUND((ROUND(AT260*CZ260,2)*ROUND(0,7)),6)</f>
        <v>0</v>
      </c>
      <c r="DC260">
        <f t="shared" ref="DC260:DC270" si="126">ROUND((ROUND(AT260*AG260,2)*ROUND(0,7)),6)</f>
        <v>0</v>
      </c>
      <c r="DD260" t="s">
        <v>3</v>
      </c>
      <c r="DE260" t="s">
        <v>3</v>
      </c>
      <c r="DF260">
        <f>ROUND(ROUND(AE260*AI260,2)*CX260,2)</f>
        <v>0</v>
      </c>
      <c r="DG260">
        <f t="shared" si="118"/>
        <v>0</v>
      </c>
      <c r="DH260">
        <f t="shared" si="119"/>
        <v>0</v>
      </c>
      <c r="DI260">
        <f t="shared" si="120"/>
        <v>0</v>
      </c>
      <c r="DJ260">
        <f t="shared" ref="DJ260:DJ270" si="127">DF260</f>
        <v>0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ROW(Source!A129)</f>
        <v>129</v>
      </c>
      <c r="B261">
        <v>429088279</v>
      </c>
      <c r="C261">
        <v>429085874</v>
      </c>
      <c r="D261">
        <v>417165052</v>
      </c>
      <c r="E261">
        <v>1</v>
      </c>
      <c r="F261">
        <v>1</v>
      </c>
      <c r="G261">
        <v>1</v>
      </c>
      <c r="H261">
        <v>3</v>
      </c>
      <c r="I261" t="s">
        <v>1050</v>
      </c>
      <c r="J261" t="s">
        <v>1051</v>
      </c>
      <c r="K261" t="s">
        <v>1052</v>
      </c>
      <c r="L261">
        <v>1339</v>
      </c>
      <c r="N261">
        <v>1007</v>
      </c>
      <c r="O261" t="s">
        <v>348</v>
      </c>
      <c r="P261" t="s">
        <v>348</v>
      </c>
      <c r="Q261">
        <v>1</v>
      </c>
      <c r="W261">
        <v>0</v>
      </c>
      <c r="X261">
        <v>1964556667</v>
      </c>
      <c r="Y261">
        <f t="shared" si="121"/>
        <v>0</v>
      </c>
      <c r="AA261">
        <v>54.64</v>
      </c>
      <c r="AB261">
        <v>0</v>
      </c>
      <c r="AC261">
        <v>0</v>
      </c>
      <c r="AD261">
        <v>0</v>
      </c>
      <c r="AE261">
        <v>35.71</v>
      </c>
      <c r="AF261">
        <v>0</v>
      </c>
      <c r="AG261">
        <v>0</v>
      </c>
      <c r="AH261">
        <v>0</v>
      </c>
      <c r="AI261">
        <v>1.53</v>
      </c>
      <c r="AJ261">
        <v>1</v>
      </c>
      <c r="AK261">
        <v>1</v>
      </c>
      <c r="AL261">
        <v>1</v>
      </c>
      <c r="AM261">
        <v>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178</v>
      </c>
      <c r="AU261" t="s">
        <v>181</v>
      </c>
      <c r="AV261">
        <v>0</v>
      </c>
      <c r="AW261">
        <v>2</v>
      </c>
      <c r="AX261">
        <v>429088585</v>
      </c>
      <c r="AY261">
        <v>1</v>
      </c>
      <c r="AZ261">
        <v>0</v>
      </c>
      <c r="BA261">
        <v>261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6356.38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1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v>0</v>
      </c>
      <c r="CX261">
        <f>ROUND(Y261*Source!I129,7)</f>
        <v>0</v>
      </c>
      <c r="CY261">
        <f t="shared" si="122"/>
        <v>54.64</v>
      </c>
      <c r="CZ261">
        <f t="shared" si="123"/>
        <v>35.71</v>
      </c>
      <c r="DA261">
        <f t="shared" si="124"/>
        <v>1.53</v>
      </c>
      <c r="DB261">
        <f t="shared" si="125"/>
        <v>0</v>
      </c>
      <c r="DC261">
        <f t="shared" si="126"/>
        <v>0</v>
      </c>
      <c r="DD261" t="s">
        <v>3</v>
      </c>
      <c r="DE261" t="s">
        <v>3</v>
      </c>
      <c r="DF261">
        <f>ROUND(ROUND(AE261*AI261,2)*CX261,2)</f>
        <v>0</v>
      </c>
      <c r="DG261">
        <f t="shared" si="118"/>
        <v>0</v>
      </c>
      <c r="DH261">
        <f t="shared" si="119"/>
        <v>0</v>
      </c>
      <c r="DI261">
        <f t="shared" si="120"/>
        <v>0</v>
      </c>
      <c r="DJ261">
        <f t="shared" si="127"/>
        <v>0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ROW(Source!A129)</f>
        <v>129</v>
      </c>
      <c r="B262">
        <v>429088279</v>
      </c>
      <c r="C262">
        <v>429085874</v>
      </c>
      <c r="D262">
        <v>417167722</v>
      </c>
      <c r="E262">
        <v>1</v>
      </c>
      <c r="F262">
        <v>1</v>
      </c>
      <c r="G262">
        <v>1</v>
      </c>
      <c r="H262">
        <v>3</v>
      </c>
      <c r="I262" t="s">
        <v>1214</v>
      </c>
      <c r="J262" t="s">
        <v>1215</v>
      </c>
      <c r="K262" t="s">
        <v>1216</v>
      </c>
      <c r="L262">
        <v>1330</v>
      </c>
      <c r="N262">
        <v>1005</v>
      </c>
      <c r="O262" t="s">
        <v>256</v>
      </c>
      <c r="P262" t="s">
        <v>256</v>
      </c>
      <c r="Q262">
        <v>10</v>
      </c>
      <c r="W262">
        <v>0</v>
      </c>
      <c r="X262">
        <v>-1756344661</v>
      </c>
      <c r="Y262">
        <f t="shared" si="121"/>
        <v>0</v>
      </c>
      <c r="AA262">
        <v>911.74</v>
      </c>
      <c r="AB262">
        <v>0</v>
      </c>
      <c r="AC262">
        <v>0</v>
      </c>
      <c r="AD262">
        <v>0</v>
      </c>
      <c r="AE262">
        <v>592.04</v>
      </c>
      <c r="AF262">
        <v>0</v>
      </c>
      <c r="AG262">
        <v>0</v>
      </c>
      <c r="AH262">
        <v>0</v>
      </c>
      <c r="AI262">
        <v>1.54</v>
      </c>
      <c r="AJ262">
        <v>1</v>
      </c>
      <c r="AK262">
        <v>1</v>
      </c>
      <c r="AL262">
        <v>1</v>
      </c>
      <c r="AM262">
        <v>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11</v>
      </c>
      <c r="AU262" t="s">
        <v>181</v>
      </c>
      <c r="AV262">
        <v>0</v>
      </c>
      <c r="AW262">
        <v>2</v>
      </c>
      <c r="AX262">
        <v>429088586</v>
      </c>
      <c r="AY262">
        <v>1</v>
      </c>
      <c r="AZ262">
        <v>0</v>
      </c>
      <c r="BA262">
        <v>262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6512.44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1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v>0</v>
      </c>
      <c r="CX262">
        <f>ROUND(Y262*Source!I129,7)</f>
        <v>0</v>
      </c>
      <c r="CY262">
        <f t="shared" si="122"/>
        <v>911.74</v>
      </c>
      <c r="CZ262">
        <f t="shared" si="123"/>
        <v>592.04</v>
      </c>
      <c r="DA262">
        <f t="shared" si="124"/>
        <v>1.54</v>
      </c>
      <c r="DB262">
        <f t="shared" si="125"/>
        <v>0</v>
      </c>
      <c r="DC262">
        <f t="shared" si="126"/>
        <v>0</v>
      </c>
      <c r="DD262" t="s">
        <v>3</v>
      </c>
      <c r="DE262" t="s">
        <v>3</v>
      </c>
      <c r="DF262">
        <f>ROUND(ROUND(AE262*AI262,2)*CX262,2)</f>
        <v>0</v>
      </c>
      <c r="DG262">
        <f t="shared" si="118"/>
        <v>0</v>
      </c>
      <c r="DH262">
        <f t="shared" si="119"/>
        <v>0</v>
      </c>
      <c r="DI262">
        <f t="shared" si="120"/>
        <v>0</v>
      </c>
      <c r="DJ262">
        <f t="shared" si="127"/>
        <v>0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ROW(Source!A129)</f>
        <v>129</v>
      </c>
      <c r="B263">
        <v>429088279</v>
      </c>
      <c r="C263">
        <v>429085874</v>
      </c>
      <c r="D263">
        <v>417168141</v>
      </c>
      <c r="E263">
        <v>1</v>
      </c>
      <c r="F263">
        <v>1</v>
      </c>
      <c r="G263">
        <v>1</v>
      </c>
      <c r="H263">
        <v>3</v>
      </c>
      <c r="I263" t="s">
        <v>1056</v>
      </c>
      <c r="J263" t="s">
        <v>1057</v>
      </c>
      <c r="K263" t="s">
        <v>1058</v>
      </c>
      <c r="L263">
        <v>1339</v>
      </c>
      <c r="N263">
        <v>1007</v>
      </c>
      <c r="O263" t="s">
        <v>348</v>
      </c>
      <c r="P263" t="s">
        <v>348</v>
      </c>
      <c r="Q263">
        <v>1</v>
      </c>
      <c r="W263">
        <v>0</v>
      </c>
      <c r="X263">
        <v>85499050</v>
      </c>
      <c r="Y263">
        <f t="shared" si="121"/>
        <v>0</v>
      </c>
      <c r="AA263">
        <v>1017.36</v>
      </c>
      <c r="AB263">
        <v>0</v>
      </c>
      <c r="AC263">
        <v>0</v>
      </c>
      <c r="AD263">
        <v>0</v>
      </c>
      <c r="AE263">
        <v>565.20000000000005</v>
      </c>
      <c r="AF263">
        <v>0</v>
      </c>
      <c r="AG263">
        <v>0</v>
      </c>
      <c r="AH263">
        <v>0</v>
      </c>
      <c r="AI263">
        <v>1.8</v>
      </c>
      <c r="AJ263">
        <v>1</v>
      </c>
      <c r="AK263">
        <v>1</v>
      </c>
      <c r="AL263">
        <v>1</v>
      </c>
      <c r="AM263">
        <v>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40</v>
      </c>
      <c r="AU263" t="s">
        <v>181</v>
      </c>
      <c r="AV263">
        <v>0</v>
      </c>
      <c r="AW263">
        <v>2</v>
      </c>
      <c r="AX263">
        <v>429088587</v>
      </c>
      <c r="AY263">
        <v>1</v>
      </c>
      <c r="AZ263">
        <v>0</v>
      </c>
      <c r="BA263">
        <v>263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22608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1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v>0</v>
      </c>
      <c r="CX263">
        <f>ROUND(Y263*Source!I129,7)</f>
        <v>0</v>
      </c>
      <c r="CY263">
        <f t="shared" si="122"/>
        <v>1017.36</v>
      </c>
      <c r="CZ263">
        <f t="shared" si="123"/>
        <v>565.20000000000005</v>
      </c>
      <c r="DA263">
        <f t="shared" si="124"/>
        <v>1.8</v>
      </c>
      <c r="DB263">
        <f t="shared" si="125"/>
        <v>0</v>
      </c>
      <c r="DC263">
        <f t="shared" si="126"/>
        <v>0</v>
      </c>
      <c r="DD263" t="s">
        <v>3</v>
      </c>
      <c r="DE263" t="s">
        <v>3</v>
      </c>
      <c r="DF263">
        <f>ROUND(ROUND(AE263*AI263,2)*CX263,2)</f>
        <v>0</v>
      </c>
      <c r="DG263">
        <f t="shared" si="118"/>
        <v>0</v>
      </c>
      <c r="DH263">
        <f t="shared" si="119"/>
        <v>0</v>
      </c>
      <c r="DI263">
        <f t="shared" si="120"/>
        <v>0</v>
      </c>
      <c r="DJ263">
        <f t="shared" si="127"/>
        <v>0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ROW(Source!A129)</f>
        <v>129</v>
      </c>
      <c r="B264">
        <v>429088279</v>
      </c>
      <c r="C264">
        <v>429085874</v>
      </c>
      <c r="D264">
        <v>417092024</v>
      </c>
      <c r="E264">
        <v>117</v>
      </c>
      <c r="F264">
        <v>1</v>
      </c>
      <c r="G264">
        <v>1</v>
      </c>
      <c r="H264">
        <v>3</v>
      </c>
      <c r="I264" t="s">
        <v>1201</v>
      </c>
      <c r="J264" t="s">
        <v>3</v>
      </c>
      <c r="K264" t="s">
        <v>1202</v>
      </c>
      <c r="L264">
        <v>1339</v>
      </c>
      <c r="N264">
        <v>1007</v>
      </c>
      <c r="O264" t="s">
        <v>348</v>
      </c>
      <c r="P264" t="s">
        <v>348</v>
      </c>
      <c r="Q264">
        <v>1</v>
      </c>
      <c r="W264">
        <v>0</v>
      </c>
      <c r="X264">
        <v>956572894</v>
      </c>
      <c r="Y264">
        <f t="shared" si="121"/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204</v>
      </c>
      <c r="AU264" t="s">
        <v>181</v>
      </c>
      <c r="AV264">
        <v>0</v>
      </c>
      <c r="AW264">
        <v>2</v>
      </c>
      <c r="AX264">
        <v>429088588</v>
      </c>
      <c r="AY264">
        <v>1</v>
      </c>
      <c r="AZ264">
        <v>0</v>
      </c>
      <c r="BA264">
        <v>264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v>0</v>
      </c>
      <c r="CX264">
        <f>ROUND(Y264*Source!I129,7)</f>
        <v>0</v>
      </c>
      <c r="CY264">
        <f t="shared" si="122"/>
        <v>0</v>
      </c>
      <c r="CZ264">
        <f t="shared" si="123"/>
        <v>0</v>
      </c>
      <c r="DA264">
        <f t="shared" si="124"/>
        <v>1</v>
      </c>
      <c r="DB264">
        <f t="shared" si="125"/>
        <v>0</v>
      </c>
      <c r="DC264">
        <f t="shared" si="126"/>
        <v>0</v>
      </c>
      <c r="DD264" t="s">
        <v>3</v>
      </c>
      <c r="DE264" t="s">
        <v>3</v>
      </c>
      <c r="DF264">
        <f>ROUND(ROUND(AE264,2)*CX264,2)</f>
        <v>0</v>
      </c>
      <c r="DG264">
        <f t="shared" si="118"/>
        <v>0</v>
      </c>
      <c r="DH264">
        <f t="shared" si="119"/>
        <v>0</v>
      </c>
      <c r="DI264">
        <f t="shared" si="120"/>
        <v>0</v>
      </c>
      <c r="DJ264">
        <f t="shared" si="127"/>
        <v>0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ROW(Source!A129)</f>
        <v>129</v>
      </c>
      <c r="B265">
        <v>429088279</v>
      </c>
      <c r="C265">
        <v>429085874</v>
      </c>
      <c r="D265">
        <v>417093585</v>
      </c>
      <c r="E265">
        <v>117</v>
      </c>
      <c r="F265">
        <v>1</v>
      </c>
      <c r="G265">
        <v>1</v>
      </c>
      <c r="H265">
        <v>3</v>
      </c>
      <c r="I265" t="s">
        <v>1217</v>
      </c>
      <c r="J265" t="s">
        <v>3</v>
      </c>
      <c r="K265" t="s">
        <v>1218</v>
      </c>
      <c r="L265">
        <v>1348</v>
      </c>
      <c r="N265">
        <v>1009</v>
      </c>
      <c r="O265" t="s">
        <v>747</v>
      </c>
      <c r="P265" t="s">
        <v>747</v>
      </c>
      <c r="Q265">
        <v>1000</v>
      </c>
      <c r="W265">
        <v>0</v>
      </c>
      <c r="X265">
        <v>1471899773</v>
      </c>
      <c r="Y265">
        <f t="shared" si="121"/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1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0</v>
      </c>
      <c r="AU265" t="s">
        <v>181</v>
      </c>
      <c r="AV265">
        <v>0</v>
      </c>
      <c r="AW265">
        <v>2</v>
      </c>
      <c r="AX265">
        <v>429088589</v>
      </c>
      <c r="AY265">
        <v>1</v>
      </c>
      <c r="AZ265">
        <v>0</v>
      </c>
      <c r="BA265">
        <v>265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ROUND(Y265*Source!I129,7)</f>
        <v>0</v>
      </c>
      <c r="CY265">
        <f t="shared" si="122"/>
        <v>0</v>
      </c>
      <c r="CZ265">
        <f t="shared" si="123"/>
        <v>0</v>
      </c>
      <c r="DA265">
        <f t="shared" si="124"/>
        <v>1</v>
      </c>
      <c r="DB265">
        <f t="shared" si="125"/>
        <v>0</v>
      </c>
      <c r="DC265">
        <f t="shared" si="126"/>
        <v>0</v>
      </c>
      <c r="DD265" t="s">
        <v>3</v>
      </c>
      <c r="DE265" t="s">
        <v>3</v>
      </c>
      <c r="DF265">
        <f>ROUND(ROUND(AE265,2)*CX265,2)</f>
        <v>0</v>
      </c>
      <c r="DG265">
        <f t="shared" si="118"/>
        <v>0</v>
      </c>
      <c r="DH265">
        <f t="shared" si="119"/>
        <v>0</v>
      </c>
      <c r="DI265">
        <f t="shared" si="120"/>
        <v>0</v>
      </c>
      <c r="DJ265">
        <f t="shared" si="127"/>
        <v>0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ROW(Source!A129)</f>
        <v>129</v>
      </c>
      <c r="B266">
        <v>429088279</v>
      </c>
      <c r="C266">
        <v>429085874</v>
      </c>
      <c r="D266">
        <v>417093805</v>
      </c>
      <c r="E266">
        <v>117</v>
      </c>
      <c r="F266">
        <v>1</v>
      </c>
      <c r="G266">
        <v>1</v>
      </c>
      <c r="H266">
        <v>3</v>
      </c>
      <c r="I266" t="s">
        <v>1203</v>
      </c>
      <c r="J266" t="s">
        <v>3</v>
      </c>
      <c r="K266" t="s">
        <v>1204</v>
      </c>
      <c r="L266">
        <v>1327</v>
      </c>
      <c r="N266">
        <v>1005</v>
      </c>
      <c r="O266" t="s">
        <v>1135</v>
      </c>
      <c r="P266" t="s">
        <v>1135</v>
      </c>
      <c r="Q266">
        <v>1</v>
      </c>
      <c r="W266">
        <v>0</v>
      </c>
      <c r="X266">
        <v>-1307266394</v>
      </c>
      <c r="Y266">
        <f t="shared" si="121"/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1</v>
      </c>
      <c r="AJ266">
        <v>1</v>
      </c>
      <c r="AK266">
        <v>1</v>
      </c>
      <c r="AL266">
        <v>1</v>
      </c>
      <c r="AM266">
        <v>-2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12.2</v>
      </c>
      <c r="AU266" t="s">
        <v>181</v>
      </c>
      <c r="AV266">
        <v>0</v>
      </c>
      <c r="AW266">
        <v>2</v>
      </c>
      <c r="AX266">
        <v>429088590</v>
      </c>
      <c r="AY266">
        <v>1</v>
      </c>
      <c r="AZ266">
        <v>0</v>
      </c>
      <c r="BA266">
        <v>266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v>0</v>
      </c>
      <c r="CX266">
        <f>ROUND(Y266*Source!I129,7)</f>
        <v>0</v>
      </c>
      <c r="CY266">
        <f t="shared" si="122"/>
        <v>0</v>
      </c>
      <c r="CZ266">
        <f t="shared" si="123"/>
        <v>0</v>
      </c>
      <c r="DA266">
        <f t="shared" si="124"/>
        <v>1</v>
      </c>
      <c r="DB266">
        <f t="shared" si="125"/>
        <v>0</v>
      </c>
      <c r="DC266">
        <f t="shared" si="126"/>
        <v>0</v>
      </c>
      <c r="DD266" t="s">
        <v>3</v>
      </c>
      <c r="DE266" t="s">
        <v>3</v>
      </c>
      <c r="DF266">
        <f>ROUND(ROUND(AE266,2)*CX266,2)</f>
        <v>0</v>
      </c>
      <c r="DG266">
        <f t="shared" si="118"/>
        <v>0</v>
      </c>
      <c r="DH266">
        <f t="shared" si="119"/>
        <v>0</v>
      </c>
      <c r="DI266">
        <f t="shared" si="120"/>
        <v>0</v>
      </c>
      <c r="DJ266">
        <f t="shared" si="127"/>
        <v>0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ROW(Source!A129)</f>
        <v>129</v>
      </c>
      <c r="B267">
        <v>429088279</v>
      </c>
      <c r="C267">
        <v>429085874</v>
      </c>
      <c r="D267">
        <v>417175998</v>
      </c>
      <c r="E267">
        <v>1</v>
      </c>
      <c r="F267">
        <v>1</v>
      </c>
      <c r="G267">
        <v>1</v>
      </c>
      <c r="H267">
        <v>3</v>
      </c>
      <c r="I267" t="s">
        <v>1219</v>
      </c>
      <c r="J267" t="s">
        <v>1220</v>
      </c>
      <c r="K267" t="s">
        <v>1221</v>
      </c>
      <c r="L267">
        <v>1339</v>
      </c>
      <c r="N267">
        <v>1007</v>
      </c>
      <c r="O267" t="s">
        <v>348</v>
      </c>
      <c r="P267" t="s">
        <v>348</v>
      </c>
      <c r="Q267">
        <v>1</v>
      </c>
      <c r="W267">
        <v>0</v>
      </c>
      <c r="X267">
        <v>-730447409</v>
      </c>
      <c r="Y267">
        <f t="shared" si="121"/>
        <v>0</v>
      </c>
      <c r="AA267">
        <v>56209.41</v>
      </c>
      <c r="AB267">
        <v>0</v>
      </c>
      <c r="AC267">
        <v>0</v>
      </c>
      <c r="AD267">
        <v>0</v>
      </c>
      <c r="AE267">
        <v>32119.66</v>
      </c>
      <c r="AF267">
        <v>0</v>
      </c>
      <c r="AG267">
        <v>0</v>
      </c>
      <c r="AH267">
        <v>0</v>
      </c>
      <c r="AI267">
        <v>1.75</v>
      </c>
      <c r="AJ267">
        <v>1</v>
      </c>
      <c r="AK267">
        <v>1</v>
      </c>
      <c r="AL267">
        <v>1</v>
      </c>
      <c r="AM267">
        <v>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0.24</v>
      </c>
      <c r="AU267" t="s">
        <v>181</v>
      </c>
      <c r="AV267">
        <v>0</v>
      </c>
      <c r="AW267">
        <v>2</v>
      </c>
      <c r="AX267">
        <v>429088591</v>
      </c>
      <c r="AY267">
        <v>1</v>
      </c>
      <c r="AZ267">
        <v>0</v>
      </c>
      <c r="BA267">
        <v>267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7708.7183999999997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1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v>0</v>
      </c>
      <c r="CX267">
        <f>ROUND(Y267*Source!I129,7)</f>
        <v>0</v>
      </c>
      <c r="CY267">
        <f t="shared" si="122"/>
        <v>56209.41</v>
      </c>
      <c r="CZ267">
        <f t="shared" si="123"/>
        <v>32119.66</v>
      </c>
      <c r="DA267">
        <f t="shared" si="124"/>
        <v>1.75</v>
      </c>
      <c r="DB267">
        <f t="shared" si="125"/>
        <v>0</v>
      </c>
      <c r="DC267">
        <f t="shared" si="126"/>
        <v>0</v>
      </c>
      <c r="DD267" t="s">
        <v>3</v>
      </c>
      <c r="DE267" t="s">
        <v>3</v>
      </c>
      <c r="DF267">
        <f>ROUND(ROUND(AE267*AI267,2)*CX267,2)</f>
        <v>0</v>
      </c>
      <c r="DG267">
        <f t="shared" si="118"/>
        <v>0</v>
      </c>
      <c r="DH267">
        <f t="shared" si="119"/>
        <v>0</v>
      </c>
      <c r="DI267">
        <f t="shared" si="120"/>
        <v>0</v>
      </c>
      <c r="DJ267">
        <f t="shared" si="127"/>
        <v>0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ROW(Source!A129)</f>
        <v>129</v>
      </c>
      <c r="B268">
        <v>429088279</v>
      </c>
      <c r="C268">
        <v>429085874</v>
      </c>
      <c r="D268">
        <v>417176006</v>
      </c>
      <c r="E268">
        <v>1</v>
      </c>
      <c r="F268">
        <v>1</v>
      </c>
      <c r="G268">
        <v>1</v>
      </c>
      <c r="H268">
        <v>3</v>
      </c>
      <c r="I268" t="s">
        <v>1222</v>
      </c>
      <c r="J268" t="s">
        <v>1223</v>
      </c>
      <c r="K268" t="s">
        <v>1224</v>
      </c>
      <c r="L268">
        <v>1339</v>
      </c>
      <c r="N268">
        <v>1007</v>
      </c>
      <c r="O268" t="s">
        <v>348</v>
      </c>
      <c r="P268" t="s">
        <v>348</v>
      </c>
      <c r="Q268">
        <v>1</v>
      </c>
      <c r="W268">
        <v>0</v>
      </c>
      <c r="X268">
        <v>221683117</v>
      </c>
      <c r="Y268">
        <f t="shared" si="121"/>
        <v>0</v>
      </c>
      <c r="AA268">
        <v>9741.8700000000008</v>
      </c>
      <c r="AB268">
        <v>0</v>
      </c>
      <c r="AC268">
        <v>0</v>
      </c>
      <c r="AD268">
        <v>0</v>
      </c>
      <c r="AE268">
        <v>5764.42</v>
      </c>
      <c r="AF268">
        <v>0</v>
      </c>
      <c r="AG268">
        <v>0</v>
      </c>
      <c r="AH268">
        <v>0</v>
      </c>
      <c r="AI268">
        <v>1.69</v>
      </c>
      <c r="AJ268">
        <v>1</v>
      </c>
      <c r="AK268">
        <v>1</v>
      </c>
      <c r="AL268">
        <v>1</v>
      </c>
      <c r="AM268">
        <v>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0.19</v>
      </c>
      <c r="AU268" t="s">
        <v>181</v>
      </c>
      <c r="AV268">
        <v>0</v>
      </c>
      <c r="AW268">
        <v>2</v>
      </c>
      <c r="AX268">
        <v>429088592</v>
      </c>
      <c r="AY268">
        <v>1</v>
      </c>
      <c r="AZ268">
        <v>0</v>
      </c>
      <c r="BA268">
        <v>268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1095.2398000000001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1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v>0</v>
      </c>
      <c r="CX268">
        <f>ROUND(Y268*Source!I129,7)</f>
        <v>0</v>
      </c>
      <c r="CY268">
        <f t="shared" si="122"/>
        <v>9741.8700000000008</v>
      </c>
      <c r="CZ268">
        <f t="shared" si="123"/>
        <v>5764.42</v>
      </c>
      <c r="DA268">
        <f t="shared" si="124"/>
        <v>1.69</v>
      </c>
      <c r="DB268">
        <f t="shared" si="125"/>
        <v>0</v>
      </c>
      <c r="DC268">
        <f t="shared" si="126"/>
        <v>0</v>
      </c>
      <c r="DD268" t="s">
        <v>3</v>
      </c>
      <c r="DE268" t="s">
        <v>3</v>
      </c>
      <c r="DF268">
        <f>ROUND(ROUND(AE268*AI268,2)*CX268,2)</f>
        <v>0</v>
      </c>
      <c r="DG268">
        <f t="shared" si="118"/>
        <v>0</v>
      </c>
      <c r="DH268">
        <f t="shared" si="119"/>
        <v>0</v>
      </c>
      <c r="DI268">
        <f t="shared" si="120"/>
        <v>0</v>
      </c>
      <c r="DJ268">
        <f t="shared" si="127"/>
        <v>0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ROW(Source!A129)</f>
        <v>129</v>
      </c>
      <c r="B269">
        <v>429088279</v>
      </c>
      <c r="C269">
        <v>429085874</v>
      </c>
      <c r="D269">
        <v>417177356</v>
      </c>
      <c r="E269">
        <v>1</v>
      </c>
      <c r="F269">
        <v>1</v>
      </c>
      <c r="G269">
        <v>1</v>
      </c>
      <c r="H269">
        <v>3</v>
      </c>
      <c r="I269" t="s">
        <v>1208</v>
      </c>
      <c r="J269" t="s">
        <v>1209</v>
      </c>
      <c r="K269" t="s">
        <v>1210</v>
      </c>
      <c r="L269">
        <v>1327</v>
      </c>
      <c r="N269">
        <v>1005</v>
      </c>
      <c r="O269" t="s">
        <v>1135</v>
      </c>
      <c r="P269" t="s">
        <v>1135</v>
      </c>
      <c r="Q269">
        <v>1</v>
      </c>
      <c r="W269">
        <v>0</v>
      </c>
      <c r="X269">
        <v>1756820945</v>
      </c>
      <c r="Y269">
        <f t="shared" si="121"/>
        <v>0</v>
      </c>
      <c r="AA269">
        <v>56.61</v>
      </c>
      <c r="AB269">
        <v>0</v>
      </c>
      <c r="AC269">
        <v>0</v>
      </c>
      <c r="AD269">
        <v>0</v>
      </c>
      <c r="AE269">
        <v>47.57</v>
      </c>
      <c r="AF269">
        <v>0</v>
      </c>
      <c r="AG269">
        <v>0</v>
      </c>
      <c r="AH269">
        <v>0</v>
      </c>
      <c r="AI269">
        <v>1.19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7.58</v>
      </c>
      <c r="AU269" t="s">
        <v>181</v>
      </c>
      <c r="AV269">
        <v>0</v>
      </c>
      <c r="AW269">
        <v>2</v>
      </c>
      <c r="AX269">
        <v>429088593</v>
      </c>
      <c r="AY269">
        <v>1</v>
      </c>
      <c r="AZ269">
        <v>0</v>
      </c>
      <c r="BA269">
        <v>269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360.5806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1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v>0</v>
      </c>
      <c r="CX269">
        <f>ROUND(Y269*Source!I129,7)</f>
        <v>0</v>
      </c>
      <c r="CY269">
        <f t="shared" si="122"/>
        <v>56.61</v>
      </c>
      <c r="CZ269">
        <f t="shared" si="123"/>
        <v>47.57</v>
      </c>
      <c r="DA269">
        <f t="shared" si="124"/>
        <v>1.19</v>
      </c>
      <c r="DB269">
        <f t="shared" si="125"/>
        <v>0</v>
      </c>
      <c r="DC269">
        <f t="shared" si="126"/>
        <v>0</v>
      </c>
      <c r="DD269" t="s">
        <v>3</v>
      </c>
      <c r="DE269" t="s">
        <v>3</v>
      </c>
      <c r="DF269">
        <f>ROUND(ROUND(AE269*AI269,2)*CX269,2)</f>
        <v>0</v>
      </c>
      <c r="DG269">
        <f t="shared" si="118"/>
        <v>0</v>
      </c>
      <c r="DH269">
        <f t="shared" si="119"/>
        <v>0</v>
      </c>
      <c r="DI269">
        <f t="shared" si="120"/>
        <v>0</v>
      </c>
      <c r="DJ269">
        <f t="shared" si="127"/>
        <v>0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ROW(Source!A129)</f>
        <v>129</v>
      </c>
      <c r="B270">
        <v>429088279</v>
      </c>
      <c r="C270">
        <v>429085874</v>
      </c>
      <c r="D270">
        <v>417184002</v>
      </c>
      <c r="E270">
        <v>1</v>
      </c>
      <c r="F270">
        <v>1</v>
      </c>
      <c r="G270">
        <v>1</v>
      </c>
      <c r="H270">
        <v>3</v>
      </c>
      <c r="I270" t="s">
        <v>1225</v>
      </c>
      <c r="J270" t="s">
        <v>1226</v>
      </c>
      <c r="K270" t="s">
        <v>1227</v>
      </c>
      <c r="L270">
        <v>1346</v>
      </c>
      <c r="N270">
        <v>1009</v>
      </c>
      <c r="O270" t="s">
        <v>1178</v>
      </c>
      <c r="P270" t="s">
        <v>1178</v>
      </c>
      <c r="Q270">
        <v>1</v>
      </c>
      <c r="W270">
        <v>0</v>
      </c>
      <c r="X270">
        <v>-1674701212</v>
      </c>
      <c r="Y270">
        <f t="shared" si="121"/>
        <v>0</v>
      </c>
      <c r="AA270">
        <v>74.989999999999995</v>
      </c>
      <c r="AB270">
        <v>0</v>
      </c>
      <c r="AC270">
        <v>0</v>
      </c>
      <c r="AD270">
        <v>0</v>
      </c>
      <c r="AE270">
        <v>43.6</v>
      </c>
      <c r="AF270">
        <v>0</v>
      </c>
      <c r="AG270">
        <v>0</v>
      </c>
      <c r="AH270">
        <v>0</v>
      </c>
      <c r="AI270">
        <v>1.72</v>
      </c>
      <c r="AJ270">
        <v>1</v>
      </c>
      <c r="AK270">
        <v>1</v>
      </c>
      <c r="AL270">
        <v>1</v>
      </c>
      <c r="AM270">
        <v>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130</v>
      </c>
      <c r="AU270" t="s">
        <v>181</v>
      </c>
      <c r="AV270">
        <v>0</v>
      </c>
      <c r="AW270">
        <v>2</v>
      </c>
      <c r="AX270">
        <v>429088594</v>
      </c>
      <c r="AY270">
        <v>1</v>
      </c>
      <c r="AZ270">
        <v>0</v>
      </c>
      <c r="BA270">
        <v>270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5668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1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v>0</v>
      </c>
      <c r="CX270">
        <f>ROUND(Y270*Source!I129,7)</f>
        <v>0</v>
      </c>
      <c r="CY270">
        <f t="shared" si="122"/>
        <v>74.989999999999995</v>
      </c>
      <c r="CZ270">
        <f t="shared" si="123"/>
        <v>43.6</v>
      </c>
      <c r="DA270">
        <f t="shared" si="124"/>
        <v>1.72</v>
      </c>
      <c r="DB270">
        <f t="shared" si="125"/>
        <v>0</v>
      </c>
      <c r="DC270">
        <f t="shared" si="126"/>
        <v>0</v>
      </c>
      <c r="DD270" t="s">
        <v>3</v>
      </c>
      <c r="DE270" t="s">
        <v>3</v>
      </c>
      <c r="DF270">
        <f>ROUND(ROUND(AE270*AI270,2)*CX270,2)</f>
        <v>0</v>
      </c>
      <c r="DG270">
        <f t="shared" si="118"/>
        <v>0</v>
      </c>
      <c r="DH270">
        <f t="shared" si="119"/>
        <v>0</v>
      </c>
      <c r="DI270">
        <f t="shared" si="120"/>
        <v>0</v>
      </c>
      <c r="DJ270">
        <f t="shared" si="127"/>
        <v>0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ROW(Source!A130)</f>
        <v>130</v>
      </c>
      <c r="B271">
        <v>429088279</v>
      </c>
      <c r="C271">
        <v>429085915</v>
      </c>
      <c r="D271">
        <v>417090698</v>
      </c>
      <c r="E271">
        <v>117</v>
      </c>
      <c r="F271">
        <v>1</v>
      </c>
      <c r="G271">
        <v>1</v>
      </c>
      <c r="H271">
        <v>1</v>
      </c>
      <c r="I271" t="s">
        <v>1114</v>
      </c>
      <c r="J271" t="s">
        <v>3</v>
      </c>
      <c r="K271" t="s">
        <v>1115</v>
      </c>
      <c r="L271">
        <v>1191</v>
      </c>
      <c r="N271">
        <v>1013</v>
      </c>
      <c r="O271" t="s">
        <v>995</v>
      </c>
      <c r="P271" t="s">
        <v>995</v>
      </c>
      <c r="Q271">
        <v>1</v>
      </c>
      <c r="W271">
        <v>0</v>
      </c>
      <c r="X271">
        <v>1014935341</v>
      </c>
      <c r="Y271">
        <f t="shared" ref="Y271:Y279" si="128">(AT271*ROUND(0.87,7))</f>
        <v>262.74</v>
      </c>
      <c r="AA271">
        <v>0</v>
      </c>
      <c r="AB271">
        <v>0</v>
      </c>
      <c r="AC271">
        <v>0</v>
      </c>
      <c r="AD271">
        <v>635.83000000000004</v>
      </c>
      <c r="AE271">
        <v>0</v>
      </c>
      <c r="AF271">
        <v>0</v>
      </c>
      <c r="AG271">
        <v>0</v>
      </c>
      <c r="AH271">
        <v>635.83000000000004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302</v>
      </c>
      <c r="AU271" t="s">
        <v>182</v>
      </c>
      <c r="AV271">
        <v>1</v>
      </c>
      <c r="AW271">
        <v>2</v>
      </c>
      <c r="AX271">
        <v>429088595</v>
      </c>
      <c r="AY271">
        <v>1</v>
      </c>
      <c r="AZ271">
        <v>0</v>
      </c>
      <c r="BA271">
        <v>271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192020.66</v>
      </c>
      <c r="BN271">
        <v>302</v>
      </c>
      <c r="BO271">
        <v>0</v>
      </c>
      <c r="BP271">
        <v>1</v>
      </c>
      <c r="BQ271">
        <v>0</v>
      </c>
      <c r="BR271">
        <v>0</v>
      </c>
      <c r="BS271">
        <v>0</v>
      </c>
      <c r="BT271">
        <v>167057.97420000003</v>
      </c>
      <c r="BU271">
        <v>262.74</v>
      </c>
      <c r="BV271">
        <v>0</v>
      </c>
      <c r="BW271">
        <v>1</v>
      </c>
      <c r="CU271">
        <f>ROUND(AT271*Source!I130*AH271*AL271,2)</f>
        <v>192.02</v>
      </c>
      <c r="CV271">
        <f>ROUND(Y271*Source!I130,7)</f>
        <v>0.26273999999999997</v>
      </c>
      <c r="CW271">
        <v>0</v>
      </c>
      <c r="CX271">
        <f>ROUND(Y271*Source!I130,7)</f>
        <v>0.26273999999999997</v>
      </c>
      <c r="CY271">
        <f>AD271</f>
        <v>635.83000000000004</v>
      </c>
      <c r="CZ271">
        <f>AH271</f>
        <v>635.83000000000004</v>
      </c>
      <c r="DA271">
        <f>AL271</f>
        <v>1</v>
      </c>
      <c r="DB271">
        <f t="shared" ref="DB271:DB279" si="129">ROUND((ROUND(AT271*CZ271,2)*ROUND(0.87,7)),6)</f>
        <v>167057.9742</v>
      </c>
      <c r="DC271">
        <f t="shared" ref="DC271:DC279" si="130">ROUND((ROUND(AT271*AG271,2)*ROUND(0.87,7)),6)</f>
        <v>0</v>
      </c>
      <c r="DD271" t="s">
        <v>3</v>
      </c>
      <c r="DE271" t="s">
        <v>3</v>
      </c>
      <c r="DF271">
        <f t="shared" ref="DF271:DF279" si="131">ROUND(ROUND(AE271,2)*CX271,2)</f>
        <v>0</v>
      </c>
      <c r="DG271">
        <f t="shared" si="118"/>
        <v>0</v>
      </c>
      <c r="DH271">
        <f t="shared" si="119"/>
        <v>0</v>
      </c>
      <c r="DI271">
        <f t="shared" si="120"/>
        <v>167.06</v>
      </c>
      <c r="DJ271">
        <f>DI271</f>
        <v>167.06</v>
      </c>
      <c r="DK271">
        <v>1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ROW(Source!A130)</f>
        <v>130</v>
      </c>
      <c r="B272">
        <v>429088279</v>
      </c>
      <c r="C272">
        <v>429085915</v>
      </c>
      <c r="D272">
        <v>417090896</v>
      </c>
      <c r="E272">
        <v>117</v>
      </c>
      <c r="F272">
        <v>1</v>
      </c>
      <c r="G272">
        <v>1</v>
      </c>
      <c r="H272">
        <v>1</v>
      </c>
      <c r="I272" t="s">
        <v>993</v>
      </c>
      <c r="J272" t="s">
        <v>3</v>
      </c>
      <c r="K272" t="s">
        <v>994</v>
      </c>
      <c r="L272">
        <v>1191</v>
      </c>
      <c r="N272">
        <v>1013</v>
      </c>
      <c r="O272" t="s">
        <v>995</v>
      </c>
      <c r="P272" t="s">
        <v>995</v>
      </c>
      <c r="Q272">
        <v>1</v>
      </c>
      <c r="W272">
        <v>0</v>
      </c>
      <c r="X272">
        <v>-1417349443</v>
      </c>
      <c r="Y272">
        <f t="shared" si="128"/>
        <v>41.960099999999997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48.23</v>
      </c>
      <c r="AU272" t="s">
        <v>182</v>
      </c>
      <c r="AV272">
        <v>2</v>
      </c>
      <c r="AW272">
        <v>2</v>
      </c>
      <c r="AX272">
        <v>429088596</v>
      </c>
      <c r="AY272">
        <v>1</v>
      </c>
      <c r="AZ272">
        <v>0</v>
      </c>
      <c r="BA272">
        <v>272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ROUND(Y272*Source!I130,7)</f>
        <v>4.19601E-2</v>
      </c>
      <c r="CY272">
        <f>AD272</f>
        <v>0</v>
      </c>
      <c r="CZ272">
        <f>AH272</f>
        <v>0</v>
      </c>
      <c r="DA272">
        <f>AL272</f>
        <v>1</v>
      </c>
      <c r="DB272">
        <f t="shared" si="129"/>
        <v>0</v>
      </c>
      <c r="DC272">
        <f t="shared" si="130"/>
        <v>0</v>
      </c>
      <c r="DD272" t="s">
        <v>3</v>
      </c>
      <c r="DE272" t="s">
        <v>3</v>
      </c>
      <c r="DF272">
        <f t="shared" si="131"/>
        <v>0</v>
      </c>
      <c r="DG272">
        <f t="shared" si="118"/>
        <v>0</v>
      </c>
      <c r="DH272">
        <f t="shared" si="119"/>
        <v>0</v>
      </c>
      <c r="DI272">
        <f t="shared" si="120"/>
        <v>0</v>
      </c>
      <c r="DJ272">
        <f>DI272</f>
        <v>0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ROW(Source!A130)</f>
        <v>130</v>
      </c>
      <c r="B273">
        <v>429088279</v>
      </c>
      <c r="C273">
        <v>429085915</v>
      </c>
      <c r="D273">
        <v>417097392</v>
      </c>
      <c r="E273">
        <v>1</v>
      </c>
      <c r="F273">
        <v>1</v>
      </c>
      <c r="G273">
        <v>1</v>
      </c>
      <c r="H273">
        <v>2</v>
      </c>
      <c r="I273" t="s">
        <v>1117</v>
      </c>
      <c r="J273" t="s">
        <v>1118</v>
      </c>
      <c r="K273" t="s">
        <v>1119</v>
      </c>
      <c r="L273">
        <v>1368</v>
      </c>
      <c r="N273">
        <v>1011</v>
      </c>
      <c r="O273" t="s">
        <v>881</v>
      </c>
      <c r="P273" t="s">
        <v>881</v>
      </c>
      <c r="Q273">
        <v>1</v>
      </c>
      <c r="W273">
        <v>0</v>
      </c>
      <c r="X273">
        <v>639918019</v>
      </c>
      <c r="Y273">
        <f t="shared" si="128"/>
        <v>0.9917999999999999</v>
      </c>
      <c r="AA273">
        <v>0</v>
      </c>
      <c r="AB273">
        <v>1629.55</v>
      </c>
      <c r="AC273">
        <v>969.91</v>
      </c>
      <c r="AD273">
        <v>0</v>
      </c>
      <c r="AE273">
        <v>0</v>
      </c>
      <c r="AF273">
        <v>1629.55</v>
      </c>
      <c r="AG273">
        <v>969.91</v>
      </c>
      <c r="AH273">
        <v>0</v>
      </c>
      <c r="AI273">
        <v>1</v>
      </c>
      <c r="AJ273">
        <v>1</v>
      </c>
      <c r="AK273">
        <v>1</v>
      </c>
      <c r="AL273">
        <v>1</v>
      </c>
      <c r="AM273">
        <v>-2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1.1399999999999999</v>
      </c>
      <c r="AU273" t="s">
        <v>182</v>
      </c>
      <c r="AV273">
        <v>1</v>
      </c>
      <c r="AW273">
        <v>2</v>
      </c>
      <c r="AX273">
        <v>429088597</v>
      </c>
      <c r="AY273">
        <v>1</v>
      </c>
      <c r="AZ273">
        <v>0</v>
      </c>
      <c r="BA273">
        <v>273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1857.6869999999999</v>
      </c>
      <c r="BL273">
        <v>1105.6973999999998</v>
      </c>
      <c r="BM273">
        <v>0</v>
      </c>
      <c r="BN273">
        <v>0</v>
      </c>
      <c r="BO273">
        <v>1.1399999999999999</v>
      </c>
      <c r="BP273">
        <v>1</v>
      </c>
      <c r="BQ273">
        <v>0</v>
      </c>
      <c r="BR273">
        <v>1616.1876899999997</v>
      </c>
      <c r="BS273">
        <v>961.95673799999986</v>
      </c>
      <c r="BT273">
        <v>0</v>
      </c>
      <c r="BU273">
        <v>0</v>
      </c>
      <c r="BV273">
        <v>0.9917999999999999</v>
      </c>
      <c r="BW273">
        <v>1</v>
      </c>
      <c r="CV273">
        <v>0</v>
      </c>
      <c r="CW273">
        <f>ROUND(Y273*Source!I130*DO273,7)</f>
        <v>9.9179999999999993E-4</v>
      </c>
      <c r="CX273">
        <f>ROUND(Y273*Source!I130,7)</f>
        <v>9.9179999999999993E-4</v>
      </c>
      <c r="CY273">
        <f t="shared" ref="CY273:CY279" si="132">AB273</f>
        <v>1629.55</v>
      </c>
      <c r="CZ273">
        <f t="shared" ref="CZ273:CZ279" si="133">AF273</f>
        <v>1629.55</v>
      </c>
      <c r="DA273">
        <f t="shared" ref="DA273:DA279" si="134">AJ273</f>
        <v>1</v>
      </c>
      <c r="DB273">
        <f t="shared" si="129"/>
        <v>1616.1903</v>
      </c>
      <c r="DC273">
        <f t="shared" si="130"/>
        <v>961.95899999999995</v>
      </c>
      <c r="DD273" t="s">
        <v>3</v>
      </c>
      <c r="DE273" t="s">
        <v>3</v>
      </c>
      <c r="DF273">
        <f t="shared" si="131"/>
        <v>0</v>
      </c>
      <c r="DG273">
        <f t="shared" si="118"/>
        <v>1.62</v>
      </c>
      <c r="DH273">
        <f t="shared" si="119"/>
        <v>0.96</v>
      </c>
      <c r="DI273">
        <f t="shared" si="120"/>
        <v>0</v>
      </c>
      <c r="DJ273">
        <f t="shared" ref="DJ273:DJ279" si="135">DG273+DH273</f>
        <v>2.58</v>
      </c>
      <c r="DK273">
        <v>1</v>
      </c>
      <c r="DL273" t="s">
        <v>1017</v>
      </c>
      <c r="DM273">
        <v>6</v>
      </c>
      <c r="DN273" t="s">
        <v>995</v>
      </c>
      <c r="DO273">
        <v>1</v>
      </c>
    </row>
    <row r="274" spans="1:119" x14ac:dyDescent="0.2">
      <c r="A274">
        <f>ROW(Source!A130)</f>
        <v>130</v>
      </c>
      <c r="B274">
        <v>429088279</v>
      </c>
      <c r="C274">
        <v>429085915</v>
      </c>
      <c r="D274">
        <v>417097549</v>
      </c>
      <c r="E274">
        <v>1</v>
      </c>
      <c r="F274">
        <v>1</v>
      </c>
      <c r="G274">
        <v>1</v>
      </c>
      <c r="H274">
        <v>2</v>
      </c>
      <c r="I274" t="s">
        <v>1027</v>
      </c>
      <c r="J274" t="s">
        <v>1028</v>
      </c>
      <c r="K274" t="s">
        <v>1029</v>
      </c>
      <c r="L274">
        <v>1368</v>
      </c>
      <c r="N274">
        <v>1011</v>
      </c>
      <c r="O274" t="s">
        <v>881</v>
      </c>
      <c r="P274" t="s">
        <v>881</v>
      </c>
      <c r="Q274">
        <v>1</v>
      </c>
      <c r="W274">
        <v>0</v>
      </c>
      <c r="X274">
        <v>-664744344</v>
      </c>
      <c r="Y274">
        <f t="shared" si="128"/>
        <v>2.5055999999999998</v>
      </c>
      <c r="AA274">
        <v>0</v>
      </c>
      <c r="AB274">
        <v>1593.71</v>
      </c>
      <c r="AC274">
        <v>829.81</v>
      </c>
      <c r="AD274">
        <v>0</v>
      </c>
      <c r="AE274">
        <v>0</v>
      </c>
      <c r="AF274">
        <v>1593.71</v>
      </c>
      <c r="AG274">
        <v>829.81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2.88</v>
      </c>
      <c r="AU274" t="s">
        <v>182</v>
      </c>
      <c r="AV274">
        <v>1</v>
      </c>
      <c r="AW274">
        <v>2</v>
      </c>
      <c r="AX274">
        <v>429088598</v>
      </c>
      <c r="AY274">
        <v>1</v>
      </c>
      <c r="AZ274">
        <v>0</v>
      </c>
      <c r="BA274">
        <v>274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4589.8847999999998</v>
      </c>
      <c r="BL274">
        <v>2389.8527999999997</v>
      </c>
      <c r="BM274">
        <v>0</v>
      </c>
      <c r="BN274">
        <v>0</v>
      </c>
      <c r="BO274">
        <v>2.88</v>
      </c>
      <c r="BP274">
        <v>1</v>
      </c>
      <c r="BQ274">
        <v>0</v>
      </c>
      <c r="BR274">
        <v>3993.1997759999999</v>
      </c>
      <c r="BS274">
        <v>2079.1719359999997</v>
      </c>
      <c r="BT274">
        <v>0</v>
      </c>
      <c r="BU274">
        <v>0</v>
      </c>
      <c r="BV274">
        <v>2.5055999999999998</v>
      </c>
      <c r="BW274">
        <v>1</v>
      </c>
      <c r="CV274">
        <v>0</v>
      </c>
      <c r="CW274">
        <f>ROUND(Y274*Source!I130*DO274,7)</f>
        <v>2.5056000000000002E-3</v>
      </c>
      <c r="CX274">
        <f>ROUND(Y274*Source!I130,7)</f>
        <v>2.5056000000000002E-3</v>
      </c>
      <c r="CY274">
        <f t="shared" si="132"/>
        <v>1593.71</v>
      </c>
      <c r="CZ274">
        <f t="shared" si="133"/>
        <v>1593.71</v>
      </c>
      <c r="DA274">
        <f t="shared" si="134"/>
        <v>1</v>
      </c>
      <c r="DB274">
        <f t="shared" si="129"/>
        <v>3993.1956</v>
      </c>
      <c r="DC274">
        <f t="shared" si="130"/>
        <v>2079.1695</v>
      </c>
      <c r="DD274" t="s">
        <v>3</v>
      </c>
      <c r="DE274" t="s">
        <v>3</v>
      </c>
      <c r="DF274">
        <f t="shared" si="131"/>
        <v>0</v>
      </c>
      <c r="DG274">
        <f t="shared" si="118"/>
        <v>3.99</v>
      </c>
      <c r="DH274">
        <f t="shared" si="119"/>
        <v>2.08</v>
      </c>
      <c r="DI274">
        <f t="shared" si="120"/>
        <v>0</v>
      </c>
      <c r="DJ274">
        <f t="shared" si="135"/>
        <v>6.07</v>
      </c>
      <c r="DK274">
        <v>1</v>
      </c>
      <c r="DL274" t="s">
        <v>999</v>
      </c>
      <c r="DM274">
        <v>5</v>
      </c>
      <c r="DN274" t="s">
        <v>995</v>
      </c>
      <c r="DO274">
        <v>1</v>
      </c>
    </row>
    <row r="275" spans="1:119" x14ac:dyDescent="0.2">
      <c r="A275">
        <f>ROW(Source!A130)</f>
        <v>130</v>
      </c>
      <c r="B275">
        <v>429088279</v>
      </c>
      <c r="C275">
        <v>429085915</v>
      </c>
      <c r="D275">
        <v>417097649</v>
      </c>
      <c r="E275">
        <v>1</v>
      </c>
      <c r="F275">
        <v>1</v>
      </c>
      <c r="G275">
        <v>1</v>
      </c>
      <c r="H275">
        <v>2</v>
      </c>
      <c r="I275" t="s">
        <v>1190</v>
      </c>
      <c r="J275" t="s">
        <v>1191</v>
      </c>
      <c r="K275" t="s">
        <v>1192</v>
      </c>
      <c r="L275">
        <v>1368</v>
      </c>
      <c r="N275">
        <v>1011</v>
      </c>
      <c r="O275" t="s">
        <v>881</v>
      </c>
      <c r="P275" t="s">
        <v>881</v>
      </c>
      <c r="Q275">
        <v>1</v>
      </c>
      <c r="W275">
        <v>0</v>
      </c>
      <c r="X275">
        <v>-521523170</v>
      </c>
      <c r="Y275">
        <f t="shared" si="128"/>
        <v>16.277699999999999</v>
      </c>
      <c r="AA275">
        <v>0</v>
      </c>
      <c r="AB275">
        <v>12.38</v>
      </c>
      <c r="AC275">
        <v>0</v>
      </c>
      <c r="AD275">
        <v>0</v>
      </c>
      <c r="AE275">
        <v>0</v>
      </c>
      <c r="AF275">
        <v>8.5399999999999991</v>
      </c>
      <c r="AG275">
        <v>0</v>
      </c>
      <c r="AH275">
        <v>0</v>
      </c>
      <c r="AI275">
        <v>1</v>
      </c>
      <c r="AJ275">
        <v>1.45</v>
      </c>
      <c r="AK275">
        <v>1</v>
      </c>
      <c r="AL275">
        <v>1</v>
      </c>
      <c r="AM275">
        <v>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18.71</v>
      </c>
      <c r="AU275" t="s">
        <v>182</v>
      </c>
      <c r="AV275">
        <v>1</v>
      </c>
      <c r="AW275">
        <v>2</v>
      </c>
      <c r="AX275">
        <v>429088599</v>
      </c>
      <c r="AY275">
        <v>1</v>
      </c>
      <c r="AZ275">
        <v>0</v>
      </c>
      <c r="BA275">
        <v>275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159.7834</v>
      </c>
      <c r="BL275">
        <v>0</v>
      </c>
      <c r="BM275">
        <v>0</v>
      </c>
      <c r="BN275">
        <v>0</v>
      </c>
      <c r="BO275">
        <v>0</v>
      </c>
      <c r="BP275">
        <v>1</v>
      </c>
      <c r="BQ275">
        <v>0</v>
      </c>
      <c r="BR275">
        <v>139.01155799999998</v>
      </c>
      <c r="BS275">
        <v>0</v>
      </c>
      <c r="BT275">
        <v>0</v>
      </c>
      <c r="BU275">
        <v>0</v>
      </c>
      <c r="BV275">
        <v>0</v>
      </c>
      <c r="BW275">
        <v>1</v>
      </c>
      <c r="CV275">
        <v>0</v>
      </c>
      <c r="CW275">
        <f>ROUND(Y275*Source!I130*DO275,7)</f>
        <v>0</v>
      </c>
      <c r="CX275">
        <f>ROUND(Y275*Source!I130,7)</f>
        <v>1.6277699999999999E-2</v>
      </c>
      <c r="CY275">
        <f t="shared" si="132"/>
        <v>12.38</v>
      </c>
      <c r="CZ275">
        <f t="shared" si="133"/>
        <v>8.5399999999999991</v>
      </c>
      <c r="DA275">
        <f t="shared" si="134"/>
        <v>1.45</v>
      </c>
      <c r="DB275">
        <f t="shared" si="129"/>
        <v>139.0086</v>
      </c>
      <c r="DC275">
        <f t="shared" si="130"/>
        <v>0</v>
      </c>
      <c r="DD275" t="s">
        <v>3</v>
      </c>
      <c r="DE275" t="s">
        <v>3</v>
      </c>
      <c r="DF275">
        <f t="shared" si="131"/>
        <v>0</v>
      </c>
      <c r="DG275">
        <f>ROUND(ROUND(AF275*AJ275,2)*CX275,2)</f>
        <v>0.2</v>
      </c>
      <c r="DH275">
        <f t="shared" si="119"/>
        <v>0</v>
      </c>
      <c r="DI275">
        <f t="shared" si="120"/>
        <v>0</v>
      </c>
      <c r="DJ275">
        <f t="shared" si="135"/>
        <v>0.2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ROW(Source!A130)</f>
        <v>130</v>
      </c>
      <c r="B276">
        <v>429088279</v>
      </c>
      <c r="C276">
        <v>429085915</v>
      </c>
      <c r="D276">
        <v>417097761</v>
      </c>
      <c r="E276">
        <v>1</v>
      </c>
      <c r="F276">
        <v>1</v>
      </c>
      <c r="G276">
        <v>1</v>
      </c>
      <c r="H276">
        <v>2</v>
      </c>
      <c r="I276" t="s">
        <v>1030</v>
      </c>
      <c r="J276" t="s">
        <v>1031</v>
      </c>
      <c r="K276" t="s">
        <v>1032</v>
      </c>
      <c r="L276">
        <v>1368</v>
      </c>
      <c r="N276">
        <v>1011</v>
      </c>
      <c r="O276" t="s">
        <v>881</v>
      </c>
      <c r="P276" t="s">
        <v>881</v>
      </c>
      <c r="Q276">
        <v>1</v>
      </c>
      <c r="W276">
        <v>0</v>
      </c>
      <c r="X276">
        <v>1291464883</v>
      </c>
      <c r="Y276">
        <f t="shared" si="128"/>
        <v>5.4375</v>
      </c>
      <c r="AA276">
        <v>0</v>
      </c>
      <c r="AB276">
        <v>133.35</v>
      </c>
      <c r="AC276">
        <v>0</v>
      </c>
      <c r="AD276">
        <v>0</v>
      </c>
      <c r="AE276">
        <v>0</v>
      </c>
      <c r="AF276">
        <v>95.25</v>
      </c>
      <c r="AG276">
        <v>0</v>
      </c>
      <c r="AH276">
        <v>0</v>
      </c>
      <c r="AI276">
        <v>1</v>
      </c>
      <c r="AJ276">
        <v>1.4</v>
      </c>
      <c r="AK276">
        <v>1</v>
      </c>
      <c r="AL276">
        <v>1</v>
      </c>
      <c r="AM276">
        <v>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6.25</v>
      </c>
      <c r="AU276" t="s">
        <v>182</v>
      </c>
      <c r="AV276">
        <v>1</v>
      </c>
      <c r="AW276">
        <v>2</v>
      </c>
      <c r="AX276">
        <v>429088600</v>
      </c>
      <c r="AY276">
        <v>1</v>
      </c>
      <c r="AZ276">
        <v>0</v>
      </c>
      <c r="BA276">
        <v>276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595.3125</v>
      </c>
      <c r="BL276">
        <v>0</v>
      </c>
      <c r="BM276">
        <v>0</v>
      </c>
      <c r="BN276">
        <v>0</v>
      </c>
      <c r="BO276">
        <v>0</v>
      </c>
      <c r="BP276">
        <v>1</v>
      </c>
      <c r="BQ276">
        <v>0</v>
      </c>
      <c r="BR276">
        <v>517.921875</v>
      </c>
      <c r="BS276">
        <v>0</v>
      </c>
      <c r="BT276">
        <v>0</v>
      </c>
      <c r="BU276">
        <v>0</v>
      </c>
      <c r="BV276">
        <v>0</v>
      </c>
      <c r="BW276">
        <v>1</v>
      </c>
      <c r="CV276">
        <v>0</v>
      </c>
      <c r="CW276">
        <f>ROUND(Y276*Source!I130*DO276,7)</f>
        <v>0</v>
      </c>
      <c r="CX276">
        <f>ROUND(Y276*Source!I130,7)</f>
        <v>5.4374999999999996E-3</v>
      </c>
      <c r="CY276">
        <f t="shared" si="132"/>
        <v>133.35</v>
      </c>
      <c r="CZ276">
        <f t="shared" si="133"/>
        <v>95.25</v>
      </c>
      <c r="DA276">
        <f t="shared" si="134"/>
        <v>1.4</v>
      </c>
      <c r="DB276">
        <f t="shared" si="129"/>
        <v>517.91970000000003</v>
      </c>
      <c r="DC276">
        <f t="shared" si="130"/>
        <v>0</v>
      </c>
      <c r="DD276" t="s">
        <v>3</v>
      </c>
      <c r="DE276" t="s">
        <v>3</v>
      </c>
      <c r="DF276">
        <f t="shared" si="131"/>
        <v>0</v>
      </c>
      <c r="DG276">
        <f>ROUND(ROUND(AF276*AJ276,2)*CX276,2)</f>
        <v>0.73</v>
      </c>
      <c r="DH276">
        <f t="shared" si="119"/>
        <v>0</v>
      </c>
      <c r="DI276">
        <f t="shared" si="120"/>
        <v>0</v>
      </c>
      <c r="DJ276">
        <f t="shared" si="135"/>
        <v>0.73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ROW(Source!A130)</f>
        <v>130</v>
      </c>
      <c r="B277">
        <v>429088279</v>
      </c>
      <c r="C277">
        <v>429085915</v>
      </c>
      <c r="D277">
        <v>417098236</v>
      </c>
      <c r="E277">
        <v>1</v>
      </c>
      <c r="F277">
        <v>1</v>
      </c>
      <c r="G277">
        <v>1</v>
      </c>
      <c r="H277">
        <v>2</v>
      </c>
      <c r="I277" t="s">
        <v>1039</v>
      </c>
      <c r="J277" t="s">
        <v>1040</v>
      </c>
      <c r="K277" t="s">
        <v>1041</v>
      </c>
      <c r="L277">
        <v>1368</v>
      </c>
      <c r="N277">
        <v>1011</v>
      </c>
      <c r="O277" t="s">
        <v>881</v>
      </c>
      <c r="P277" t="s">
        <v>881</v>
      </c>
      <c r="Q277">
        <v>1</v>
      </c>
      <c r="W277">
        <v>0</v>
      </c>
      <c r="X277">
        <v>1946144087</v>
      </c>
      <c r="Y277">
        <f t="shared" si="128"/>
        <v>19.401</v>
      </c>
      <c r="AA277">
        <v>0</v>
      </c>
      <c r="AB277">
        <v>1451.35</v>
      </c>
      <c r="AC277">
        <v>722.05</v>
      </c>
      <c r="AD277">
        <v>0</v>
      </c>
      <c r="AE277">
        <v>0</v>
      </c>
      <c r="AF277">
        <v>1451.35</v>
      </c>
      <c r="AG277">
        <v>722.05</v>
      </c>
      <c r="AH277">
        <v>0</v>
      </c>
      <c r="AI277">
        <v>1</v>
      </c>
      <c r="AJ277">
        <v>1</v>
      </c>
      <c r="AK277">
        <v>1</v>
      </c>
      <c r="AL277">
        <v>1</v>
      </c>
      <c r="AM277">
        <v>-2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22.3</v>
      </c>
      <c r="AU277" t="s">
        <v>182</v>
      </c>
      <c r="AV277">
        <v>1</v>
      </c>
      <c r="AW277">
        <v>2</v>
      </c>
      <c r="AX277">
        <v>429088601</v>
      </c>
      <c r="AY277">
        <v>1</v>
      </c>
      <c r="AZ277">
        <v>0</v>
      </c>
      <c r="BA277">
        <v>277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32365.105</v>
      </c>
      <c r="BL277">
        <v>16101.715</v>
      </c>
      <c r="BM277">
        <v>0</v>
      </c>
      <c r="BN277">
        <v>0</v>
      </c>
      <c r="BO277">
        <v>22.3</v>
      </c>
      <c r="BP277">
        <v>1</v>
      </c>
      <c r="BQ277">
        <v>0</v>
      </c>
      <c r="BR277">
        <v>28157.641349999998</v>
      </c>
      <c r="BS277">
        <v>14008.492049999999</v>
      </c>
      <c r="BT277">
        <v>0</v>
      </c>
      <c r="BU277">
        <v>0</v>
      </c>
      <c r="BV277">
        <v>19.401</v>
      </c>
      <c r="BW277">
        <v>1</v>
      </c>
      <c r="CV277">
        <v>0</v>
      </c>
      <c r="CW277">
        <f>ROUND(Y277*Source!I130*DO277,7)</f>
        <v>1.9401000000000002E-2</v>
      </c>
      <c r="CX277">
        <f>ROUND(Y277*Source!I130,7)</f>
        <v>1.9401000000000002E-2</v>
      </c>
      <c r="CY277">
        <f t="shared" si="132"/>
        <v>1451.35</v>
      </c>
      <c r="CZ277">
        <f t="shared" si="133"/>
        <v>1451.35</v>
      </c>
      <c r="DA277">
        <f t="shared" si="134"/>
        <v>1</v>
      </c>
      <c r="DB277">
        <f t="shared" si="129"/>
        <v>28157.645700000001</v>
      </c>
      <c r="DC277">
        <f t="shared" si="130"/>
        <v>14008.4964</v>
      </c>
      <c r="DD277" t="s">
        <v>3</v>
      </c>
      <c r="DE277" t="s">
        <v>3</v>
      </c>
      <c r="DF277">
        <f t="shared" si="131"/>
        <v>0</v>
      </c>
      <c r="DG277">
        <f t="shared" ref="DG277:DG291" si="136">ROUND(ROUND(AF277,2)*CX277,2)</f>
        <v>28.16</v>
      </c>
      <c r="DH277">
        <f t="shared" si="119"/>
        <v>14.01</v>
      </c>
      <c r="DI277">
        <f t="shared" si="120"/>
        <v>0</v>
      </c>
      <c r="DJ277">
        <f t="shared" si="135"/>
        <v>42.17</v>
      </c>
      <c r="DK277">
        <v>1</v>
      </c>
      <c r="DL277" t="s">
        <v>1006</v>
      </c>
      <c r="DM277">
        <v>4</v>
      </c>
      <c r="DN277" t="s">
        <v>995</v>
      </c>
      <c r="DO277">
        <v>1</v>
      </c>
    </row>
    <row r="278" spans="1:119" x14ac:dyDescent="0.2">
      <c r="A278">
        <f>ROW(Source!A130)</f>
        <v>130</v>
      </c>
      <c r="B278">
        <v>429088279</v>
      </c>
      <c r="C278">
        <v>429085915</v>
      </c>
      <c r="D278">
        <v>417098287</v>
      </c>
      <c r="E278">
        <v>1</v>
      </c>
      <c r="F278">
        <v>1</v>
      </c>
      <c r="G278">
        <v>1</v>
      </c>
      <c r="H278">
        <v>2</v>
      </c>
      <c r="I278" t="s">
        <v>1042</v>
      </c>
      <c r="J278" t="s">
        <v>1043</v>
      </c>
      <c r="K278" t="s">
        <v>1044</v>
      </c>
      <c r="L278">
        <v>1368</v>
      </c>
      <c r="N278">
        <v>1011</v>
      </c>
      <c r="O278" t="s">
        <v>881</v>
      </c>
      <c r="P278" t="s">
        <v>881</v>
      </c>
      <c r="Q278">
        <v>1</v>
      </c>
      <c r="W278">
        <v>0</v>
      </c>
      <c r="X278">
        <v>-849950259</v>
      </c>
      <c r="Y278">
        <f t="shared" si="128"/>
        <v>2.7840000000000003</v>
      </c>
      <c r="AA278">
        <v>0</v>
      </c>
      <c r="AB278">
        <v>643.29</v>
      </c>
      <c r="AC278">
        <v>722.05</v>
      </c>
      <c r="AD278">
        <v>0</v>
      </c>
      <c r="AE278">
        <v>0</v>
      </c>
      <c r="AF278">
        <v>643.29</v>
      </c>
      <c r="AG278">
        <v>722.05</v>
      </c>
      <c r="AH278">
        <v>0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3.2</v>
      </c>
      <c r="AU278" t="s">
        <v>182</v>
      </c>
      <c r="AV278">
        <v>1</v>
      </c>
      <c r="AW278">
        <v>2</v>
      </c>
      <c r="AX278">
        <v>429088602</v>
      </c>
      <c r="AY278">
        <v>1</v>
      </c>
      <c r="AZ278">
        <v>0</v>
      </c>
      <c r="BA278">
        <v>278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2058.5279999999998</v>
      </c>
      <c r="BL278">
        <v>2310.56</v>
      </c>
      <c r="BM278">
        <v>0</v>
      </c>
      <c r="BN278">
        <v>0</v>
      </c>
      <c r="BO278">
        <v>3.2</v>
      </c>
      <c r="BP278">
        <v>1</v>
      </c>
      <c r="BQ278">
        <v>0</v>
      </c>
      <c r="BR278">
        <v>1790.9193600000001</v>
      </c>
      <c r="BS278">
        <v>2010.1872000000001</v>
      </c>
      <c r="BT278">
        <v>0</v>
      </c>
      <c r="BU278">
        <v>0</v>
      </c>
      <c r="BV278">
        <v>2.7840000000000003</v>
      </c>
      <c r="BW278">
        <v>1</v>
      </c>
      <c r="CV278">
        <v>0</v>
      </c>
      <c r="CW278">
        <f>ROUND(Y278*Source!I130*DO278,7)</f>
        <v>2.784E-3</v>
      </c>
      <c r="CX278">
        <f>ROUND(Y278*Source!I130,7)</f>
        <v>2.784E-3</v>
      </c>
      <c r="CY278">
        <f t="shared" si="132"/>
        <v>643.29</v>
      </c>
      <c r="CZ278">
        <f t="shared" si="133"/>
        <v>643.29</v>
      </c>
      <c r="DA278">
        <f t="shared" si="134"/>
        <v>1</v>
      </c>
      <c r="DB278">
        <f t="shared" si="129"/>
        <v>1790.9211</v>
      </c>
      <c r="DC278">
        <f t="shared" si="130"/>
        <v>2010.1872000000001</v>
      </c>
      <c r="DD278" t="s">
        <v>3</v>
      </c>
      <c r="DE278" t="s">
        <v>3</v>
      </c>
      <c r="DF278">
        <f t="shared" si="131"/>
        <v>0</v>
      </c>
      <c r="DG278">
        <f t="shared" si="136"/>
        <v>1.79</v>
      </c>
      <c r="DH278">
        <f t="shared" si="119"/>
        <v>2.0099999999999998</v>
      </c>
      <c r="DI278">
        <f t="shared" si="120"/>
        <v>0</v>
      </c>
      <c r="DJ278">
        <f t="shared" si="135"/>
        <v>3.8</v>
      </c>
      <c r="DK278">
        <v>1</v>
      </c>
      <c r="DL278" t="s">
        <v>1006</v>
      </c>
      <c r="DM278">
        <v>4</v>
      </c>
      <c r="DN278" t="s">
        <v>995</v>
      </c>
      <c r="DO278">
        <v>1</v>
      </c>
    </row>
    <row r="279" spans="1:119" x14ac:dyDescent="0.2">
      <c r="A279">
        <f>ROW(Source!A130)</f>
        <v>130</v>
      </c>
      <c r="B279">
        <v>429088279</v>
      </c>
      <c r="C279">
        <v>429085915</v>
      </c>
      <c r="D279">
        <v>417098378</v>
      </c>
      <c r="E279">
        <v>1</v>
      </c>
      <c r="F279">
        <v>1</v>
      </c>
      <c r="G279">
        <v>1</v>
      </c>
      <c r="H279">
        <v>2</v>
      </c>
      <c r="I279" t="s">
        <v>1193</v>
      </c>
      <c r="J279" t="s">
        <v>1194</v>
      </c>
      <c r="K279" t="s">
        <v>1195</v>
      </c>
      <c r="L279">
        <v>1368</v>
      </c>
      <c r="N279">
        <v>1011</v>
      </c>
      <c r="O279" t="s">
        <v>881</v>
      </c>
      <c r="P279" t="s">
        <v>881</v>
      </c>
      <c r="Q279">
        <v>1</v>
      </c>
      <c r="W279">
        <v>0</v>
      </c>
      <c r="X279">
        <v>-1491482708</v>
      </c>
      <c r="Y279">
        <f t="shared" si="128"/>
        <v>16.277699999999999</v>
      </c>
      <c r="AA279">
        <v>0</v>
      </c>
      <c r="AB279">
        <v>83.62</v>
      </c>
      <c r="AC279">
        <v>722.05</v>
      </c>
      <c r="AD279">
        <v>0</v>
      </c>
      <c r="AE279">
        <v>0</v>
      </c>
      <c r="AF279">
        <v>83.62</v>
      </c>
      <c r="AG279">
        <v>722.05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18.71</v>
      </c>
      <c r="AU279" t="s">
        <v>182</v>
      </c>
      <c r="AV279">
        <v>1</v>
      </c>
      <c r="AW279">
        <v>2</v>
      </c>
      <c r="AX279">
        <v>429088603</v>
      </c>
      <c r="AY279">
        <v>1</v>
      </c>
      <c r="AZ279">
        <v>0</v>
      </c>
      <c r="BA279">
        <v>279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1564.5302000000001</v>
      </c>
      <c r="BL279">
        <v>13509.5555</v>
      </c>
      <c r="BM279">
        <v>0</v>
      </c>
      <c r="BN279">
        <v>0</v>
      </c>
      <c r="BO279">
        <v>18.71</v>
      </c>
      <c r="BP279">
        <v>1</v>
      </c>
      <c r="BQ279">
        <v>0</v>
      </c>
      <c r="BR279">
        <v>1361.1412740000001</v>
      </c>
      <c r="BS279">
        <v>11753.313284999998</v>
      </c>
      <c r="BT279">
        <v>0</v>
      </c>
      <c r="BU279">
        <v>0</v>
      </c>
      <c r="BV279">
        <v>16.277699999999999</v>
      </c>
      <c r="BW279">
        <v>1</v>
      </c>
      <c r="CV279">
        <v>0</v>
      </c>
      <c r="CW279">
        <f>ROUND(Y279*Source!I130*DO279,7)</f>
        <v>1.6277699999999999E-2</v>
      </c>
      <c r="CX279">
        <f>ROUND(Y279*Source!I130,7)</f>
        <v>1.6277699999999999E-2</v>
      </c>
      <c r="CY279">
        <f t="shared" si="132"/>
        <v>83.62</v>
      </c>
      <c r="CZ279">
        <f t="shared" si="133"/>
        <v>83.62</v>
      </c>
      <c r="DA279">
        <f t="shared" si="134"/>
        <v>1</v>
      </c>
      <c r="DB279">
        <f t="shared" si="129"/>
        <v>1361.1411000000001</v>
      </c>
      <c r="DC279">
        <f t="shared" si="130"/>
        <v>11753.3172</v>
      </c>
      <c r="DD279" t="s">
        <v>3</v>
      </c>
      <c r="DE279" t="s">
        <v>3</v>
      </c>
      <c r="DF279">
        <f t="shared" si="131"/>
        <v>0</v>
      </c>
      <c r="DG279">
        <f t="shared" si="136"/>
        <v>1.36</v>
      </c>
      <c r="DH279">
        <f t="shared" si="119"/>
        <v>11.75</v>
      </c>
      <c r="DI279">
        <f t="shared" si="120"/>
        <v>0</v>
      </c>
      <c r="DJ279">
        <f t="shared" si="135"/>
        <v>13.11</v>
      </c>
      <c r="DK279">
        <v>1</v>
      </c>
      <c r="DL279" t="s">
        <v>1006</v>
      </c>
      <c r="DM279">
        <v>4</v>
      </c>
      <c r="DN279" t="s">
        <v>995</v>
      </c>
      <c r="DO279">
        <v>1</v>
      </c>
    </row>
    <row r="280" spans="1:119" x14ac:dyDescent="0.2">
      <c r="A280">
        <f>ROW(Source!A130)</f>
        <v>130</v>
      </c>
      <c r="B280">
        <v>429088279</v>
      </c>
      <c r="C280">
        <v>429085915</v>
      </c>
      <c r="D280">
        <v>417162923</v>
      </c>
      <c r="E280">
        <v>1</v>
      </c>
      <c r="F280">
        <v>1</v>
      </c>
      <c r="G280">
        <v>1</v>
      </c>
      <c r="H280">
        <v>3</v>
      </c>
      <c r="I280" t="s">
        <v>1045</v>
      </c>
      <c r="J280" t="s">
        <v>1046</v>
      </c>
      <c r="K280" t="s">
        <v>1047</v>
      </c>
      <c r="L280">
        <v>1348</v>
      </c>
      <c r="N280">
        <v>1009</v>
      </c>
      <c r="O280" t="s">
        <v>747</v>
      </c>
      <c r="P280" t="s">
        <v>747</v>
      </c>
      <c r="Q280">
        <v>1000</v>
      </c>
      <c r="W280">
        <v>0</v>
      </c>
      <c r="X280">
        <v>475011583</v>
      </c>
      <c r="Y280">
        <f t="shared" ref="Y280:Y290" si="137">(AT280*ROUND(0,7))</f>
        <v>0</v>
      </c>
      <c r="AA280">
        <v>25164.02</v>
      </c>
      <c r="AB280">
        <v>0</v>
      </c>
      <c r="AC280">
        <v>0</v>
      </c>
      <c r="AD280">
        <v>0</v>
      </c>
      <c r="AE280">
        <v>22876.38</v>
      </c>
      <c r="AF280">
        <v>0</v>
      </c>
      <c r="AG280">
        <v>0</v>
      </c>
      <c r="AH280">
        <v>0</v>
      </c>
      <c r="AI280">
        <v>1.1000000000000001</v>
      </c>
      <c r="AJ280">
        <v>1</v>
      </c>
      <c r="AK280">
        <v>1</v>
      </c>
      <c r="AL280">
        <v>1</v>
      </c>
      <c r="AM280">
        <v>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7.0000000000000001E-3</v>
      </c>
      <c r="AU280" t="s">
        <v>181</v>
      </c>
      <c r="AV280">
        <v>0</v>
      </c>
      <c r="AW280">
        <v>2</v>
      </c>
      <c r="AX280">
        <v>429088604</v>
      </c>
      <c r="AY280">
        <v>1</v>
      </c>
      <c r="AZ280">
        <v>0</v>
      </c>
      <c r="BA280">
        <v>280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160.13466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1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v>0</v>
      </c>
      <c r="CX280">
        <f>ROUND(Y280*Source!I130,7)</f>
        <v>0</v>
      </c>
      <c r="CY280">
        <f t="shared" ref="CY280:CY290" si="138">AA280</f>
        <v>25164.02</v>
      </c>
      <c r="CZ280">
        <f t="shared" ref="CZ280:CZ290" si="139">AE280</f>
        <v>22876.38</v>
      </c>
      <c r="DA280">
        <f t="shared" ref="DA280:DA290" si="140">AI280</f>
        <v>1.1000000000000001</v>
      </c>
      <c r="DB280">
        <f t="shared" ref="DB280:DB290" si="141">ROUND((ROUND(AT280*CZ280,2)*ROUND(0,7)),6)</f>
        <v>0</v>
      </c>
      <c r="DC280">
        <f t="shared" ref="DC280:DC290" si="142">ROUND((ROUND(AT280*AG280,2)*ROUND(0,7)),6)</f>
        <v>0</v>
      </c>
      <c r="DD280" t="s">
        <v>3</v>
      </c>
      <c r="DE280" t="s">
        <v>3</v>
      </c>
      <c r="DF280">
        <f>ROUND(ROUND(AE280*AI280,2)*CX280,2)</f>
        <v>0</v>
      </c>
      <c r="DG280">
        <f t="shared" si="136"/>
        <v>0</v>
      </c>
      <c r="DH280">
        <f t="shared" si="119"/>
        <v>0</v>
      </c>
      <c r="DI280">
        <f t="shared" si="120"/>
        <v>0</v>
      </c>
      <c r="DJ280">
        <f t="shared" ref="DJ280:DJ290" si="143">DF280</f>
        <v>0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ROW(Source!A130)</f>
        <v>130</v>
      </c>
      <c r="B281">
        <v>429088279</v>
      </c>
      <c r="C281">
        <v>429085915</v>
      </c>
      <c r="D281">
        <v>417165052</v>
      </c>
      <c r="E281">
        <v>1</v>
      </c>
      <c r="F281">
        <v>1</v>
      </c>
      <c r="G281">
        <v>1</v>
      </c>
      <c r="H281">
        <v>3</v>
      </c>
      <c r="I281" t="s">
        <v>1050</v>
      </c>
      <c r="J281" t="s">
        <v>1051</v>
      </c>
      <c r="K281" t="s">
        <v>1052</v>
      </c>
      <c r="L281">
        <v>1339</v>
      </c>
      <c r="N281">
        <v>1007</v>
      </c>
      <c r="O281" t="s">
        <v>348</v>
      </c>
      <c r="P281" t="s">
        <v>348</v>
      </c>
      <c r="Q281">
        <v>1</v>
      </c>
      <c r="W281">
        <v>0</v>
      </c>
      <c r="X281">
        <v>1964556667</v>
      </c>
      <c r="Y281">
        <f t="shared" si="137"/>
        <v>0</v>
      </c>
      <c r="AA281">
        <v>54.64</v>
      </c>
      <c r="AB281">
        <v>0</v>
      </c>
      <c r="AC281">
        <v>0</v>
      </c>
      <c r="AD281">
        <v>0</v>
      </c>
      <c r="AE281">
        <v>35.71</v>
      </c>
      <c r="AF281">
        <v>0</v>
      </c>
      <c r="AG281">
        <v>0</v>
      </c>
      <c r="AH281">
        <v>0</v>
      </c>
      <c r="AI281">
        <v>1.53</v>
      </c>
      <c r="AJ281">
        <v>1</v>
      </c>
      <c r="AK281">
        <v>1</v>
      </c>
      <c r="AL281">
        <v>1</v>
      </c>
      <c r="AM281">
        <v>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178</v>
      </c>
      <c r="AU281" t="s">
        <v>181</v>
      </c>
      <c r="AV281">
        <v>0</v>
      </c>
      <c r="AW281">
        <v>2</v>
      </c>
      <c r="AX281">
        <v>429088605</v>
      </c>
      <c r="AY281">
        <v>1</v>
      </c>
      <c r="AZ281">
        <v>0</v>
      </c>
      <c r="BA281">
        <v>281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6356.38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1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v>0</v>
      </c>
      <c r="CX281">
        <f>ROUND(Y281*Source!I130,7)</f>
        <v>0</v>
      </c>
      <c r="CY281">
        <f t="shared" si="138"/>
        <v>54.64</v>
      </c>
      <c r="CZ281">
        <f t="shared" si="139"/>
        <v>35.71</v>
      </c>
      <c r="DA281">
        <f t="shared" si="140"/>
        <v>1.53</v>
      </c>
      <c r="DB281">
        <f t="shared" si="141"/>
        <v>0</v>
      </c>
      <c r="DC281">
        <f t="shared" si="142"/>
        <v>0</v>
      </c>
      <c r="DD281" t="s">
        <v>3</v>
      </c>
      <c r="DE281" t="s">
        <v>3</v>
      </c>
      <c r="DF281">
        <f>ROUND(ROUND(AE281*AI281,2)*CX281,2)</f>
        <v>0</v>
      </c>
      <c r="DG281">
        <f t="shared" si="136"/>
        <v>0</v>
      </c>
      <c r="DH281">
        <f t="shared" si="119"/>
        <v>0</v>
      </c>
      <c r="DI281">
        <f t="shared" si="120"/>
        <v>0</v>
      </c>
      <c r="DJ281">
        <f t="shared" si="143"/>
        <v>0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ROW(Source!A130)</f>
        <v>130</v>
      </c>
      <c r="B282">
        <v>429088279</v>
      </c>
      <c r="C282">
        <v>429085915</v>
      </c>
      <c r="D282">
        <v>417167722</v>
      </c>
      <c r="E282">
        <v>1</v>
      </c>
      <c r="F282">
        <v>1</v>
      </c>
      <c r="G282">
        <v>1</v>
      </c>
      <c r="H282">
        <v>3</v>
      </c>
      <c r="I282" t="s">
        <v>1214</v>
      </c>
      <c r="J282" t="s">
        <v>1215</v>
      </c>
      <c r="K282" t="s">
        <v>1216</v>
      </c>
      <c r="L282">
        <v>1330</v>
      </c>
      <c r="N282">
        <v>1005</v>
      </c>
      <c r="O282" t="s">
        <v>256</v>
      </c>
      <c r="P282" t="s">
        <v>256</v>
      </c>
      <c r="Q282">
        <v>10</v>
      </c>
      <c r="W282">
        <v>0</v>
      </c>
      <c r="X282">
        <v>-1756344661</v>
      </c>
      <c r="Y282">
        <f t="shared" si="137"/>
        <v>0</v>
      </c>
      <c r="AA282">
        <v>911.74</v>
      </c>
      <c r="AB282">
        <v>0</v>
      </c>
      <c r="AC282">
        <v>0</v>
      </c>
      <c r="AD282">
        <v>0</v>
      </c>
      <c r="AE282">
        <v>592.04</v>
      </c>
      <c r="AF282">
        <v>0</v>
      </c>
      <c r="AG282">
        <v>0</v>
      </c>
      <c r="AH282">
        <v>0</v>
      </c>
      <c r="AI282">
        <v>1.54</v>
      </c>
      <c r="AJ282">
        <v>1</v>
      </c>
      <c r="AK282">
        <v>1</v>
      </c>
      <c r="AL282">
        <v>1</v>
      </c>
      <c r="AM282">
        <v>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11</v>
      </c>
      <c r="AU282" t="s">
        <v>181</v>
      </c>
      <c r="AV282">
        <v>0</v>
      </c>
      <c r="AW282">
        <v>2</v>
      </c>
      <c r="AX282">
        <v>429088606</v>
      </c>
      <c r="AY282">
        <v>1</v>
      </c>
      <c r="AZ282">
        <v>0</v>
      </c>
      <c r="BA282">
        <v>282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6512.44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1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v>0</v>
      </c>
      <c r="CX282">
        <f>ROUND(Y282*Source!I130,7)</f>
        <v>0</v>
      </c>
      <c r="CY282">
        <f t="shared" si="138"/>
        <v>911.74</v>
      </c>
      <c r="CZ282">
        <f t="shared" si="139"/>
        <v>592.04</v>
      </c>
      <c r="DA282">
        <f t="shared" si="140"/>
        <v>1.54</v>
      </c>
      <c r="DB282">
        <f t="shared" si="141"/>
        <v>0</v>
      </c>
      <c r="DC282">
        <f t="shared" si="142"/>
        <v>0</v>
      </c>
      <c r="DD282" t="s">
        <v>3</v>
      </c>
      <c r="DE282" t="s">
        <v>3</v>
      </c>
      <c r="DF282">
        <f>ROUND(ROUND(AE282*AI282,2)*CX282,2)</f>
        <v>0</v>
      </c>
      <c r="DG282">
        <f t="shared" si="136"/>
        <v>0</v>
      </c>
      <c r="DH282">
        <f t="shared" si="119"/>
        <v>0</v>
      </c>
      <c r="DI282">
        <f t="shared" si="120"/>
        <v>0</v>
      </c>
      <c r="DJ282">
        <f t="shared" si="143"/>
        <v>0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ROW(Source!A130)</f>
        <v>130</v>
      </c>
      <c r="B283">
        <v>429088279</v>
      </c>
      <c r="C283">
        <v>429085915</v>
      </c>
      <c r="D283">
        <v>417168141</v>
      </c>
      <c r="E283">
        <v>1</v>
      </c>
      <c r="F283">
        <v>1</v>
      </c>
      <c r="G283">
        <v>1</v>
      </c>
      <c r="H283">
        <v>3</v>
      </c>
      <c r="I283" t="s">
        <v>1056</v>
      </c>
      <c r="J283" t="s">
        <v>1057</v>
      </c>
      <c r="K283" t="s">
        <v>1058</v>
      </c>
      <c r="L283">
        <v>1339</v>
      </c>
      <c r="N283">
        <v>1007</v>
      </c>
      <c r="O283" t="s">
        <v>348</v>
      </c>
      <c r="P283" t="s">
        <v>348</v>
      </c>
      <c r="Q283">
        <v>1</v>
      </c>
      <c r="W283">
        <v>0</v>
      </c>
      <c r="X283">
        <v>85499050</v>
      </c>
      <c r="Y283">
        <f t="shared" si="137"/>
        <v>0</v>
      </c>
      <c r="AA283">
        <v>1017.36</v>
      </c>
      <c r="AB283">
        <v>0</v>
      </c>
      <c r="AC283">
        <v>0</v>
      </c>
      <c r="AD283">
        <v>0</v>
      </c>
      <c r="AE283">
        <v>565.20000000000005</v>
      </c>
      <c r="AF283">
        <v>0</v>
      </c>
      <c r="AG283">
        <v>0</v>
      </c>
      <c r="AH283">
        <v>0</v>
      </c>
      <c r="AI283">
        <v>1.8</v>
      </c>
      <c r="AJ283">
        <v>1</v>
      </c>
      <c r="AK283">
        <v>1</v>
      </c>
      <c r="AL283">
        <v>1</v>
      </c>
      <c r="AM283">
        <v>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40</v>
      </c>
      <c r="AU283" t="s">
        <v>181</v>
      </c>
      <c r="AV283">
        <v>0</v>
      </c>
      <c r="AW283">
        <v>2</v>
      </c>
      <c r="AX283">
        <v>429088607</v>
      </c>
      <c r="AY283">
        <v>1</v>
      </c>
      <c r="AZ283">
        <v>0</v>
      </c>
      <c r="BA283">
        <v>283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22608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1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V283">
        <v>0</v>
      </c>
      <c r="CW283">
        <v>0</v>
      </c>
      <c r="CX283">
        <f>ROUND(Y283*Source!I130,7)</f>
        <v>0</v>
      </c>
      <c r="CY283">
        <f t="shared" si="138"/>
        <v>1017.36</v>
      </c>
      <c r="CZ283">
        <f t="shared" si="139"/>
        <v>565.20000000000005</v>
      </c>
      <c r="DA283">
        <f t="shared" si="140"/>
        <v>1.8</v>
      </c>
      <c r="DB283">
        <f t="shared" si="141"/>
        <v>0</v>
      </c>
      <c r="DC283">
        <f t="shared" si="142"/>
        <v>0</v>
      </c>
      <c r="DD283" t="s">
        <v>3</v>
      </c>
      <c r="DE283" t="s">
        <v>3</v>
      </c>
      <c r="DF283">
        <f>ROUND(ROUND(AE283*AI283,2)*CX283,2)</f>
        <v>0</v>
      </c>
      <c r="DG283">
        <f t="shared" si="136"/>
        <v>0</v>
      </c>
      <c r="DH283">
        <f t="shared" si="119"/>
        <v>0</v>
      </c>
      <c r="DI283">
        <f t="shared" si="120"/>
        <v>0</v>
      </c>
      <c r="DJ283">
        <f t="shared" si="143"/>
        <v>0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ROW(Source!A130)</f>
        <v>130</v>
      </c>
      <c r="B284">
        <v>429088279</v>
      </c>
      <c r="C284">
        <v>429085915</v>
      </c>
      <c r="D284">
        <v>417092024</v>
      </c>
      <c r="E284">
        <v>117</v>
      </c>
      <c r="F284">
        <v>1</v>
      </c>
      <c r="G284">
        <v>1</v>
      </c>
      <c r="H284">
        <v>3</v>
      </c>
      <c r="I284" t="s">
        <v>1201</v>
      </c>
      <c r="J284" t="s">
        <v>3</v>
      </c>
      <c r="K284" t="s">
        <v>1202</v>
      </c>
      <c r="L284">
        <v>1339</v>
      </c>
      <c r="N284">
        <v>1007</v>
      </c>
      <c r="O284" t="s">
        <v>348</v>
      </c>
      <c r="P284" t="s">
        <v>348</v>
      </c>
      <c r="Q284">
        <v>1</v>
      </c>
      <c r="W284">
        <v>0</v>
      </c>
      <c r="X284">
        <v>956572894</v>
      </c>
      <c r="Y284">
        <f t="shared" si="137"/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1</v>
      </c>
      <c r="AJ284">
        <v>1</v>
      </c>
      <c r="AK284">
        <v>1</v>
      </c>
      <c r="AL284">
        <v>1</v>
      </c>
      <c r="AM284">
        <v>-2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204</v>
      </c>
      <c r="AU284" t="s">
        <v>181</v>
      </c>
      <c r="AV284">
        <v>0</v>
      </c>
      <c r="AW284">
        <v>2</v>
      </c>
      <c r="AX284">
        <v>429088608</v>
      </c>
      <c r="AY284">
        <v>1</v>
      </c>
      <c r="AZ284">
        <v>0</v>
      </c>
      <c r="BA284">
        <v>284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v>0</v>
      </c>
      <c r="CX284">
        <f>ROUND(Y284*Source!I130,7)</f>
        <v>0</v>
      </c>
      <c r="CY284">
        <f t="shared" si="138"/>
        <v>0</v>
      </c>
      <c r="CZ284">
        <f t="shared" si="139"/>
        <v>0</v>
      </c>
      <c r="DA284">
        <f t="shared" si="140"/>
        <v>1</v>
      </c>
      <c r="DB284">
        <f t="shared" si="141"/>
        <v>0</v>
      </c>
      <c r="DC284">
        <f t="shared" si="142"/>
        <v>0</v>
      </c>
      <c r="DD284" t="s">
        <v>3</v>
      </c>
      <c r="DE284" t="s">
        <v>3</v>
      </c>
      <c r="DF284">
        <f>ROUND(ROUND(AE284,2)*CX284,2)</f>
        <v>0</v>
      </c>
      <c r="DG284">
        <f t="shared" si="136"/>
        <v>0</v>
      </c>
      <c r="DH284">
        <f t="shared" si="119"/>
        <v>0</v>
      </c>
      <c r="DI284">
        <f t="shared" si="120"/>
        <v>0</v>
      </c>
      <c r="DJ284">
        <f t="shared" si="143"/>
        <v>0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ROW(Source!A130)</f>
        <v>130</v>
      </c>
      <c r="B285">
        <v>429088279</v>
      </c>
      <c r="C285">
        <v>429085915</v>
      </c>
      <c r="D285">
        <v>417093585</v>
      </c>
      <c r="E285">
        <v>117</v>
      </c>
      <c r="F285">
        <v>1</v>
      </c>
      <c r="G285">
        <v>1</v>
      </c>
      <c r="H285">
        <v>3</v>
      </c>
      <c r="I285" t="s">
        <v>1217</v>
      </c>
      <c r="J285" t="s">
        <v>3</v>
      </c>
      <c r="K285" t="s">
        <v>1218</v>
      </c>
      <c r="L285">
        <v>1348</v>
      </c>
      <c r="N285">
        <v>1009</v>
      </c>
      <c r="O285" t="s">
        <v>747</v>
      </c>
      <c r="P285" t="s">
        <v>747</v>
      </c>
      <c r="Q285">
        <v>1000</v>
      </c>
      <c r="W285">
        <v>0</v>
      </c>
      <c r="X285">
        <v>1471899773</v>
      </c>
      <c r="Y285">
        <f t="shared" si="137"/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1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0</v>
      </c>
      <c r="AU285" t="s">
        <v>181</v>
      </c>
      <c r="AV285">
        <v>0</v>
      </c>
      <c r="AW285">
        <v>2</v>
      </c>
      <c r="AX285">
        <v>429088609</v>
      </c>
      <c r="AY285">
        <v>1</v>
      </c>
      <c r="AZ285">
        <v>0</v>
      </c>
      <c r="BA285">
        <v>285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v>0</v>
      </c>
      <c r="CX285">
        <f>ROUND(Y285*Source!I130,7)</f>
        <v>0</v>
      </c>
      <c r="CY285">
        <f t="shared" si="138"/>
        <v>0</v>
      </c>
      <c r="CZ285">
        <f t="shared" si="139"/>
        <v>0</v>
      </c>
      <c r="DA285">
        <f t="shared" si="140"/>
        <v>1</v>
      </c>
      <c r="DB285">
        <f t="shared" si="141"/>
        <v>0</v>
      </c>
      <c r="DC285">
        <f t="shared" si="142"/>
        <v>0</v>
      </c>
      <c r="DD285" t="s">
        <v>3</v>
      </c>
      <c r="DE285" t="s">
        <v>3</v>
      </c>
      <c r="DF285">
        <f>ROUND(ROUND(AE285,2)*CX285,2)</f>
        <v>0</v>
      </c>
      <c r="DG285">
        <f t="shared" si="136"/>
        <v>0</v>
      </c>
      <c r="DH285">
        <f t="shared" si="119"/>
        <v>0</v>
      </c>
      <c r="DI285">
        <f t="shared" si="120"/>
        <v>0</v>
      </c>
      <c r="DJ285">
        <f t="shared" si="143"/>
        <v>0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ROW(Source!A130)</f>
        <v>130</v>
      </c>
      <c r="B286">
        <v>429088279</v>
      </c>
      <c r="C286">
        <v>429085915</v>
      </c>
      <c r="D286">
        <v>417093805</v>
      </c>
      <c r="E286">
        <v>117</v>
      </c>
      <c r="F286">
        <v>1</v>
      </c>
      <c r="G286">
        <v>1</v>
      </c>
      <c r="H286">
        <v>3</v>
      </c>
      <c r="I286" t="s">
        <v>1203</v>
      </c>
      <c r="J286" t="s">
        <v>3</v>
      </c>
      <c r="K286" t="s">
        <v>1204</v>
      </c>
      <c r="L286">
        <v>1327</v>
      </c>
      <c r="N286">
        <v>1005</v>
      </c>
      <c r="O286" t="s">
        <v>1135</v>
      </c>
      <c r="P286" t="s">
        <v>1135</v>
      </c>
      <c r="Q286">
        <v>1</v>
      </c>
      <c r="W286">
        <v>0</v>
      </c>
      <c r="X286">
        <v>-1307266394</v>
      </c>
      <c r="Y286">
        <f t="shared" si="137"/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12.2</v>
      </c>
      <c r="AU286" t="s">
        <v>181</v>
      </c>
      <c r="AV286">
        <v>0</v>
      </c>
      <c r="AW286">
        <v>2</v>
      </c>
      <c r="AX286">
        <v>429088610</v>
      </c>
      <c r="AY286">
        <v>1</v>
      </c>
      <c r="AZ286">
        <v>0</v>
      </c>
      <c r="BA286">
        <v>286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ROUND(Y286*Source!I130,7)</f>
        <v>0</v>
      </c>
      <c r="CY286">
        <f t="shared" si="138"/>
        <v>0</v>
      </c>
      <c r="CZ286">
        <f t="shared" si="139"/>
        <v>0</v>
      </c>
      <c r="DA286">
        <f t="shared" si="140"/>
        <v>1</v>
      </c>
      <c r="DB286">
        <f t="shared" si="141"/>
        <v>0</v>
      </c>
      <c r="DC286">
        <f t="shared" si="142"/>
        <v>0</v>
      </c>
      <c r="DD286" t="s">
        <v>3</v>
      </c>
      <c r="DE286" t="s">
        <v>3</v>
      </c>
      <c r="DF286">
        <f>ROUND(ROUND(AE286,2)*CX286,2)</f>
        <v>0</v>
      </c>
      <c r="DG286">
        <f t="shared" si="136"/>
        <v>0</v>
      </c>
      <c r="DH286">
        <f t="shared" si="119"/>
        <v>0</v>
      </c>
      <c r="DI286">
        <f t="shared" si="120"/>
        <v>0</v>
      </c>
      <c r="DJ286">
        <f t="shared" si="143"/>
        <v>0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ROW(Source!A130)</f>
        <v>130</v>
      </c>
      <c r="B287">
        <v>429088279</v>
      </c>
      <c r="C287">
        <v>429085915</v>
      </c>
      <c r="D287">
        <v>417175998</v>
      </c>
      <c r="E287">
        <v>1</v>
      </c>
      <c r="F287">
        <v>1</v>
      </c>
      <c r="G287">
        <v>1</v>
      </c>
      <c r="H287">
        <v>3</v>
      </c>
      <c r="I287" t="s">
        <v>1219</v>
      </c>
      <c r="J287" t="s">
        <v>1220</v>
      </c>
      <c r="K287" t="s">
        <v>1221</v>
      </c>
      <c r="L287">
        <v>1339</v>
      </c>
      <c r="N287">
        <v>1007</v>
      </c>
      <c r="O287" t="s">
        <v>348</v>
      </c>
      <c r="P287" t="s">
        <v>348</v>
      </c>
      <c r="Q287">
        <v>1</v>
      </c>
      <c r="W287">
        <v>0</v>
      </c>
      <c r="X287">
        <v>-730447409</v>
      </c>
      <c r="Y287">
        <f t="shared" si="137"/>
        <v>0</v>
      </c>
      <c r="AA287">
        <v>56209.41</v>
      </c>
      <c r="AB287">
        <v>0</v>
      </c>
      <c r="AC287">
        <v>0</v>
      </c>
      <c r="AD287">
        <v>0</v>
      </c>
      <c r="AE287">
        <v>32119.66</v>
      </c>
      <c r="AF287">
        <v>0</v>
      </c>
      <c r="AG287">
        <v>0</v>
      </c>
      <c r="AH287">
        <v>0</v>
      </c>
      <c r="AI287">
        <v>1.75</v>
      </c>
      <c r="AJ287">
        <v>1</v>
      </c>
      <c r="AK287">
        <v>1</v>
      </c>
      <c r="AL287">
        <v>1</v>
      </c>
      <c r="AM287">
        <v>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0.24</v>
      </c>
      <c r="AU287" t="s">
        <v>181</v>
      </c>
      <c r="AV287">
        <v>0</v>
      </c>
      <c r="AW287">
        <v>2</v>
      </c>
      <c r="AX287">
        <v>429088611</v>
      </c>
      <c r="AY287">
        <v>1</v>
      </c>
      <c r="AZ287">
        <v>0</v>
      </c>
      <c r="BA287">
        <v>287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7708.7183999999997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1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v>0</v>
      </c>
      <c r="CX287">
        <f>ROUND(Y287*Source!I130,7)</f>
        <v>0</v>
      </c>
      <c r="CY287">
        <f t="shared" si="138"/>
        <v>56209.41</v>
      </c>
      <c r="CZ287">
        <f t="shared" si="139"/>
        <v>32119.66</v>
      </c>
      <c r="DA287">
        <f t="shared" si="140"/>
        <v>1.75</v>
      </c>
      <c r="DB287">
        <f t="shared" si="141"/>
        <v>0</v>
      </c>
      <c r="DC287">
        <f t="shared" si="142"/>
        <v>0</v>
      </c>
      <c r="DD287" t="s">
        <v>3</v>
      </c>
      <c r="DE287" t="s">
        <v>3</v>
      </c>
      <c r="DF287">
        <f>ROUND(ROUND(AE287*AI287,2)*CX287,2)</f>
        <v>0</v>
      </c>
      <c r="DG287">
        <f t="shared" si="136"/>
        <v>0</v>
      </c>
      <c r="DH287">
        <f t="shared" si="119"/>
        <v>0</v>
      </c>
      <c r="DI287">
        <f t="shared" si="120"/>
        <v>0</v>
      </c>
      <c r="DJ287">
        <f t="shared" si="143"/>
        <v>0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">
      <c r="A288">
        <f>ROW(Source!A130)</f>
        <v>130</v>
      </c>
      <c r="B288">
        <v>429088279</v>
      </c>
      <c r="C288">
        <v>429085915</v>
      </c>
      <c r="D288">
        <v>417176006</v>
      </c>
      <c r="E288">
        <v>1</v>
      </c>
      <c r="F288">
        <v>1</v>
      </c>
      <c r="G288">
        <v>1</v>
      </c>
      <c r="H288">
        <v>3</v>
      </c>
      <c r="I288" t="s">
        <v>1222</v>
      </c>
      <c r="J288" t="s">
        <v>1223</v>
      </c>
      <c r="K288" t="s">
        <v>1224</v>
      </c>
      <c r="L288">
        <v>1339</v>
      </c>
      <c r="N288">
        <v>1007</v>
      </c>
      <c r="O288" t="s">
        <v>348</v>
      </c>
      <c r="P288" t="s">
        <v>348</v>
      </c>
      <c r="Q288">
        <v>1</v>
      </c>
      <c r="W288">
        <v>0</v>
      </c>
      <c r="X288">
        <v>221683117</v>
      </c>
      <c r="Y288">
        <f t="shared" si="137"/>
        <v>0</v>
      </c>
      <c r="AA288">
        <v>9741.8700000000008</v>
      </c>
      <c r="AB288">
        <v>0</v>
      </c>
      <c r="AC288">
        <v>0</v>
      </c>
      <c r="AD288">
        <v>0</v>
      </c>
      <c r="AE288">
        <v>5764.42</v>
      </c>
      <c r="AF288">
        <v>0</v>
      </c>
      <c r="AG288">
        <v>0</v>
      </c>
      <c r="AH288">
        <v>0</v>
      </c>
      <c r="AI288">
        <v>1.69</v>
      </c>
      <c r="AJ288">
        <v>1</v>
      </c>
      <c r="AK288">
        <v>1</v>
      </c>
      <c r="AL288">
        <v>1</v>
      </c>
      <c r="AM288">
        <v>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0.19</v>
      </c>
      <c r="AU288" t="s">
        <v>181</v>
      </c>
      <c r="AV288">
        <v>0</v>
      </c>
      <c r="AW288">
        <v>2</v>
      </c>
      <c r="AX288">
        <v>429088612</v>
      </c>
      <c r="AY288">
        <v>1</v>
      </c>
      <c r="AZ288">
        <v>0</v>
      </c>
      <c r="BA288">
        <v>288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1095.2398000000001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1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v>0</v>
      </c>
      <c r="CX288">
        <f>ROUND(Y288*Source!I130,7)</f>
        <v>0</v>
      </c>
      <c r="CY288">
        <f t="shared" si="138"/>
        <v>9741.8700000000008</v>
      </c>
      <c r="CZ288">
        <f t="shared" si="139"/>
        <v>5764.42</v>
      </c>
      <c r="DA288">
        <f t="shared" si="140"/>
        <v>1.69</v>
      </c>
      <c r="DB288">
        <f t="shared" si="141"/>
        <v>0</v>
      </c>
      <c r="DC288">
        <f t="shared" si="142"/>
        <v>0</v>
      </c>
      <c r="DD288" t="s">
        <v>3</v>
      </c>
      <c r="DE288" t="s">
        <v>3</v>
      </c>
      <c r="DF288">
        <f>ROUND(ROUND(AE288*AI288,2)*CX288,2)</f>
        <v>0</v>
      </c>
      <c r="DG288">
        <f t="shared" si="136"/>
        <v>0</v>
      </c>
      <c r="DH288">
        <f t="shared" si="119"/>
        <v>0</v>
      </c>
      <c r="DI288">
        <f t="shared" si="120"/>
        <v>0</v>
      </c>
      <c r="DJ288">
        <f t="shared" si="143"/>
        <v>0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">
      <c r="A289">
        <f>ROW(Source!A130)</f>
        <v>130</v>
      </c>
      <c r="B289">
        <v>429088279</v>
      </c>
      <c r="C289">
        <v>429085915</v>
      </c>
      <c r="D289">
        <v>417177356</v>
      </c>
      <c r="E289">
        <v>1</v>
      </c>
      <c r="F289">
        <v>1</v>
      </c>
      <c r="G289">
        <v>1</v>
      </c>
      <c r="H289">
        <v>3</v>
      </c>
      <c r="I289" t="s">
        <v>1208</v>
      </c>
      <c r="J289" t="s">
        <v>1209</v>
      </c>
      <c r="K289" t="s">
        <v>1210</v>
      </c>
      <c r="L289">
        <v>1327</v>
      </c>
      <c r="N289">
        <v>1005</v>
      </c>
      <c r="O289" t="s">
        <v>1135</v>
      </c>
      <c r="P289" t="s">
        <v>1135</v>
      </c>
      <c r="Q289">
        <v>1</v>
      </c>
      <c r="W289">
        <v>0</v>
      </c>
      <c r="X289">
        <v>1756820945</v>
      </c>
      <c r="Y289">
        <f t="shared" si="137"/>
        <v>0</v>
      </c>
      <c r="AA289">
        <v>56.61</v>
      </c>
      <c r="AB289">
        <v>0</v>
      </c>
      <c r="AC289">
        <v>0</v>
      </c>
      <c r="AD289">
        <v>0</v>
      </c>
      <c r="AE289">
        <v>47.57</v>
      </c>
      <c r="AF289">
        <v>0</v>
      </c>
      <c r="AG289">
        <v>0</v>
      </c>
      <c r="AH289">
        <v>0</v>
      </c>
      <c r="AI289">
        <v>1.19</v>
      </c>
      <c r="AJ289">
        <v>1</v>
      </c>
      <c r="AK289">
        <v>1</v>
      </c>
      <c r="AL289">
        <v>1</v>
      </c>
      <c r="AM289">
        <v>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7.58</v>
      </c>
      <c r="AU289" t="s">
        <v>181</v>
      </c>
      <c r="AV289">
        <v>0</v>
      </c>
      <c r="AW289">
        <v>2</v>
      </c>
      <c r="AX289">
        <v>429088613</v>
      </c>
      <c r="AY289">
        <v>1</v>
      </c>
      <c r="AZ289">
        <v>0</v>
      </c>
      <c r="BA289">
        <v>289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360.5806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1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V289">
        <v>0</v>
      </c>
      <c r="CW289">
        <v>0</v>
      </c>
      <c r="CX289">
        <f>ROUND(Y289*Source!I130,7)</f>
        <v>0</v>
      </c>
      <c r="CY289">
        <f t="shared" si="138"/>
        <v>56.61</v>
      </c>
      <c r="CZ289">
        <f t="shared" si="139"/>
        <v>47.57</v>
      </c>
      <c r="DA289">
        <f t="shared" si="140"/>
        <v>1.19</v>
      </c>
      <c r="DB289">
        <f t="shared" si="141"/>
        <v>0</v>
      </c>
      <c r="DC289">
        <f t="shared" si="142"/>
        <v>0</v>
      </c>
      <c r="DD289" t="s">
        <v>3</v>
      </c>
      <c r="DE289" t="s">
        <v>3</v>
      </c>
      <c r="DF289">
        <f>ROUND(ROUND(AE289*AI289,2)*CX289,2)</f>
        <v>0</v>
      </c>
      <c r="DG289">
        <f t="shared" si="136"/>
        <v>0</v>
      </c>
      <c r="DH289">
        <f t="shared" si="119"/>
        <v>0</v>
      </c>
      <c r="DI289">
        <f t="shared" si="120"/>
        <v>0</v>
      </c>
      <c r="DJ289">
        <f t="shared" si="143"/>
        <v>0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ROW(Source!A130)</f>
        <v>130</v>
      </c>
      <c r="B290">
        <v>429088279</v>
      </c>
      <c r="C290">
        <v>429085915</v>
      </c>
      <c r="D290">
        <v>417184002</v>
      </c>
      <c r="E290">
        <v>1</v>
      </c>
      <c r="F290">
        <v>1</v>
      </c>
      <c r="G290">
        <v>1</v>
      </c>
      <c r="H290">
        <v>3</v>
      </c>
      <c r="I290" t="s">
        <v>1225</v>
      </c>
      <c r="J290" t="s">
        <v>1226</v>
      </c>
      <c r="K290" t="s">
        <v>1227</v>
      </c>
      <c r="L290">
        <v>1346</v>
      </c>
      <c r="N290">
        <v>1009</v>
      </c>
      <c r="O290" t="s">
        <v>1178</v>
      </c>
      <c r="P290" t="s">
        <v>1178</v>
      </c>
      <c r="Q290">
        <v>1</v>
      </c>
      <c r="W290">
        <v>0</v>
      </c>
      <c r="X290">
        <v>-1674701212</v>
      </c>
      <c r="Y290">
        <f t="shared" si="137"/>
        <v>0</v>
      </c>
      <c r="AA290">
        <v>74.989999999999995</v>
      </c>
      <c r="AB290">
        <v>0</v>
      </c>
      <c r="AC290">
        <v>0</v>
      </c>
      <c r="AD290">
        <v>0</v>
      </c>
      <c r="AE290">
        <v>43.6</v>
      </c>
      <c r="AF290">
        <v>0</v>
      </c>
      <c r="AG290">
        <v>0</v>
      </c>
      <c r="AH290">
        <v>0</v>
      </c>
      <c r="AI290">
        <v>1.72</v>
      </c>
      <c r="AJ290">
        <v>1</v>
      </c>
      <c r="AK290">
        <v>1</v>
      </c>
      <c r="AL290">
        <v>1</v>
      </c>
      <c r="AM290">
        <v>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130</v>
      </c>
      <c r="AU290" t="s">
        <v>181</v>
      </c>
      <c r="AV290">
        <v>0</v>
      </c>
      <c r="AW290">
        <v>2</v>
      </c>
      <c r="AX290">
        <v>429088614</v>
      </c>
      <c r="AY290">
        <v>1</v>
      </c>
      <c r="AZ290">
        <v>0</v>
      </c>
      <c r="BA290">
        <v>290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5668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1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v>0</v>
      </c>
      <c r="CX290">
        <f>ROUND(Y290*Source!I130,7)</f>
        <v>0</v>
      </c>
      <c r="CY290">
        <f t="shared" si="138"/>
        <v>74.989999999999995</v>
      </c>
      <c r="CZ290">
        <f t="shared" si="139"/>
        <v>43.6</v>
      </c>
      <c r="DA290">
        <f t="shared" si="140"/>
        <v>1.72</v>
      </c>
      <c r="DB290">
        <f t="shared" si="141"/>
        <v>0</v>
      </c>
      <c r="DC290">
        <f t="shared" si="142"/>
        <v>0</v>
      </c>
      <c r="DD290" t="s">
        <v>3</v>
      </c>
      <c r="DE290" t="s">
        <v>3</v>
      </c>
      <c r="DF290">
        <f>ROUND(ROUND(AE290*AI290,2)*CX290,2)</f>
        <v>0</v>
      </c>
      <c r="DG290">
        <f t="shared" si="136"/>
        <v>0</v>
      </c>
      <c r="DH290">
        <f t="shared" si="119"/>
        <v>0</v>
      </c>
      <c r="DI290">
        <f t="shared" si="120"/>
        <v>0</v>
      </c>
      <c r="DJ290">
        <f t="shared" si="143"/>
        <v>0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ROW(Source!A133)</f>
        <v>133</v>
      </c>
      <c r="B291">
        <v>429088279</v>
      </c>
      <c r="C291">
        <v>443000830</v>
      </c>
      <c r="D291">
        <v>417090702</v>
      </c>
      <c r="E291">
        <v>117</v>
      </c>
      <c r="F291">
        <v>1</v>
      </c>
      <c r="G291">
        <v>1</v>
      </c>
      <c r="H291">
        <v>1</v>
      </c>
      <c r="I291" t="s">
        <v>1228</v>
      </c>
      <c r="J291" t="s">
        <v>3</v>
      </c>
      <c r="K291" t="s">
        <v>1229</v>
      </c>
      <c r="L291">
        <v>1191</v>
      </c>
      <c r="N291">
        <v>1013</v>
      </c>
      <c r="O291" t="s">
        <v>995</v>
      </c>
      <c r="P291" t="s">
        <v>995</v>
      </c>
      <c r="Q291">
        <v>1</v>
      </c>
      <c r="W291">
        <v>0</v>
      </c>
      <c r="X291">
        <v>-1833565283</v>
      </c>
      <c r="Y291">
        <f>(AT291*ROUND(0.87,7))</f>
        <v>22.968</v>
      </c>
      <c r="AA291">
        <v>0</v>
      </c>
      <c r="AB291">
        <v>0</v>
      </c>
      <c r="AC291">
        <v>0</v>
      </c>
      <c r="AD291">
        <v>641.22</v>
      </c>
      <c r="AE291">
        <v>0</v>
      </c>
      <c r="AF291">
        <v>0</v>
      </c>
      <c r="AG291">
        <v>0</v>
      </c>
      <c r="AH291">
        <v>641.22</v>
      </c>
      <c r="AI291">
        <v>1</v>
      </c>
      <c r="AJ291">
        <v>1</v>
      </c>
      <c r="AK291">
        <v>1</v>
      </c>
      <c r="AL291">
        <v>1</v>
      </c>
      <c r="AM291">
        <v>-2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26.4</v>
      </c>
      <c r="AU291" t="s">
        <v>350</v>
      </c>
      <c r="AV291">
        <v>1</v>
      </c>
      <c r="AW291">
        <v>2</v>
      </c>
      <c r="AX291">
        <v>443019523</v>
      </c>
      <c r="AY291">
        <v>1</v>
      </c>
      <c r="AZ291">
        <v>0</v>
      </c>
      <c r="BA291">
        <v>291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16928.207999999999</v>
      </c>
      <c r="BN291">
        <v>26.4</v>
      </c>
      <c r="BO291">
        <v>0</v>
      </c>
      <c r="BP291">
        <v>1</v>
      </c>
      <c r="BQ291">
        <v>0</v>
      </c>
      <c r="BR291">
        <v>0</v>
      </c>
      <c r="BS291">
        <v>0</v>
      </c>
      <c r="BT291">
        <v>14727.54096</v>
      </c>
      <c r="BU291">
        <v>22.968</v>
      </c>
      <c r="BV291">
        <v>0</v>
      </c>
      <c r="BW291">
        <v>1</v>
      </c>
      <c r="CU291">
        <f>ROUND(AT291*Source!I133*AH291*AL291,2)</f>
        <v>16928.21</v>
      </c>
      <c r="CV291">
        <f>ROUND(Y291*Source!I133,7)</f>
        <v>22.968</v>
      </c>
      <c r="CW291">
        <v>0</v>
      </c>
      <c r="CX291">
        <f>ROUND(Y291*Source!I133,7)</f>
        <v>22.968</v>
      </c>
      <c r="CY291">
        <f>AD291</f>
        <v>641.22</v>
      </c>
      <c r="CZ291">
        <f>AH291</f>
        <v>641.22</v>
      </c>
      <c r="DA291">
        <f>AL291</f>
        <v>1</v>
      </c>
      <c r="DB291">
        <f>ROUND((ROUND(AT291*CZ291,2)*ROUND(0.87,7)),6)</f>
        <v>14727.5427</v>
      </c>
      <c r="DC291">
        <f>ROUND((ROUND(AT291*AG291,2)*ROUND(0.87,7)),6)</f>
        <v>0</v>
      </c>
      <c r="DD291" t="s">
        <v>3</v>
      </c>
      <c r="DE291" t="s">
        <v>3</v>
      </c>
      <c r="DF291">
        <f t="shared" ref="DF291:DF318" si="144">ROUND(ROUND(AE291,2)*CX291,2)</f>
        <v>0</v>
      </c>
      <c r="DG291">
        <f t="shared" si="136"/>
        <v>0</v>
      </c>
      <c r="DH291">
        <f t="shared" si="119"/>
        <v>0</v>
      </c>
      <c r="DI291">
        <f t="shared" si="120"/>
        <v>14727.54</v>
      </c>
      <c r="DJ291">
        <f>DI291</f>
        <v>14727.54</v>
      </c>
      <c r="DK291">
        <v>1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ROW(Source!A133)</f>
        <v>133</v>
      </c>
      <c r="B292">
        <v>429088279</v>
      </c>
      <c r="C292">
        <v>443000830</v>
      </c>
      <c r="D292">
        <v>417098499</v>
      </c>
      <c r="E292">
        <v>1</v>
      </c>
      <c r="F292">
        <v>1</v>
      </c>
      <c r="G292">
        <v>1</v>
      </c>
      <c r="H292">
        <v>2</v>
      </c>
      <c r="I292" t="s">
        <v>1230</v>
      </c>
      <c r="J292" t="s">
        <v>1231</v>
      </c>
      <c r="K292" t="s">
        <v>1232</v>
      </c>
      <c r="L292">
        <v>1368</v>
      </c>
      <c r="N292">
        <v>1011</v>
      </c>
      <c r="O292" t="s">
        <v>881</v>
      </c>
      <c r="P292" t="s">
        <v>881</v>
      </c>
      <c r="Q292">
        <v>1</v>
      </c>
      <c r="W292">
        <v>0</v>
      </c>
      <c r="X292">
        <v>-1543625212</v>
      </c>
      <c r="Y292">
        <f>(AT292*ROUND(0.87,7))</f>
        <v>10.6401</v>
      </c>
      <c r="AA292">
        <v>0</v>
      </c>
      <c r="AB292">
        <v>96.1</v>
      </c>
      <c r="AC292">
        <v>0</v>
      </c>
      <c r="AD292">
        <v>0</v>
      </c>
      <c r="AE292">
        <v>0</v>
      </c>
      <c r="AF292">
        <v>67.2</v>
      </c>
      <c r="AG292">
        <v>0</v>
      </c>
      <c r="AH292">
        <v>0</v>
      </c>
      <c r="AI292">
        <v>1</v>
      </c>
      <c r="AJ292">
        <v>1.43</v>
      </c>
      <c r="AK292">
        <v>1</v>
      </c>
      <c r="AL292">
        <v>1</v>
      </c>
      <c r="AM292">
        <v>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12.23</v>
      </c>
      <c r="AU292" t="s">
        <v>350</v>
      </c>
      <c r="AV292">
        <v>1</v>
      </c>
      <c r="AW292">
        <v>2</v>
      </c>
      <c r="AX292">
        <v>443019539</v>
      </c>
      <c r="AY292">
        <v>1</v>
      </c>
      <c r="AZ292">
        <v>0</v>
      </c>
      <c r="BA292">
        <v>292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821.85600000000011</v>
      </c>
      <c r="BL292">
        <v>0</v>
      </c>
      <c r="BM292">
        <v>0</v>
      </c>
      <c r="BN292">
        <v>0</v>
      </c>
      <c r="BO292">
        <v>0</v>
      </c>
      <c r="BP292">
        <v>1</v>
      </c>
      <c r="BQ292">
        <v>0</v>
      </c>
      <c r="BR292">
        <v>715.01472000000001</v>
      </c>
      <c r="BS292">
        <v>0</v>
      </c>
      <c r="BT292">
        <v>0</v>
      </c>
      <c r="BU292">
        <v>0</v>
      </c>
      <c r="BV292">
        <v>0</v>
      </c>
      <c r="BW292">
        <v>1</v>
      </c>
      <c r="CV292">
        <v>0</v>
      </c>
      <c r="CW292">
        <f>ROUND(Y292*Source!I133*DO292,7)</f>
        <v>0</v>
      </c>
      <c r="CX292">
        <f>ROUND(Y292*Source!I133,7)</f>
        <v>10.6401</v>
      </c>
      <c r="CY292">
        <f>AB292</f>
        <v>96.1</v>
      </c>
      <c r="CZ292">
        <f>AF292</f>
        <v>67.2</v>
      </c>
      <c r="DA292">
        <f>AJ292</f>
        <v>1.43</v>
      </c>
      <c r="DB292">
        <f>ROUND((ROUND(AT292*CZ292,2)*ROUND(0.87,7)),6)</f>
        <v>715.01819999999998</v>
      </c>
      <c r="DC292">
        <f>ROUND((ROUND(AT292*AG292,2)*ROUND(0.87,7)),6)</f>
        <v>0</v>
      </c>
      <c r="DD292" t="s">
        <v>3</v>
      </c>
      <c r="DE292" t="s">
        <v>3</v>
      </c>
      <c r="DF292">
        <f t="shared" si="144"/>
        <v>0</v>
      </c>
      <c r="DG292">
        <f>ROUND(ROUND(AF292*AJ292,2)*CX292,2)</f>
        <v>1022.51</v>
      </c>
      <c r="DH292">
        <f t="shared" si="119"/>
        <v>0</v>
      </c>
      <c r="DI292">
        <f t="shared" si="120"/>
        <v>0</v>
      </c>
      <c r="DJ292">
        <f>DG292+DH292</f>
        <v>1022.51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ROW(Source!A133)</f>
        <v>133</v>
      </c>
      <c r="B293">
        <v>429088279</v>
      </c>
      <c r="C293">
        <v>443000830</v>
      </c>
      <c r="D293">
        <v>417098892</v>
      </c>
      <c r="E293">
        <v>1</v>
      </c>
      <c r="F293">
        <v>1</v>
      </c>
      <c r="G293">
        <v>1</v>
      </c>
      <c r="H293">
        <v>2</v>
      </c>
      <c r="I293" t="s">
        <v>1007</v>
      </c>
      <c r="J293" t="s">
        <v>1008</v>
      </c>
      <c r="K293" t="s">
        <v>1009</v>
      </c>
      <c r="L293">
        <v>1368</v>
      </c>
      <c r="N293">
        <v>1011</v>
      </c>
      <c r="O293" t="s">
        <v>881</v>
      </c>
      <c r="P293" t="s">
        <v>881</v>
      </c>
      <c r="Q293">
        <v>1</v>
      </c>
      <c r="W293">
        <v>0</v>
      </c>
      <c r="X293">
        <v>584770812</v>
      </c>
      <c r="Y293">
        <f>(AT293*ROUND(0.87,7))</f>
        <v>21.280200000000001</v>
      </c>
      <c r="AA293">
        <v>0</v>
      </c>
      <c r="AB293">
        <v>3.1</v>
      </c>
      <c r="AC293">
        <v>0</v>
      </c>
      <c r="AD293">
        <v>0</v>
      </c>
      <c r="AE293">
        <v>0</v>
      </c>
      <c r="AF293">
        <v>3.1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24.46</v>
      </c>
      <c r="AU293" t="s">
        <v>350</v>
      </c>
      <c r="AV293">
        <v>1</v>
      </c>
      <c r="AW293">
        <v>2</v>
      </c>
      <c r="AX293">
        <v>443019571</v>
      </c>
      <c r="AY293">
        <v>1</v>
      </c>
      <c r="AZ293">
        <v>0</v>
      </c>
      <c r="BA293">
        <v>293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75.826000000000008</v>
      </c>
      <c r="BL293">
        <v>0</v>
      </c>
      <c r="BM293">
        <v>0</v>
      </c>
      <c r="BN293">
        <v>0</v>
      </c>
      <c r="BO293">
        <v>0</v>
      </c>
      <c r="BP293">
        <v>1</v>
      </c>
      <c r="BQ293">
        <v>0</v>
      </c>
      <c r="BR293">
        <v>65.968620000000001</v>
      </c>
      <c r="BS293">
        <v>0</v>
      </c>
      <c r="BT293">
        <v>0</v>
      </c>
      <c r="BU293">
        <v>0</v>
      </c>
      <c r="BV293">
        <v>0</v>
      </c>
      <c r="BW293">
        <v>1</v>
      </c>
      <c r="CV293">
        <v>0</v>
      </c>
      <c r="CW293">
        <f>ROUND(Y293*Source!I133*DO293,7)</f>
        <v>0</v>
      </c>
      <c r="CX293">
        <f>ROUND(Y293*Source!I133,7)</f>
        <v>21.280200000000001</v>
      </c>
      <c r="CY293">
        <f>AB293</f>
        <v>3.1</v>
      </c>
      <c r="CZ293">
        <f>AF293</f>
        <v>3.1</v>
      </c>
      <c r="DA293">
        <f>AJ293</f>
        <v>1</v>
      </c>
      <c r="DB293">
        <f>ROUND((ROUND(AT293*CZ293,2)*ROUND(0.87,7)),6)</f>
        <v>65.972099999999998</v>
      </c>
      <c r="DC293">
        <f>ROUND((ROUND(AT293*AG293,2)*ROUND(0.87,7)),6)</f>
        <v>0</v>
      </c>
      <c r="DD293" t="s">
        <v>3</v>
      </c>
      <c r="DE293" t="s">
        <v>3</v>
      </c>
      <c r="DF293">
        <f t="shared" si="144"/>
        <v>0</v>
      </c>
      <c r="DG293">
        <f t="shared" ref="DG293:DG311" si="145">ROUND(ROUND(AF293,2)*CX293,2)</f>
        <v>65.97</v>
      </c>
      <c r="DH293">
        <f t="shared" si="119"/>
        <v>0</v>
      </c>
      <c r="DI293">
        <f t="shared" si="120"/>
        <v>0</v>
      </c>
      <c r="DJ293">
        <f>DG293+DH293</f>
        <v>65.97</v>
      </c>
      <c r="DK293">
        <v>1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ROW(Source!A169)</f>
        <v>169</v>
      </c>
      <c r="B294">
        <v>429088279</v>
      </c>
      <c r="C294">
        <v>443680121</v>
      </c>
      <c r="D294">
        <v>0</v>
      </c>
      <c r="E294">
        <v>0</v>
      </c>
      <c r="F294">
        <v>1</v>
      </c>
      <c r="G294">
        <v>1</v>
      </c>
      <c r="H294">
        <v>3</v>
      </c>
      <c r="I294" t="s">
        <v>365</v>
      </c>
      <c r="J294" t="s">
        <v>3</v>
      </c>
      <c r="K294" t="s">
        <v>366</v>
      </c>
      <c r="L294">
        <v>0</v>
      </c>
      <c r="W294">
        <v>0</v>
      </c>
      <c r="X294">
        <v>1812770284</v>
      </c>
      <c r="Y294">
        <f t="shared" ref="Y294:Y309" si="146">AT294</f>
        <v>1</v>
      </c>
      <c r="AA294">
        <v>1825.3</v>
      </c>
      <c r="AB294">
        <v>0</v>
      </c>
      <c r="AC294">
        <v>0</v>
      </c>
      <c r="AD294">
        <v>0</v>
      </c>
      <c r="AE294">
        <v>1825.3</v>
      </c>
      <c r="AF294">
        <v>0</v>
      </c>
      <c r="AG294">
        <v>0</v>
      </c>
      <c r="AH294">
        <v>0</v>
      </c>
      <c r="AI294">
        <v>1</v>
      </c>
      <c r="AJ294">
        <v>1</v>
      </c>
      <c r="AK294">
        <v>1</v>
      </c>
      <c r="AL294">
        <v>1</v>
      </c>
      <c r="AM294">
        <v>0</v>
      </c>
      <c r="AN294">
        <v>0</v>
      </c>
      <c r="AO294">
        <v>0</v>
      </c>
      <c r="AP294">
        <v>1</v>
      </c>
      <c r="AQ294">
        <v>0</v>
      </c>
      <c r="AR294">
        <v>0</v>
      </c>
      <c r="AS294" t="s">
        <v>3</v>
      </c>
      <c r="AT294">
        <v>1</v>
      </c>
      <c r="AU294" t="s">
        <v>3</v>
      </c>
      <c r="AV294">
        <v>0</v>
      </c>
      <c r="AW294">
        <v>1</v>
      </c>
      <c r="AX294">
        <v>-1</v>
      </c>
      <c r="AY294">
        <v>0</v>
      </c>
      <c r="AZ294">
        <v>0</v>
      </c>
      <c r="BA294" t="s">
        <v>3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v>0</v>
      </c>
      <c r="CX294">
        <f>ROUND(Y294*Source!I169,7)</f>
        <v>1</v>
      </c>
      <c r="CY294">
        <f t="shared" ref="CY294:CY309" si="147">AA294</f>
        <v>1825.3</v>
      </c>
      <c r="CZ294">
        <f t="shared" ref="CZ294:CZ309" si="148">AE294</f>
        <v>1825.3</v>
      </c>
      <c r="DA294">
        <f t="shared" ref="DA294:DA309" si="149">AI294</f>
        <v>1</v>
      </c>
      <c r="DB294">
        <f t="shared" ref="DB294:DB309" si="150">ROUND(ROUND(AT294*CZ294,2),6)</f>
        <v>1825.3</v>
      </c>
      <c r="DC294">
        <f t="shared" ref="DC294:DC309" si="151">ROUND(ROUND(AT294*AG294,2),6)</f>
        <v>0</v>
      </c>
      <c r="DD294" t="s">
        <v>3</v>
      </c>
      <c r="DE294" t="s">
        <v>3</v>
      </c>
      <c r="DF294">
        <f t="shared" si="144"/>
        <v>1825.3</v>
      </c>
      <c r="DG294">
        <f t="shared" si="145"/>
        <v>0</v>
      </c>
      <c r="DH294">
        <f t="shared" si="119"/>
        <v>0</v>
      </c>
      <c r="DI294">
        <f t="shared" si="120"/>
        <v>0</v>
      </c>
      <c r="DJ294">
        <f t="shared" ref="DJ294:DJ309" si="152">DF294</f>
        <v>1825.3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">
      <c r="A295">
        <f>ROW(Source!A169)</f>
        <v>169</v>
      </c>
      <c r="B295">
        <v>429088279</v>
      </c>
      <c r="C295">
        <v>443680121</v>
      </c>
      <c r="D295">
        <v>0</v>
      </c>
      <c r="E295">
        <v>0</v>
      </c>
      <c r="F295">
        <v>1</v>
      </c>
      <c r="G295">
        <v>1</v>
      </c>
      <c r="H295">
        <v>3</v>
      </c>
      <c r="I295" t="s">
        <v>365</v>
      </c>
      <c r="J295" t="s">
        <v>3</v>
      </c>
      <c r="K295" t="s">
        <v>368</v>
      </c>
      <c r="L295">
        <v>0</v>
      </c>
      <c r="W295">
        <v>0</v>
      </c>
      <c r="X295">
        <v>2005535466</v>
      </c>
      <c r="Y295">
        <f t="shared" si="146"/>
        <v>1</v>
      </c>
      <c r="AA295">
        <v>3650.59</v>
      </c>
      <c r="AB295">
        <v>0</v>
      </c>
      <c r="AC295">
        <v>0</v>
      </c>
      <c r="AD295">
        <v>0</v>
      </c>
      <c r="AE295">
        <v>3650.59</v>
      </c>
      <c r="AF295">
        <v>0</v>
      </c>
      <c r="AG295">
        <v>0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0</v>
      </c>
      <c r="AN295">
        <v>0</v>
      </c>
      <c r="AO295">
        <v>0</v>
      </c>
      <c r="AP295">
        <v>1</v>
      </c>
      <c r="AQ295">
        <v>0</v>
      </c>
      <c r="AR295">
        <v>0</v>
      </c>
      <c r="AS295" t="s">
        <v>3</v>
      </c>
      <c r="AT295">
        <v>1</v>
      </c>
      <c r="AU295" t="s">
        <v>3</v>
      </c>
      <c r="AV295">
        <v>0</v>
      </c>
      <c r="AW295">
        <v>1</v>
      </c>
      <c r="AX295">
        <v>-1</v>
      </c>
      <c r="AY295">
        <v>0</v>
      </c>
      <c r="AZ295">
        <v>0</v>
      </c>
      <c r="BA295" t="s">
        <v>3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V295">
        <v>0</v>
      </c>
      <c r="CW295">
        <v>0</v>
      </c>
      <c r="CX295">
        <f>ROUND(Y295*Source!I169,7)</f>
        <v>1</v>
      </c>
      <c r="CY295">
        <f t="shared" si="147"/>
        <v>3650.59</v>
      </c>
      <c r="CZ295">
        <f t="shared" si="148"/>
        <v>3650.59</v>
      </c>
      <c r="DA295">
        <f t="shared" si="149"/>
        <v>1</v>
      </c>
      <c r="DB295">
        <f t="shared" si="150"/>
        <v>3650.59</v>
      </c>
      <c r="DC295">
        <f t="shared" si="151"/>
        <v>0</v>
      </c>
      <c r="DD295" t="s">
        <v>3</v>
      </c>
      <c r="DE295" t="s">
        <v>3</v>
      </c>
      <c r="DF295">
        <f t="shared" si="144"/>
        <v>3650.59</v>
      </c>
      <c r="DG295">
        <f t="shared" si="145"/>
        <v>0</v>
      </c>
      <c r="DH295">
        <f t="shared" si="119"/>
        <v>0</v>
      </c>
      <c r="DI295">
        <f t="shared" si="120"/>
        <v>0</v>
      </c>
      <c r="DJ295">
        <f t="shared" si="152"/>
        <v>3650.59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">
      <c r="A296">
        <f>ROW(Source!A169)</f>
        <v>169</v>
      </c>
      <c r="B296">
        <v>429088279</v>
      </c>
      <c r="C296">
        <v>443680121</v>
      </c>
      <c r="D296">
        <v>0</v>
      </c>
      <c r="E296">
        <v>0</v>
      </c>
      <c r="F296">
        <v>1</v>
      </c>
      <c r="G296">
        <v>1</v>
      </c>
      <c r="H296">
        <v>3</v>
      </c>
      <c r="I296" t="s">
        <v>365</v>
      </c>
      <c r="J296" t="s">
        <v>3</v>
      </c>
      <c r="K296" t="s">
        <v>370</v>
      </c>
      <c r="L296">
        <v>0</v>
      </c>
      <c r="W296">
        <v>0</v>
      </c>
      <c r="X296">
        <v>639633388</v>
      </c>
      <c r="Y296">
        <f t="shared" si="146"/>
        <v>1</v>
      </c>
      <c r="AA296">
        <v>3224.69</v>
      </c>
      <c r="AB296">
        <v>0</v>
      </c>
      <c r="AC296">
        <v>0</v>
      </c>
      <c r="AD296">
        <v>0</v>
      </c>
      <c r="AE296">
        <v>3224.69</v>
      </c>
      <c r="AF296">
        <v>0</v>
      </c>
      <c r="AG296">
        <v>0</v>
      </c>
      <c r="AH296">
        <v>0</v>
      </c>
      <c r="AI296">
        <v>1</v>
      </c>
      <c r="AJ296">
        <v>1</v>
      </c>
      <c r="AK296">
        <v>1</v>
      </c>
      <c r="AL296">
        <v>1</v>
      </c>
      <c r="AM296">
        <v>0</v>
      </c>
      <c r="AN296">
        <v>0</v>
      </c>
      <c r="AO296">
        <v>0</v>
      </c>
      <c r="AP296">
        <v>1</v>
      </c>
      <c r="AQ296">
        <v>0</v>
      </c>
      <c r="AR296">
        <v>0</v>
      </c>
      <c r="AS296" t="s">
        <v>3</v>
      </c>
      <c r="AT296">
        <v>1</v>
      </c>
      <c r="AU296" t="s">
        <v>3</v>
      </c>
      <c r="AV296">
        <v>0</v>
      </c>
      <c r="AW296">
        <v>1</v>
      </c>
      <c r="AX296">
        <v>-1</v>
      </c>
      <c r="AY296">
        <v>0</v>
      </c>
      <c r="AZ296">
        <v>0</v>
      </c>
      <c r="BA296" t="s">
        <v>3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v>0</v>
      </c>
      <c r="CX296">
        <f>ROUND(Y296*Source!I169,7)</f>
        <v>1</v>
      </c>
      <c r="CY296">
        <f t="shared" si="147"/>
        <v>3224.69</v>
      </c>
      <c r="CZ296">
        <f t="shared" si="148"/>
        <v>3224.69</v>
      </c>
      <c r="DA296">
        <f t="shared" si="149"/>
        <v>1</v>
      </c>
      <c r="DB296">
        <f t="shared" si="150"/>
        <v>3224.69</v>
      </c>
      <c r="DC296">
        <f t="shared" si="151"/>
        <v>0</v>
      </c>
      <c r="DD296" t="s">
        <v>3</v>
      </c>
      <c r="DE296" t="s">
        <v>3</v>
      </c>
      <c r="DF296">
        <f t="shared" si="144"/>
        <v>3224.69</v>
      </c>
      <c r="DG296">
        <f t="shared" si="145"/>
        <v>0</v>
      </c>
      <c r="DH296">
        <f t="shared" si="119"/>
        <v>0</v>
      </c>
      <c r="DI296">
        <f t="shared" si="120"/>
        <v>0</v>
      </c>
      <c r="DJ296">
        <f t="shared" si="152"/>
        <v>3224.69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ROW(Source!A169)</f>
        <v>169</v>
      </c>
      <c r="B297">
        <v>429088279</v>
      </c>
      <c r="C297">
        <v>443680121</v>
      </c>
      <c r="D297">
        <v>0</v>
      </c>
      <c r="E297">
        <v>0</v>
      </c>
      <c r="F297">
        <v>1</v>
      </c>
      <c r="G297">
        <v>1</v>
      </c>
      <c r="H297">
        <v>3</v>
      </c>
      <c r="I297" t="s">
        <v>365</v>
      </c>
      <c r="J297" t="s">
        <v>3</v>
      </c>
      <c r="K297" t="s">
        <v>372</v>
      </c>
      <c r="L297">
        <v>0</v>
      </c>
      <c r="W297">
        <v>0</v>
      </c>
      <c r="X297">
        <v>115124141</v>
      </c>
      <c r="Y297">
        <f t="shared" si="146"/>
        <v>1</v>
      </c>
      <c r="AA297">
        <v>4259.03</v>
      </c>
      <c r="AB297">
        <v>0</v>
      </c>
      <c r="AC297">
        <v>0</v>
      </c>
      <c r="AD297">
        <v>0</v>
      </c>
      <c r="AE297">
        <v>4259.03</v>
      </c>
      <c r="AF297">
        <v>0</v>
      </c>
      <c r="AG297">
        <v>0</v>
      </c>
      <c r="AH297">
        <v>0</v>
      </c>
      <c r="AI297">
        <v>1</v>
      </c>
      <c r="AJ297">
        <v>1</v>
      </c>
      <c r="AK297">
        <v>1</v>
      </c>
      <c r="AL297">
        <v>1</v>
      </c>
      <c r="AM297">
        <v>0</v>
      </c>
      <c r="AN297">
        <v>0</v>
      </c>
      <c r="AO297">
        <v>0</v>
      </c>
      <c r="AP297">
        <v>1</v>
      </c>
      <c r="AQ297">
        <v>0</v>
      </c>
      <c r="AR297">
        <v>0</v>
      </c>
      <c r="AS297" t="s">
        <v>3</v>
      </c>
      <c r="AT297">
        <v>1</v>
      </c>
      <c r="AU297" t="s">
        <v>3</v>
      </c>
      <c r="AV297">
        <v>0</v>
      </c>
      <c r="AW297">
        <v>1</v>
      </c>
      <c r="AX297">
        <v>-1</v>
      </c>
      <c r="AY297">
        <v>0</v>
      </c>
      <c r="AZ297">
        <v>0</v>
      </c>
      <c r="BA297" t="s">
        <v>3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V297">
        <v>0</v>
      </c>
      <c r="CW297">
        <v>0</v>
      </c>
      <c r="CX297">
        <f>ROUND(Y297*Source!I169,7)</f>
        <v>1</v>
      </c>
      <c r="CY297">
        <f t="shared" si="147"/>
        <v>4259.03</v>
      </c>
      <c r="CZ297">
        <f t="shared" si="148"/>
        <v>4259.03</v>
      </c>
      <c r="DA297">
        <f t="shared" si="149"/>
        <v>1</v>
      </c>
      <c r="DB297">
        <f t="shared" si="150"/>
        <v>4259.03</v>
      </c>
      <c r="DC297">
        <f t="shared" si="151"/>
        <v>0</v>
      </c>
      <c r="DD297" t="s">
        <v>3</v>
      </c>
      <c r="DE297" t="s">
        <v>3</v>
      </c>
      <c r="DF297">
        <f t="shared" si="144"/>
        <v>4259.03</v>
      </c>
      <c r="DG297">
        <f t="shared" si="145"/>
        <v>0</v>
      </c>
      <c r="DH297">
        <f t="shared" si="119"/>
        <v>0</v>
      </c>
      <c r="DI297">
        <f t="shared" si="120"/>
        <v>0</v>
      </c>
      <c r="DJ297">
        <f t="shared" si="152"/>
        <v>4259.03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ROW(Source!A174)</f>
        <v>174</v>
      </c>
      <c r="B298">
        <v>429088279</v>
      </c>
      <c r="C298">
        <v>443680122</v>
      </c>
      <c r="D298">
        <v>0</v>
      </c>
      <c r="E298">
        <v>0</v>
      </c>
      <c r="F298">
        <v>1</v>
      </c>
      <c r="G298">
        <v>1</v>
      </c>
      <c r="H298">
        <v>3</v>
      </c>
      <c r="I298" t="s">
        <v>365</v>
      </c>
      <c r="J298" t="s">
        <v>3</v>
      </c>
      <c r="K298" t="s">
        <v>366</v>
      </c>
      <c r="L298">
        <v>0</v>
      </c>
      <c r="W298">
        <v>0</v>
      </c>
      <c r="X298">
        <v>1812770284</v>
      </c>
      <c r="Y298">
        <f t="shared" si="146"/>
        <v>1</v>
      </c>
      <c r="AA298">
        <v>1694.01</v>
      </c>
      <c r="AB298">
        <v>0</v>
      </c>
      <c r="AC298">
        <v>0</v>
      </c>
      <c r="AD298">
        <v>0</v>
      </c>
      <c r="AE298">
        <v>1694.01</v>
      </c>
      <c r="AF298">
        <v>0</v>
      </c>
      <c r="AG298">
        <v>0</v>
      </c>
      <c r="AH298">
        <v>0</v>
      </c>
      <c r="AI298">
        <v>1</v>
      </c>
      <c r="AJ298">
        <v>1</v>
      </c>
      <c r="AK298">
        <v>1</v>
      </c>
      <c r="AL298">
        <v>1</v>
      </c>
      <c r="AM298">
        <v>0</v>
      </c>
      <c r="AN298">
        <v>0</v>
      </c>
      <c r="AO298">
        <v>0</v>
      </c>
      <c r="AP298">
        <v>1</v>
      </c>
      <c r="AQ298">
        <v>0</v>
      </c>
      <c r="AR298">
        <v>0</v>
      </c>
      <c r="AS298" t="s">
        <v>3</v>
      </c>
      <c r="AT298">
        <v>1</v>
      </c>
      <c r="AU298" t="s">
        <v>3</v>
      </c>
      <c r="AV298">
        <v>0</v>
      </c>
      <c r="AW298">
        <v>1</v>
      </c>
      <c r="AX298">
        <v>-1</v>
      </c>
      <c r="AY298">
        <v>0</v>
      </c>
      <c r="AZ298">
        <v>0</v>
      </c>
      <c r="BA298" t="s">
        <v>3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v>0</v>
      </c>
      <c r="CX298">
        <f>ROUND(Y298*Source!I174,7)</f>
        <v>1</v>
      </c>
      <c r="CY298">
        <f t="shared" si="147"/>
        <v>1694.01</v>
      </c>
      <c r="CZ298">
        <f t="shared" si="148"/>
        <v>1694.01</v>
      </c>
      <c r="DA298">
        <f t="shared" si="149"/>
        <v>1</v>
      </c>
      <c r="DB298">
        <f t="shared" si="150"/>
        <v>1694.01</v>
      </c>
      <c r="DC298">
        <f t="shared" si="151"/>
        <v>0</v>
      </c>
      <c r="DD298" t="s">
        <v>3</v>
      </c>
      <c r="DE298" t="s">
        <v>3</v>
      </c>
      <c r="DF298">
        <f t="shared" si="144"/>
        <v>1694.01</v>
      </c>
      <c r="DG298">
        <f t="shared" si="145"/>
        <v>0</v>
      </c>
      <c r="DH298">
        <f t="shared" si="119"/>
        <v>0</v>
      </c>
      <c r="DI298">
        <f t="shared" si="120"/>
        <v>0</v>
      </c>
      <c r="DJ298">
        <f t="shared" si="152"/>
        <v>1694.01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ROW(Source!A174)</f>
        <v>174</v>
      </c>
      <c r="B299">
        <v>429088279</v>
      </c>
      <c r="C299">
        <v>443680122</v>
      </c>
      <c r="D299">
        <v>0</v>
      </c>
      <c r="E299">
        <v>0</v>
      </c>
      <c r="F299">
        <v>1</v>
      </c>
      <c r="G299">
        <v>1</v>
      </c>
      <c r="H299">
        <v>3</v>
      </c>
      <c r="I299" t="s">
        <v>365</v>
      </c>
      <c r="J299" t="s">
        <v>3</v>
      </c>
      <c r="K299" t="s">
        <v>368</v>
      </c>
      <c r="L299">
        <v>0</v>
      </c>
      <c r="W299">
        <v>0</v>
      </c>
      <c r="X299">
        <v>2005535466</v>
      </c>
      <c r="Y299">
        <f t="shared" si="146"/>
        <v>1</v>
      </c>
      <c r="AA299">
        <v>3388.03</v>
      </c>
      <c r="AB299">
        <v>0</v>
      </c>
      <c r="AC299">
        <v>0</v>
      </c>
      <c r="AD299">
        <v>0</v>
      </c>
      <c r="AE299">
        <v>3388.03</v>
      </c>
      <c r="AF299">
        <v>0</v>
      </c>
      <c r="AG299">
        <v>0</v>
      </c>
      <c r="AH299">
        <v>0</v>
      </c>
      <c r="AI299">
        <v>1</v>
      </c>
      <c r="AJ299">
        <v>1</v>
      </c>
      <c r="AK299">
        <v>1</v>
      </c>
      <c r="AL299">
        <v>1</v>
      </c>
      <c r="AM299">
        <v>0</v>
      </c>
      <c r="AN299">
        <v>0</v>
      </c>
      <c r="AO299">
        <v>0</v>
      </c>
      <c r="AP299">
        <v>1</v>
      </c>
      <c r="AQ299">
        <v>0</v>
      </c>
      <c r="AR299">
        <v>0</v>
      </c>
      <c r="AS299" t="s">
        <v>3</v>
      </c>
      <c r="AT299">
        <v>1</v>
      </c>
      <c r="AU299" t="s">
        <v>3</v>
      </c>
      <c r="AV299">
        <v>0</v>
      </c>
      <c r="AW299">
        <v>1</v>
      </c>
      <c r="AX299">
        <v>-1</v>
      </c>
      <c r="AY299">
        <v>0</v>
      </c>
      <c r="AZ299">
        <v>0</v>
      </c>
      <c r="BA299" t="s">
        <v>3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V299">
        <v>0</v>
      </c>
      <c r="CW299">
        <v>0</v>
      </c>
      <c r="CX299">
        <f>ROUND(Y299*Source!I174,7)</f>
        <v>1</v>
      </c>
      <c r="CY299">
        <f t="shared" si="147"/>
        <v>3388.03</v>
      </c>
      <c r="CZ299">
        <f t="shared" si="148"/>
        <v>3388.03</v>
      </c>
      <c r="DA299">
        <f t="shared" si="149"/>
        <v>1</v>
      </c>
      <c r="DB299">
        <f t="shared" si="150"/>
        <v>3388.03</v>
      </c>
      <c r="DC299">
        <f t="shared" si="151"/>
        <v>0</v>
      </c>
      <c r="DD299" t="s">
        <v>3</v>
      </c>
      <c r="DE299" t="s">
        <v>3</v>
      </c>
      <c r="DF299">
        <f t="shared" si="144"/>
        <v>3388.03</v>
      </c>
      <c r="DG299">
        <f t="shared" si="145"/>
        <v>0</v>
      </c>
      <c r="DH299">
        <f t="shared" si="119"/>
        <v>0</v>
      </c>
      <c r="DI299">
        <f t="shared" si="120"/>
        <v>0</v>
      </c>
      <c r="DJ299">
        <f t="shared" si="152"/>
        <v>3388.03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ROW(Source!A174)</f>
        <v>174</v>
      </c>
      <c r="B300">
        <v>429088279</v>
      </c>
      <c r="C300">
        <v>443680122</v>
      </c>
      <c r="D300">
        <v>0</v>
      </c>
      <c r="E300">
        <v>0</v>
      </c>
      <c r="F300">
        <v>1</v>
      </c>
      <c r="G300">
        <v>1</v>
      </c>
      <c r="H300">
        <v>3</v>
      </c>
      <c r="I300" t="s">
        <v>365</v>
      </c>
      <c r="J300" t="s">
        <v>3</v>
      </c>
      <c r="K300" t="s">
        <v>370</v>
      </c>
      <c r="L300">
        <v>0</v>
      </c>
      <c r="W300">
        <v>0</v>
      </c>
      <c r="X300">
        <v>639633388</v>
      </c>
      <c r="Y300">
        <f t="shared" si="146"/>
        <v>1</v>
      </c>
      <c r="AA300">
        <v>5985.52</v>
      </c>
      <c r="AB300">
        <v>0</v>
      </c>
      <c r="AC300">
        <v>0</v>
      </c>
      <c r="AD300">
        <v>0</v>
      </c>
      <c r="AE300">
        <v>5985.52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0</v>
      </c>
      <c r="AN300">
        <v>0</v>
      </c>
      <c r="AO300">
        <v>0</v>
      </c>
      <c r="AP300">
        <v>1</v>
      </c>
      <c r="AQ300">
        <v>0</v>
      </c>
      <c r="AR300">
        <v>0</v>
      </c>
      <c r="AS300" t="s">
        <v>3</v>
      </c>
      <c r="AT300">
        <v>1</v>
      </c>
      <c r="AU300" t="s">
        <v>3</v>
      </c>
      <c r="AV300">
        <v>0</v>
      </c>
      <c r="AW300">
        <v>1</v>
      </c>
      <c r="AX300">
        <v>-1</v>
      </c>
      <c r="AY300">
        <v>0</v>
      </c>
      <c r="AZ300">
        <v>0</v>
      </c>
      <c r="BA300" t="s">
        <v>3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ROUND(Y300*Source!I174,7)</f>
        <v>1</v>
      </c>
      <c r="CY300">
        <f t="shared" si="147"/>
        <v>5985.52</v>
      </c>
      <c r="CZ300">
        <f t="shared" si="148"/>
        <v>5985.52</v>
      </c>
      <c r="DA300">
        <f t="shared" si="149"/>
        <v>1</v>
      </c>
      <c r="DB300">
        <f t="shared" si="150"/>
        <v>5985.52</v>
      </c>
      <c r="DC300">
        <f t="shared" si="151"/>
        <v>0</v>
      </c>
      <c r="DD300" t="s">
        <v>3</v>
      </c>
      <c r="DE300" t="s">
        <v>3</v>
      </c>
      <c r="DF300">
        <f t="shared" si="144"/>
        <v>5985.52</v>
      </c>
      <c r="DG300">
        <f t="shared" si="145"/>
        <v>0</v>
      </c>
      <c r="DH300">
        <f t="shared" si="119"/>
        <v>0</v>
      </c>
      <c r="DI300">
        <f t="shared" si="120"/>
        <v>0</v>
      </c>
      <c r="DJ300">
        <f t="shared" si="152"/>
        <v>5985.52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ROW(Source!A174)</f>
        <v>174</v>
      </c>
      <c r="B301">
        <v>429088279</v>
      </c>
      <c r="C301">
        <v>443680122</v>
      </c>
      <c r="D301">
        <v>0</v>
      </c>
      <c r="E301">
        <v>0</v>
      </c>
      <c r="F301">
        <v>1</v>
      </c>
      <c r="G301">
        <v>1</v>
      </c>
      <c r="H301">
        <v>3</v>
      </c>
      <c r="I301" t="s">
        <v>365</v>
      </c>
      <c r="J301" t="s">
        <v>3</v>
      </c>
      <c r="K301" t="s">
        <v>372</v>
      </c>
      <c r="L301">
        <v>0</v>
      </c>
      <c r="W301">
        <v>0</v>
      </c>
      <c r="X301">
        <v>115124141</v>
      </c>
      <c r="Y301">
        <f t="shared" si="146"/>
        <v>1</v>
      </c>
      <c r="AA301">
        <v>7905.4</v>
      </c>
      <c r="AB301">
        <v>0</v>
      </c>
      <c r="AC301">
        <v>0</v>
      </c>
      <c r="AD301">
        <v>0</v>
      </c>
      <c r="AE301">
        <v>7905.4</v>
      </c>
      <c r="AF301">
        <v>0</v>
      </c>
      <c r="AG301">
        <v>0</v>
      </c>
      <c r="AH301">
        <v>0</v>
      </c>
      <c r="AI301">
        <v>1</v>
      </c>
      <c r="AJ301">
        <v>1</v>
      </c>
      <c r="AK301">
        <v>1</v>
      </c>
      <c r="AL301">
        <v>1</v>
      </c>
      <c r="AM301">
        <v>0</v>
      </c>
      <c r="AN301">
        <v>0</v>
      </c>
      <c r="AO301">
        <v>0</v>
      </c>
      <c r="AP301">
        <v>1</v>
      </c>
      <c r="AQ301">
        <v>0</v>
      </c>
      <c r="AR301">
        <v>0</v>
      </c>
      <c r="AS301" t="s">
        <v>3</v>
      </c>
      <c r="AT301">
        <v>1</v>
      </c>
      <c r="AU301" t="s">
        <v>3</v>
      </c>
      <c r="AV301">
        <v>0</v>
      </c>
      <c r="AW301">
        <v>1</v>
      </c>
      <c r="AX301">
        <v>-1</v>
      </c>
      <c r="AY301">
        <v>0</v>
      </c>
      <c r="AZ301">
        <v>0</v>
      </c>
      <c r="BA301" t="s">
        <v>3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V301">
        <v>0</v>
      </c>
      <c r="CW301">
        <v>0</v>
      </c>
      <c r="CX301">
        <f>ROUND(Y301*Source!I174,7)</f>
        <v>1</v>
      </c>
      <c r="CY301">
        <f t="shared" si="147"/>
        <v>7905.4</v>
      </c>
      <c r="CZ301">
        <f t="shared" si="148"/>
        <v>7905.4</v>
      </c>
      <c r="DA301">
        <f t="shared" si="149"/>
        <v>1</v>
      </c>
      <c r="DB301">
        <f t="shared" si="150"/>
        <v>7905.4</v>
      </c>
      <c r="DC301">
        <f t="shared" si="151"/>
        <v>0</v>
      </c>
      <c r="DD301" t="s">
        <v>3</v>
      </c>
      <c r="DE301" t="s">
        <v>3</v>
      </c>
      <c r="DF301">
        <f t="shared" si="144"/>
        <v>7905.4</v>
      </c>
      <c r="DG301">
        <f t="shared" si="145"/>
        <v>0</v>
      </c>
      <c r="DH301">
        <f t="shared" si="119"/>
        <v>0</v>
      </c>
      <c r="DI301">
        <f t="shared" si="120"/>
        <v>0</v>
      </c>
      <c r="DJ301">
        <f t="shared" si="152"/>
        <v>7905.4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">
      <c r="A302">
        <f>ROW(Source!A179)</f>
        <v>179</v>
      </c>
      <c r="B302">
        <v>429088279</v>
      </c>
      <c r="C302">
        <v>443680347</v>
      </c>
      <c r="D302">
        <v>0</v>
      </c>
      <c r="E302">
        <v>0</v>
      </c>
      <c r="F302">
        <v>1</v>
      </c>
      <c r="G302">
        <v>1</v>
      </c>
      <c r="H302">
        <v>3</v>
      </c>
      <c r="I302" t="s">
        <v>365</v>
      </c>
      <c r="J302" t="s">
        <v>3</v>
      </c>
      <c r="K302" t="s">
        <v>366</v>
      </c>
      <c r="L302">
        <v>0</v>
      </c>
      <c r="W302">
        <v>0</v>
      </c>
      <c r="X302">
        <v>1812770284</v>
      </c>
      <c r="Y302">
        <f t="shared" si="146"/>
        <v>1</v>
      </c>
      <c r="AA302">
        <v>1947.27</v>
      </c>
      <c r="AB302">
        <v>0</v>
      </c>
      <c r="AC302">
        <v>0</v>
      </c>
      <c r="AD302">
        <v>0</v>
      </c>
      <c r="AE302">
        <v>1947.27</v>
      </c>
      <c r="AF302">
        <v>0</v>
      </c>
      <c r="AG302">
        <v>0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0</v>
      </c>
      <c r="AN302">
        <v>0</v>
      </c>
      <c r="AO302">
        <v>0</v>
      </c>
      <c r="AP302">
        <v>1</v>
      </c>
      <c r="AQ302">
        <v>0</v>
      </c>
      <c r="AR302">
        <v>0</v>
      </c>
      <c r="AS302" t="s">
        <v>3</v>
      </c>
      <c r="AT302">
        <v>1</v>
      </c>
      <c r="AU302" t="s">
        <v>3</v>
      </c>
      <c r="AV302">
        <v>0</v>
      </c>
      <c r="AW302">
        <v>1</v>
      </c>
      <c r="AX302">
        <v>-1</v>
      </c>
      <c r="AY302">
        <v>0</v>
      </c>
      <c r="AZ302">
        <v>0</v>
      </c>
      <c r="BA302" t="s">
        <v>3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v>0</v>
      </c>
      <c r="CX302">
        <f>ROUND(Y302*Source!I179,7)</f>
        <v>1</v>
      </c>
      <c r="CY302">
        <f t="shared" si="147"/>
        <v>1947.27</v>
      </c>
      <c r="CZ302">
        <f t="shared" si="148"/>
        <v>1947.27</v>
      </c>
      <c r="DA302">
        <f t="shared" si="149"/>
        <v>1</v>
      </c>
      <c r="DB302">
        <f t="shared" si="150"/>
        <v>1947.27</v>
      </c>
      <c r="DC302">
        <f t="shared" si="151"/>
        <v>0</v>
      </c>
      <c r="DD302" t="s">
        <v>3</v>
      </c>
      <c r="DE302" t="s">
        <v>3</v>
      </c>
      <c r="DF302">
        <f t="shared" si="144"/>
        <v>1947.27</v>
      </c>
      <c r="DG302">
        <f t="shared" si="145"/>
        <v>0</v>
      </c>
      <c r="DH302">
        <f t="shared" si="119"/>
        <v>0</v>
      </c>
      <c r="DI302">
        <f t="shared" si="120"/>
        <v>0</v>
      </c>
      <c r="DJ302">
        <f t="shared" si="152"/>
        <v>1947.27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">
      <c r="A303">
        <f>ROW(Source!A179)</f>
        <v>179</v>
      </c>
      <c r="B303">
        <v>429088279</v>
      </c>
      <c r="C303">
        <v>443680347</v>
      </c>
      <c r="D303">
        <v>0</v>
      </c>
      <c r="E303">
        <v>0</v>
      </c>
      <c r="F303">
        <v>1</v>
      </c>
      <c r="G303">
        <v>1</v>
      </c>
      <c r="H303">
        <v>3</v>
      </c>
      <c r="I303" t="s">
        <v>365</v>
      </c>
      <c r="J303" t="s">
        <v>3</v>
      </c>
      <c r="K303" t="s">
        <v>368</v>
      </c>
      <c r="L303">
        <v>0</v>
      </c>
      <c r="W303">
        <v>0</v>
      </c>
      <c r="X303">
        <v>2005535466</v>
      </c>
      <c r="Y303">
        <f t="shared" si="146"/>
        <v>1</v>
      </c>
      <c r="AA303">
        <v>4307.6099999999997</v>
      </c>
      <c r="AB303">
        <v>0</v>
      </c>
      <c r="AC303">
        <v>0</v>
      </c>
      <c r="AD303">
        <v>0</v>
      </c>
      <c r="AE303">
        <v>4307.6099999999997</v>
      </c>
      <c r="AF303">
        <v>0</v>
      </c>
      <c r="AG303">
        <v>0</v>
      </c>
      <c r="AH303">
        <v>0</v>
      </c>
      <c r="AI303">
        <v>1</v>
      </c>
      <c r="AJ303">
        <v>1</v>
      </c>
      <c r="AK303">
        <v>1</v>
      </c>
      <c r="AL303">
        <v>1</v>
      </c>
      <c r="AM303">
        <v>0</v>
      </c>
      <c r="AN303">
        <v>0</v>
      </c>
      <c r="AO303">
        <v>0</v>
      </c>
      <c r="AP303">
        <v>1</v>
      </c>
      <c r="AQ303">
        <v>0</v>
      </c>
      <c r="AR303">
        <v>0</v>
      </c>
      <c r="AS303" t="s">
        <v>3</v>
      </c>
      <c r="AT303">
        <v>1</v>
      </c>
      <c r="AU303" t="s">
        <v>3</v>
      </c>
      <c r="AV303">
        <v>0</v>
      </c>
      <c r="AW303">
        <v>1</v>
      </c>
      <c r="AX303">
        <v>-1</v>
      </c>
      <c r="AY303">
        <v>0</v>
      </c>
      <c r="AZ303">
        <v>0</v>
      </c>
      <c r="BA303" t="s">
        <v>3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V303">
        <v>0</v>
      </c>
      <c r="CW303">
        <v>0</v>
      </c>
      <c r="CX303">
        <f>ROUND(Y303*Source!I179,7)</f>
        <v>1</v>
      </c>
      <c r="CY303">
        <f t="shared" si="147"/>
        <v>4307.6099999999997</v>
      </c>
      <c r="CZ303">
        <f t="shared" si="148"/>
        <v>4307.6099999999997</v>
      </c>
      <c r="DA303">
        <f t="shared" si="149"/>
        <v>1</v>
      </c>
      <c r="DB303">
        <f t="shared" si="150"/>
        <v>4307.6099999999997</v>
      </c>
      <c r="DC303">
        <f t="shared" si="151"/>
        <v>0</v>
      </c>
      <c r="DD303" t="s">
        <v>3</v>
      </c>
      <c r="DE303" t="s">
        <v>3</v>
      </c>
      <c r="DF303">
        <f t="shared" si="144"/>
        <v>4307.6099999999997</v>
      </c>
      <c r="DG303">
        <f t="shared" si="145"/>
        <v>0</v>
      </c>
      <c r="DH303">
        <f t="shared" si="119"/>
        <v>0</v>
      </c>
      <c r="DI303">
        <f t="shared" si="120"/>
        <v>0</v>
      </c>
      <c r="DJ303">
        <f t="shared" si="152"/>
        <v>4307.6099999999997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ROW(Source!A179)</f>
        <v>179</v>
      </c>
      <c r="B304">
        <v>429088279</v>
      </c>
      <c r="C304">
        <v>443680347</v>
      </c>
      <c r="D304">
        <v>0</v>
      </c>
      <c r="E304">
        <v>0</v>
      </c>
      <c r="F304">
        <v>1</v>
      </c>
      <c r="G304">
        <v>1</v>
      </c>
      <c r="H304">
        <v>3</v>
      </c>
      <c r="I304" t="s">
        <v>365</v>
      </c>
      <c r="J304" t="s">
        <v>3</v>
      </c>
      <c r="K304" t="s">
        <v>370</v>
      </c>
      <c r="L304">
        <v>0</v>
      </c>
      <c r="W304">
        <v>0</v>
      </c>
      <c r="X304">
        <v>639633388</v>
      </c>
      <c r="Y304">
        <f t="shared" si="146"/>
        <v>1</v>
      </c>
      <c r="AA304">
        <v>3717.52</v>
      </c>
      <c r="AB304">
        <v>0</v>
      </c>
      <c r="AC304">
        <v>0</v>
      </c>
      <c r="AD304">
        <v>0</v>
      </c>
      <c r="AE304">
        <v>3717.52</v>
      </c>
      <c r="AF304">
        <v>0</v>
      </c>
      <c r="AG304">
        <v>0</v>
      </c>
      <c r="AH304">
        <v>0</v>
      </c>
      <c r="AI304">
        <v>1</v>
      </c>
      <c r="AJ304">
        <v>1</v>
      </c>
      <c r="AK304">
        <v>1</v>
      </c>
      <c r="AL304">
        <v>1</v>
      </c>
      <c r="AM304">
        <v>0</v>
      </c>
      <c r="AN304">
        <v>0</v>
      </c>
      <c r="AO304">
        <v>0</v>
      </c>
      <c r="AP304">
        <v>1</v>
      </c>
      <c r="AQ304">
        <v>0</v>
      </c>
      <c r="AR304">
        <v>0</v>
      </c>
      <c r="AS304" t="s">
        <v>3</v>
      </c>
      <c r="AT304">
        <v>1</v>
      </c>
      <c r="AU304" t="s">
        <v>3</v>
      </c>
      <c r="AV304">
        <v>0</v>
      </c>
      <c r="AW304">
        <v>1</v>
      </c>
      <c r="AX304">
        <v>-1</v>
      </c>
      <c r="AY304">
        <v>0</v>
      </c>
      <c r="AZ304">
        <v>0</v>
      </c>
      <c r="BA304" t="s">
        <v>3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V304">
        <v>0</v>
      </c>
      <c r="CW304">
        <v>0</v>
      </c>
      <c r="CX304">
        <f>ROUND(Y304*Source!I179,7)</f>
        <v>1</v>
      </c>
      <c r="CY304">
        <f t="shared" si="147"/>
        <v>3717.52</v>
      </c>
      <c r="CZ304">
        <f t="shared" si="148"/>
        <v>3717.52</v>
      </c>
      <c r="DA304">
        <f t="shared" si="149"/>
        <v>1</v>
      </c>
      <c r="DB304">
        <f t="shared" si="150"/>
        <v>3717.52</v>
      </c>
      <c r="DC304">
        <f t="shared" si="151"/>
        <v>0</v>
      </c>
      <c r="DD304" t="s">
        <v>3</v>
      </c>
      <c r="DE304" t="s">
        <v>3</v>
      </c>
      <c r="DF304">
        <f t="shared" si="144"/>
        <v>3717.52</v>
      </c>
      <c r="DG304">
        <f t="shared" si="145"/>
        <v>0</v>
      </c>
      <c r="DH304">
        <f t="shared" si="119"/>
        <v>0</v>
      </c>
      <c r="DI304">
        <f t="shared" si="120"/>
        <v>0</v>
      </c>
      <c r="DJ304">
        <f t="shared" si="152"/>
        <v>3717.52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ROW(Source!A179)</f>
        <v>179</v>
      </c>
      <c r="B305">
        <v>429088279</v>
      </c>
      <c r="C305">
        <v>443680347</v>
      </c>
      <c r="D305">
        <v>0</v>
      </c>
      <c r="E305">
        <v>0</v>
      </c>
      <c r="F305">
        <v>1</v>
      </c>
      <c r="G305">
        <v>1</v>
      </c>
      <c r="H305">
        <v>3</v>
      </c>
      <c r="I305" t="s">
        <v>365</v>
      </c>
      <c r="J305" t="s">
        <v>3</v>
      </c>
      <c r="K305" t="s">
        <v>372</v>
      </c>
      <c r="L305">
        <v>0</v>
      </c>
      <c r="W305">
        <v>0</v>
      </c>
      <c r="X305">
        <v>115124141</v>
      </c>
      <c r="Y305">
        <f t="shared" si="146"/>
        <v>1</v>
      </c>
      <c r="AA305">
        <v>6490.91</v>
      </c>
      <c r="AB305">
        <v>0</v>
      </c>
      <c r="AC305">
        <v>0</v>
      </c>
      <c r="AD305">
        <v>0</v>
      </c>
      <c r="AE305">
        <v>6490.91</v>
      </c>
      <c r="AF305">
        <v>0</v>
      </c>
      <c r="AG305">
        <v>0</v>
      </c>
      <c r="AH305">
        <v>0</v>
      </c>
      <c r="AI305">
        <v>1</v>
      </c>
      <c r="AJ305">
        <v>1</v>
      </c>
      <c r="AK305">
        <v>1</v>
      </c>
      <c r="AL305">
        <v>1</v>
      </c>
      <c r="AM305">
        <v>0</v>
      </c>
      <c r="AN305">
        <v>0</v>
      </c>
      <c r="AO305">
        <v>0</v>
      </c>
      <c r="AP305">
        <v>1</v>
      </c>
      <c r="AQ305">
        <v>0</v>
      </c>
      <c r="AR305">
        <v>0</v>
      </c>
      <c r="AS305" t="s">
        <v>3</v>
      </c>
      <c r="AT305">
        <v>1</v>
      </c>
      <c r="AU305" t="s">
        <v>3</v>
      </c>
      <c r="AV305">
        <v>0</v>
      </c>
      <c r="AW305">
        <v>1</v>
      </c>
      <c r="AX305">
        <v>-1</v>
      </c>
      <c r="AY305">
        <v>0</v>
      </c>
      <c r="AZ305">
        <v>0</v>
      </c>
      <c r="BA305" t="s">
        <v>3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V305">
        <v>0</v>
      </c>
      <c r="CW305">
        <v>0</v>
      </c>
      <c r="CX305">
        <f>ROUND(Y305*Source!I179,7)</f>
        <v>1</v>
      </c>
      <c r="CY305">
        <f t="shared" si="147"/>
        <v>6490.91</v>
      </c>
      <c r="CZ305">
        <f t="shared" si="148"/>
        <v>6490.91</v>
      </c>
      <c r="DA305">
        <f t="shared" si="149"/>
        <v>1</v>
      </c>
      <c r="DB305">
        <f t="shared" si="150"/>
        <v>6490.91</v>
      </c>
      <c r="DC305">
        <f t="shared" si="151"/>
        <v>0</v>
      </c>
      <c r="DD305" t="s">
        <v>3</v>
      </c>
      <c r="DE305" t="s">
        <v>3</v>
      </c>
      <c r="DF305">
        <f t="shared" si="144"/>
        <v>6490.91</v>
      </c>
      <c r="DG305">
        <f t="shared" si="145"/>
        <v>0</v>
      </c>
      <c r="DH305">
        <f t="shared" si="119"/>
        <v>0</v>
      </c>
      <c r="DI305">
        <f t="shared" si="120"/>
        <v>0</v>
      </c>
      <c r="DJ305">
        <f t="shared" si="152"/>
        <v>6490.91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ROW(Source!A184)</f>
        <v>184</v>
      </c>
      <c r="B306">
        <v>429088279</v>
      </c>
      <c r="C306">
        <v>443680123</v>
      </c>
      <c r="D306">
        <v>0</v>
      </c>
      <c r="E306">
        <v>0</v>
      </c>
      <c r="F306">
        <v>1</v>
      </c>
      <c r="G306">
        <v>1</v>
      </c>
      <c r="H306">
        <v>3</v>
      </c>
      <c r="I306" t="s">
        <v>365</v>
      </c>
      <c r="J306" t="s">
        <v>3</v>
      </c>
      <c r="K306" t="s">
        <v>366</v>
      </c>
      <c r="L306">
        <v>0</v>
      </c>
      <c r="W306">
        <v>0</v>
      </c>
      <c r="X306">
        <v>1812770284</v>
      </c>
      <c r="Y306">
        <f t="shared" si="146"/>
        <v>1</v>
      </c>
      <c r="AA306">
        <v>1873.18</v>
      </c>
      <c r="AB306">
        <v>0</v>
      </c>
      <c r="AC306">
        <v>0</v>
      </c>
      <c r="AD306">
        <v>0</v>
      </c>
      <c r="AE306">
        <v>1873.18</v>
      </c>
      <c r="AF306">
        <v>0</v>
      </c>
      <c r="AG306">
        <v>0</v>
      </c>
      <c r="AH306">
        <v>0</v>
      </c>
      <c r="AI306">
        <v>1</v>
      </c>
      <c r="AJ306">
        <v>1</v>
      </c>
      <c r="AK306">
        <v>1</v>
      </c>
      <c r="AL306">
        <v>1</v>
      </c>
      <c r="AM306">
        <v>0</v>
      </c>
      <c r="AN306">
        <v>0</v>
      </c>
      <c r="AO306">
        <v>0</v>
      </c>
      <c r="AP306">
        <v>1</v>
      </c>
      <c r="AQ306">
        <v>0</v>
      </c>
      <c r="AR306">
        <v>0</v>
      </c>
      <c r="AS306" t="s">
        <v>3</v>
      </c>
      <c r="AT306">
        <v>1</v>
      </c>
      <c r="AU306" t="s">
        <v>3</v>
      </c>
      <c r="AV306">
        <v>0</v>
      </c>
      <c r="AW306">
        <v>1</v>
      </c>
      <c r="AX306">
        <v>-1</v>
      </c>
      <c r="AY306">
        <v>0</v>
      </c>
      <c r="AZ306">
        <v>0</v>
      </c>
      <c r="BA306" t="s">
        <v>3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v>0</v>
      </c>
      <c r="CX306">
        <f>ROUND(Y306*Source!I184,7)</f>
        <v>1</v>
      </c>
      <c r="CY306">
        <f t="shared" si="147"/>
        <v>1873.18</v>
      </c>
      <c r="CZ306">
        <f t="shared" si="148"/>
        <v>1873.18</v>
      </c>
      <c r="DA306">
        <f t="shared" si="149"/>
        <v>1</v>
      </c>
      <c r="DB306">
        <f t="shared" si="150"/>
        <v>1873.18</v>
      </c>
      <c r="DC306">
        <f t="shared" si="151"/>
        <v>0</v>
      </c>
      <c r="DD306" t="s">
        <v>3</v>
      </c>
      <c r="DE306" t="s">
        <v>3</v>
      </c>
      <c r="DF306">
        <f t="shared" si="144"/>
        <v>1873.18</v>
      </c>
      <c r="DG306">
        <f t="shared" si="145"/>
        <v>0</v>
      </c>
      <c r="DH306">
        <f t="shared" si="119"/>
        <v>0</v>
      </c>
      <c r="DI306">
        <f t="shared" si="120"/>
        <v>0</v>
      </c>
      <c r="DJ306">
        <f t="shared" si="152"/>
        <v>1873.18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ROW(Source!A184)</f>
        <v>184</v>
      </c>
      <c r="B307">
        <v>429088279</v>
      </c>
      <c r="C307">
        <v>443680123</v>
      </c>
      <c r="D307">
        <v>0</v>
      </c>
      <c r="E307">
        <v>0</v>
      </c>
      <c r="F307">
        <v>1</v>
      </c>
      <c r="G307">
        <v>1</v>
      </c>
      <c r="H307">
        <v>3</v>
      </c>
      <c r="I307" t="s">
        <v>365</v>
      </c>
      <c r="J307" t="s">
        <v>3</v>
      </c>
      <c r="K307" t="s">
        <v>368</v>
      </c>
      <c r="L307">
        <v>0</v>
      </c>
      <c r="W307">
        <v>0</v>
      </c>
      <c r="X307">
        <v>2005535466</v>
      </c>
      <c r="Y307">
        <f t="shared" si="146"/>
        <v>1</v>
      </c>
      <c r="AA307">
        <v>4143.6899999999996</v>
      </c>
      <c r="AB307">
        <v>0</v>
      </c>
      <c r="AC307">
        <v>0</v>
      </c>
      <c r="AD307">
        <v>0</v>
      </c>
      <c r="AE307">
        <v>4143.6899999999996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0</v>
      </c>
      <c r="AN307">
        <v>0</v>
      </c>
      <c r="AO307">
        <v>0</v>
      </c>
      <c r="AP307">
        <v>1</v>
      </c>
      <c r="AQ307">
        <v>0</v>
      </c>
      <c r="AR307">
        <v>0</v>
      </c>
      <c r="AS307" t="s">
        <v>3</v>
      </c>
      <c r="AT307">
        <v>1</v>
      </c>
      <c r="AU307" t="s">
        <v>3</v>
      </c>
      <c r="AV307">
        <v>0</v>
      </c>
      <c r="AW307">
        <v>1</v>
      </c>
      <c r="AX307">
        <v>-1</v>
      </c>
      <c r="AY307">
        <v>0</v>
      </c>
      <c r="AZ307">
        <v>0</v>
      </c>
      <c r="BA307" t="s">
        <v>3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ROUND(Y307*Source!I184,7)</f>
        <v>1</v>
      </c>
      <c r="CY307">
        <f t="shared" si="147"/>
        <v>4143.6899999999996</v>
      </c>
      <c r="CZ307">
        <f t="shared" si="148"/>
        <v>4143.6899999999996</v>
      </c>
      <c r="DA307">
        <f t="shared" si="149"/>
        <v>1</v>
      </c>
      <c r="DB307">
        <f t="shared" si="150"/>
        <v>4143.6899999999996</v>
      </c>
      <c r="DC307">
        <f t="shared" si="151"/>
        <v>0</v>
      </c>
      <c r="DD307" t="s">
        <v>3</v>
      </c>
      <c r="DE307" t="s">
        <v>3</v>
      </c>
      <c r="DF307">
        <f t="shared" si="144"/>
        <v>4143.6899999999996</v>
      </c>
      <c r="DG307">
        <f t="shared" si="145"/>
        <v>0</v>
      </c>
      <c r="DH307">
        <f t="shared" si="119"/>
        <v>0</v>
      </c>
      <c r="DI307">
        <f t="shared" si="120"/>
        <v>0</v>
      </c>
      <c r="DJ307">
        <f t="shared" si="152"/>
        <v>4143.6899999999996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ROW(Source!A184)</f>
        <v>184</v>
      </c>
      <c r="B308">
        <v>429088279</v>
      </c>
      <c r="C308">
        <v>443680123</v>
      </c>
      <c r="D308">
        <v>0</v>
      </c>
      <c r="E308">
        <v>0</v>
      </c>
      <c r="F308">
        <v>1</v>
      </c>
      <c r="G308">
        <v>1</v>
      </c>
      <c r="H308">
        <v>3</v>
      </c>
      <c r="I308" t="s">
        <v>365</v>
      </c>
      <c r="J308" t="s">
        <v>3</v>
      </c>
      <c r="K308" t="s">
        <v>370</v>
      </c>
      <c r="L308">
        <v>0</v>
      </c>
      <c r="W308">
        <v>0</v>
      </c>
      <c r="X308">
        <v>639633388</v>
      </c>
      <c r="Y308">
        <f t="shared" si="146"/>
        <v>1</v>
      </c>
      <c r="AA308">
        <v>7152.13</v>
      </c>
      <c r="AB308">
        <v>0</v>
      </c>
      <c r="AC308">
        <v>0</v>
      </c>
      <c r="AD308">
        <v>0</v>
      </c>
      <c r="AE308">
        <v>7152.13</v>
      </c>
      <c r="AF308">
        <v>0</v>
      </c>
      <c r="AG308">
        <v>0</v>
      </c>
      <c r="AH308">
        <v>0</v>
      </c>
      <c r="AI308">
        <v>1</v>
      </c>
      <c r="AJ308">
        <v>1</v>
      </c>
      <c r="AK308">
        <v>1</v>
      </c>
      <c r="AL308">
        <v>1</v>
      </c>
      <c r="AM308">
        <v>0</v>
      </c>
      <c r="AN308">
        <v>0</v>
      </c>
      <c r="AO308">
        <v>0</v>
      </c>
      <c r="AP308">
        <v>1</v>
      </c>
      <c r="AQ308">
        <v>0</v>
      </c>
      <c r="AR308">
        <v>0</v>
      </c>
      <c r="AS308" t="s">
        <v>3</v>
      </c>
      <c r="AT308">
        <v>1</v>
      </c>
      <c r="AU308" t="s">
        <v>3</v>
      </c>
      <c r="AV308">
        <v>0</v>
      </c>
      <c r="AW308">
        <v>1</v>
      </c>
      <c r="AX308">
        <v>-1</v>
      </c>
      <c r="AY308">
        <v>0</v>
      </c>
      <c r="AZ308">
        <v>0</v>
      </c>
      <c r="BA308" t="s">
        <v>3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V308">
        <v>0</v>
      </c>
      <c r="CW308">
        <v>0</v>
      </c>
      <c r="CX308">
        <f>ROUND(Y308*Source!I184,7)</f>
        <v>1</v>
      </c>
      <c r="CY308">
        <f t="shared" si="147"/>
        <v>7152.13</v>
      </c>
      <c r="CZ308">
        <f t="shared" si="148"/>
        <v>7152.13</v>
      </c>
      <c r="DA308">
        <f t="shared" si="149"/>
        <v>1</v>
      </c>
      <c r="DB308">
        <f t="shared" si="150"/>
        <v>7152.13</v>
      </c>
      <c r="DC308">
        <f t="shared" si="151"/>
        <v>0</v>
      </c>
      <c r="DD308" t="s">
        <v>3</v>
      </c>
      <c r="DE308" t="s">
        <v>3</v>
      </c>
      <c r="DF308">
        <f t="shared" si="144"/>
        <v>7152.13</v>
      </c>
      <c r="DG308">
        <f t="shared" si="145"/>
        <v>0</v>
      </c>
      <c r="DH308">
        <f t="shared" si="119"/>
        <v>0</v>
      </c>
      <c r="DI308">
        <f t="shared" si="120"/>
        <v>0</v>
      </c>
      <c r="DJ308">
        <f t="shared" si="152"/>
        <v>7152.13</v>
      </c>
      <c r="DK308">
        <v>0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">
      <c r="A309">
        <f>ROW(Source!A184)</f>
        <v>184</v>
      </c>
      <c r="B309">
        <v>429088279</v>
      </c>
      <c r="C309">
        <v>443680123</v>
      </c>
      <c r="D309">
        <v>0</v>
      </c>
      <c r="E309">
        <v>0</v>
      </c>
      <c r="F309">
        <v>1</v>
      </c>
      <c r="G309">
        <v>1</v>
      </c>
      <c r="H309">
        <v>3</v>
      </c>
      <c r="I309" t="s">
        <v>365</v>
      </c>
      <c r="J309" t="s">
        <v>3</v>
      </c>
      <c r="K309" t="s">
        <v>372</v>
      </c>
      <c r="L309">
        <v>0</v>
      </c>
      <c r="W309">
        <v>0</v>
      </c>
      <c r="X309">
        <v>115124141</v>
      </c>
      <c r="Y309">
        <f t="shared" si="146"/>
        <v>1</v>
      </c>
      <c r="AA309">
        <v>12487.83</v>
      </c>
      <c r="AB309">
        <v>0</v>
      </c>
      <c r="AC309">
        <v>0</v>
      </c>
      <c r="AD309">
        <v>0</v>
      </c>
      <c r="AE309">
        <v>12487.83</v>
      </c>
      <c r="AF309">
        <v>0</v>
      </c>
      <c r="AG309">
        <v>0</v>
      </c>
      <c r="AH309">
        <v>0</v>
      </c>
      <c r="AI309">
        <v>1</v>
      </c>
      <c r="AJ309">
        <v>1</v>
      </c>
      <c r="AK309">
        <v>1</v>
      </c>
      <c r="AL309">
        <v>1</v>
      </c>
      <c r="AM309">
        <v>0</v>
      </c>
      <c r="AN309">
        <v>0</v>
      </c>
      <c r="AO309">
        <v>0</v>
      </c>
      <c r="AP309">
        <v>1</v>
      </c>
      <c r="AQ309">
        <v>0</v>
      </c>
      <c r="AR309">
        <v>0</v>
      </c>
      <c r="AS309" t="s">
        <v>3</v>
      </c>
      <c r="AT309">
        <v>1</v>
      </c>
      <c r="AU309" t="s">
        <v>3</v>
      </c>
      <c r="AV309">
        <v>0</v>
      </c>
      <c r="AW309">
        <v>1</v>
      </c>
      <c r="AX309">
        <v>-1</v>
      </c>
      <c r="AY309">
        <v>0</v>
      </c>
      <c r="AZ309">
        <v>0</v>
      </c>
      <c r="BA309" t="s">
        <v>3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V309">
        <v>0</v>
      </c>
      <c r="CW309">
        <v>0</v>
      </c>
      <c r="CX309">
        <f>ROUND(Y309*Source!I184,7)</f>
        <v>1</v>
      </c>
      <c r="CY309">
        <f t="shared" si="147"/>
        <v>12487.83</v>
      </c>
      <c r="CZ309">
        <f t="shared" si="148"/>
        <v>12487.83</v>
      </c>
      <c r="DA309">
        <f t="shared" si="149"/>
        <v>1</v>
      </c>
      <c r="DB309">
        <f t="shared" si="150"/>
        <v>12487.83</v>
      </c>
      <c r="DC309">
        <f t="shared" si="151"/>
        <v>0</v>
      </c>
      <c r="DD309" t="s">
        <v>3</v>
      </c>
      <c r="DE309" t="s">
        <v>3</v>
      </c>
      <c r="DF309">
        <f t="shared" si="144"/>
        <v>12487.83</v>
      </c>
      <c r="DG309">
        <f t="shared" si="145"/>
        <v>0</v>
      </c>
      <c r="DH309">
        <f t="shared" si="119"/>
        <v>0</v>
      </c>
      <c r="DI309">
        <f t="shared" si="120"/>
        <v>0</v>
      </c>
      <c r="DJ309">
        <f t="shared" si="152"/>
        <v>12487.83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">
      <c r="A310">
        <f>ROW(Source!A268)</f>
        <v>268</v>
      </c>
      <c r="B310">
        <v>429088279</v>
      </c>
      <c r="C310">
        <v>429085965</v>
      </c>
      <c r="D310">
        <v>417090748</v>
      </c>
      <c r="E310">
        <v>117</v>
      </c>
      <c r="F310">
        <v>1</v>
      </c>
      <c r="G310">
        <v>1</v>
      </c>
      <c r="H310">
        <v>1</v>
      </c>
      <c r="I310" t="s">
        <v>1233</v>
      </c>
      <c r="J310" t="s">
        <v>3</v>
      </c>
      <c r="K310" t="s">
        <v>1234</v>
      </c>
      <c r="L310">
        <v>1191</v>
      </c>
      <c r="N310">
        <v>1013</v>
      </c>
      <c r="O310" t="s">
        <v>995</v>
      </c>
      <c r="P310" t="s">
        <v>995</v>
      </c>
      <c r="Q310">
        <v>1</v>
      </c>
      <c r="W310">
        <v>0</v>
      </c>
      <c r="X310">
        <v>1521243167</v>
      </c>
      <c r="Y310">
        <f t="shared" ref="Y310:Y318" si="153">(AT310*ROUND(0.3932,7))</f>
        <v>0.51902400000000004</v>
      </c>
      <c r="AA310">
        <v>0</v>
      </c>
      <c r="AB310">
        <v>0</v>
      </c>
      <c r="AC310">
        <v>0</v>
      </c>
      <c r="AD310">
        <v>797.48</v>
      </c>
      <c r="AE310">
        <v>0</v>
      </c>
      <c r="AF310">
        <v>0</v>
      </c>
      <c r="AG310">
        <v>0</v>
      </c>
      <c r="AH310">
        <v>797.48</v>
      </c>
      <c r="AI310">
        <v>1</v>
      </c>
      <c r="AJ310">
        <v>1</v>
      </c>
      <c r="AK310">
        <v>1</v>
      </c>
      <c r="AL310">
        <v>1</v>
      </c>
      <c r="AM310">
        <v>-2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1.32</v>
      </c>
      <c r="AU310" t="s">
        <v>412</v>
      </c>
      <c r="AV310">
        <v>1</v>
      </c>
      <c r="AW310">
        <v>2</v>
      </c>
      <c r="AX310">
        <v>429088615</v>
      </c>
      <c r="AY310">
        <v>1</v>
      </c>
      <c r="AZ310">
        <v>0</v>
      </c>
      <c r="BA310">
        <v>294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1052.6736000000001</v>
      </c>
      <c r="BN310">
        <v>1.32</v>
      </c>
      <c r="BO310">
        <v>0</v>
      </c>
      <c r="BP310">
        <v>1</v>
      </c>
      <c r="BQ310">
        <v>0</v>
      </c>
      <c r="BR310">
        <v>0</v>
      </c>
      <c r="BS310">
        <v>0</v>
      </c>
      <c r="BT310">
        <v>413.91125952000004</v>
      </c>
      <c r="BU310">
        <v>0.51902400000000004</v>
      </c>
      <c r="BV310">
        <v>0</v>
      </c>
      <c r="BW310">
        <v>1</v>
      </c>
      <c r="CU310">
        <f>ROUND(AT310*Source!I268*AH310*AL310,2)</f>
        <v>1052.67</v>
      </c>
      <c r="CV310">
        <f>ROUND(Y310*Source!I268,7)</f>
        <v>0.51902400000000004</v>
      </c>
      <c r="CW310">
        <v>0</v>
      </c>
      <c r="CX310">
        <f>ROUND(Y310*Source!I268,7)</f>
        <v>0.51902400000000004</v>
      </c>
      <c r="CY310">
        <f>AD310</f>
        <v>797.48</v>
      </c>
      <c r="CZ310">
        <f>AH310</f>
        <v>797.48</v>
      </c>
      <c r="DA310">
        <f>AL310</f>
        <v>1</v>
      </c>
      <c r="DB310">
        <f t="shared" ref="DB310:DB318" si="154">ROUND((ROUND(AT310*CZ310,2)*ROUND(0.3932,7)),6)</f>
        <v>413.90984400000002</v>
      </c>
      <c r="DC310">
        <f t="shared" ref="DC310:DC318" si="155">ROUND((ROUND(AT310*AG310,2)*ROUND(0.3932,7)),6)</f>
        <v>0</v>
      </c>
      <c r="DD310" t="s">
        <v>3</v>
      </c>
      <c r="DE310" t="s">
        <v>3</v>
      </c>
      <c r="DF310">
        <f t="shared" si="144"/>
        <v>0</v>
      </c>
      <c r="DG310">
        <f t="shared" si="145"/>
        <v>0</v>
      </c>
      <c r="DH310">
        <f t="shared" si="119"/>
        <v>0</v>
      </c>
      <c r="DI310">
        <f t="shared" si="120"/>
        <v>413.91</v>
      </c>
      <c r="DJ310">
        <f>DI310</f>
        <v>413.91</v>
      </c>
      <c r="DK310">
        <v>1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ROW(Source!A268)</f>
        <v>268</v>
      </c>
      <c r="B311">
        <v>429088279</v>
      </c>
      <c r="C311">
        <v>429085965</v>
      </c>
      <c r="D311">
        <v>417090896</v>
      </c>
      <c r="E311">
        <v>117</v>
      </c>
      <c r="F311">
        <v>1</v>
      </c>
      <c r="G311">
        <v>1</v>
      </c>
      <c r="H311">
        <v>1</v>
      </c>
      <c r="I311" t="s">
        <v>993</v>
      </c>
      <c r="J311" t="s">
        <v>3</v>
      </c>
      <c r="K311" t="s">
        <v>994</v>
      </c>
      <c r="L311">
        <v>1191</v>
      </c>
      <c r="N311">
        <v>1013</v>
      </c>
      <c r="O311" t="s">
        <v>995</v>
      </c>
      <c r="P311" t="s">
        <v>995</v>
      </c>
      <c r="Q311">
        <v>1</v>
      </c>
      <c r="W311">
        <v>0</v>
      </c>
      <c r="X311">
        <v>-1417349443</v>
      </c>
      <c r="Y311">
        <f t="shared" si="153"/>
        <v>0.84537999999999991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1</v>
      </c>
      <c r="AJ311">
        <v>1</v>
      </c>
      <c r="AK311">
        <v>1</v>
      </c>
      <c r="AL311">
        <v>1</v>
      </c>
      <c r="AM311">
        <v>-2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3</v>
      </c>
      <c r="AT311">
        <v>2.15</v>
      </c>
      <c r="AU311" t="s">
        <v>412</v>
      </c>
      <c r="AV311">
        <v>2</v>
      </c>
      <c r="AW311">
        <v>2</v>
      </c>
      <c r="AX311">
        <v>429088616</v>
      </c>
      <c r="AY311">
        <v>1</v>
      </c>
      <c r="AZ311">
        <v>0</v>
      </c>
      <c r="BA311">
        <v>295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V311">
        <v>0</v>
      </c>
      <c r="CW311">
        <v>0</v>
      </c>
      <c r="CX311">
        <f>ROUND(Y311*Source!I268,7)</f>
        <v>0.84538000000000002</v>
      </c>
      <c r="CY311">
        <f>AD311</f>
        <v>0</v>
      </c>
      <c r="CZ311">
        <f>AH311</f>
        <v>0</v>
      </c>
      <c r="DA311">
        <f>AL311</f>
        <v>1</v>
      </c>
      <c r="DB311">
        <f t="shared" si="154"/>
        <v>0</v>
      </c>
      <c r="DC311">
        <f t="shared" si="155"/>
        <v>0</v>
      </c>
      <c r="DD311" t="s">
        <v>3</v>
      </c>
      <c r="DE311" t="s">
        <v>3</v>
      </c>
      <c r="DF311">
        <f t="shared" si="144"/>
        <v>0</v>
      </c>
      <c r="DG311">
        <f t="shared" si="145"/>
        <v>0</v>
      </c>
      <c r="DH311">
        <f t="shared" si="119"/>
        <v>0</v>
      </c>
      <c r="DI311">
        <f t="shared" si="120"/>
        <v>0</v>
      </c>
      <c r="DJ311">
        <f>DI311</f>
        <v>0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ROW(Source!A268)</f>
        <v>268</v>
      </c>
      <c r="B312">
        <v>429088279</v>
      </c>
      <c r="C312">
        <v>429085965</v>
      </c>
      <c r="D312">
        <v>417097322</v>
      </c>
      <c r="E312">
        <v>1</v>
      </c>
      <c r="F312">
        <v>1</v>
      </c>
      <c r="G312">
        <v>1</v>
      </c>
      <c r="H312">
        <v>2</v>
      </c>
      <c r="I312" t="s">
        <v>1235</v>
      </c>
      <c r="J312" t="s">
        <v>1236</v>
      </c>
      <c r="K312" t="s">
        <v>1237</v>
      </c>
      <c r="L312">
        <v>1368</v>
      </c>
      <c r="N312">
        <v>1011</v>
      </c>
      <c r="O312" t="s">
        <v>881</v>
      </c>
      <c r="P312" t="s">
        <v>881</v>
      </c>
      <c r="Q312">
        <v>1</v>
      </c>
      <c r="W312">
        <v>0</v>
      </c>
      <c r="X312">
        <v>120049020</v>
      </c>
      <c r="Y312">
        <f t="shared" si="153"/>
        <v>0.23198799999999997</v>
      </c>
      <c r="AA312">
        <v>0</v>
      </c>
      <c r="AB312">
        <v>5900.75</v>
      </c>
      <c r="AC312">
        <v>1659.62</v>
      </c>
      <c r="AD312">
        <v>0</v>
      </c>
      <c r="AE312">
        <v>0</v>
      </c>
      <c r="AF312">
        <v>4758.67</v>
      </c>
      <c r="AG312">
        <v>1659.62</v>
      </c>
      <c r="AH312">
        <v>0</v>
      </c>
      <c r="AI312">
        <v>1</v>
      </c>
      <c r="AJ312">
        <v>1.24</v>
      </c>
      <c r="AK312">
        <v>1</v>
      </c>
      <c r="AL312">
        <v>1</v>
      </c>
      <c r="AM312">
        <v>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3</v>
      </c>
      <c r="AT312">
        <v>0.59</v>
      </c>
      <c r="AU312" t="s">
        <v>412</v>
      </c>
      <c r="AV312">
        <v>1</v>
      </c>
      <c r="AW312">
        <v>2</v>
      </c>
      <c r="AX312">
        <v>429088617</v>
      </c>
      <c r="AY312">
        <v>1</v>
      </c>
      <c r="AZ312">
        <v>0</v>
      </c>
      <c r="BA312">
        <v>296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2807.6152999999999</v>
      </c>
      <c r="BL312">
        <v>979.17579999999987</v>
      </c>
      <c r="BM312">
        <v>0</v>
      </c>
      <c r="BN312">
        <v>0</v>
      </c>
      <c r="BO312">
        <v>1.18</v>
      </c>
      <c r="BP312">
        <v>1</v>
      </c>
      <c r="BQ312">
        <v>0</v>
      </c>
      <c r="BR312">
        <v>1103.95433596</v>
      </c>
      <c r="BS312">
        <v>385.01192455999995</v>
      </c>
      <c r="BT312">
        <v>0</v>
      </c>
      <c r="BU312">
        <v>0</v>
      </c>
      <c r="BV312">
        <v>0.46397599999999994</v>
      </c>
      <c r="BW312">
        <v>1</v>
      </c>
      <c r="CV312">
        <v>0</v>
      </c>
      <c r="CW312">
        <f>ROUND(Y312*Source!I268*DO312,7)</f>
        <v>0.463976</v>
      </c>
      <c r="CX312">
        <f>ROUND(Y312*Source!I268,7)</f>
        <v>0.231988</v>
      </c>
      <c r="CY312">
        <f t="shared" ref="CY312:CY318" si="156">AB312</f>
        <v>5900.75</v>
      </c>
      <c r="CZ312">
        <f t="shared" ref="CZ312:CZ318" si="157">AF312</f>
        <v>4758.67</v>
      </c>
      <c r="DA312">
        <f t="shared" ref="DA312:DA318" si="158">AJ312</f>
        <v>1.24</v>
      </c>
      <c r="DB312">
        <f t="shared" si="154"/>
        <v>1103.9561839999999</v>
      </c>
      <c r="DC312">
        <f t="shared" si="155"/>
        <v>385.013576</v>
      </c>
      <c r="DD312" t="s">
        <v>3</v>
      </c>
      <c r="DE312" t="s">
        <v>3</v>
      </c>
      <c r="DF312">
        <f t="shared" si="144"/>
        <v>0</v>
      </c>
      <c r="DG312">
        <f>ROUND(ROUND(AF312*AJ312,2)*CX312,2)</f>
        <v>1368.9</v>
      </c>
      <c r="DH312">
        <f t="shared" si="119"/>
        <v>385.01</v>
      </c>
      <c r="DI312">
        <f t="shared" si="120"/>
        <v>0</v>
      </c>
      <c r="DJ312">
        <f t="shared" ref="DJ312:DJ318" si="159">DG312+DH312</f>
        <v>1753.91</v>
      </c>
      <c r="DK312">
        <v>0</v>
      </c>
      <c r="DL312" t="s">
        <v>999</v>
      </c>
      <c r="DM312">
        <v>5</v>
      </c>
      <c r="DN312" t="s">
        <v>995</v>
      </c>
      <c r="DO312">
        <v>2</v>
      </c>
    </row>
    <row r="313" spans="1:119" x14ac:dyDescent="0.2">
      <c r="A313">
        <f>ROW(Source!A268)</f>
        <v>268</v>
      </c>
      <c r="B313">
        <v>429088279</v>
      </c>
      <c r="C313">
        <v>429085965</v>
      </c>
      <c r="D313">
        <v>417097392</v>
      </c>
      <c r="E313">
        <v>1</v>
      </c>
      <c r="F313">
        <v>1</v>
      </c>
      <c r="G313">
        <v>1</v>
      </c>
      <c r="H313">
        <v>2</v>
      </c>
      <c r="I313" t="s">
        <v>1117</v>
      </c>
      <c r="J313" t="s">
        <v>1118</v>
      </c>
      <c r="K313" t="s">
        <v>1119</v>
      </c>
      <c r="L313">
        <v>1368</v>
      </c>
      <c r="N313">
        <v>1011</v>
      </c>
      <c r="O313" t="s">
        <v>881</v>
      </c>
      <c r="P313" t="s">
        <v>881</v>
      </c>
      <c r="Q313">
        <v>1</v>
      </c>
      <c r="W313">
        <v>0</v>
      </c>
      <c r="X313">
        <v>639918019</v>
      </c>
      <c r="Y313">
        <f t="shared" si="153"/>
        <v>1.5728000000000001E-3</v>
      </c>
      <c r="AA313">
        <v>0</v>
      </c>
      <c r="AB313">
        <v>1629.55</v>
      </c>
      <c r="AC313">
        <v>969.91</v>
      </c>
      <c r="AD313">
        <v>0</v>
      </c>
      <c r="AE313">
        <v>0</v>
      </c>
      <c r="AF313">
        <v>1629.55</v>
      </c>
      <c r="AG313">
        <v>969.91</v>
      </c>
      <c r="AH313">
        <v>0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4.0000000000000001E-3</v>
      </c>
      <c r="AU313" t="s">
        <v>412</v>
      </c>
      <c r="AV313">
        <v>1</v>
      </c>
      <c r="AW313">
        <v>2</v>
      </c>
      <c r="AX313">
        <v>429088618</v>
      </c>
      <c r="AY313">
        <v>1</v>
      </c>
      <c r="AZ313">
        <v>0</v>
      </c>
      <c r="BA313">
        <v>297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6.5182000000000002</v>
      </c>
      <c r="BL313">
        <v>3.8796399999999998</v>
      </c>
      <c r="BM313">
        <v>0</v>
      </c>
      <c r="BN313">
        <v>0</v>
      </c>
      <c r="BO313">
        <v>4.0000000000000001E-3</v>
      </c>
      <c r="BP313">
        <v>1</v>
      </c>
      <c r="BQ313">
        <v>0</v>
      </c>
      <c r="BR313">
        <v>2.5629562400000001</v>
      </c>
      <c r="BS313">
        <v>1.525474448</v>
      </c>
      <c r="BT313">
        <v>0</v>
      </c>
      <c r="BU313">
        <v>0</v>
      </c>
      <c r="BV313">
        <v>1.5728000000000001E-3</v>
      </c>
      <c r="BW313">
        <v>1</v>
      </c>
      <c r="CV313">
        <v>0</v>
      </c>
      <c r="CW313">
        <f>ROUND(Y313*Source!I268*DO313,7)</f>
        <v>1.5728000000000001E-3</v>
      </c>
      <c r="CX313">
        <f>ROUND(Y313*Source!I268,7)</f>
        <v>1.5728000000000001E-3</v>
      </c>
      <c r="CY313">
        <f t="shared" si="156"/>
        <v>1629.55</v>
      </c>
      <c r="CZ313">
        <f t="shared" si="157"/>
        <v>1629.55</v>
      </c>
      <c r="DA313">
        <f t="shared" si="158"/>
        <v>1</v>
      </c>
      <c r="DB313">
        <f t="shared" si="154"/>
        <v>2.5636640000000002</v>
      </c>
      <c r="DC313">
        <f t="shared" si="155"/>
        <v>1.5256160000000001</v>
      </c>
      <c r="DD313" t="s">
        <v>3</v>
      </c>
      <c r="DE313" t="s">
        <v>3</v>
      </c>
      <c r="DF313">
        <f t="shared" si="144"/>
        <v>0</v>
      </c>
      <c r="DG313">
        <f>ROUND(ROUND(AF313,2)*CX313,2)</f>
        <v>2.56</v>
      </c>
      <c r="DH313">
        <f t="shared" si="119"/>
        <v>1.53</v>
      </c>
      <c r="DI313">
        <f t="shared" si="120"/>
        <v>0</v>
      </c>
      <c r="DJ313">
        <f t="shared" si="159"/>
        <v>4.09</v>
      </c>
      <c r="DK313">
        <v>1</v>
      </c>
      <c r="DL313" t="s">
        <v>1017</v>
      </c>
      <c r="DM313">
        <v>6</v>
      </c>
      <c r="DN313" t="s">
        <v>995</v>
      </c>
      <c r="DO313">
        <v>1</v>
      </c>
    </row>
    <row r="314" spans="1:119" x14ac:dyDescent="0.2">
      <c r="A314">
        <f>ROW(Source!A268)</f>
        <v>268</v>
      </c>
      <c r="B314">
        <v>429088279</v>
      </c>
      <c r="C314">
        <v>429085965</v>
      </c>
      <c r="D314">
        <v>417097663</v>
      </c>
      <c r="E314">
        <v>1</v>
      </c>
      <c r="F314">
        <v>1</v>
      </c>
      <c r="G314">
        <v>1</v>
      </c>
      <c r="H314">
        <v>2</v>
      </c>
      <c r="I314" t="s">
        <v>1238</v>
      </c>
      <c r="J314" t="s">
        <v>1239</v>
      </c>
      <c r="K314" t="s">
        <v>1240</v>
      </c>
      <c r="L314">
        <v>1368</v>
      </c>
      <c r="N314">
        <v>1011</v>
      </c>
      <c r="O314" t="s">
        <v>881</v>
      </c>
      <c r="P314" t="s">
        <v>881</v>
      </c>
      <c r="Q314">
        <v>1</v>
      </c>
      <c r="W314">
        <v>0</v>
      </c>
      <c r="X314">
        <v>141249792</v>
      </c>
      <c r="Y314">
        <f t="shared" si="153"/>
        <v>0.23198799999999997</v>
      </c>
      <c r="AA314">
        <v>0</v>
      </c>
      <c r="AB314">
        <v>1867.88</v>
      </c>
      <c r="AC314">
        <v>829.81</v>
      </c>
      <c r="AD314">
        <v>0</v>
      </c>
      <c r="AE314">
        <v>0</v>
      </c>
      <c r="AF314">
        <v>1459.28</v>
      </c>
      <c r="AG314">
        <v>829.81</v>
      </c>
      <c r="AH314">
        <v>0</v>
      </c>
      <c r="AI314">
        <v>1</v>
      </c>
      <c r="AJ314">
        <v>1.28</v>
      </c>
      <c r="AK314">
        <v>1</v>
      </c>
      <c r="AL314">
        <v>1</v>
      </c>
      <c r="AM314">
        <v>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0.59</v>
      </c>
      <c r="AU314" t="s">
        <v>412</v>
      </c>
      <c r="AV314">
        <v>1</v>
      </c>
      <c r="AW314">
        <v>2</v>
      </c>
      <c r="AX314">
        <v>429088619</v>
      </c>
      <c r="AY314">
        <v>1</v>
      </c>
      <c r="AZ314">
        <v>0</v>
      </c>
      <c r="BA314">
        <v>298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860.97519999999997</v>
      </c>
      <c r="BL314">
        <v>489.58789999999993</v>
      </c>
      <c r="BM314">
        <v>0</v>
      </c>
      <c r="BN314">
        <v>0</v>
      </c>
      <c r="BO314">
        <v>0.59</v>
      </c>
      <c r="BP314">
        <v>1</v>
      </c>
      <c r="BQ314">
        <v>0</v>
      </c>
      <c r="BR314">
        <v>338.53544863999997</v>
      </c>
      <c r="BS314">
        <v>192.50596227999998</v>
      </c>
      <c r="BT314">
        <v>0</v>
      </c>
      <c r="BU314">
        <v>0</v>
      </c>
      <c r="BV314">
        <v>0.23198799999999997</v>
      </c>
      <c r="BW314">
        <v>1</v>
      </c>
      <c r="CV314">
        <v>0</v>
      </c>
      <c r="CW314">
        <f>ROUND(Y314*Source!I268*DO314,7)</f>
        <v>0.231988</v>
      </c>
      <c r="CX314">
        <f>ROUND(Y314*Source!I268,7)</f>
        <v>0.231988</v>
      </c>
      <c r="CY314">
        <f t="shared" si="156"/>
        <v>1867.88</v>
      </c>
      <c r="CZ314">
        <f t="shared" si="157"/>
        <v>1459.28</v>
      </c>
      <c r="DA314">
        <f t="shared" si="158"/>
        <v>1.28</v>
      </c>
      <c r="DB314">
        <f t="shared" si="154"/>
        <v>338.53733599999998</v>
      </c>
      <c r="DC314">
        <f t="shared" si="155"/>
        <v>192.506788</v>
      </c>
      <c r="DD314" t="s">
        <v>3</v>
      </c>
      <c r="DE314" t="s">
        <v>3</v>
      </c>
      <c r="DF314">
        <f t="shared" si="144"/>
        <v>0</v>
      </c>
      <c r="DG314">
        <f>ROUND(ROUND(AF314*AJ314,2)*CX314,2)</f>
        <v>433.33</v>
      </c>
      <c r="DH314">
        <f t="shared" si="119"/>
        <v>192.51</v>
      </c>
      <c r="DI314">
        <f t="shared" si="120"/>
        <v>0</v>
      </c>
      <c r="DJ314">
        <f t="shared" si="159"/>
        <v>625.83999999999992</v>
      </c>
      <c r="DK314">
        <v>0</v>
      </c>
      <c r="DL314" t="s">
        <v>999</v>
      </c>
      <c r="DM314">
        <v>5</v>
      </c>
      <c r="DN314" t="s">
        <v>995</v>
      </c>
      <c r="DO314">
        <v>1</v>
      </c>
    </row>
    <row r="315" spans="1:119" x14ac:dyDescent="0.2">
      <c r="A315">
        <f>ROW(Source!A268)</f>
        <v>268</v>
      </c>
      <c r="B315">
        <v>429088279</v>
      </c>
      <c r="C315">
        <v>429085965</v>
      </c>
      <c r="D315">
        <v>417098037</v>
      </c>
      <c r="E315">
        <v>1</v>
      </c>
      <c r="F315">
        <v>1</v>
      </c>
      <c r="G315">
        <v>1</v>
      </c>
      <c r="H315">
        <v>2</v>
      </c>
      <c r="I315" t="s">
        <v>1241</v>
      </c>
      <c r="J315" t="s">
        <v>1242</v>
      </c>
      <c r="K315" t="s">
        <v>1243</v>
      </c>
      <c r="L315">
        <v>1368</v>
      </c>
      <c r="N315">
        <v>1011</v>
      </c>
      <c r="O315" t="s">
        <v>881</v>
      </c>
      <c r="P315" t="s">
        <v>881</v>
      </c>
      <c r="Q315">
        <v>1</v>
      </c>
      <c r="W315">
        <v>0</v>
      </c>
      <c r="X315">
        <v>-1570822698</v>
      </c>
      <c r="Y315">
        <f t="shared" si="153"/>
        <v>0.11402799999999999</v>
      </c>
      <c r="AA315">
        <v>0</v>
      </c>
      <c r="AB315">
        <v>1103.3499999999999</v>
      </c>
      <c r="AC315">
        <v>829.81</v>
      </c>
      <c r="AD315">
        <v>0</v>
      </c>
      <c r="AE315">
        <v>0</v>
      </c>
      <c r="AF315">
        <v>994.01</v>
      </c>
      <c r="AG315">
        <v>829.81</v>
      </c>
      <c r="AH315">
        <v>0</v>
      </c>
      <c r="AI315">
        <v>1</v>
      </c>
      <c r="AJ315">
        <v>1.1100000000000001</v>
      </c>
      <c r="AK315">
        <v>1</v>
      </c>
      <c r="AL315">
        <v>1</v>
      </c>
      <c r="AM315">
        <v>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0.28999999999999998</v>
      </c>
      <c r="AU315" t="s">
        <v>412</v>
      </c>
      <c r="AV315">
        <v>1</v>
      </c>
      <c r="AW315">
        <v>2</v>
      </c>
      <c r="AX315">
        <v>429088620</v>
      </c>
      <c r="AY315">
        <v>1</v>
      </c>
      <c r="AZ315">
        <v>0</v>
      </c>
      <c r="BA315">
        <v>299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288.2629</v>
      </c>
      <c r="BL315">
        <v>240.64489999999998</v>
      </c>
      <c r="BM315">
        <v>0</v>
      </c>
      <c r="BN315">
        <v>0</v>
      </c>
      <c r="BO315">
        <v>0.28999999999999998</v>
      </c>
      <c r="BP315">
        <v>1</v>
      </c>
      <c r="BQ315">
        <v>0</v>
      </c>
      <c r="BR315">
        <v>113.34497227999999</v>
      </c>
      <c r="BS315">
        <v>94.621574679999981</v>
      </c>
      <c r="BT315">
        <v>0</v>
      </c>
      <c r="BU315">
        <v>0</v>
      </c>
      <c r="BV315">
        <v>0.11402799999999999</v>
      </c>
      <c r="BW315">
        <v>1</v>
      </c>
      <c r="CV315">
        <v>0</v>
      </c>
      <c r="CW315">
        <f>ROUND(Y315*Source!I268*DO315,7)</f>
        <v>0.114028</v>
      </c>
      <c r="CX315">
        <f>ROUND(Y315*Source!I268,7)</f>
        <v>0.114028</v>
      </c>
      <c r="CY315">
        <f t="shared" si="156"/>
        <v>1103.3499999999999</v>
      </c>
      <c r="CZ315">
        <f t="shared" si="157"/>
        <v>994.01</v>
      </c>
      <c r="DA315">
        <f t="shared" si="158"/>
        <v>1.1100000000000001</v>
      </c>
      <c r="DB315">
        <f t="shared" si="154"/>
        <v>113.34383200000001</v>
      </c>
      <c r="DC315">
        <f t="shared" si="155"/>
        <v>94.619647999999998</v>
      </c>
      <c r="DD315" t="s">
        <v>3</v>
      </c>
      <c r="DE315" t="s">
        <v>3</v>
      </c>
      <c r="DF315">
        <f t="shared" si="144"/>
        <v>0</v>
      </c>
      <c r="DG315">
        <f>ROUND(ROUND(AF315*AJ315,2)*CX315,2)</f>
        <v>125.81</v>
      </c>
      <c r="DH315">
        <f t="shared" si="119"/>
        <v>94.62</v>
      </c>
      <c r="DI315">
        <f t="shared" si="120"/>
        <v>0</v>
      </c>
      <c r="DJ315">
        <f t="shared" si="159"/>
        <v>220.43</v>
      </c>
      <c r="DK315">
        <v>0</v>
      </c>
      <c r="DL315" t="s">
        <v>999</v>
      </c>
      <c r="DM315">
        <v>5</v>
      </c>
      <c r="DN315" t="s">
        <v>995</v>
      </c>
      <c r="DO315">
        <v>1</v>
      </c>
    </row>
    <row r="316" spans="1:119" x14ac:dyDescent="0.2">
      <c r="A316">
        <f>ROW(Source!A268)</f>
        <v>268</v>
      </c>
      <c r="B316">
        <v>429088279</v>
      </c>
      <c r="C316">
        <v>429085965</v>
      </c>
      <c r="D316">
        <v>417098257</v>
      </c>
      <c r="E316">
        <v>1</v>
      </c>
      <c r="F316">
        <v>1</v>
      </c>
      <c r="G316">
        <v>1</v>
      </c>
      <c r="H316">
        <v>2</v>
      </c>
      <c r="I316" t="s">
        <v>1244</v>
      </c>
      <c r="J316" t="s">
        <v>1245</v>
      </c>
      <c r="K316" t="s">
        <v>1246</v>
      </c>
      <c r="L316">
        <v>1368</v>
      </c>
      <c r="N316">
        <v>1011</v>
      </c>
      <c r="O316" t="s">
        <v>881</v>
      </c>
      <c r="P316" t="s">
        <v>881</v>
      </c>
      <c r="Q316">
        <v>1</v>
      </c>
      <c r="W316">
        <v>0</v>
      </c>
      <c r="X316">
        <v>370140324</v>
      </c>
      <c r="Y316">
        <f t="shared" si="153"/>
        <v>1.966E-2</v>
      </c>
      <c r="AA316">
        <v>0</v>
      </c>
      <c r="AB316">
        <v>1460.76</v>
      </c>
      <c r="AC316">
        <v>722.05</v>
      </c>
      <c r="AD316">
        <v>0</v>
      </c>
      <c r="AE316">
        <v>0</v>
      </c>
      <c r="AF316">
        <v>1460.76</v>
      </c>
      <c r="AG316">
        <v>722.05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3</v>
      </c>
      <c r="AT316">
        <v>0.05</v>
      </c>
      <c r="AU316" t="s">
        <v>412</v>
      </c>
      <c r="AV316">
        <v>1</v>
      </c>
      <c r="AW316">
        <v>2</v>
      </c>
      <c r="AX316">
        <v>429088621</v>
      </c>
      <c r="AY316">
        <v>1</v>
      </c>
      <c r="AZ316">
        <v>0</v>
      </c>
      <c r="BA316">
        <v>300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73.037999999999997</v>
      </c>
      <c r="BL316">
        <v>36.102499999999999</v>
      </c>
      <c r="BM316">
        <v>0</v>
      </c>
      <c r="BN316">
        <v>0</v>
      </c>
      <c r="BO316">
        <v>0.05</v>
      </c>
      <c r="BP316">
        <v>1</v>
      </c>
      <c r="BQ316">
        <v>0</v>
      </c>
      <c r="BR316">
        <v>28.718541600000002</v>
      </c>
      <c r="BS316">
        <v>14.195502999999999</v>
      </c>
      <c r="BT316">
        <v>0</v>
      </c>
      <c r="BU316">
        <v>0</v>
      </c>
      <c r="BV316">
        <v>1.966E-2</v>
      </c>
      <c r="BW316">
        <v>1</v>
      </c>
      <c r="CV316">
        <v>0</v>
      </c>
      <c r="CW316">
        <f>ROUND(Y316*Source!I268*DO316,7)</f>
        <v>1.966E-2</v>
      </c>
      <c r="CX316">
        <f>ROUND(Y316*Source!I268,7)</f>
        <v>1.966E-2</v>
      </c>
      <c r="CY316">
        <f t="shared" si="156"/>
        <v>1460.76</v>
      </c>
      <c r="CZ316">
        <f t="shared" si="157"/>
        <v>1460.76</v>
      </c>
      <c r="DA316">
        <f t="shared" si="158"/>
        <v>1</v>
      </c>
      <c r="DB316">
        <f t="shared" si="154"/>
        <v>28.719328000000001</v>
      </c>
      <c r="DC316">
        <f t="shared" si="155"/>
        <v>14.194520000000001</v>
      </c>
      <c r="DD316" t="s">
        <v>3</v>
      </c>
      <c r="DE316" t="s">
        <v>3</v>
      </c>
      <c r="DF316">
        <f t="shared" si="144"/>
        <v>0</v>
      </c>
      <c r="DG316">
        <f>ROUND(ROUND(AF316,2)*CX316,2)</f>
        <v>28.72</v>
      </c>
      <c r="DH316">
        <f t="shared" si="119"/>
        <v>14.2</v>
      </c>
      <c r="DI316">
        <f t="shared" si="120"/>
        <v>0</v>
      </c>
      <c r="DJ316">
        <f t="shared" si="159"/>
        <v>42.92</v>
      </c>
      <c r="DK316">
        <v>1</v>
      </c>
      <c r="DL316" t="s">
        <v>1006</v>
      </c>
      <c r="DM316">
        <v>4</v>
      </c>
      <c r="DN316" t="s">
        <v>995</v>
      </c>
      <c r="DO316">
        <v>1</v>
      </c>
    </row>
    <row r="317" spans="1:119" x14ac:dyDescent="0.2">
      <c r="A317">
        <f>ROW(Source!A268)</f>
        <v>268</v>
      </c>
      <c r="B317">
        <v>429088279</v>
      </c>
      <c r="C317">
        <v>429085965</v>
      </c>
      <c r="D317">
        <v>417098526</v>
      </c>
      <c r="E317">
        <v>1</v>
      </c>
      <c r="F317">
        <v>1</v>
      </c>
      <c r="G317">
        <v>1</v>
      </c>
      <c r="H317">
        <v>2</v>
      </c>
      <c r="I317" t="s">
        <v>1247</v>
      </c>
      <c r="J317" t="s">
        <v>1248</v>
      </c>
      <c r="K317" t="s">
        <v>1249</v>
      </c>
      <c r="L317">
        <v>1368</v>
      </c>
      <c r="N317">
        <v>1011</v>
      </c>
      <c r="O317" t="s">
        <v>881</v>
      </c>
      <c r="P317" t="s">
        <v>881</v>
      </c>
      <c r="Q317">
        <v>1</v>
      </c>
      <c r="W317">
        <v>0</v>
      </c>
      <c r="X317">
        <v>-814683080</v>
      </c>
      <c r="Y317">
        <f t="shared" si="153"/>
        <v>1.5727999999999999E-2</v>
      </c>
      <c r="AA317">
        <v>0</v>
      </c>
      <c r="AB317">
        <v>1383.42</v>
      </c>
      <c r="AC317">
        <v>969.91</v>
      </c>
      <c r="AD317">
        <v>0</v>
      </c>
      <c r="AE317">
        <v>0</v>
      </c>
      <c r="AF317">
        <v>1002.48</v>
      </c>
      <c r="AG317">
        <v>969.91</v>
      </c>
      <c r="AH317">
        <v>0</v>
      </c>
      <c r="AI317">
        <v>1</v>
      </c>
      <c r="AJ317">
        <v>1.38</v>
      </c>
      <c r="AK317">
        <v>1</v>
      </c>
      <c r="AL317">
        <v>1</v>
      </c>
      <c r="AM317">
        <v>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0.04</v>
      </c>
      <c r="AU317" t="s">
        <v>412</v>
      </c>
      <c r="AV317">
        <v>1</v>
      </c>
      <c r="AW317">
        <v>2</v>
      </c>
      <c r="AX317">
        <v>429088622</v>
      </c>
      <c r="AY317">
        <v>1</v>
      </c>
      <c r="AZ317">
        <v>0</v>
      </c>
      <c r="BA317">
        <v>301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40.099200000000003</v>
      </c>
      <c r="BL317">
        <v>38.796399999999998</v>
      </c>
      <c r="BM317">
        <v>0</v>
      </c>
      <c r="BN317">
        <v>0</v>
      </c>
      <c r="BO317">
        <v>0.04</v>
      </c>
      <c r="BP317">
        <v>1</v>
      </c>
      <c r="BQ317">
        <v>0</v>
      </c>
      <c r="BR317">
        <v>15.767005439999998</v>
      </c>
      <c r="BS317">
        <v>15.254744479999998</v>
      </c>
      <c r="BT317">
        <v>0</v>
      </c>
      <c r="BU317">
        <v>0</v>
      </c>
      <c r="BV317">
        <v>1.5727999999999999E-2</v>
      </c>
      <c r="BW317">
        <v>1</v>
      </c>
      <c r="CV317">
        <v>0</v>
      </c>
      <c r="CW317">
        <f>ROUND(Y317*Source!I268*DO317,7)</f>
        <v>1.5727999999999999E-2</v>
      </c>
      <c r="CX317">
        <f>ROUND(Y317*Source!I268,7)</f>
        <v>1.5727999999999999E-2</v>
      </c>
      <c r="CY317">
        <f t="shared" si="156"/>
        <v>1383.42</v>
      </c>
      <c r="CZ317">
        <f t="shared" si="157"/>
        <v>1002.48</v>
      </c>
      <c r="DA317">
        <f t="shared" si="158"/>
        <v>1.38</v>
      </c>
      <c r="DB317">
        <f t="shared" si="154"/>
        <v>15.76732</v>
      </c>
      <c r="DC317">
        <f t="shared" si="155"/>
        <v>15.256159999999999</v>
      </c>
      <c r="DD317" t="s">
        <v>3</v>
      </c>
      <c r="DE317" t="s">
        <v>3</v>
      </c>
      <c r="DF317">
        <f t="shared" si="144"/>
        <v>0</v>
      </c>
      <c r="DG317">
        <f>ROUND(ROUND(AF317*AJ317,2)*CX317,2)</f>
        <v>21.76</v>
      </c>
      <c r="DH317">
        <f t="shared" si="119"/>
        <v>15.25</v>
      </c>
      <c r="DI317">
        <f t="shared" si="120"/>
        <v>0</v>
      </c>
      <c r="DJ317">
        <f t="shared" si="159"/>
        <v>37.010000000000005</v>
      </c>
      <c r="DK317">
        <v>0</v>
      </c>
      <c r="DL317" t="s">
        <v>1017</v>
      </c>
      <c r="DM317">
        <v>6</v>
      </c>
      <c r="DN317" t="s">
        <v>995</v>
      </c>
      <c r="DO317">
        <v>1</v>
      </c>
    </row>
    <row r="318" spans="1:119" x14ac:dyDescent="0.2">
      <c r="A318">
        <f>ROW(Source!A268)</f>
        <v>268</v>
      </c>
      <c r="B318">
        <v>429088279</v>
      </c>
      <c r="C318">
        <v>429085965</v>
      </c>
      <c r="D318">
        <v>417098641</v>
      </c>
      <c r="E318">
        <v>1</v>
      </c>
      <c r="F318">
        <v>1</v>
      </c>
      <c r="G318">
        <v>1</v>
      </c>
      <c r="H318">
        <v>2</v>
      </c>
      <c r="I318" t="s">
        <v>1250</v>
      </c>
      <c r="J318" t="s">
        <v>1251</v>
      </c>
      <c r="K318" t="s">
        <v>1252</v>
      </c>
      <c r="L318">
        <v>1368</v>
      </c>
      <c r="N318">
        <v>1011</v>
      </c>
      <c r="O318" t="s">
        <v>881</v>
      </c>
      <c r="P318" t="s">
        <v>881</v>
      </c>
      <c r="Q318">
        <v>1</v>
      </c>
      <c r="W318">
        <v>0</v>
      </c>
      <c r="X318">
        <v>-1839460643</v>
      </c>
      <c r="Y318">
        <f t="shared" si="153"/>
        <v>1.966E-2</v>
      </c>
      <c r="AA318">
        <v>0</v>
      </c>
      <c r="AB318">
        <v>49.37</v>
      </c>
      <c r="AC318">
        <v>0</v>
      </c>
      <c r="AD318">
        <v>0</v>
      </c>
      <c r="AE318">
        <v>0</v>
      </c>
      <c r="AF318">
        <v>49.37</v>
      </c>
      <c r="AG318">
        <v>0</v>
      </c>
      <c r="AH318">
        <v>0</v>
      </c>
      <c r="AI318">
        <v>1</v>
      </c>
      <c r="AJ318">
        <v>1</v>
      </c>
      <c r="AK318">
        <v>1</v>
      </c>
      <c r="AL318">
        <v>1</v>
      </c>
      <c r="AM318">
        <v>-2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0.05</v>
      </c>
      <c r="AU318" t="s">
        <v>412</v>
      </c>
      <c r="AV318">
        <v>1</v>
      </c>
      <c r="AW318">
        <v>2</v>
      </c>
      <c r="AX318">
        <v>429088623</v>
      </c>
      <c r="AY318">
        <v>1</v>
      </c>
      <c r="AZ318">
        <v>0</v>
      </c>
      <c r="BA318">
        <v>302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2.4685000000000001</v>
      </c>
      <c r="BL318">
        <v>0</v>
      </c>
      <c r="BM318">
        <v>0</v>
      </c>
      <c r="BN318">
        <v>0</v>
      </c>
      <c r="BO318">
        <v>0</v>
      </c>
      <c r="BP318">
        <v>1</v>
      </c>
      <c r="BQ318">
        <v>0</v>
      </c>
      <c r="BR318">
        <v>0.97061419999999998</v>
      </c>
      <c r="BS318">
        <v>0</v>
      </c>
      <c r="BT318">
        <v>0</v>
      </c>
      <c r="BU318">
        <v>0</v>
      </c>
      <c r="BV318">
        <v>0</v>
      </c>
      <c r="BW318">
        <v>1</v>
      </c>
      <c r="CV318">
        <v>0</v>
      </c>
      <c r="CW318">
        <f>ROUND(Y318*Source!I268*DO318,7)</f>
        <v>0</v>
      </c>
      <c r="CX318">
        <f>ROUND(Y318*Source!I268,7)</f>
        <v>1.966E-2</v>
      </c>
      <c r="CY318">
        <f t="shared" si="156"/>
        <v>49.37</v>
      </c>
      <c r="CZ318">
        <f t="shared" si="157"/>
        <v>49.37</v>
      </c>
      <c r="DA318">
        <f t="shared" si="158"/>
        <v>1</v>
      </c>
      <c r="DB318">
        <f t="shared" si="154"/>
        <v>0.97120399999999996</v>
      </c>
      <c r="DC318">
        <f t="shared" si="155"/>
        <v>0</v>
      </c>
      <c r="DD318" t="s">
        <v>3</v>
      </c>
      <c r="DE318" t="s">
        <v>3</v>
      </c>
      <c r="DF318">
        <f t="shared" si="144"/>
        <v>0</v>
      </c>
      <c r="DG318">
        <f t="shared" ref="DG318:DG325" si="160">ROUND(ROUND(AF318,2)*CX318,2)</f>
        <v>0.97</v>
      </c>
      <c r="DH318">
        <f t="shared" si="119"/>
        <v>0</v>
      </c>
      <c r="DI318">
        <f t="shared" si="120"/>
        <v>0</v>
      </c>
      <c r="DJ318">
        <f t="shared" si="159"/>
        <v>0.97</v>
      </c>
      <c r="DK318">
        <v>1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ROW(Source!A268)</f>
        <v>268</v>
      </c>
      <c r="B319">
        <v>429088279</v>
      </c>
      <c r="C319">
        <v>429085965</v>
      </c>
      <c r="D319">
        <v>417163015</v>
      </c>
      <c r="E319">
        <v>1</v>
      </c>
      <c r="F319">
        <v>1</v>
      </c>
      <c r="G319">
        <v>1</v>
      </c>
      <c r="H319">
        <v>3</v>
      </c>
      <c r="I319" t="s">
        <v>1253</v>
      </c>
      <c r="J319" t="s">
        <v>1254</v>
      </c>
      <c r="K319" t="s">
        <v>1255</v>
      </c>
      <c r="L319">
        <v>1346</v>
      </c>
      <c r="N319">
        <v>1009</v>
      </c>
      <c r="O319" t="s">
        <v>1178</v>
      </c>
      <c r="P319" t="s">
        <v>1178</v>
      </c>
      <c r="Q319">
        <v>1</v>
      </c>
      <c r="W319">
        <v>0</v>
      </c>
      <c r="X319">
        <v>-1967798455</v>
      </c>
      <c r="Y319">
        <f>(AT319*ROUND(0,7))</f>
        <v>0</v>
      </c>
      <c r="AA319">
        <v>794.26</v>
      </c>
      <c r="AB319">
        <v>0</v>
      </c>
      <c r="AC319">
        <v>0</v>
      </c>
      <c r="AD319">
        <v>0</v>
      </c>
      <c r="AE319">
        <v>496.41</v>
      </c>
      <c r="AF319">
        <v>0</v>
      </c>
      <c r="AG319">
        <v>0</v>
      </c>
      <c r="AH319">
        <v>0</v>
      </c>
      <c r="AI319">
        <v>1.6</v>
      </c>
      <c r="AJ319">
        <v>1</v>
      </c>
      <c r="AK319">
        <v>1</v>
      </c>
      <c r="AL319">
        <v>1</v>
      </c>
      <c r="AM319">
        <v>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3</v>
      </c>
      <c r="AT319">
        <v>3.7999999999999999E-2</v>
      </c>
      <c r="AU319" t="s">
        <v>181</v>
      </c>
      <c r="AV319">
        <v>0</v>
      </c>
      <c r="AW319">
        <v>2</v>
      </c>
      <c r="AX319">
        <v>429088624</v>
      </c>
      <c r="AY319">
        <v>1</v>
      </c>
      <c r="AZ319">
        <v>0</v>
      </c>
      <c r="BA319">
        <v>303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18.863579999999999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1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V319">
        <v>0</v>
      </c>
      <c r="CW319">
        <v>0</v>
      </c>
      <c r="CX319">
        <f>ROUND(Y319*Source!I268,7)</f>
        <v>0</v>
      </c>
      <c r="CY319">
        <f>AA319</f>
        <v>794.26</v>
      </c>
      <c r="CZ319">
        <f>AE319</f>
        <v>496.41</v>
      </c>
      <c r="DA319">
        <f>AI319</f>
        <v>1.6</v>
      </c>
      <c r="DB319">
        <f>ROUND((ROUND(AT319*CZ319,2)*ROUND(0,7)),6)</f>
        <v>0</v>
      </c>
      <c r="DC319">
        <f>ROUND((ROUND(AT319*AG319,2)*ROUND(0,7)),6)</f>
        <v>0</v>
      </c>
      <c r="DD319" t="s">
        <v>3</v>
      </c>
      <c r="DE319" t="s">
        <v>3</v>
      </c>
      <c r="DF319">
        <f>ROUND(ROUND(AE319*AI319,2)*CX319,2)</f>
        <v>0</v>
      </c>
      <c r="DG319">
        <f t="shared" si="160"/>
        <v>0</v>
      </c>
      <c r="DH319">
        <f t="shared" si="119"/>
        <v>0</v>
      </c>
      <c r="DI319">
        <f t="shared" si="120"/>
        <v>0</v>
      </c>
      <c r="DJ319">
        <f>DF319</f>
        <v>0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ROW(Source!A268)</f>
        <v>268</v>
      </c>
      <c r="B320">
        <v>429088279</v>
      </c>
      <c r="C320">
        <v>429085965</v>
      </c>
      <c r="D320">
        <v>417163222</v>
      </c>
      <c r="E320">
        <v>1</v>
      </c>
      <c r="F320">
        <v>1</v>
      </c>
      <c r="G320">
        <v>1</v>
      </c>
      <c r="H320">
        <v>3</v>
      </c>
      <c r="I320" t="s">
        <v>1256</v>
      </c>
      <c r="J320" t="s">
        <v>1257</v>
      </c>
      <c r="K320" t="s">
        <v>1258</v>
      </c>
      <c r="L320">
        <v>1348</v>
      </c>
      <c r="N320">
        <v>1009</v>
      </c>
      <c r="O320" t="s">
        <v>747</v>
      </c>
      <c r="P320" t="s">
        <v>747</v>
      </c>
      <c r="Q320">
        <v>1000</v>
      </c>
      <c r="W320">
        <v>0</v>
      </c>
      <c r="X320">
        <v>92720555</v>
      </c>
      <c r="Y320">
        <f>(AT320*ROUND(0,7))</f>
        <v>0</v>
      </c>
      <c r="AA320">
        <v>43320.25</v>
      </c>
      <c r="AB320">
        <v>0</v>
      </c>
      <c r="AC320">
        <v>0</v>
      </c>
      <c r="AD320">
        <v>0</v>
      </c>
      <c r="AE320">
        <v>30083.51</v>
      </c>
      <c r="AF320">
        <v>0</v>
      </c>
      <c r="AG320">
        <v>0</v>
      </c>
      <c r="AH320">
        <v>0</v>
      </c>
      <c r="AI320">
        <v>1.44</v>
      </c>
      <c r="AJ320">
        <v>1</v>
      </c>
      <c r="AK320">
        <v>1</v>
      </c>
      <c r="AL320">
        <v>1</v>
      </c>
      <c r="AM320">
        <v>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3</v>
      </c>
      <c r="AT320">
        <v>5.4000000000000001E-4</v>
      </c>
      <c r="AU320" t="s">
        <v>181</v>
      </c>
      <c r="AV320">
        <v>0</v>
      </c>
      <c r="AW320">
        <v>2</v>
      </c>
      <c r="AX320">
        <v>429088625</v>
      </c>
      <c r="AY320">
        <v>1</v>
      </c>
      <c r="AZ320">
        <v>0</v>
      </c>
      <c r="BA320">
        <v>304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16.2450954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1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V320">
        <v>0</v>
      </c>
      <c r="CW320">
        <v>0</v>
      </c>
      <c r="CX320">
        <f>ROUND(Y320*Source!I268,7)</f>
        <v>0</v>
      </c>
      <c r="CY320">
        <f>AA320</f>
        <v>43320.25</v>
      </c>
      <c r="CZ320">
        <f>AE320</f>
        <v>30083.51</v>
      </c>
      <c r="DA320">
        <f>AI320</f>
        <v>1.44</v>
      </c>
      <c r="DB320">
        <f>ROUND((ROUND(AT320*CZ320,2)*ROUND(0,7)),6)</f>
        <v>0</v>
      </c>
      <c r="DC320">
        <f>ROUND((ROUND(AT320*AG320,2)*ROUND(0,7)),6)</f>
        <v>0</v>
      </c>
      <c r="DD320" t="s">
        <v>3</v>
      </c>
      <c r="DE320" t="s">
        <v>3</v>
      </c>
      <c r="DF320">
        <f>ROUND(ROUND(AE320*AI320,2)*CX320,2)</f>
        <v>0</v>
      </c>
      <c r="DG320">
        <f t="shared" si="160"/>
        <v>0</v>
      </c>
      <c r="DH320">
        <f t="shared" si="119"/>
        <v>0</v>
      </c>
      <c r="DI320">
        <f t="shared" si="120"/>
        <v>0</v>
      </c>
      <c r="DJ320">
        <f>DF320</f>
        <v>0</v>
      </c>
      <c r="DK320">
        <v>0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ROW(Source!A268)</f>
        <v>268</v>
      </c>
      <c r="B321">
        <v>429088279</v>
      </c>
      <c r="C321">
        <v>429085965</v>
      </c>
      <c r="D321">
        <v>417090911</v>
      </c>
      <c r="E321">
        <v>117</v>
      </c>
      <c r="F321">
        <v>1</v>
      </c>
      <c r="G321">
        <v>1</v>
      </c>
      <c r="H321">
        <v>3</v>
      </c>
      <c r="I321" t="s">
        <v>1259</v>
      </c>
      <c r="J321" t="s">
        <v>3</v>
      </c>
      <c r="K321" t="s">
        <v>1260</v>
      </c>
      <c r="L321">
        <v>1346</v>
      </c>
      <c r="N321">
        <v>1009</v>
      </c>
      <c r="O321" t="s">
        <v>1178</v>
      </c>
      <c r="P321" t="s">
        <v>1178</v>
      </c>
      <c r="Q321">
        <v>1</v>
      </c>
      <c r="W321">
        <v>0</v>
      </c>
      <c r="X321">
        <v>-613428375</v>
      </c>
      <c r="Y321">
        <f>(AT321*ROUND(0,7))</f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3</v>
      </c>
      <c r="AT321">
        <v>40.6</v>
      </c>
      <c r="AU321" t="s">
        <v>181</v>
      </c>
      <c r="AV321">
        <v>0</v>
      </c>
      <c r="AW321">
        <v>2</v>
      </c>
      <c r="AX321">
        <v>429088626</v>
      </c>
      <c r="AY321">
        <v>1</v>
      </c>
      <c r="AZ321">
        <v>0</v>
      </c>
      <c r="BA321">
        <v>305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ROUND(Y321*Source!I268,7)</f>
        <v>0</v>
      </c>
      <c r="CY321">
        <f>AA321</f>
        <v>0</v>
      </c>
      <c r="CZ321">
        <f>AE321</f>
        <v>0</v>
      </c>
      <c r="DA321">
        <f>AI321</f>
        <v>1</v>
      </c>
      <c r="DB321">
        <f>ROUND((ROUND(AT321*CZ321,2)*ROUND(0,7)),6)</f>
        <v>0</v>
      </c>
      <c r="DC321">
        <f>ROUND((ROUND(AT321*AG321,2)*ROUND(0,7)),6)</f>
        <v>0</v>
      </c>
      <c r="DD321" t="s">
        <v>3</v>
      </c>
      <c r="DE321" t="s">
        <v>3</v>
      </c>
      <c r="DF321">
        <f>ROUND(ROUND(AE321,2)*CX321,2)</f>
        <v>0</v>
      </c>
      <c r="DG321">
        <f t="shared" si="160"/>
        <v>0</v>
      </c>
      <c r="DH321">
        <f t="shared" ref="DH321:DH384" si="161">ROUND(ROUND(AG321,2)*CX321,2)</f>
        <v>0</v>
      </c>
      <c r="DI321">
        <f t="shared" ref="DI321:DI384" si="162">ROUND(ROUND(AH321,2)*CX321,2)</f>
        <v>0</v>
      </c>
      <c r="DJ321">
        <f>DF321</f>
        <v>0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ROW(Source!A268)</f>
        <v>268</v>
      </c>
      <c r="B322">
        <v>429088279</v>
      </c>
      <c r="C322">
        <v>429085965</v>
      </c>
      <c r="D322">
        <v>417090917</v>
      </c>
      <c r="E322">
        <v>117</v>
      </c>
      <c r="F322">
        <v>1</v>
      </c>
      <c r="G322">
        <v>1</v>
      </c>
      <c r="H322">
        <v>3</v>
      </c>
      <c r="I322" t="s">
        <v>1261</v>
      </c>
      <c r="J322" t="s">
        <v>3</v>
      </c>
      <c r="K322" t="s">
        <v>1262</v>
      </c>
      <c r="L322">
        <v>1348</v>
      </c>
      <c r="N322">
        <v>1009</v>
      </c>
      <c r="O322" t="s">
        <v>747</v>
      </c>
      <c r="P322" t="s">
        <v>747</v>
      </c>
      <c r="Q322">
        <v>1000</v>
      </c>
      <c r="W322">
        <v>0</v>
      </c>
      <c r="X322">
        <v>1194331178</v>
      </c>
      <c r="Y322">
        <f>(AT322*ROUND(0,7))</f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1</v>
      </c>
      <c r="AJ322">
        <v>1</v>
      </c>
      <c r="AK322">
        <v>1</v>
      </c>
      <c r="AL322">
        <v>1</v>
      </c>
      <c r="AM322">
        <v>-2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3</v>
      </c>
      <c r="AT322">
        <v>2.0600000000000002E-3</v>
      </c>
      <c r="AU322" t="s">
        <v>181</v>
      </c>
      <c r="AV322">
        <v>0</v>
      </c>
      <c r="AW322">
        <v>2</v>
      </c>
      <c r="AX322">
        <v>429088627</v>
      </c>
      <c r="AY322">
        <v>1</v>
      </c>
      <c r="AZ322">
        <v>0</v>
      </c>
      <c r="BA322">
        <v>306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v>0</v>
      </c>
      <c r="CX322">
        <f>ROUND(Y322*Source!I268,7)</f>
        <v>0</v>
      </c>
      <c r="CY322">
        <f>AA322</f>
        <v>0</v>
      </c>
      <c r="CZ322">
        <f>AE322</f>
        <v>0</v>
      </c>
      <c r="DA322">
        <f>AI322</f>
        <v>1</v>
      </c>
      <c r="DB322">
        <f>ROUND((ROUND(AT322*CZ322,2)*ROUND(0,7)),6)</f>
        <v>0</v>
      </c>
      <c r="DC322">
        <f>ROUND((ROUND(AT322*AG322,2)*ROUND(0,7)),6)</f>
        <v>0</v>
      </c>
      <c r="DD322" t="s">
        <v>3</v>
      </c>
      <c r="DE322" t="s">
        <v>3</v>
      </c>
      <c r="DF322">
        <f>ROUND(ROUND(AE322,2)*CX322,2)</f>
        <v>0</v>
      </c>
      <c r="DG322">
        <f t="shared" si="160"/>
        <v>0</v>
      </c>
      <c r="DH322">
        <f t="shared" si="161"/>
        <v>0</v>
      </c>
      <c r="DI322">
        <f t="shared" si="162"/>
        <v>0</v>
      </c>
      <c r="DJ322">
        <f>DF322</f>
        <v>0</v>
      </c>
      <c r="DK322">
        <v>0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">
      <c r="A323">
        <f>ROW(Source!A268)</f>
        <v>268</v>
      </c>
      <c r="B323">
        <v>429088279</v>
      </c>
      <c r="C323">
        <v>429085965</v>
      </c>
      <c r="D323">
        <v>417165052</v>
      </c>
      <c r="E323">
        <v>1</v>
      </c>
      <c r="F323">
        <v>1</v>
      </c>
      <c r="G323">
        <v>1</v>
      </c>
      <c r="H323">
        <v>3</v>
      </c>
      <c r="I323" t="s">
        <v>1050</v>
      </c>
      <c r="J323" t="s">
        <v>1051</v>
      </c>
      <c r="K323" t="s">
        <v>1052</v>
      </c>
      <c r="L323">
        <v>1339</v>
      </c>
      <c r="N323">
        <v>1007</v>
      </c>
      <c r="O323" t="s">
        <v>348</v>
      </c>
      <c r="P323" t="s">
        <v>348</v>
      </c>
      <c r="Q323">
        <v>1</v>
      </c>
      <c r="W323">
        <v>0</v>
      </c>
      <c r="X323">
        <v>1964556667</v>
      </c>
      <c r="Y323">
        <f>(AT323*ROUND(0,7))</f>
        <v>0</v>
      </c>
      <c r="AA323">
        <v>54.64</v>
      </c>
      <c r="AB323">
        <v>0</v>
      </c>
      <c r="AC323">
        <v>0</v>
      </c>
      <c r="AD323">
        <v>0</v>
      </c>
      <c r="AE323">
        <v>35.71</v>
      </c>
      <c r="AF323">
        <v>0</v>
      </c>
      <c r="AG323">
        <v>0</v>
      </c>
      <c r="AH323">
        <v>0</v>
      </c>
      <c r="AI323">
        <v>1.53</v>
      </c>
      <c r="AJ323">
        <v>1</v>
      </c>
      <c r="AK323">
        <v>1</v>
      </c>
      <c r="AL323">
        <v>1</v>
      </c>
      <c r="AM323">
        <v>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0.69</v>
      </c>
      <c r="AU323" t="s">
        <v>181</v>
      </c>
      <c r="AV323">
        <v>0</v>
      </c>
      <c r="AW323">
        <v>2</v>
      </c>
      <c r="AX323">
        <v>429088628</v>
      </c>
      <c r="AY323">
        <v>1</v>
      </c>
      <c r="AZ323">
        <v>0</v>
      </c>
      <c r="BA323">
        <v>307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24.639899999999997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1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V323">
        <v>0</v>
      </c>
      <c r="CW323">
        <v>0</v>
      </c>
      <c r="CX323">
        <f>ROUND(Y323*Source!I268,7)</f>
        <v>0</v>
      </c>
      <c r="CY323">
        <f>AA323</f>
        <v>54.64</v>
      </c>
      <c r="CZ323">
        <f>AE323</f>
        <v>35.71</v>
      </c>
      <c r="DA323">
        <f>AI323</f>
        <v>1.53</v>
      </c>
      <c r="DB323">
        <f>ROUND((ROUND(AT323*CZ323,2)*ROUND(0,7)),6)</f>
        <v>0</v>
      </c>
      <c r="DC323">
        <f>ROUND((ROUND(AT323*AG323,2)*ROUND(0,7)),6)</f>
        <v>0</v>
      </c>
      <c r="DD323" t="s">
        <v>3</v>
      </c>
      <c r="DE323" t="s">
        <v>3</v>
      </c>
      <c r="DF323">
        <f>ROUND(ROUND(AE323*AI323,2)*CX323,2)</f>
        <v>0</v>
      </c>
      <c r="DG323">
        <f t="shared" si="160"/>
        <v>0</v>
      </c>
      <c r="DH323">
        <f t="shared" si="161"/>
        <v>0</v>
      </c>
      <c r="DI323">
        <f t="shared" si="162"/>
        <v>0</v>
      </c>
      <c r="DJ323">
        <f>DF323</f>
        <v>0</v>
      </c>
      <c r="DK323">
        <v>0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">
      <c r="A324">
        <f>ROW(Source!A269)</f>
        <v>269</v>
      </c>
      <c r="B324">
        <v>429088279</v>
      </c>
      <c r="C324">
        <v>429085994</v>
      </c>
      <c r="D324">
        <v>417090748</v>
      </c>
      <c r="E324">
        <v>117</v>
      </c>
      <c r="F324">
        <v>1</v>
      </c>
      <c r="G324">
        <v>1</v>
      </c>
      <c r="H324">
        <v>1</v>
      </c>
      <c r="I324" t="s">
        <v>1233</v>
      </c>
      <c r="J324" t="s">
        <v>3</v>
      </c>
      <c r="K324" t="s">
        <v>1234</v>
      </c>
      <c r="L324">
        <v>1191</v>
      </c>
      <c r="N324">
        <v>1013</v>
      </c>
      <c r="O324" t="s">
        <v>995</v>
      </c>
      <c r="P324" t="s">
        <v>995</v>
      </c>
      <c r="Q324">
        <v>1</v>
      </c>
      <c r="W324">
        <v>0</v>
      </c>
      <c r="X324">
        <v>1521243167</v>
      </c>
      <c r="Y324">
        <f t="shared" ref="Y324:Y332" si="163">(AT324*ROUND(0.4609,7))</f>
        <v>0.96328099999999983</v>
      </c>
      <c r="AA324">
        <v>0</v>
      </c>
      <c r="AB324">
        <v>0</v>
      </c>
      <c r="AC324">
        <v>0</v>
      </c>
      <c r="AD324">
        <v>797.48</v>
      </c>
      <c r="AE324">
        <v>0</v>
      </c>
      <c r="AF324">
        <v>0</v>
      </c>
      <c r="AG324">
        <v>0</v>
      </c>
      <c r="AH324">
        <v>797.48</v>
      </c>
      <c r="AI324">
        <v>1</v>
      </c>
      <c r="AJ324">
        <v>1</v>
      </c>
      <c r="AK324">
        <v>1</v>
      </c>
      <c r="AL324">
        <v>1</v>
      </c>
      <c r="AM324">
        <v>-2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2.09</v>
      </c>
      <c r="AU324" t="s">
        <v>421</v>
      </c>
      <c r="AV324">
        <v>1</v>
      </c>
      <c r="AW324">
        <v>2</v>
      </c>
      <c r="AX324">
        <v>429088629</v>
      </c>
      <c r="AY324">
        <v>1</v>
      </c>
      <c r="AZ324">
        <v>0</v>
      </c>
      <c r="BA324">
        <v>308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1666.7331999999999</v>
      </c>
      <c r="BN324">
        <v>2.09</v>
      </c>
      <c r="BO324">
        <v>0</v>
      </c>
      <c r="BP324">
        <v>1</v>
      </c>
      <c r="BQ324">
        <v>0</v>
      </c>
      <c r="BR324">
        <v>0</v>
      </c>
      <c r="BS324">
        <v>0</v>
      </c>
      <c r="BT324">
        <v>768.19733187999987</v>
      </c>
      <c r="BU324">
        <v>0.96328099999999983</v>
      </c>
      <c r="BV324">
        <v>0</v>
      </c>
      <c r="BW324">
        <v>1</v>
      </c>
      <c r="CU324">
        <f>ROUND(AT324*Source!I269*AH324*AL324,2)</f>
        <v>1666.73</v>
      </c>
      <c r="CV324">
        <f>ROUND(Y324*Source!I269,7)</f>
        <v>0.96328100000000005</v>
      </c>
      <c r="CW324">
        <v>0</v>
      </c>
      <c r="CX324">
        <f>ROUND(Y324*Source!I269,7)</f>
        <v>0.96328100000000005</v>
      </c>
      <c r="CY324">
        <f>AD324</f>
        <v>797.48</v>
      </c>
      <c r="CZ324">
        <f>AH324</f>
        <v>797.48</v>
      </c>
      <c r="DA324">
        <f>AL324</f>
        <v>1</v>
      </c>
      <c r="DB324">
        <f t="shared" ref="DB324:DB332" si="164">ROUND((ROUND(AT324*CZ324,2)*ROUND(0.4609,7)),6)</f>
        <v>768.19585700000005</v>
      </c>
      <c r="DC324">
        <f t="shared" ref="DC324:DC332" si="165">ROUND((ROUND(AT324*AG324,2)*ROUND(0.4609,7)),6)</f>
        <v>0</v>
      </c>
      <c r="DD324" t="s">
        <v>3</v>
      </c>
      <c r="DE324" t="s">
        <v>3</v>
      </c>
      <c r="DF324">
        <f t="shared" ref="DF324:DF332" si="166">ROUND(ROUND(AE324,2)*CX324,2)</f>
        <v>0</v>
      </c>
      <c r="DG324">
        <f t="shared" si="160"/>
        <v>0</v>
      </c>
      <c r="DH324">
        <f t="shared" si="161"/>
        <v>0</v>
      </c>
      <c r="DI324">
        <f t="shared" si="162"/>
        <v>768.2</v>
      </c>
      <c r="DJ324">
        <f>DI324</f>
        <v>768.2</v>
      </c>
      <c r="DK324">
        <v>1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ROW(Source!A269)</f>
        <v>269</v>
      </c>
      <c r="B325">
        <v>429088279</v>
      </c>
      <c r="C325">
        <v>429085994</v>
      </c>
      <c r="D325">
        <v>417090896</v>
      </c>
      <c r="E325">
        <v>117</v>
      </c>
      <c r="F325">
        <v>1</v>
      </c>
      <c r="G325">
        <v>1</v>
      </c>
      <c r="H325">
        <v>1</v>
      </c>
      <c r="I325" t="s">
        <v>993</v>
      </c>
      <c r="J325" t="s">
        <v>3</v>
      </c>
      <c r="K325" t="s">
        <v>994</v>
      </c>
      <c r="L325">
        <v>1191</v>
      </c>
      <c r="N325">
        <v>1013</v>
      </c>
      <c r="O325" t="s">
        <v>995</v>
      </c>
      <c r="P325" t="s">
        <v>995</v>
      </c>
      <c r="Q325">
        <v>1</v>
      </c>
      <c r="W325">
        <v>0</v>
      </c>
      <c r="X325">
        <v>-1417349443</v>
      </c>
      <c r="Y325">
        <f t="shared" si="163"/>
        <v>1.5901050000000001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1</v>
      </c>
      <c r="AJ325">
        <v>1</v>
      </c>
      <c r="AK325">
        <v>1</v>
      </c>
      <c r="AL325">
        <v>1</v>
      </c>
      <c r="AM325">
        <v>-2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3.45</v>
      </c>
      <c r="AU325" t="s">
        <v>421</v>
      </c>
      <c r="AV325">
        <v>2</v>
      </c>
      <c r="AW325">
        <v>2</v>
      </c>
      <c r="AX325">
        <v>429088630</v>
      </c>
      <c r="AY325">
        <v>1</v>
      </c>
      <c r="AZ325">
        <v>0</v>
      </c>
      <c r="BA325">
        <v>309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V325">
        <v>0</v>
      </c>
      <c r="CW325">
        <v>0</v>
      </c>
      <c r="CX325">
        <f>ROUND(Y325*Source!I269,7)</f>
        <v>1.5901050000000001</v>
      </c>
      <c r="CY325">
        <f>AD325</f>
        <v>0</v>
      </c>
      <c r="CZ325">
        <f>AH325</f>
        <v>0</v>
      </c>
      <c r="DA325">
        <f>AL325</f>
        <v>1</v>
      </c>
      <c r="DB325">
        <f t="shared" si="164"/>
        <v>0</v>
      </c>
      <c r="DC325">
        <f t="shared" si="165"/>
        <v>0</v>
      </c>
      <c r="DD325" t="s">
        <v>3</v>
      </c>
      <c r="DE325" t="s">
        <v>3</v>
      </c>
      <c r="DF325">
        <f t="shared" si="166"/>
        <v>0</v>
      </c>
      <c r="DG325">
        <f t="shared" si="160"/>
        <v>0</v>
      </c>
      <c r="DH325">
        <f t="shared" si="161"/>
        <v>0</v>
      </c>
      <c r="DI325">
        <f t="shared" si="162"/>
        <v>0</v>
      </c>
      <c r="DJ325">
        <f>DI325</f>
        <v>0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">
      <c r="A326">
        <f>ROW(Source!A269)</f>
        <v>269</v>
      </c>
      <c r="B326">
        <v>429088279</v>
      </c>
      <c r="C326">
        <v>429085994</v>
      </c>
      <c r="D326">
        <v>417097322</v>
      </c>
      <c r="E326">
        <v>1</v>
      </c>
      <c r="F326">
        <v>1</v>
      </c>
      <c r="G326">
        <v>1</v>
      </c>
      <c r="H326">
        <v>2</v>
      </c>
      <c r="I326" t="s">
        <v>1235</v>
      </c>
      <c r="J326" t="s">
        <v>1236</v>
      </c>
      <c r="K326" t="s">
        <v>1237</v>
      </c>
      <c r="L326">
        <v>1368</v>
      </c>
      <c r="N326">
        <v>1011</v>
      </c>
      <c r="O326" t="s">
        <v>881</v>
      </c>
      <c r="P326" t="s">
        <v>881</v>
      </c>
      <c r="Q326">
        <v>1</v>
      </c>
      <c r="W326">
        <v>0</v>
      </c>
      <c r="X326">
        <v>120049020</v>
      </c>
      <c r="Y326">
        <f t="shared" si="163"/>
        <v>0.43324599999999996</v>
      </c>
      <c r="AA326">
        <v>0</v>
      </c>
      <c r="AB326">
        <v>5900.75</v>
      </c>
      <c r="AC326">
        <v>1659.62</v>
      </c>
      <c r="AD326">
        <v>0</v>
      </c>
      <c r="AE326">
        <v>0</v>
      </c>
      <c r="AF326">
        <v>4758.67</v>
      </c>
      <c r="AG326">
        <v>1659.62</v>
      </c>
      <c r="AH326">
        <v>0</v>
      </c>
      <c r="AI326">
        <v>1</v>
      </c>
      <c r="AJ326">
        <v>1.24</v>
      </c>
      <c r="AK326">
        <v>1</v>
      </c>
      <c r="AL326">
        <v>1</v>
      </c>
      <c r="AM326">
        <v>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0.94</v>
      </c>
      <c r="AU326" t="s">
        <v>421</v>
      </c>
      <c r="AV326">
        <v>1</v>
      </c>
      <c r="AW326">
        <v>2</v>
      </c>
      <c r="AX326">
        <v>429088631</v>
      </c>
      <c r="AY326">
        <v>1</v>
      </c>
      <c r="AZ326">
        <v>0</v>
      </c>
      <c r="BA326">
        <v>310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4473.1498000000001</v>
      </c>
      <c r="BL326">
        <v>1560.0427999999997</v>
      </c>
      <c r="BM326">
        <v>0</v>
      </c>
      <c r="BN326">
        <v>0</v>
      </c>
      <c r="BO326">
        <v>1.88</v>
      </c>
      <c r="BP326">
        <v>1</v>
      </c>
      <c r="BQ326">
        <v>0</v>
      </c>
      <c r="BR326">
        <v>2061.6747428199997</v>
      </c>
      <c r="BS326">
        <v>719.02372651999985</v>
      </c>
      <c r="BT326">
        <v>0</v>
      </c>
      <c r="BU326">
        <v>0</v>
      </c>
      <c r="BV326">
        <v>0.86649199999999993</v>
      </c>
      <c r="BW326">
        <v>1</v>
      </c>
      <c r="CV326">
        <v>0</v>
      </c>
      <c r="CW326">
        <f>ROUND(Y326*Source!I269*DO326,7)</f>
        <v>0.86649200000000004</v>
      </c>
      <c r="CX326">
        <f>ROUND(Y326*Source!I269,7)</f>
        <v>0.43324600000000002</v>
      </c>
      <c r="CY326">
        <f t="shared" ref="CY326:CY332" si="167">AB326</f>
        <v>5900.75</v>
      </c>
      <c r="CZ326">
        <f t="shared" ref="CZ326:CZ332" si="168">AF326</f>
        <v>4758.67</v>
      </c>
      <c r="DA326">
        <f t="shared" ref="DA326:DA332" si="169">AJ326</f>
        <v>1.24</v>
      </c>
      <c r="DB326">
        <f t="shared" si="164"/>
        <v>2061.6748349999998</v>
      </c>
      <c r="DC326">
        <f t="shared" si="165"/>
        <v>719.02243599999997</v>
      </c>
      <c r="DD326" t="s">
        <v>3</v>
      </c>
      <c r="DE326" t="s">
        <v>3</v>
      </c>
      <c r="DF326">
        <f t="shared" si="166"/>
        <v>0</v>
      </c>
      <c r="DG326">
        <f>ROUND(ROUND(AF326*AJ326,2)*CX326,2)</f>
        <v>2556.48</v>
      </c>
      <c r="DH326">
        <f t="shared" si="161"/>
        <v>719.02</v>
      </c>
      <c r="DI326">
        <f t="shared" si="162"/>
        <v>0</v>
      </c>
      <c r="DJ326">
        <f t="shared" ref="DJ326:DJ332" si="170">DG326+DH326</f>
        <v>3275.5</v>
      </c>
      <c r="DK326">
        <v>0</v>
      </c>
      <c r="DL326" t="s">
        <v>999</v>
      </c>
      <c r="DM326">
        <v>5</v>
      </c>
      <c r="DN326" t="s">
        <v>995</v>
      </c>
      <c r="DO326">
        <v>2</v>
      </c>
    </row>
    <row r="327" spans="1:119" x14ac:dyDescent="0.2">
      <c r="A327">
        <f>ROW(Source!A269)</f>
        <v>269</v>
      </c>
      <c r="B327">
        <v>429088279</v>
      </c>
      <c r="C327">
        <v>429085994</v>
      </c>
      <c r="D327">
        <v>417097392</v>
      </c>
      <c r="E327">
        <v>1</v>
      </c>
      <c r="F327">
        <v>1</v>
      </c>
      <c r="G327">
        <v>1</v>
      </c>
      <c r="H327">
        <v>2</v>
      </c>
      <c r="I327" t="s">
        <v>1117</v>
      </c>
      <c r="J327" t="s">
        <v>1118</v>
      </c>
      <c r="K327" t="s">
        <v>1119</v>
      </c>
      <c r="L327">
        <v>1368</v>
      </c>
      <c r="N327">
        <v>1011</v>
      </c>
      <c r="O327" t="s">
        <v>881</v>
      </c>
      <c r="P327" t="s">
        <v>881</v>
      </c>
      <c r="Q327">
        <v>1</v>
      </c>
      <c r="W327">
        <v>0</v>
      </c>
      <c r="X327">
        <v>639918019</v>
      </c>
      <c r="Y327">
        <f t="shared" si="163"/>
        <v>9.2180000000000005E-3</v>
      </c>
      <c r="AA327">
        <v>0</v>
      </c>
      <c r="AB327">
        <v>1629.55</v>
      </c>
      <c r="AC327">
        <v>969.91</v>
      </c>
      <c r="AD327">
        <v>0</v>
      </c>
      <c r="AE327">
        <v>0</v>
      </c>
      <c r="AF327">
        <v>1629.55</v>
      </c>
      <c r="AG327">
        <v>969.91</v>
      </c>
      <c r="AH327">
        <v>0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0.02</v>
      </c>
      <c r="AU327" t="s">
        <v>421</v>
      </c>
      <c r="AV327">
        <v>1</v>
      </c>
      <c r="AW327">
        <v>2</v>
      </c>
      <c r="AX327">
        <v>429088632</v>
      </c>
      <c r="AY327">
        <v>1</v>
      </c>
      <c r="AZ327">
        <v>0</v>
      </c>
      <c r="BA327">
        <v>311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32.591000000000001</v>
      </c>
      <c r="BL327">
        <v>19.398199999999999</v>
      </c>
      <c r="BM327">
        <v>0</v>
      </c>
      <c r="BN327">
        <v>0</v>
      </c>
      <c r="BO327">
        <v>0.02</v>
      </c>
      <c r="BP327">
        <v>1</v>
      </c>
      <c r="BQ327">
        <v>0</v>
      </c>
      <c r="BR327">
        <v>15.0211919</v>
      </c>
      <c r="BS327">
        <v>8.94063038</v>
      </c>
      <c r="BT327">
        <v>0</v>
      </c>
      <c r="BU327">
        <v>0</v>
      </c>
      <c r="BV327">
        <v>9.2180000000000005E-3</v>
      </c>
      <c r="BW327">
        <v>1</v>
      </c>
      <c r="CV327">
        <v>0</v>
      </c>
      <c r="CW327">
        <f>ROUND(Y327*Source!I269*DO327,7)</f>
        <v>9.2180000000000005E-3</v>
      </c>
      <c r="CX327">
        <f>ROUND(Y327*Source!I269,7)</f>
        <v>9.2180000000000005E-3</v>
      </c>
      <c r="CY327">
        <f t="shared" si="167"/>
        <v>1629.55</v>
      </c>
      <c r="CZ327">
        <f t="shared" si="168"/>
        <v>1629.55</v>
      </c>
      <c r="DA327">
        <f t="shared" si="169"/>
        <v>1</v>
      </c>
      <c r="DB327">
        <f t="shared" si="164"/>
        <v>15.020731</v>
      </c>
      <c r="DC327">
        <f t="shared" si="165"/>
        <v>8.9414599999999993</v>
      </c>
      <c r="DD327" t="s">
        <v>3</v>
      </c>
      <c r="DE327" t="s">
        <v>3</v>
      </c>
      <c r="DF327">
        <f t="shared" si="166"/>
        <v>0</v>
      </c>
      <c r="DG327">
        <f>ROUND(ROUND(AF327,2)*CX327,2)</f>
        <v>15.02</v>
      </c>
      <c r="DH327">
        <f t="shared" si="161"/>
        <v>8.94</v>
      </c>
      <c r="DI327">
        <f t="shared" si="162"/>
        <v>0</v>
      </c>
      <c r="DJ327">
        <f t="shared" si="170"/>
        <v>23.96</v>
      </c>
      <c r="DK327">
        <v>1</v>
      </c>
      <c r="DL327" t="s">
        <v>1017</v>
      </c>
      <c r="DM327">
        <v>6</v>
      </c>
      <c r="DN327" t="s">
        <v>995</v>
      </c>
      <c r="DO327">
        <v>1</v>
      </c>
    </row>
    <row r="328" spans="1:119" x14ac:dyDescent="0.2">
      <c r="A328">
        <f>ROW(Source!A269)</f>
        <v>269</v>
      </c>
      <c r="B328">
        <v>429088279</v>
      </c>
      <c r="C328">
        <v>429085994</v>
      </c>
      <c r="D328">
        <v>417097663</v>
      </c>
      <c r="E328">
        <v>1</v>
      </c>
      <c r="F328">
        <v>1</v>
      </c>
      <c r="G328">
        <v>1</v>
      </c>
      <c r="H328">
        <v>2</v>
      </c>
      <c r="I328" t="s">
        <v>1238</v>
      </c>
      <c r="J328" t="s">
        <v>1239</v>
      </c>
      <c r="K328" t="s">
        <v>1240</v>
      </c>
      <c r="L328">
        <v>1368</v>
      </c>
      <c r="N328">
        <v>1011</v>
      </c>
      <c r="O328" t="s">
        <v>881</v>
      </c>
      <c r="P328" t="s">
        <v>881</v>
      </c>
      <c r="Q328">
        <v>1</v>
      </c>
      <c r="W328">
        <v>0</v>
      </c>
      <c r="X328">
        <v>141249792</v>
      </c>
      <c r="Y328">
        <f t="shared" si="163"/>
        <v>0.43324599999999996</v>
      </c>
      <c r="AA328">
        <v>0</v>
      </c>
      <c r="AB328">
        <v>1867.88</v>
      </c>
      <c r="AC328">
        <v>829.81</v>
      </c>
      <c r="AD328">
        <v>0</v>
      </c>
      <c r="AE328">
        <v>0</v>
      </c>
      <c r="AF328">
        <v>1459.28</v>
      </c>
      <c r="AG328">
        <v>829.81</v>
      </c>
      <c r="AH328">
        <v>0</v>
      </c>
      <c r="AI328">
        <v>1</v>
      </c>
      <c r="AJ328">
        <v>1.28</v>
      </c>
      <c r="AK328">
        <v>1</v>
      </c>
      <c r="AL328">
        <v>1</v>
      </c>
      <c r="AM328">
        <v>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0.94</v>
      </c>
      <c r="AU328" t="s">
        <v>421</v>
      </c>
      <c r="AV328">
        <v>1</v>
      </c>
      <c r="AW328">
        <v>2</v>
      </c>
      <c r="AX328">
        <v>429088633</v>
      </c>
      <c r="AY328">
        <v>1</v>
      </c>
      <c r="AZ328">
        <v>0</v>
      </c>
      <c r="BA328">
        <v>312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1371.7231999999999</v>
      </c>
      <c r="BL328">
        <v>780.02139999999986</v>
      </c>
      <c r="BM328">
        <v>0</v>
      </c>
      <c r="BN328">
        <v>0</v>
      </c>
      <c r="BO328">
        <v>0.94</v>
      </c>
      <c r="BP328">
        <v>1</v>
      </c>
      <c r="BQ328">
        <v>0</v>
      </c>
      <c r="BR328">
        <v>632.22722287999989</v>
      </c>
      <c r="BS328">
        <v>359.51186325999993</v>
      </c>
      <c r="BT328">
        <v>0</v>
      </c>
      <c r="BU328">
        <v>0</v>
      </c>
      <c r="BV328">
        <v>0.43324599999999996</v>
      </c>
      <c r="BW328">
        <v>1</v>
      </c>
      <c r="CV328">
        <v>0</v>
      </c>
      <c r="CW328">
        <f>ROUND(Y328*Source!I269*DO328,7)</f>
        <v>0.43324600000000002</v>
      </c>
      <c r="CX328">
        <f>ROUND(Y328*Source!I269,7)</f>
        <v>0.43324600000000002</v>
      </c>
      <c r="CY328">
        <f t="shared" si="167"/>
        <v>1867.88</v>
      </c>
      <c r="CZ328">
        <f t="shared" si="168"/>
        <v>1459.28</v>
      </c>
      <c r="DA328">
        <f t="shared" si="169"/>
        <v>1.28</v>
      </c>
      <c r="DB328">
        <f t="shared" si="164"/>
        <v>632.22574799999995</v>
      </c>
      <c r="DC328">
        <f t="shared" si="165"/>
        <v>359.51121799999999</v>
      </c>
      <c r="DD328" t="s">
        <v>3</v>
      </c>
      <c r="DE328" t="s">
        <v>3</v>
      </c>
      <c r="DF328">
        <f t="shared" si="166"/>
        <v>0</v>
      </c>
      <c r="DG328">
        <f>ROUND(ROUND(AF328*AJ328,2)*CX328,2)</f>
        <v>809.25</v>
      </c>
      <c r="DH328">
        <f t="shared" si="161"/>
        <v>359.51</v>
      </c>
      <c r="DI328">
        <f t="shared" si="162"/>
        <v>0</v>
      </c>
      <c r="DJ328">
        <f t="shared" si="170"/>
        <v>1168.76</v>
      </c>
      <c r="DK328">
        <v>0</v>
      </c>
      <c r="DL328" t="s">
        <v>999</v>
      </c>
      <c r="DM328">
        <v>5</v>
      </c>
      <c r="DN328" t="s">
        <v>995</v>
      </c>
      <c r="DO328">
        <v>1</v>
      </c>
    </row>
    <row r="329" spans="1:119" x14ac:dyDescent="0.2">
      <c r="A329">
        <f>ROW(Source!A269)</f>
        <v>269</v>
      </c>
      <c r="B329">
        <v>429088279</v>
      </c>
      <c r="C329">
        <v>429085994</v>
      </c>
      <c r="D329">
        <v>417098037</v>
      </c>
      <c r="E329">
        <v>1</v>
      </c>
      <c r="F329">
        <v>1</v>
      </c>
      <c r="G329">
        <v>1</v>
      </c>
      <c r="H329">
        <v>2</v>
      </c>
      <c r="I329" t="s">
        <v>1241</v>
      </c>
      <c r="J329" t="s">
        <v>1242</v>
      </c>
      <c r="K329" t="s">
        <v>1243</v>
      </c>
      <c r="L329">
        <v>1368</v>
      </c>
      <c r="N329">
        <v>1011</v>
      </c>
      <c r="O329" t="s">
        <v>881</v>
      </c>
      <c r="P329" t="s">
        <v>881</v>
      </c>
      <c r="Q329">
        <v>1</v>
      </c>
      <c r="W329">
        <v>0</v>
      </c>
      <c r="X329">
        <v>-1570822698</v>
      </c>
      <c r="Y329">
        <f t="shared" si="163"/>
        <v>0.15670600000000001</v>
      </c>
      <c r="AA329">
        <v>0</v>
      </c>
      <c r="AB329">
        <v>1103.3499999999999</v>
      </c>
      <c r="AC329">
        <v>829.81</v>
      </c>
      <c r="AD329">
        <v>0</v>
      </c>
      <c r="AE329">
        <v>0</v>
      </c>
      <c r="AF329">
        <v>994.01</v>
      </c>
      <c r="AG329">
        <v>829.81</v>
      </c>
      <c r="AH329">
        <v>0</v>
      </c>
      <c r="AI329">
        <v>1</v>
      </c>
      <c r="AJ329">
        <v>1.1100000000000001</v>
      </c>
      <c r="AK329">
        <v>1</v>
      </c>
      <c r="AL329">
        <v>1</v>
      </c>
      <c r="AM329">
        <v>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3</v>
      </c>
      <c r="AT329">
        <v>0.34</v>
      </c>
      <c r="AU329" t="s">
        <v>421</v>
      </c>
      <c r="AV329">
        <v>1</v>
      </c>
      <c r="AW329">
        <v>2</v>
      </c>
      <c r="AX329">
        <v>429088634</v>
      </c>
      <c r="AY329">
        <v>1</v>
      </c>
      <c r="AZ329">
        <v>0</v>
      </c>
      <c r="BA329">
        <v>313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337.96340000000004</v>
      </c>
      <c r="BL329">
        <v>282.1354</v>
      </c>
      <c r="BM329">
        <v>0</v>
      </c>
      <c r="BN329">
        <v>0</v>
      </c>
      <c r="BO329">
        <v>0.34</v>
      </c>
      <c r="BP329">
        <v>1</v>
      </c>
      <c r="BQ329">
        <v>0</v>
      </c>
      <c r="BR329">
        <v>155.76733106</v>
      </c>
      <c r="BS329">
        <v>130.03620586</v>
      </c>
      <c r="BT329">
        <v>0</v>
      </c>
      <c r="BU329">
        <v>0</v>
      </c>
      <c r="BV329">
        <v>0.15670600000000001</v>
      </c>
      <c r="BW329">
        <v>1</v>
      </c>
      <c r="CV329">
        <v>0</v>
      </c>
      <c r="CW329">
        <f>ROUND(Y329*Source!I269*DO329,7)</f>
        <v>0.15670600000000001</v>
      </c>
      <c r="CX329">
        <f>ROUND(Y329*Source!I269,7)</f>
        <v>0.15670600000000001</v>
      </c>
      <c r="CY329">
        <f t="shared" si="167"/>
        <v>1103.3499999999999</v>
      </c>
      <c r="CZ329">
        <f t="shared" si="168"/>
        <v>994.01</v>
      </c>
      <c r="DA329">
        <f t="shared" si="169"/>
        <v>1.1100000000000001</v>
      </c>
      <c r="DB329">
        <f t="shared" si="164"/>
        <v>155.76576399999999</v>
      </c>
      <c r="DC329">
        <f t="shared" si="165"/>
        <v>130.03832600000001</v>
      </c>
      <c r="DD329" t="s">
        <v>3</v>
      </c>
      <c r="DE329" t="s">
        <v>3</v>
      </c>
      <c r="DF329">
        <f t="shared" si="166"/>
        <v>0</v>
      </c>
      <c r="DG329">
        <f>ROUND(ROUND(AF329*AJ329,2)*CX329,2)</f>
        <v>172.9</v>
      </c>
      <c r="DH329">
        <f t="shared" si="161"/>
        <v>130.04</v>
      </c>
      <c r="DI329">
        <f t="shared" si="162"/>
        <v>0</v>
      </c>
      <c r="DJ329">
        <f t="shared" si="170"/>
        <v>302.94</v>
      </c>
      <c r="DK329">
        <v>0</v>
      </c>
      <c r="DL329" t="s">
        <v>999</v>
      </c>
      <c r="DM329">
        <v>5</v>
      </c>
      <c r="DN329" t="s">
        <v>995</v>
      </c>
      <c r="DO329">
        <v>1</v>
      </c>
    </row>
    <row r="330" spans="1:119" x14ac:dyDescent="0.2">
      <c r="A330">
        <f>ROW(Source!A269)</f>
        <v>269</v>
      </c>
      <c r="B330">
        <v>429088279</v>
      </c>
      <c r="C330">
        <v>429085994</v>
      </c>
      <c r="D330">
        <v>417098257</v>
      </c>
      <c r="E330">
        <v>1</v>
      </c>
      <c r="F330">
        <v>1</v>
      </c>
      <c r="G330">
        <v>1</v>
      </c>
      <c r="H330">
        <v>2</v>
      </c>
      <c r="I330" t="s">
        <v>1244</v>
      </c>
      <c r="J330" t="s">
        <v>1245</v>
      </c>
      <c r="K330" t="s">
        <v>1246</v>
      </c>
      <c r="L330">
        <v>1368</v>
      </c>
      <c r="N330">
        <v>1011</v>
      </c>
      <c r="O330" t="s">
        <v>881</v>
      </c>
      <c r="P330" t="s">
        <v>881</v>
      </c>
      <c r="Q330">
        <v>1</v>
      </c>
      <c r="W330">
        <v>0</v>
      </c>
      <c r="X330">
        <v>370140324</v>
      </c>
      <c r="Y330">
        <f t="shared" si="163"/>
        <v>7.3744000000000004E-2</v>
      </c>
      <c r="AA330">
        <v>0</v>
      </c>
      <c r="AB330">
        <v>1460.76</v>
      </c>
      <c r="AC330">
        <v>722.05</v>
      </c>
      <c r="AD330">
        <v>0</v>
      </c>
      <c r="AE330">
        <v>0</v>
      </c>
      <c r="AF330">
        <v>1460.76</v>
      </c>
      <c r="AG330">
        <v>722.05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3</v>
      </c>
      <c r="AT330">
        <v>0.16</v>
      </c>
      <c r="AU330" t="s">
        <v>421</v>
      </c>
      <c r="AV330">
        <v>1</v>
      </c>
      <c r="AW330">
        <v>2</v>
      </c>
      <c r="AX330">
        <v>429088635</v>
      </c>
      <c r="AY330">
        <v>1</v>
      </c>
      <c r="AZ330">
        <v>0</v>
      </c>
      <c r="BA330">
        <v>314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233.7216</v>
      </c>
      <c r="BL330">
        <v>115.52799999999999</v>
      </c>
      <c r="BM330">
        <v>0</v>
      </c>
      <c r="BN330">
        <v>0</v>
      </c>
      <c r="BO330">
        <v>0.16</v>
      </c>
      <c r="BP330">
        <v>1</v>
      </c>
      <c r="BQ330">
        <v>0</v>
      </c>
      <c r="BR330">
        <v>107.72228544000001</v>
      </c>
      <c r="BS330">
        <v>53.246855199999999</v>
      </c>
      <c r="BT330">
        <v>0</v>
      </c>
      <c r="BU330">
        <v>0</v>
      </c>
      <c r="BV330">
        <v>7.3744000000000004E-2</v>
      </c>
      <c r="BW330">
        <v>1</v>
      </c>
      <c r="CV330">
        <v>0</v>
      </c>
      <c r="CW330">
        <f>ROUND(Y330*Source!I269*DO330,7)</f>
        <v>7.3744000000000004E-2</v>
      </c>
      <c r="CX330">
        <f>ROUND(Y330*Source!I269,7)</f>
        <v>7.3744000000000004E-2</v>
      </c>
      <c r="CY330">
        <f t="shared" si="167"/>
        <v>1460.76</v>
      </c>
      <c r="CZ330">
        <f t="shared" si="168"/>
        <v>1460.76</v>
      </c>
      <c r="DA330">
        <f t="shared" si="169"/>
        <v>1</v>
      </c>
      <c r="DB330">
        <f t="shared" si="164"/>
        <v>107.721548</v>
      </c>
      <c r="DC330">
        <f t="shared" si="165"/>
        <v>53.247776999999999</v>
      </c>
      <c r="DD330" t="s">
        <v>3</v>
      </c>
      <c r="DE330" t="s">
        <v>3</v>
      </c>
      <c r="DF330">
        <f t="shared" si="166"/>
        <v>0</v>
      </c>
      <c r="DG330">
        <f>ROUND(ROUND(AF330,2)*CX330,2)</f>
        <v>107.72</v>
      </c>
      <c r="DH330">
        <f t="shared" si="161"/>
        <v>53.25</v>
      </c>
      <c r="DI330">
        <f t="shared" si="162"/>
        <v>0</v>
      </c>
      <c r="DJ330">
        <f t="shared" si="170"/>
        <v>160.97</v>
      </c>
      <c r="DK330">
        <v>1</v>
      </c>
      <c r="DL330" t="s">
        <v>1006</v>
      </c>
      <c r="DM330">
        <v>4</v>
      </c>
      <c r="DN330" t="s">
        <v>995</v>
      </c>
      <c r="DO330">
        <v>1</v>
      </c>
    </row>
    <row r="331" spans="1:119" x14ac:dyDescent="0.2">
      <c r="A331">
        <f>ROW(Source!A269)</f>
        <v>269</v>
      </c>
      <c r="B331">
        <v>429088279</v>
      </c>
      <c r="C331">
        <v>429085994</v>
      </c>
      <c r="D331">
        <v>417098526</v>
      </c>
      <c r="E331">
        <v>1</v>
      </c>
      <c r="F331">
        <v>1</v>
      </c>
      <c r="G331">
        <v>1</v>
      </c>
      <c r="H331">
        <v>2</v>
      </c>
      <c r="I331" t="s">
        <v>1247</v>
      </c>
      <c r="J331" t="s">
        <v>1248</v>
      </c>
      <c r="K331" t="s">
        <v>1249</v>
      </c>
      <c r="L331">
        <v>1368</v>
      </c>
      <c r="N331">
        <v>1011</v>
      </c>
      <c r="O331" t="s">
        <v>881</v>
      </c>
      <c r="P331" t="s">
        <v>881</v>
      </c>
      <c r="Q331">
        <v>1</v>
      </c>
      <c r="W331">
        <v>0</v>
      </c>
      <c r="X331">
        <v>-814683080</v>
      </c>
      <c r="Y331">
        <f t="shared" si="163"/>
        <v>5.0699000000000001E-2</v>
      </c>
      <c r="AA331">
        <v>0</v>
      </c>
      <c r="AB331">
        <v>1383.42</v>
      </c>
      <c r="AC331">
        <v>969.91</v>
      </c>
      <c r="AD331">
        <v>0</v>
      </c>
      <c r="AE331">
        <v>0</v>
      </c>
      <c r="AF331">
        <v>1002.48</v>
      </c>
      <c r="AG331">
        <v>969.91</v>
      </c>
      <c r="AH331">
        <v>0</v>
      </c>
      <c r="AI331">
        <v>1</v>
      </c>
      <c r="AJ331">
        <v>1.38</v>
      </c>
      <c r="AK331">
        <v>1</v>
      </c>
      <c r="AL331">
        <v>1</v>
      </c>
      <c r="AM331">
        <v>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3</v>
      </c>
      <c r="AT331">
        <v>0.11</v>
      </c>
      <c r="AU331" t="s">
        <v>421</v>
      </c>
      <c r="AV331">
        <v>1</v>
      </c>
      <c r="AW331">
        <v>2</v>
      </c>
      <c r="AX331">
        <v>429088636</v>
      </c>
      <c r="AY331">
        <v>1</v>
      </c>
      <c r="AZ331">
        <v>0</v>
      </c>
      <c r="BA331">
        <v>315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110.2728</v>
      </c>
      <c r="BL331">
        <v>106.6901</v>
      </c>
      <c r="BM331">
        <v>0</v>
      </c>
      <c r="BN331">
        <v>0</v>
      </c>
      <c r="BO331">
        <v>0.11</v>
      </c>
      <c r="BP331">
        <v>1</v>
      </c>
      <c r="BQ331">
        <v>0</v>
      </c>
      <c r="BR331">
        <v>50.824733520000002</v>
      </c>
      <c r="BS331">
        <v>49.173467090000003</v>
      </c>
      <c r="BT331">
        <v>0</v>
      </c>
      <c r="BU331">
        <v>0</v>
      </c>
      <c r="BV331">
        <v>5.0699000000000001E-2</v>
      </c>
      <c r="BW331">
        <v>1</v>
      </c>
      <c r="CV331">
        <v>0</v>
      </c>
      <c r="CW331">
        <f>ROUND(Y331*Source!I269*DO331,7)</f>
        <v>5.0699000000000001E-2</v>
      </c>
      <c r="CX331">
        <f>ROUND(Y331*Source!I269,7)</f>
        <v>5.0699000000000001E-2</v>
      </c>
      <c r="CY331">
        <f t="shared" si="167"/>
        <v>1383.42</v>
      </c>
      <c r="CZ331">
        <f t="shared" si="168"/>
        <v>1002.48</v>
      </c>
      <c r="DA331">
        <f t="shared" si="169"/>
        <v>1.38</v>
      </c>
      <c r="DB331">
        <f t="shared" si="164"/>
        <v>50.823442999999997</v>
      </c>
      <c r="DC331">
        <f t="shared" si="165"/>
        <v>49.173420999999998</v>
      </c>
      <c r="DD331" t="s">
        <v>3</v>
      </c>
      <c r="DE331" t="s">
        <v>3</v>
      </c>
      <c r="DF331">
        <f t="shared" si="166"/>
        <v>0</v>
      </c>
      <c r="DG331">
        <f>ROUND(ROUND(AF331*AJ331,2)*CX331,2)</f>
        <v>70.14</v>
      </c>
      <c r="DH331">
        <f t="shared" si="161"/>
        <v>49.17</v>
      </c>
      <c r="DI331">
        <f t="shared" si="162"/>
        <v>0</v>
      </c>
      <c r="DJ331">
        <f t="shared" si="170"/>
        <v>119.31</v>
      </c>
      <c r="DK331">
        <v>0</v>
      </c>
      <c r="DL331" t="s">
        <v>1017</v>
      </c>
      <c r="DM331">
        <v>6</v>
      </c>
      <c r="DN331" t="s">
        <v>995</v>
      </c>
      <c r="DO331">
        <v>1</v>
      </c>
    </row>
    <row r="332" spans="1:119" x14ac:dyDescent="0.2">
      <c r="A332">
        <f>ROW(Source!A269)</f>
        <v>269</v>
      </c>
      <c r="B332">
        <v>429088279</v>
      </c>
      <c r="C332">
        <v>429085994</v>
      </c>
      <c r="D332">
        <v>417098641</v>
      </c>
      <c r="E332">
        <v>1</v>
      </c>
      <c r="F332">
        <v>1</v>
      </c>
      <c r="G332">
        <v>1</v>
      </c>
      <c r="H332">
        <v>2</v>
      </c>
      <c r="I332" t="s">
        <v>1250</v>
      </c>
      <c r="J332" t="s">
        <v>1251</v>
      </c>
      <c r="K332" t="s">
        <v>1252</v>
      </c>
      <c r="L332">
        <v>1368</v>
      </c>
      <c r="N332">
        <v>1011</v>
      </c>
      <c r="O332" t="s">
        <v>881</v>
      </c>
      <c r="P332" t="s">
        <v>881</v>
      </c>
      <c r="Q332">
        <v>1</v>
      </c>
      <c r="W332">
        <v>0</v>
      </c>
      <c r="X332">
        <v>-1839460643</v>
      </c>
      <c r="Y332">
        <f t="shared" si="163"/>
        <v>7.3744000000000004E-2</v>
      </c>
      <c r="AA332">
        <v>0</v>
      </c>
      <c r="AB332">
        <v>49.37</v>
      </c>
      <c r="AC332">
        <v>0</v>
      </c>
      <c r="AD332">
        <v>0</v>
      </c>
      <c r="AE332">
        <v>0</v>
      </c>
      <c r="AF332">
        <v>49.37</v>
      </c>
      <c r="AG332">
        <v>0</v>
      </c>
      <c r="AH332">
        <v>0</v>
      </c>
      <c r="AI332">
        <v>1</v>
      </c>
      <c r="AJ332">
        <v>1</v>
      </c>
      <c r="AK332">
        <v>1</v>
      </c>
      <c r="AL332">
        <v>1</v>
      </c>
      <c r="AM332">
        <v>-2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3</v>
      </c>
      <c r="AT332">
        <v>0.16</v>
      </c>
      <c r="AU332" t="s">
        <v>421</v>
      </c>
      <c r="AV332">
        <v>1</v>
      </c>
      <c r="AW332">
        <v>2</v>
      </c>
      <c r="AX332">
        <v>429088637</v>
      </c>
      <c r="AY332">
        <v>1</v>
      </c>
      <c r="AZ332">
        <v>0</v>
      </c>
      <c r="BA332">
        <v>316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7.8991999999999996</v>
      </c>
      <c r="BL332">
        <v>0</v>
      </c>
      <c r="BM332">
        <v>0</v>
      </c>
      <c r="BN332">
        <v>0</v>
      </c>
      <c r="BO332">
        <v>0</v>
      </c>
      <c r="BP332">
        <v>1</v>
      </c>
      <c r="BQ332">
        <v>0</v>
      </c>
      <c r="BR332">
        <v>3.6407412799999999</v>
      </c>
      <c r="BS332">
        <v>0</v>
      </c>
      <c r="BT332">
        <v>0</v>
      </c>
      <c r="BU332">
        <v>0</v>
      </c>
      <c r="BV332">
        <v>0</v>
      </c>
      <c r="BW332">
        <v>1</v>
      </c>
      <c r="CV332">
        <v>0</v>
      </c>
      <c r="CW332">
        <f>ROUND(Y332*Source!I269*DO332,7)</f>
        <v>0</v>
      </c>
      <c r="CX332">
        <f>ROUND(Y332*Source!I269,7)</f>
        <v>7.3744000000000004E-2</v>
      </c>
      <c r="CY332">
        <f t="shared" si="167"/>
        <v>49.37</v>
      </c>
      <c r="CZ332">
        <f t="shared" si="168"/>
        <v>49.37</v>
      </c>
      <c r="DA332">
        <f t="shared" si="169"/>
        <v>1</v>
      </c>
      <c r="DB332">
        <f t="shared" si="164"/>
        <v>3.6411099999999998</v>
      </c>
      <c r="DC332">
        <f t="shared" si="165"/>
        <v>0</v>
      </c>
      <c r="DD332" t="s">
        <v>3</v>
      </c>
      <c r="DE332" t="s">
        <v>3</v>
      </c>
      <c r="DF332">
        <f t="shared" si="166"/>
        <v>0</v>
      </c>
      <c r="DG332">
        <f t="shared" ref="DG332:DG338" si="171">ROUND(ROUND(AF332,2)*CX332,2)</f>
        <v>3.64</v>
      </c>
      <c r="DH332">
        <f t="shared" si="161"/>
        <v>0</v>
      </c>
      <c r="DI332">
        <f t="shared" si="162"/>
        <v>0</v>
      </c>
      <c r="DJ332">
        <f t="shared" si="170"/>
        <v>3.64</v>
      </c>
      <c r="DK332">
        <v>1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ROW(Source!A269)</f>
        <v>269</v>
      </c>
      <c r="B333">
        <v>429088279</v>
      </c>
      <c r="C333">
        <v>429085994</v>
      </c>
      <c r="D333">
        <v>417163015</v>
      </c>
      <c r="E333">
        <v>1</v>
      </c>
      <c r="F333">
        <v>1</v>
      </c>
      <c r="G333">
        <v>1</v>
      </c>
      <c r="H333">
        <v>3</v>
      </c>
      <c r="I333" t="s">
        <v>1253</v>
      </c>
      <c r="J333" t="s">
        <v>1254</v>
      </c>
      <c r="K333" t="s">
        <v>1255</v>
      </c>
      <c r="L333">
        <v>1346</v>
      </c>
      <c r="N333">
        <v>1009</v>
      </c>
      <c r="O333" t="s">
        <v>1178</v>
      </c>
      <c r="P333" t="s">
        <v>1178</v>
      </c>
      <c r="Q333">
        <v>1</v>
      </c>
      <c r="W333">
        <v>0</v>
      </c>
      <c r="X333">
        <v>-1967798455</v>
      </c>
      <c r="Y333">
        <f>(AT333*ROUND(0,7))</f>
        <v>0</v>
      </c>
      <c r="AA333">
        <v>794.26</v>
      </c>
      <c r="AB333">
        <v>0</v>
      </c>
      <c r="AC333">
        <v>0</v>
      </c>
      <c r="AD333">
        <v>0</v>
      </c>
      <c r="AE333">
        <v>496.41</v>
      </c>
      <c r="AF333">
        <v>0</v>
      </c>
      <c r="AG333">
        <v>0</v>
      </c>
      <c r="AH333">
        <v>0</v>
      </c>
      <c r="AI333">
        <v>1.6</v>
      </c>
      <c r="AJ333">
        <v>1</v>
      </c>
      <c r="AK333">
        <v>1</v>
      </c>
      <c r="AL333">
        <v>1</v>
      </c>
      <c r="AM333">
        <v>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3</v>
      </c>
      <c r="AT333">
        <v>7.6380000000000003E-2</v>
      </c>
      <c r="AU333" t="s">
        <v>181</v>
      </c>
      <c r="AV333">
        <v>0</v>
      </c>
      <c r="AW333">
        <v>2</v>
      </c>
      <c r="AX333">
        <v>429088638</v>
      </c>
      <c r="AY333">
        <v>1</v>
      </c>
      <c r="AZ333">
        <v>0</v>
      </c>
      <c r="BA333">
        <v>317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37.915795800000005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1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V333">
        <v>0</v>
      </c>
      <c r="CW333">
        <v>0</v>
      </c>
      <c r="CX333">
        <f>ROUND(Y333*Source!I269,7)</f>
        <v>0</v>
      </c>
      <c r="CY333">
        <f>AA333</f>
        <v>794.26</v>
      </c>
      <c r="CZ333">
        <f>AE333</f>
        <v>496.41</v>
      </c>
      <c r="DA333">
        <f>AI333</f>
        <v>1.6</v>
      </c>
      <c r="DB333">
        <f>ROUND((ROUND(AT333*CZ333,2)*ROUND(0,7)),6)</f>
        <v>0</v>
      </c>
      <c r="DC333">
        <f>ROUND((ROUND(AT333*AG333,2)*ROUND(0,7)),6)</f>
        <v>0</v>
      </c>
      <c r="DD333" t="s">
        <v>3</v>
      </c>
      <c r="DE333" t="s">
        <v>3</v>
      </c>
      <c r="DF333">
        <f>ROUND(ROUND(AE333*AI333,2)*CX333,2)</f>
        <v>0</v>
      </c>
      <c r="DG333">
        <f t="shared" si="171"/>
        <v>0</v>
      </c>
      <c r="DH333">
        <f t="shared" si="161"/>
        <v>0</v>
      </c>
      <c r="DI333">
        <f t="shared" si="162"/>
        <v>0</v>
      </c>
      <c r="DJ333">
        <f>DF333</f>
        <v>0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ROW(Source!A269)</f>
        <v>269</v>
      </c>
      <c r="B334">
        <v>429088279</v>
      </c>
      <c r="C334">
        <v>429085994</v>
      </c>
      <c r="D334">
        <v>417163222</v>
      </c>
      <c r="E334">
        <v>1</v>
      </c>
      <c r="F334">
        <v>1</v>
      </c>
      <c r="G334">
        <v>1</v>
      </c>
      <c r="H334">
        <v>3</v>
      </c>
      <c r="I334" t="s">
        <v>1256</v>
      </c>
      <c r="J334" t="s">
        <v>1257</v>
      </c>
      <c r="K334" t="s">
        <v>1258</v>
      </c>
      <c r="L334">
        <v>1348</v>
      </c>
      <c r="N334">
        <v>1009</v>
      </c>
      <c r="O334" t="s">
        <v>747</v>
      </c>
      <c r="P334" t="s">
        <v>747</v>
      </c>
      <c r="Q334">
        <v>1000</v>
      </c>
      <c r="W334">
        <v>0</v>
      </c>
      <c r="X334">
        <v>92720555</v>
      </c>
      <c r="Y334">
        <f>(AT334*ROUND(0,7))</f>
        <v>0</v>
      </c>
      <c r="AA334">
        <v>43320.25</v>
      </c>
      <c r="AB334">
        <v>0</v>
      </c>
      <c r="AC334">
        <v>0</v>
      </c>
      <c r="AD334">
        <v>0</v>
      </c>
      <c r="AE334">
        <v>30083.51</v>
      </c>
      <c r="AF334">
        <v>0</v>
      </c>
      <c r="AG334">
        <v>0</v>
      </c>
      <c r="AH334">
        <v>0</v>
      </c>
      <c r="AI334">
        <v>1.44</v>
      </c>
      <c r="AJ334">
        <v>1</v>
      </c>
      <c r="AK334">
        <v>1</v>
      </c>
      <c r="AL334">
        <v>1</v>
      </c>
      <c r="AM334">
        <v>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3</v>
      </c>
      <c r="AT334">
        <v>1.6800000000000001E-3</v>
      </c>
      <c r="AU334" t="s">
        <v>181</v>
      </c>
      <c r="AV334">
        <v>0</v>
      </c>
      <c r="AW334">
        <v>2</v>
      </c>
      <c r="AX334">
        <v>429088639</v>
      </c>
      <c r="AY334">
        <v>1</v>
      </c>
      <c r="AZ334">
        <v>0</v>
      </c>
      <c r="BA334">
        <v>318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50.5402968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1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V334">
        <v>0</v>
      </c>
      <c r="CW334">
        <v>0</v>
      </c>
      <c r="CX334">
        <f>ROUND(Y334*Source!I269,7)</f>
        <v>0</v>
      </c>
      <c r="CY334">
        <f>AA334</f>
        <v>43320.25</v>
      </c>
      <c r="CZ334">
        <f>AE334</f>
        <v>30083.51</v>
      </c>
      <c r="DA334">
        <f>AI334</f>
        <v>1.44</v>
      </c>
      <c r="DB334">
        <f>ROUND((ROUND(AT334*CZ334,2)*ROUND(0,7)),6)</f>
        <v>0</v>
      </c>
      <c r="DC334">
        <f>ROUND((ROUND(AT334*AG334,2)*ROUND(0,7)),6)</f>
        <v>0</v>
      </c>
      <c r="DD334" t="s">
        <v>3</v>
      </c>
      <c r="DE334" t="s">
        <v>3</v>
      </c>
      <c r="DF334">
        <f>ROUND(ROUND(AE334*AI334,2)*CX334,2)</f>
        <v>0</v>
      </c>
      <c r="DG334">
        <f t="shared" si="171"/>
        <v>0</v>
      </c>
      <c r="DH334">
        <f t="shared" si="161"/>
        <v>0</v>
      </c>
      <c r="DI334">
        <f t="shared" si="162"/>
        <v>0</v>
      </c>
      <c r="DJ334">
        <f>DF334</f>
        <v>0</v>
      </c>
      <c r="DK334">
        <v>0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ROW(Source!A269)</f>
        <v>269</v>
      </c>
      <c r="B335">
        <v>429088279</v>
      </c>
      <c r="C335">
        <v>429085994</v>
      </c>
      <c r="D335">
        <v>417090911</v>
      </c>
      <c r="E335">
        <v>117</v>
      </c>
      <c r="F335">
        <v>1</v>
      </c>
      <c r="G335">
        <v>1</v>
      </c>
      <c r="H335">
        <v>3</v>
      </c>
      <c r="I335" t="s">
        <v>1259</v>
      </c>
      <c r="J335" t="s">
        <v>3</v>
      </c>
      <c r="K335" t="s">
        <v>1260</v>
      </c>
      <c r="L335">
        <v>1346</v>
      </c>
      <c r="N335">
        <v>1009</v>
      </c>
      <c r="O335" t="s">
        <v>1178</v>
      </c>
      <c r="P335" t="s">
        <v>1178</v>
      </c>
      <c r="Q335">
        <v>1</v>
      </c>
      <c r="W335">
        <v>0</v>
      </c>
      <c r="X335">
        <v>-613428375</v>
      </c>
      <c r="Y335">
        <f>(AT335*ROUND(0,7))</f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3</v>
      </c>
      <c r="AT335">
        <v>132</v>
      </c>
      <c r="AU335" t="s">
        <v>181</v>
      </c>
      <c r="AV335">
        <v>0</v>
      </c>
      <c r="AW335">
        <v>2</v>
      </c>
      <c r="AX335">
        <v>429088640</v>
      </c>
      <c r="AY335">
        <v>1</v>
      </c>
      <c r="AZ335">
        <v>0</v>
      </c>
      <c r="BA335">
        <v>319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ROUND(Y335*Source!I269,7)</f>
        <v>0</v>
      </c>
      <c r="CY335">
        <f>AA335</f>
        <v>0</v>
      </c>
      <c r="CZ335">
        <f>AE335</f>
        <v>0</v>
      </c>
      <c r="DA335">
        <f>AI335</f>
        <v>1</v>
      </c>
      <c r="DB335">
        <f>ROUND((ROUND(AT335*CZ335,2)*ROUND(0,7)),6)</f>
        <v>0</v>
      </c>
      <c r="DC335">
        <f>ROUND((ROUND(AT335*AG335,2)*ROUND(0,7)),6)</f>
        <v>0</v>
      </c>
      <c r="DD335" t="s">
        <v>3</v>
      </c>
      <c r="DE335" t="s">
        <v>3</v>
      </c>
      <c r="DF335">
        <f>ROUND(ROUND(AE335,2)*CX335,2)</f>
        <v>0</v>
      </c>
      <c r="DG335">
        <f t="shared" si="171"/>
        <v>0</v>
      </c>
      <c r="DH335">
        <f t="shared" si="161"/>
        <v>0</v>
      </c>
      <c r="DI335">
        <f t="shared" si="162"/>
        <v>0</v>
      </c>
      <c r="DJ335">
        <f>DF335</f>
        <v>0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ROW(Source!A269)</f>
        <v>269</v>
      </c>
      <c r="B336">
        <v>429088279</v>
      </c>
      <c r="C336">
        <v>429085994</v>
      </c>
      <c r="D336">
        <v>417090917</v>
      </c>
      <c r="E336">
        <v>117</v>
      </c>
      <c r="F336">
        <v>1</v>
      </c>
      <c r="G336">
        <v>1</v>
      </c>
      <c r="H336">
        <v>3</v>
      </c>
      <c r="I336" t="s">
        <v>1261</v>
      </c>
      <c r="J336" t="s">
        <v>3</v>
      </c>
      <c r="K336" t="s">
        <v>1262</v>
      </c>
      <c r="L336">
        <v>1348</v>
      </c>
      <c r="N336">
        <v>1009</v>
      </c>
      <c r="O336" t="s">
        <v>747</v>
      </c>
      <c r="P336" t="s">
        <v>747</v>
      </c>
      <c r="Q336">
        <v>1000</v>
      </c>
      <c r="W336">
        <v>0</v>
      </c>
      <c r="X336">
        <v>1194331178</v>
      </c>
      <c r="Y336">
        <f>(AT336*ROUND(0,7))</f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1</v>
      </c>
      <c r="AJ336">
        <v>1</v>
      </c>
      <c r="AK336">
        <v>1</v>
      </c>
      <c r="AL336">
        <v>1</v>
      </c>
      <c r="AM336">
        <v>-2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6.5799999999999999E-3</v>
      </c>
      <c r="AU336" t="s">
        <v>181</v>
      </c>
      <c r="AV336">
        <v>0</v>
      </c>
      <c r="AW336">
        <v>2</v>
      </c>
      <c r="AX336">
        <v>429088641</v>
      </c>
      <c r="AY336">
        <v>1</v>
      </c>
      <c r="AZ336">
        <v>0</v>
      </c>
      <c r="BA336">
        <v>320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V336">
        <v>0</v>
      </c>
      <c r="CW336">
        <v>0</v>
      </c>
      <c r="CX336">
        <f>ROUND(Y336*Source!I269,7)</f>
        <v>0</v>
      </c>
      <c r="CY336">
        <f>AA336</f>
        <v>0</v>
      </c>
      <c r="CZ336">
        <f>AE336</f>
        <v>0</v>
      </c>
      <c r="DA336">
        <f>AI336</f>
        <v>1</v>
      </c>
      <c r="DB336">
        <f>ROUND((ROUND(AT336*CZ336,2)*ROUND(0,7)),6)</f>
        <v>0</v>
      </c>
      <c r="DC336">
        <f>ROUND((ROUND(AT336*AG336,2)*ROUND(0,7)),6)</f>
        <v>0</v>
      </c>
      <c r="DD336" t="s">
        <v>3</v>
      </c>
      <c r="DE336" t="s">
        <v>3</v>
      </c>
      <c r="DF336">
        <f>ROUND(ROUND(AE336,2)*CX336,2)</f>
        <v>0</v>
      </c>
      <c r="DG336">
        <f t="shared" si="171"/>
        <v>0</v>
      </c>
      <c r="DH336">
        <f t="shared" si="161"/>
        <v>0</v>
      </c>
      <c r="DI336">
        <f t="shared" si="162"/>
        <v>0</v>
      </c>
      <c r="DJ336">
        <f>DF336</f>
        <v>0</v>
      </c>
      <c r="DK336">
        <v>0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">
      <c r="A337">
        <f>ROW(Source!A269)</f>
        <v>269</v>
      </c>
      <c r="B337">
        <v>429088279</v>
      </c>
      <c r="C337">
        <v>429085994</v>
      </c>
      <c r="D337">
        <v>417165052</v>
      </c>
      <c r="E337">
        <v>1</v>
      </c>
      <c r="F337">
        <v>1</v>
      </c>
      <c r="G337">
        <v>1</v>
      </c>
      <c r="H337">
        <v>3</v>
      </c>
      <c r="I337" t="s">
        <v>1050</v>
      </c>
      <c r="J337" t="s">
        <v>1051</v>
      </c>
      <c r="K337" t="s">
        <v>1052</v>
      </c>
      <c r="L337">
        <v>1339</v>
      </c>
      <c r="N337">
        <v>1007</v>
      </c>
      <c r="O337" t="s">
        <v>348</v>
      </c>
      <c r="P337" t="s">
        <v>348</v>
      </c>
      <c r="Q337">
        <v>1</v>
      </c>
      <c r="W337">
        <v>0</v>
      </c>
      <c r="X337">
        <v>1964556667</v>
      </c>
      <c r="Y337">
        <f>(AT337*ROUND(0,7))</f>
        <v>0</v>
      </c>
      <c r="AA337">
        <v>54.64</v>
      </c>
      <c r="AB337">
        <v>0</v>
      </c>
      <c r="AC337">
        <v>0</v>
      </c>
      <c r="AD337">
        <v>0</v>
      </c>
      <c r="AE337">
        <v>35.71</v>
      </c>
      <c r="AF337">
        <v>0</v>
      </c>
      <c r="AG337">
        <v>0</v>
      </c>
      <c r="AH337">
        <v>0</v>
      </c>
      <c r="AI337">
        <v>1.53</v>
      </c>
      <c r="AJ337">
        <v>1</v>
      </c>
      <c r="AK337">
        <v>1</v>
      </c>
      <c r="AL337">
        <v>1</v>
      </c>
      <c r="AM337">
        <v>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3</v>
      </c>
      <c r="AT337">
        <v>2.16</v>
      </c>
      <c r="AU337" t="s">
        <v>181</v>
      </c>
      <c r="AV337">
        <v>0</v>
      </c>
      <c r="AW337">
        <v>2</v>
      </c>
      <c r="AX337">
        <v>429088642</v>
      </c>
      <c r="AY337">
        <v>1</v>
      </c>
      <c r="AZ337">
        <v>0</v>
      </c>
      <c r="BA337">
        <v>321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77.133600000000001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1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V337">
        <v>0</v>
      </c>
      <c r="CW337">
        <v>0</v>
      </c>
      <c r="CX337">
        <f>ROUND(Y337*Source!I269,7)</f>
        <v>0</v>
      </c>
      <c r="CY337">
        <f>AA337</f>
        <v>54.64</v>
      </c>
      <c r="CZ337">
        <f>AE337</f>
        <v>35.71</v>
      </c>
      <c r="DA337">
        <f>AI337</f>
        <v>1.53</v>
      </c>
      <c r="DB337">
        <f>ROUND((ROUND(AT337*CZ337,2)*ROUND(0,7)),6)</f>
        <v>0</v>
      </c>
      <c r="DC337">
        <f>ROUND((ROUND(AT337*AG337,2)*ROUND(0,7)),6)</f>
        <v>0</v>
      </c>
      <c r="DD337" t="s">
        <v>3</v>
      </c>
      <c r="DE337" t="s">
        <v>3</v>
      </c>
      <c r="DF337">
        <f>ROUND(ROUND(AE337*AI337,2)*CX337,2)</f>
        <v>0</v>
      </c>
      <c r="DG337">
        <f t="shared" si="171"/>
        <v>0</v>
      </c>
      <c r="DH337">
        <f t="shared" si="161"/>
        <v>0</v>
      </c>
      <c r="DI337">
        <f t="shared" si="162"/>
        <v>0</v>
      </c>
      <c r="DJ337">
        <f>DF337</f>
        <v>0</v>
      </c>
      <c r="DK337">
        <v>0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">
      <c r="A338">
        <f>ROW(Source!A270)</f>
        <v>270</v>
      </c>
      <c r="B338">
        <v>429088279</v>
      </c>
      <c r="C338">
        <v>429086023</v>
      </c>
      <c r="D338">
        <v>417090714</v>
      </c>
      <c r="E338">
        <v>117</v>
      </c>
      <c r="F338">
        <v>1</v>
      </c>
      <c r="G338">
        <v>1</v>
      </c>
      <c r="H338">
        <v>1</v>
      </c>
      <c r="I338" t="s">
        <v>1263</v>
      </c>
      <c r="J338" t="s">
        <v>3</v>
      </c>
      <c r="K338" t="s">
        <v>1264</v>
      </c>
      <c r="L338">
        <v>1191</v>
      </c>
      <c r="N338">
        <v>1013</v>
      </c>
      <c r="O338" t="s">
        <v>995</v>
      </c>
      <c r="P338" t="s">
        <v>995</v>
      </c>
      <c r="Q338">
        <v>1</v>
      </c>
      <c r="W338">
        <v>0</v>
      </c>
      <c r="X338">
        <v>1733635447</v>
      </c>
      <c r="Y338">
        <f>(AT338*ROUND(0.84,7))</f>
        <v>0.75600000000000001</v>
      </c>
      <c r="AA338">
        <v>0</v>
      </c>
      <c r="AB338">
        <v>0</v>
      </c>
      <c r="AC338">
        <v>0</v>
      </c>
      <c r="AD338">
        <v>689.72</v>
      </c>
      <c r="AE338">
        <v>0</v>
      </c>
      <c r="AF338">
        <v>0</v>
      </c>
      <c r="AG338">
        <v>0</v>
      </c>
      <c r="AH338">
        <v>689.72</v>
      </c>
      <c r="AI338">
        <v>1</v>
      </c>
      <c r="AJ338">
        <v>1</v>
      </c>
      <c r="AK338">
        <v>1</v>
      </c>
      <c r="AL338">
        <v>1</v>
      </c>
      <c r="AM338">
        <v>-2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3</v>
      </c>
      <c r="AT338">
        <v>0.9</v>
      </c>
      <c r="AU338" t="s">
        <v>427</v>
      </c>
      <c r="AV338">
        <v>1</v>
      </c>
      <c r="AW338">
        <v>2</v>
      </c>
      <c r="AX338">
        <v>429088643</v>
      </c>
      <c r="AY338">
        <v>1</v>
      </c>
      <c r="AZ338">
        <v>0</v>
      </c>
      <c r="BA338">
        <v>322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620.74800000000005</v>
      </c>
      <c r="BN338">
        <v>0.9</v>
      </c>
      <c r="BO338">
        <v>0</v>
      </c>
      <c r="BP338">
        <v>1</v>
      </c>
      <c r="BQ338">
        <v>0</v>
      </c>
      <c r="BR338">
        <v>0</v>
      </c>
      <c r="BS338">
        <v>0</v>
      </c>
      <c r="BT338">
        <v>521.42831999999999</v>
      </c>
      <c r="BU338">
        <v>0.75600000000000001</v>
      </c>
      <c r="BV338">
        <v>0</v>
      </c>
      <c r="BW338">
        <v>1</v>
      </c>
      <c r="CU338">
        <f>ROUND(AT338*Source!I270*AH338*AL338,2)</f>
        <v>620.75</v>
      </c>
      <c r="CV338">
        <f>ROUND(Y338*Source!I270,7)</f>
        <v>0.75600000000000001</v>
      </c>
      <c r="CW338">
        <v>0</v>
      </c>
      <c r="CX338">
        <f>ROUND(Y338*Source!I270,7)</f>
        <v>0.75600000000000001</v>
      </c>
      <c r="CY338">
        <f>AD338</f>
        <v>689.72</v>
      </c>
      <c r="CZ338">
        <f>AH338</f>
        <v>689.72</v>
      </c>
      <c r="DA338">
        <f>AL338</f>
        <v>1</v>
      </c>
      <c r="DB338">
        <f>ROUND((ROUND(AT338*CZ338,2)*ROUND(0.84,7)),6)</f>
        <v>521.42999999999995</v>
      </c>
      <c r="DC338">
        <f>ROUND((ROUND(AT338*AG338,2)*ROUND(0.84,7)),6)</f>
        <v>0</v>
      </c>
      <c r="DD338" t="s">
        <v>3</v>
      </c>
      <c r="DE338" t="s">
        <v>3</v>
      </c>
      <c r="DF338">
        <f>ROUND(ROUND(AE338,2)*CX338,2)</f>
        <v>0</v>
      </c>
      <c r="DG338">
        <f t="shared" si="171"/>
        <v>0</v>
      </c>
      <c r="DH338">
        <f t="shared" si="161"/>
        <v>0</v>
      </c>
      <c r="DI338">
        <f t="shared" si="162"/>
        <v>521.42999999999995</v>
      </c>
      <c r="DJ338">
        <f>DI338</f>
        <v>521.42999999999995</v>
      </c>
      <c r="DK338">
        <v>1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ROW(Source!A270)</f>
        <v>270</v>
      </c>
      <c r="B339">
        <v>429088279</v>
      </c>
      <c r="C339">
        <v>429086023</v>
      </c>
      <c r="D339">
        <v>417098455</v>
      </c>
      <c r="E339">
        <v>1</v>
      </c>
      <c r="F339">
        <v>1</v>
      </c>
      <c r="G339">
        <v>1</v>
      </c>
      <c r="H339">
        <v>2</v>
      </c>
      <c r="I339" t="s">
        <v>1265</v>
      </c>
      <c r="J339" t="s">
        <v>1266</v>
      </c>
      <c r="K339" t="s">
        <v>1267</v>
      </c>
      <c r="L339">
        <v>1368</v>
      </c>
      <c r="N339">
        <v>1011</v>
      </c>
      <c r="O339" t="s">
        <v>881</v>
      </c>
      <c r="P339" t="s">
        <v>881</v>
      </c>
      <c r="Q339">
        <v>1</v>
      </c>
      <c r="W339">
        <v>0</v>
      </c>
      <c r="X339">
        <v>-1737699040</v>
      </c>
      <c r="Y339">
        <f>(AT339*ROUND(0.84,7))</f>
        <v>0.6804</v>
      </c>
      <c r="AA339">
        <v>0</v>
      </c>
      <c r="AB339">
        <v>75.14</v>
      </c>
      <c r="AC339">
        <v>0</v>
      </c>
      <c r="AD339">
        <v>0</v>
      </c>
      <c r="AE339">
        <v>0</v>
      </c>
      <c r="AF339">
        <v>50.77</v>
      </c>
      <c r="AG339">
        <v>0</v>
      </c>
      <c r="AH339">
        <v>0</v>
      </c>
      <c r="AI339">
        <v>1</v>
      </c>
      <c r="AJ339">
        <v>1.48</v>
      </c>
      <c r="AK339">
        <v>1</v>
      </c>
      <c r="AL339">
        <v>1</v>
      </c>
      <c r="AM339">
        <v>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3</v>
      </c>
      <c r="AT339">
        <v>0.81</v>
      </c>
      <c r="AU339" t="s">
        <v>427</v>
      </c>
      <c r="AV339">
        <v>1</v>
      </c>
      <c r="AW339">
        <v>2</v>
      </c>
      <c r="AX339">
        <v>429088644</v>
      </c>
      <c r="AY339">
        <v>1</v>
      </c>
      <c r="AZ339">
        <v>0</v>
      </c>
      <c r="BA339">
        <v>323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41.123700000000007</v>
      </c>
      <c r="BL339">
        <v>0</v>
      </c>
      <c r="BM339">
        <v>0</v>
      </c>
      <c r="BN339">
        <v>0</v>
      </c>
      <c r="BO339">
        <v>0</v>
      </c>
      <c r="BP339">
        <v>1</v>
      </c>
      <c r="BQ339">
        <v>0</v>
      </c>
      <c r="BR339">
        <v>34.543908000000002</v>
      </c>
      <c r="BS339">
        <v>0</v>
      </c>
      <c r="BT339">
        <v>0</v>
      </c>
      <c r="BU339">
        <v>0</v>
      </c>
      <c r="BV339">
        <v>0</v>
      </c>
      <c r="BW339">
        <v>1</v>
      </c>
      <c r="CV339">
        <v>0</v>
      </c>
      <c r="CW339">
        <f>ROUND(Y339*Source!I270*DO339,7)</f>
        <v>0</v>
      </c>
      <c r="CX339">
        <f>ROUND(Y339*Source!I270,7)</f>
        <v>0.6804</v>
      </c>
      <c r="CY339">
        <f>AB339</f>
        <v>75.14</v>
      </c>
      <c r="CZ339">
        <f>AF339</f>
        <v>50.77</v>
      </c>
      <c r="DA339">
        <f>AJ339</f>
        <v>1.48</v>
      </c>
      <c r="DB339">
        <f>ROUND((ROUND(AT339*CZ339,2)*ROUND(0.84,7)),6)</f>
        <v>34.540799999999997</v>
      </c>
      <c r="DC339">
        <f>ROUND((ROUND(AT339*AG339,2)*ROUND(0.84,7)),6)</f>
        <v>0</v>
      </c>
      <c r="DD339" t="s">
        <v>3</v>
      </c>
      <c r="DE339" t="s">
        <v>3</v>
      </c>
      <c r="DF339">
        <f>ROUND(ROUND(AE339,2)*CX339,2)</f>
        <v>0</v>
      </c>
      <c r="DG339">
        <f>ROUND(ROUND(AF339*AJ339,2)*CX339,2)</f>
        <v>51.13</v>
      </c>
      <c r="DH339">
        <f t="shared" si="161"/>
        <v>0</v>
      </c>
      <c r="DI339">
        <f t="shared" si="162"/>
        <v>0</v>
      </c>
      <c r="DJ339">
        <f>DG339+DH339</f>
        <v>51.13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ROW(Source!A270)</f>
        <v>270</v>
      </c>
      <c r="B340">
        <v>429088279</v>
      </c>
      <c r="C340">
        <v>429086023</v>
      </c>
      <c r="D340">
        <v>417163036</v>
      </c>
      <c r="E340">
        <v>1</v>
      </c>
      <c r="F340">
        <v>1</v>
      </c>
      <c r="G340">
        <v>1</v>
      </c>
      <c r="H340">
        <v>3</v>
      </c>
      <c r="I340" t="s">
        <v>1268</v>
      </c>
      <c r="J340" t="s">
        <v>1269</v>
      </c>
      <c r="K340" t="s">
        <v>1270</v>
      </c>
      <c r="L340">
        <v>1346</v>
      </c>
      <c r="N340">
        <v>1009</v>
      </c>
      <c r="O340" t="s">
        <v>1178</v>
      </c>
      <c r="P340" t="s">
        <v>1178</v>
      </c>
      <c r="Q340">
        <v>1</v>
      </c>
      <c r="W340">
        <v>0</v>
      </c>
      <c r="X340">
        <v>1359853592</v>
      </c>
      <c r="Y340">
        <f>(AT340*ROUND(0,7))</f>
        <v>0</v>
      </c>
      <c r="AA340">
        <v>859.41</v>
      </c>
      <c r="AB340">
        <v>0</v>
      </c>
      <c r="AC340">
        <v>0</v>
      </c>
      <c r="AD340">
        <v>0</v>
      </c>
      <c r="AE340">
        <v>596.80999999999995</v>
      </c>
      <c r="AF340">
        <v>0</v>
      </c>
      <c r="AG340">
        <v>0</v>
      </c>
      <c r="AH340">
        <v>0</v>
      </c>
      <c r="AI340">
        <v>1.44</v>
      </c>
      <c r="AJ340">
        <v>1</v>
      </c>
      <c r="AK340">
        <v>1</v>
      </c>
      <c r="AL340">
        <v>1</v>
      </c>
      <c r="AM340">
        <v>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3</v>
      </c>
      <c r="AT340">
        <v>3.0000000000000001E-3</v>
      </c>
      <c r="AU340" t="s">
        <v>19</v>
      </c>
      <c r="AV340">
        <v>0</v>
      </c>
      <c r="AW340">
        <v>2</v>
      </c>
      <c r="AX340">
        <v>429088645</v>
      </c>
      <c r="AY340">
        <v>1</v>
      </c>
      <c r="AZ340">
        <v>0</v>
      </c>
      <c r="BA340">
        <v>324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1.79043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1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V340">
        <v>0</v>
      </c>
      <c r="CW340">
        <v>0</v>
      </c>
      <c r="CX340">
        <f>ROUND(Y340*Source!I270,7)</f>
        <v>0</v>
      </c>
      <c r="CY340">
        <f>AA340</f>
        <v>859.41</v>
      </c>
      <c r="CZ340">
        <f>AE340</f>
        <v>596.80999999999995</v>
      </c>
      <c r="DA340">
        <f>AI340</f>
        <v>1.44</v>
      </c>
      <c r="DB340">
        <f>ROUND((ROUND(AT340*CZ340,2)*ROUND(0,7)),6)</f>
        <v>0</v>
      </c>
      <c r="DC340">
        <f>ROUND((ROUND(AT340*AG340,2)*ROUND(0,7)),6)</f>
        <v>0</v>
      </c>
      <c r="DD340" t="s">
        <v>3</v>
      </c>
      <c r="DE340" t="s">
        <v>3</v>
      </c>
      <c r="DF340">
        <f>ROUND(ROUND(AE340*AI340,2)*CX340,2)</f>
        <v>0</v>
      </c>
      <c r="DG340">
        <f>ROUND(ROUND(AF340,2)*CX340,2)</f>
        <v>0</v>
      </c>
      <c r="DH340">
        <f t="shared" si="161"/>
        <v>0</v>
      </c>
      <c r="DI340">
        <f t="shared" si="162"/>
        <v>0</v>
      </c>
      <c r="DJ340">
        <f>DF340</f>
        <v>0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ROW(Source!A270)</f>
        <v>270</v>
      </c>
      <c r="B341">
        <v>429088279</v>
      </c>
      <c r="C341">
        <v>429086023</v>
      </c>
      <c r="D341">
        <v>417167712</v>
      </c>
      <c r="E341">
        <v>1</v>
      </c>
      <c r="F341">
        <v>1</v>
      </c>
      <c r="G341">
        <v>1</v>
      </c>
      <c r="H341">
        <v>3</v>
      </c>
      <c r="I341" t="s">
        <v>1271</v>
      </c>
      <c r="J341" t="s">
        <v>1272</v>
      </c>
      <c r="K341" t="s">
        <v>1273</v>
      </c>
      <c r="L341">
        <v>1346</v>
      </c>
      <c r="N341">
        <v>1009</v>
      </c>
      <c r="O341" t="s">
        <v>1178</v>
      </c>
      <c r="P341" t="s">
        <v>1178</v>
      </c>
      <c r="Q341">
        <v>1</v>
      </c>
      <c r="W341">
        <v>0</v>
      </c>
      <c r="X341">
        <v>-373327139</v>
      </c>
      <c r="Y341">
        <f>(AT341*ROUND(0,7))</f>
        <v>0</v>
      </c>
      <c r="AA341">
        <v>86.41</v>
      </c>
      <c r="AB341">
        <v>0</v>
      </c>
      <c r="AC341">
        <v>0</v>
      </c>
      <c r="AD341">
        <v>0</v>
      </c>
      <c r="AE341">
        <v>56.11</v>
      </c>
      <c r="AF341">
        <v>0</v>
      </c>
      <c r="AG341">
        <v>0</v>
      </c>
      <c r="AH341">
        <v>0</v>
      </c>
      <c r="AI341">
        <v>1.54</v>
      </c>
      <c r="AJ341">
        <v>1</v>
      </c>
      <c r="AK341">
        <v>1</v>
      </c>
      <c r="AL341">
        <v>1</v>
      </c>
      <c r="AM341">
        <v>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3</v>
      </c>
      <c r="AT341">
        <v>5.0000000000000001E-4</v>
      </c>
      <c r="AU341" t="s">
        <v>19</v>
      </c>
      <c r="AV341">
        <v>0</v>
      </c>
      <c r="AW341">
        <v>2</v>
      </c>
      <c r="AX341">
        <v>429088646</v>
      </c>
      <c r="AY341">
        <v>1</v>
      </c>
      <c r="AZ341">
        <v>0</v>
      </c>
      <c r="BA341">
        <v>325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2.8055E-2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1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V341">
        <v>0</v>
      </c>
      <c r="CW341">
        <v>0</v>
      </c>
      <c r="CX341">
        <f>ROUND(Y341*Source!I270,7)</f>
        <v>0</v>
      </c>
      <c r="CY341">
        <f>AA341</f>
        <v>86.41</v>
      </c>
      <c r="CZ341">
        <f>AE341</f>
        <v>56.11</v>
      </c>
      <c r="DA341">
        <f>AI341</f>
        <v>1.54</v>
      </c>
      <c r="DB341">
        <f>ROUND((ROUND(AT341*CZ341,2)*ROUND(0,7)),6)</f>
        <v>0</v>
      </c>
      <c r="DC341">
        <f>ROUND((ROUND(AT341*AG341,2)*ROUND(0,7)),6)</f>
        <v>0</v>
      </c>
      <c r="DD341" t="s">
        <v>3</v>
      </c>
      <c r="DE341" t="s">
        <v>3</v>
      </c>
      <c r="DF341">
        <f>ROUND(ROUND(AE341*AI341,2)*CX341,2)</f>
        <v>0</v>
      </c>
      <c r="DG341">
        <f>ROUND(ROUND(AF341,2)*CX341,2)</f>
        <v>0</v>
      </c>
      <c r="DH341">
        <f t="shared" si="161"/>
        <v>0</v>
      </c>
      <c r="DI341">
        <f t="shared" si="162"/>
        <v>0</v>
      </c>
      <c r="DJ341">
        <f>DF341</f>
        <v>0</v>
      </c>
      <c r="DK341">
        <v>0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ROW(Source!A271)</f>
        <v>271</v>
      </c>
      <c r="B342">
        <v>429088279</v>
      </c>
      <c r="C342">
        <v>429086032</v>
      </c>
      <c r="D342">
        <v>417090714</v>
      </c>
      <c r="E342">
        <v>117</v>
      </c>
      <c r="F342">
        <v>1</v>
      </c>
      <c r="G342">
        <v>1</v>
      </c>
      <c r="H342">
        <v>1</v>
      </c>
      <c r="I342" t="s">
        <v>1263</v>
      </c>
      <c r="J342" t="s">
        <v>3</v>
      </c>
      <c r="K342" t="s">
        <v>1264</v>
      </c>
      <c r="L342">
        <v>1191</v>
      </c>
      <c r="N342">
        <v>1013</v>
      </c>
      <c r="O342" t="s">
        <v>995</v>
      </c>
      <c r="P342" t="s">
        <v>995</v>
      </c>
      <c r="Q342">
        <v>1</v>
      </c>
      <c r="W342">
        <v>0</v>
      </c>
      <c r="X342">
        <v>1733635447</v>
      </c>
      <c r="Y342">
        <f>(AT342*ROUND(0.84,7))</f>
        <v>0.91560000000000008</v>
      </c>
      <c r="AA342">
        <v>0</v>
      </c>
      <c r="AB342">
        <v>0</v>
      </c>
      <c r="AC342">
        <v>0</v>
      </c>
      <c r="AD342">
        <v>689.72</v>
      </c>
      <c r="AE342">
        <v>0</v>
      </c>
      <c r="AF342">
        <v>0</v>
      </c>
      <c r="AG342">
        <v>0</v>
      </c>
      <c r="AH342">
        <v>689.72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3</v>
      </c>
      <c r="AT342">
        <v>1.0900000000000001</v>
      </c>
      <c r="AU342" t="s">
        <v>427</v>
      </c>
      <c r="AV342">
        <v>1</v>
      </c>
      <c r="AW342">
        <v>2</v>
      </c>
      <c r="AX342">
        <v>429088647</v>
      </c>
      <c r="AY342">
        <v>1</v>
      </c>
      <c r="AZ342">
        <v>0</v>
      </c>
      <c r="BA342">
        <v>326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751.79480000000012</v>
      </c>
      <c r="BN342">
        <v>1.0900000000000001</v>
      </c>
      <c r="BO342">
        <v>0</v>
      </c>
      <c r="BP342">
        <v>1</v>
      </c>
      <c r="BQ342">
        <v>0</v>
      </c>
      <c r="BR342">
        <v>0</v>
      </c>
      <c r="BS342">
        <v>0</v>
      </c>
      <c r="BT342">
        <v>631.50763200000006</v>
      </c>
      <c r="BU342">
        <v>0.91560000000000008</v>
      </c>
      <c r="BV342">
        <v>0</v>
      </c>
      <c r="BW342">
        <v>1</v>
      </c>
      <c r="CU342">
        <f>ROUND(AT342*Source!I271*AH342*AL342,2)</f>
        <v>751.79</v>
      </c>
      <c r="CV342">
        <f>ROUND(Y342*Source!I271,7)</f>
        <v>0.91559999999999997</v>
      </c>
      <c r="CW342">
        <v>0</v>
      </c>
      <c r="CX342">
        <f>ROUND(Y342*Source!I271,7)</f>
        <v>0.91559999999999997</v>
      </c>
      <c r="CY342">
        <f>AD342</f>
        <v>689.72</v>
      </c>
      <c r="CZ342">
        <f>AH342</f>
        <v>689.72</v>
      </c>
      <c r="DA342">
        <f>AL342</f>
        <v>1</v>
      </c>
      <c r="DB342">
        <f>ROUND((ROUND(AT342*CZ342,2)*ROUND(0.84,7)),6)</f>
        <v>631.50360000000001</v>
      </c>
      <c r="DC342">
        <f>ROUND((ROUND(AT342*AG342,2)*ROUND(0.84,7)),6)</f>
        <v>0</v>
      </c>
      <c r="DD342" t="s">
        <v>3</v>
      </c>
      <c r="DE342" t="s">
        <v>3</v>
      </c>
      <c r="DF342">
        <f>ROUND(ROUND(AE342,2)*CX342,2)</f>
        <v>0</v>
      </c>
      <c r="DG342">
        <f>ROUND(ROUND(AF342,2)*CX342,2)</f>
        <v>0</v>
      </c>
      <c r="DH342">
        <f t="shared" si="161"/>
        <v>0</v>
      </c>
      <c r="DI342">
        <f t="shared" si="162"/>
        <v>631.51</v>
      </c>
      <c r="DJ342">
        <f>DI342</f>
        <v>631.51</v>
      </c>
      <c r="DK342">
        <v>1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ROW(Source!A271)</f>
        <v>271</v>
      </c>
      <c r="B343">
        <v>429088279</v>
      </c>
      <c r="C343">
        <v>429086032</v>
      </c>
      <c r="D343">
        <v>417098456</v>
      </c>
      <c r="E343">
        <v>1</v>
      </c>
      <c r="F343">
        <v>1</v>
      </c>
      <c r="G343">
        <v>1</v>
      </c>
      <c r="H343">
        <v>2</v>
      </c>
      <c r="I343" t="s">
        <v>1274</v>
      </c>
      <c r="J343" t="s">
        <v>1275</v>
      </c>
      <c r="K343" t="s">
        <v>1276</v>
      </c>
      <c r="L343">
        <v>1368</v>
      </c>
      <c r="N343">
        <v>1011</v>
      </c>
      <c r="O343" t="s">
        <v>881</v>
      </c>
      <c r="P343" t="s">
        <v>881</v>
      </c>
      <c r="Q343">
        <v>1</v>
      </c>
      <c r="W343">
        <v>0</v>
      </c>
      <c r="X343">
        <v>-188408554</v>
      </c>
      <c r="Y343">
        <f>(AT343*ROUND(0.84,7))</f>
        <v>0.84</v>
      </c>
      <c r="AA343">
        <v>0</v>
      </c>
      <c r="AB343">
        <v>122.62</v>
      </c>
      <c r="AC343">
        <v>0</v>
      </c>
      <c r="AD343">
        <v>0</v>
      </c>
      <c r="AE343">
        <v>0</v>
      </c>
      <c r="AF343">
        <v>82.85</v>
      </c>
      <c r="AG343">
        <v>0</v>
      </c>
      <c r="AH343">
        <v>0</v>
      </c>
      <c r="AI343">
        <v>1</v>
      </c>
      <c r="AJ343">
        <v>1.48</v>
      </c>
      <c r="AK343">
        <v>1</v>
      </c>
      <c r="AL343">
        <v>1</v>
      </c>
      <c r="AM343">
        <v>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3</v>
      </c>
      <c r="AT343">
        <v>1</v>
      </c>
      <c r="AU343" t="s">
        <v>427</v>
      </c>
      <c r="AV343">
        <v>1</v>
      </c>
      <c r="AW343">
        <v>2</v>
      </c>
      <c r="AX343">
        <v>429088648</v>
      </c>
      <c r="AY343">
        <v>1</v>
      </c>
      <c r="AZ343">
        <v>0</v>
      </c>
      <c r="BA343">
        <v>327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82.85</v>
      </c>
      <c r="BL343">
        <v>0</v>
      </c>
      <c r="BM343">
        <v>0</v>
      </c>
      <c r="BN343">
        <v>0</v>
      </c>
      <c r="BO343">
        <v>0</v>
      </c>
      <c r="BP343">
        <v>1</v>
      </c>
      <c r="BQ343">
        <v>0</v>
      </c>
      <c r="BR343">
        <v>69.593999999999994</v>
      </c>
      <c r="BS343">
        <v>0</v>
      </c>
      <c r="BT343">
        <v>0</v>
      </c>
      <c r="BU343">
        <v>0</v>
      </c>
      <c r="BV343">
        <v>0</v>
      </c>
      <c r="BW343">
        <v>1</v>
      </c>
      <c r="CV343">
        <v>0</v>
      </c>
      <c r="CW343">
        <f>ROUND(Y343*Source!I271*DO343,7)</f>
        <v>0</v>
      </c>
      <c r="CX343">
        <f>ROUND(Y343*Source!I271,7)</f>
        <v>0.84</v>
      </c>
      <c r="CY343">
        <f>AB343</f>
        <v>122.62</v>
      </c>
      <c r="CZ343">
        <f>AF343</f>
        <v>82.85</v>
      </c>
      <c r="DA343">
        <f>AJ343</f>
        <v>1.48</v>
      </c>
      <c r="DB343">
        <f>ROUND((ROUND(AT343*CZ343,2)*ROUND(0.84,7)),6)</f>
        <v>69.593999999999994</v>
      </c>
      <c r="DC343">
        <f>ROUND((ROUND(AT343*AG343,2)*ROUND(0.84,7)),6)</f>
        <v>0</v>
      </c>
      <c r="DD343" t="s">
        <v>3</v>
      </c>
      <c r="DE343" t="s">
        <v>3</v>
      </c>
      <c r="DF343">
        <f>ROUND(ROUND(AE343,2)*CX343,2)</f>
        <v>0</v>
      </c>
      <c r="DG343">
        <f>ROUND(ROUND(AF343*AJ343,2)*CX343,2)</f>
        <v>103</v>
      </c>
      <c r="DH343">
        <f t="shared" si="161"/>
        <v>0</v>
      </c>
      <c r="DI343">
        <f t="shared" si="162"/>
        <v>0</v>
      </c>
      <c r="DJ343">
        <f>DG343+DH343</f>
        <v>103</v>
      </c>
      <c r="DK343">
        <v>0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">
      <c r="A344">
        <f>ROW(Source!A271)</f>
        <v>271</v>
      </c>
      <c r="B344">
        <v>429088279</v>
      </c>
      <c r="C344">
        <v>429086032</v>
      </c>
      <c r="D344">
        <v>417163036</v>
      </c>
      <c r="E344">
        <v>1</v>
      </c>
      <c r="F344">
        <v>1</v>
      </c>
      <c r="G344">
        <v>1</v>
      </c>
      <c r="H344">
        <v>3</v>
      </c>
      <c r="I344" t="s">
        <v>1268</v>
      </c>
      <c r="J344" t="s">
        <v>1269</v>
      </c>
      <c r="K344" t="s">
        <v>1270</v>
      </c>
      <c r="L344">
        <v>1346</v>
      </c>
      <c r="N344">
        <v>1009</v>
      </c>
      <c r="O344" t="s">
        <v>1178</v>
      </c>
      <c r="P344" t="s">
        <v>1178</v>
      </c>
      <c r="Q344">
        <v>1</v>
      </c>
      <c r="W344">
        <v>0</v>
      </c>
      <c r="X344">
        <v>1359853592</v>
      </c>
      <c r="Y344">
        <f>(AT344*ROUND(0,7))</f>
        <v>0</v>
      </c>
      <c r="AA344">
        <v>859.41</v>
      </c>
      <c r="AB344">
        <v>0</v>
      </c>
      <c r="AC344">
        <v>0</v>
      </c>
      <c r="AD344">
        <v>0</v>
      </c>
      <c r="AE344">
        <v>596.80999999999995</v>
      </c>
      <c r="AF344">
        <v>0</v>
      </c>
      <c r="AG344">
        <v>0</v>
      </c>
      <c r="AH344">
        <v>0</v>
      </c>
      <c r="AI344">
        <v>1.44</v>
      </c>
      <c r="AJ344">
        <v>1</v>
      </c>
      <c r="AK344">
        <v>1</v>
      </c>
      <c r="AL344">
        <v>1</v>
      </c>
      <c r="AM344">
        <v>2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3</v>
      </c>
      <c r="AT344">
        <v>8.9999999999999993E-3</v>
      </c>
      <c r="AU344" t="s">
        <v>19</v>
      </c>
      <c r="AV344">
        <v>0</v>
      </c>
      <c r="AW344">
        <v>2</v>
      </c>
      <c r="AX344">
        <v>429088649</v>
      </c>
      <c r="AY344">
        <v>1</v>
      </c>
      <c r="AZ344">
        <v>0</v>
      </c>
      <c r="BA344">
        <v>328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5.3712899999999992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1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V344">
        <v>0</v>
      </c>
      <c r="CW344">
        <v>0</v>
      </c>
      <c r="CX344">
        <f>ROUND(Y344*Source!I271,7)</f>
        <v>0</v>
      </c>
      <c r="CY344">
        <f>AA344</f>
        <v>859.41</v>
      </c>
      <c r="CZ344">
        <f>AE344</f>
        <v>596.80999999999995</v>
      </c>
      <c r="DA344">
        <f>AI344</f>
        <v>1.44</v>
      </c>
      <c r="DB344">
        <f>ROUND((ROUND(AT344*CZ344,2)*ROUND(0,7)),6)</f>
        <v>0</v>
      </c>
      <c r="DC344">
        <f>ROUND((ROUND(AT344*AG344,2)*ROUND(0,7)),6)</f>
        <v>0</v>
      </c>
      <c r="DD344" t="s">
        <v>3</v>
      </c>
      <c r="DE344" t="s">
        <v>3</v>
      </c>
      <c r="DF344">
        <f>ROUND(ROUND(AE344*AI344,2)*CX344,2)</f>
        <v>0</v>
      </c>
      <c r="DG344">
        <f t="shared" ref="DG344:DG359" si="172">ROUND(ROUND(AF344,2)*CX344,2)</f>
        <v>0</v>
      </c>
      <c r="DH344">
        <f t="shared" si="161"/>
        <v>0</v>
      </c>
      <c r="DI344">
        <f t="shared" si="162"/>
        <v>0</v>
      </c>
      <c r="DJ344">
        <f>DF344</f>
        <v>0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ROW(Source!A271)</f>
        <v>271</v>
      </c>
      <c r="B345">
        <v>429088279</v>
      </c>
      <c r="C345">
        <v>429086032</v>
      </c>
      <c r="D345">
        <v>417167712</v>
      </c>
      <c r="E345">
        <v>1</v>
      </c>
      <c r="F345">
        <v>1</v>
      </c>
      <c r="G345">
        <v>1</v>
      </c>
      <c r="H345">
        <v>3</v>
      </c>
      <c r="I345" t="s">
        <v>1271</v>
      </c>
      <c r="J345" t="s">
        <v>1272</v>
      </c>
      <c r="K345" t="s">
        <v>1273</v>
      </c>
      <c r="L345">
        <v>1346</v>
      </c>
      <c r="N345">
        <v>1009</v>
      </c>
      <c r="O345" t="s">
        <v>1178</v>
      </c>
      <c r="P345" t="s">
        <v>1178</v>
      </c>
      <c r="Q345">
        <v>1</v>
      </c>
      <c r="W345">
        <v>0</v>
      </c>
      <c r="X345">
        <v>-373327139</v>
      </c>
      <c r="Y345">
        <f>(AT345*ROUND(0,7))</f>
        <v>0</v>
      </c>
      <c r="AA345">
        <v>86.41</v>
      </c>
      <c r="AB345">
        <v>0</v>
      </c>
      <c r="AC345">
        <v>0</v>
      </c>
      <c r="AD345">
        <v>0</v>
      </c>
      <c r="AE345">
        <v>56.11</v>
      </c>
      <c r="AF345">
        <v>0</v>
      </c>
      <c r="AG345">
        <v>0</v>
      </c>
      <c r="AH345">
        <v>0</v>
      </c>
      <c r="AI345">
        <v>1.54</v>
      </c>
      <c r="AJ345">
        <v>1</v>
      </c>
      <c r="AK345">
        <v>1</v>
      </c>
      <c r="AL345">
        <v>1</v>
      </c>
      <c r="AM345">
        <v>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3</v>
      </c>
      <c r="AT345">
        <v>1.4E-3</v>
      </c>
      <c r="AU345" t="s">
        <v>19</v>
      </c>
      <c r="AV345">
        <v>0</v>
      </c>
      <c r="AW345">
        <v>2</v>
      </c>
      <c r="AX345">
        <v>429088650</v>
      </c>
      <c r="AY345">
        <v>1</v>
      </c>
      <c r="AZ345">
        <v>0</v>
      </c>
      <c r="BA345">
        <v>329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7.8553999999999999E-2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1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v>0</v>
      </c>
      <c r="CX345">
        <f>ROUND(Y345*Source!I271,7)</f>
        <v>0</v>
      </c>
      <c r="CY345">
        <f>AA345</f>
        <v>86.41</v>
      </c>
      <c r="CZ345">
        <f>AE345</f>
        <v>56.11</v>
      </c>
      <c r="DA345">
        <f>AI345</f>
        <v>1.54</v>
      </c>
      <c r="DB345">
        <f>ROUND((ROUND(AT345*CZ345,2)*ROUND(0,7)),6)</f>
        <v>0</v>
      </c>
      <c r="DC345">
        <f>ROUND((ROUND(AT345*AG345,2)*ROUND(0,7)),6)</f>
        <v>0</v>
      </c>
      <c r="DD345" t="s">
        <v>3</v>
      </c>
      <c r="DE345" t="s">
        <v>3</v>
      </c>
      <c r="DF345">
        <f>ROUND(ROUND(AE345*AI345,2)*CX345,2)</f>
        <v>0</v>
      </c>
      <c r="DG345">
        <f t="shared" si="172"/>
        <v>0</v>
      </c>
      <c r="DH345">
        <f t="shared" si="161"/>
        <v>0</v>
      </c>
      <c r="DI345">
        <f t="shared" si="162"/>
        <v>0</v>
      </c>
      <c r="DJ345">
        <f>DF345</f>
        <v>0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ROW(Source!A272)</f>
        <v>272</v>
      </c>
      <c r="B346">
        <v>429088279</v>
      </c>
      <c r="C346">
        <v>429086041</v>
      </c>
      <c r="D346">
        <v>417090720</v>
      </c>
      <c r="E346">
        <v>117</v>
      </c>
      <c r="F346">
        <v>1</v>
      </c>
      <c r="G346">
        <v>1</v>
      </c>
      <c r="H346">
        <v>1</v>
      </c>
      <c r="I346" t="s">
        <v>1277</v>
      </c>
      <c r="J346" t="s">
        <v>3</v>
      </c>
      <c r="K346" t="s">
        <v>1278</v>
      </c>
      <c r="L346">
        <v>1191</v>
      </c>
      <c r="N346">
        <v>1013</v>
      </c>
      <c r="O346" t="s">
        <v>995</v>
      </c>
      <c r="P346" t="s">
        <v>995</v>
      </c>
      <c r="Q346">
        <v>1</v>
      </c>
      <c r="W346">
        <v>0</v>
      </c>
      <c r="X346">
        <v>44848675</v>
      </c>
      <c r="Y346">
        <f>(AT346*ROUND(0.384,7))</f>
        <v>92.927999999999997</v>
      </c>
      <c r="AA346">
        <v>0</v>
      </c>
      <c r="AB346">
        <v>0</v>
      </c>
      <c r="AC346">
        <v>0</v>
      </c>
      <c r="AD346">
        <v>705.88</v>
      </c>
      <c r="AE346">
        <v>0</v>
      </c>
      <c r="AF346">
        <v>0</v>
      </c>
      <c r="AG346">
        <v>0</v>
      </c>
      <c r="AH346">
        <v>705.88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3</v>
      </c>
      <c r="AT346">
        <v>242</v>
      </c>
      <c r="AU346" t="s">
        <v>441</v>
      </c>
      <c r="AV346">
        <v>1</v>
      </c>
      <c r="AW346">
        <v>2</v>
      </c>
      <c r="AX346">
        <v>429088651</v>
      </c>
      <c r="AY346">
        <v>1</v>
      </c>
      <c r="AZ346">
        <v>0</v>
      </c>
      <c r="BA346">
        <v>330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170822.96</v>
      </c>
      <c r="BN346">
        <v>242</v>
      </c>
      <c r="BO346">
        <v>0</v>
      </c>
      <c r="BP346">
        <v>1</v>
      </c>
      <c r="BQ346">
        <v>0</v>
      </c>
      <c r="BR346">
        <v>0</v>
      </c>
      <c r="BS346">
        <v>0</v>
      </c>
      <c r="BT346">
        <v>65596.016640000002</v>
      </c>
      <c r="BU346">
        <v>92.927999999999997</v>
      </c>
      <c r="BV346">
        <v>0</v>
      </c>
      <c r="BW346">
        <v>1</v>
      </c>
      <c r="CU346">
        <f>ROUND(AT346*Source!I272*AH346*AL346,2)</f>
        <v>170822.96</v>
      </c>
      <c r="CV346">
        <f>ROUND(Y346*Source!I272,7)</f>
        <v>92.927999999999997</v>
      </c>
      <c r="CW346">
        <v>0</v>
      </c>
      <c r="CX346">
        <f>ROUND(Y346*Source!I272,7)</f>
        <v>92.927999999999997</v>
      </c>
      <c r="CY346">
        <f>AD346</f>
        <v>705.88</v>
      </c>
      <c r="CZ346">
        <f>AH346</f>
        <v>705.88</v>
      </c>
      <c r="DA346">
        <f>AL346</f>
        <v>1</v>
      </c>
      <c r="DB346">
        <f>ROUND((ROUND(AT346*CZ346,2)*ROUND(0.384,7)),6)</f>
        <v>65596.016640000002</v>
      </c>
      <c r="DC346">
        <f>ROUND((ROUND(AT346*AG346,2)*ROUND(0.384,7)),6)</f>
        <v>0</v>
      </c>
      <c r="DD346" t="s">
        <v>3</v>
      </c>
      <c r="DE346" t="s">
        <v>3</v>
      </c>
      <c r="DF346">
        <f>ROUND(ROUND(AE346,2)*CX346,2)</f>
        <v>0</v>
      </c>
      <c r="DG346">
        <f t="shared" si="172"/>
        <v>0</v>
      </c>
      <c r="DH346">
        <f t="shared" si="161"/>
        <v>0</v>
      </c>
      <c r="DI346">
        <f t="shared" si="162"/>
        <v>65596.02</v>
      </c>
      <c r="DJ346">
        <f>DI346</f>
        <v>65596.02</v>
      </c>
      <c r="DK346">
        <v>1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">
      <c r="A347">
        <f>ROW(Source!A272)</f>
        <v>272</v>
      </c>
      <c r="B347">
        <v>429088279</v>
      </c>
      <c r="C347">
        <v>429086041</v>
      </c>
      <c r="D347">
        <v>417171774</v>
      </c>
      <c r="E347">
        <v>1</v>
      </c>
      <c r="F347">
        <v>1</v>
      </c>
      <c r="G347">
        <v>1</v>
      </c>
      <c r="H347">
        <v>3</v>
      </c>
      <c r="I347" t="s">
        <v>1279</v>
      </c>
      <c r="J347" t="s">
        <v>1280</v>
      </c>
      <c r="K347" t="s">
        <v>1281</v>
      </c>
      <c r="L347">
        <v>1348</v>
      </c>
      <c r="N347">
        <v>1009</v>
      </c>
      <c r="O347" t="s">
        <v>747</v>
      </c>
      <c r="P347" t="s">
        <v>747</v>
      </c>
      <c r="Q347">
        <v>1000</v>
      </c>
      <c r="W347">
        <v>0</v>
      </c>
      <c r="X347">
        <v>1688481405</v>
      </c>
      <c r="Y347">
        <f>(AT347*ROUND(0,7))</f>
        <v>0</v>
      </c>
      <c r="AA347">
        <v>136862.45000000001</v>
      </c>
      <c r="AB347">
        <v>0</v>
      </c>
      <c r="AC347">
        <v>0</v>
      </c>
      <c r="AD347">
        <v>0</v>
      </c>
      <c r="AE347">
        <v>105278.81</v>
      </c>
      <c r="AF347">
        <v>0</v>
      </c>
      <c r="AG347">
        <v>0</v>
      </c>
      <c r="AH347">
        <v>0</v>
      </c>
      <c r="AI347">
        <v>1.3</v>
      </c>
      <c r="AJ347">
        <v>1</v>
      </c>
      <c r="AK347">
        <v>1</v>
      </c>
      <c r="AL347">
        <v>1</v>
      </c>
      <c r="AM347">
        <v>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3</v>
      </c>
      <c r="AT347">
        <v>0.19</v>
      </c>
      <c r="AU347" t="s">
        <v>181</v>
      </c>
      <c r="AV347">
        <v>0</v>
      </c>
      <c r="AW347">
        <v>2</v>
      </c>
      <c r="AX347">
        <v>429088652</v>
      </c>
      <c r="AY347">
        <v>1</v>
      </c>
      <c r="AZ347">
        <v>0</v>
      </c>
      <c r="BA347">
        <v>331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20002.973900000001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1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V347">
        <v>0</v>
      </c>
      <c r="CW347">
        <v>0</v>
      </c>
      <c r="CX347">
        <f>ROUND(Y347*Source!I272,7)</f>
        <v>0</v>
      </c>
      <c r="CY347">
        <f>AA347</f>
        <v>136862.45000000001</v>
      </c>
      <c r="CZ347">
        <f>AE347</f>
        <v>105278.81</v>
      </c>
      <c r="DA347">
        <f>AI347</f>
        <v>1.3</v>
      </c>
      <c r="DB347">
        <f>ROUND((ROUND(AT347*CZ347,2)*ROUND(0,7)),6)</f>
        <v>0</v>
      </c>
      <c r="DC347">
        <f>ROUND((ROUND(AT347*AG347,2)*ROUND(0,7)),6)</f>
        <v>0</v>
      </c>
      <c r="DD347" t="s">
        <v>3</v>
      </c>
      <c r="DE347" t="s">
        <v>3</v>
      </c>
      <c r="DF347">
        <f>ROUND(ROUND(AE347*AI347,2)*CX347,2)</f>
        <v>0</v>
      </c>
      <c r="DG347">
        <f t="shared" si="172"/>
        <v>0</v>
      </c>
      <c r="DH347">
        <f t="shared" si="161"/>
        <v>0</v>
      </c>
      <c r="DI347">
        <f t="shared" si="162"/>
        <v>0</v>
      </c>
      <c r="DJ347">
        <f>DF347</f>
        <v>0</v>
      </c>
      <c r="DK347">
        <v>0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">
      <c r="A348">
        <f>ROW(Source!A272)</f>
        <v>272</v>
      </c>
      <c r="B348">
        <v>429088279</v>
      </c>
      <c r="C348">
        <v>429086041</v>
      </c>
      <c r="D348">
        <v>417172485</v>
      </c>
      <c r="E348">
        <v>1</v>
      </c>
      <c r="F348">
        <v>1</v>
      </c>
      <c r="G348">
        <v>1</v>
      </c>
      <c r="H348">
        <v>3</v>
      </c>
      <c r="I348" t="s">
        <v>1282</v>
      </c>
      <c r="J348" t="s">
        <v>1283</v>
      </c>
      <c r="K348" t="s">
        <v>1284</v>
      </c>
      <c r="L348">
        <v>1348</v>
      </c>
      <c r="N348">
        <v>1009</v>
      </c>
      <c r="O348" t="s">
        <v>747</v>
      </c>
      <c r="P348" t="s">
        <v>747</v>
      </c>
      <c r="Q348">
        <v>1000</v>
      </c>
      <c r="W348">
        <v>0</v>
      </c>
      <c r="X348">
        <v>-1856565771</v>
      </c>
      <c r="Y348">
        <f>(AT348*ROUND(0,7))</f>
        <v>0</v>
      </c>
      <c r="AA348">
        <v>72667.63</v>
      </c>
      <c r="AB348">
        <v>0</v>
      </c>
      <c r="AC348">
        <v>0</v>
      </c>
      <c r="AD348">
        <v>0</v>
      </c>
      <c r="AE348">
        <v>55898.18</v>
      </c>
      <c r="AF348">
        <v>0</v>
      </c>
      <c r="AG348">
        <v>0</v>
      </c>
      <c r="AH348">
        <v>0</v>
      </c>
      <c r="AI348">
        <v>1.3</v>
      </c>
      <c r="AJ348">
        <v>1</v>
      </c>
      <c r="AK348">
        <v>1</v>
      </c>
      <c r="AL348">
        <v>1</v>
      </c>
      <c r="AM348">
        <v>2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3</v>
      </c>
      <c r="AT348">
        <v>7.1999999999999995E-2</v>
      </c>
      <c r="AU348" t="s">
        <v>181</v>
      </c>
      <c r="AV348">
        <v>0</v>
      </c>
      <c r="AW348">
        <v>2</v>
      </c>
      <c r="AX348">
        <v>429088653</v>
      </c>
      <c r="AY348">
        <v>1</v>
      </c>
      <c r="AZ348">
        <v>0</v>
      </c>
      <c r="BA348">
        <v>332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4024.6689599999995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1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V348">
        <v>0</v>
      </c>
      <c r="CW348">
        <v>0</v>
      </c>
      <c r="CX348">
        <f>ROUND(Y348*Source!I272,7)</f>
        <v>0</v>
      </c>
      <c r="CY348">
        <f>AA348</f>
        <v>72667.63</v>
      </c>
      <c r="CZ348">
        <f>AE348</f>
        <v>55898.18</v>
      </c>
      <c r="DA348">
        <f>AI348</f>
        <v>1.3</v>
      </c>
      <c r="DB348">
        <f>ROUND((ROUND(AT348*CZ348,2)*ROUND(0,7)),6)</f>
        <v>0</v>
      </c>
      <c r="DC348">
        <f>ROUND((ROUND(AT348*AG348,2)*ROUND(0,7)),6)</f>
        <v>0</v>
      </c>
      <c r="DD348" t="s">
        <v>3</v>
      </c>
      <c r="DE348" t="s">
        <v>3</v>
      </c>
      <c r="DF348">
        <f>ROUND(ROUND(AE348*AI348,2)*CX348,2)</f>
        <v>0</v>
      </c>
      <c r="DG348">
        <f t="shared" si="172"/>
        <v>0</v>
      </c>
      <c r="DH348">
        <f t="shared" si="161"/>
        <v>0</v>
      </c>
      <c r="DI348">
        <f t="shared" si="162"/>
        <v>0</v>
      </c>
      <c r="DJ348">
        <f>DF348</f>
        <v>0</v>
      </c>
      <c r="DK348">
        <v>0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">
      <c r="A349">
        <f>ROW(Source!A272)</f>
        <v>272</v>
      </c>
      <c r="B349">
        <v>429088279</v>
      </c>
      <c r="C349">
        <v>429086041</v>
      </c>
      <c r="D349">
        <v>417175964</v>
      </c>
      <c r="E349">
        <v>1</v>
      </c>
      <c r="F349">
        <v>1</v>
      </c>
      <c r="G349">
        <v>1</v>
      </c>
      <c r="H349">
        <v>3</v>
      </c>
      <c r="I349" t="s">
        <v>1285</v>
      </c>
      <c r="J349" t="s">
        <v>1286</v>
      </c>
      <c r="K349" t="s">
        <v>1287</v>
      </c>
      <c r="L349">
        <v>1339</v>
      </c>
      <c r="N349">
        <v>1007</v>
      </c>
      <c r="O349" t="s">
        <v>348</v>
      </c>
      <c r="P349" t="s">
        <v>348</v>
      </c>
      <c r="Q349">
        <v>1</v>
      </c>
      <c r="W349">
        <v>0</v>
      </c>
      <c r="X349">
        <v>1931767545</v>
      </c>
      <c r="Y349">
        <f>(AT349*ROUND(0,7))</f>
        <v>0</v>
      </c>
      <c r="AA349">
        <v>13657.1</v>
      </c>
      <c r="AB349">
        <v>0</v>
      </c>
      <c r="AC349">
        <v>0</v>
      </c>
      <c r="AD349">
        <v>0</v>
      </c>
      <c r="AE349">
        <v>16655</v>
      </c>
      <c r="AF349">
        <v>0</v>
      </c>
      <c r="AG349">
        <v>0</v>
      </c>
      <c r="AH349">
        <v>0</v>
      </c>
      <c r="AI349">
        <v>0.82</v>
      </c>
      <c r="AJ349">
        <v>1</v>
      </c>
      <c r="AK349">
        <v>1</v>
      </c>
      <c r="AL349">
        <v>1</v>
      </c>
      <c r="AM349">
        <v>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3</v>
      </c>
      <c r="AT349">
        <v>0.11</v>
      </c>
      <c r="AU349" t="s">
        <v>181</v>
      </c>
      <c r="AV349">
        <v>0</v>
      </c>
      <c r="AW349">
        <v>2</v>
      </c>
      <c r="AX349">
        <v>429088654</v>
      </c>
      <c r="AY349">
        <v>1</v>
      </c>
      <c r="AZ349">
        <v>0</v>
      </c>
      <c r="BA349">
        <v>333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1832.05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1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V349">
        <v>0</v>
      </c>
      <c r="CW349">
        <v>0</v>
      </c>
      <c r="CX349">
        <f>ROUND(Y349*Source!I272,7)</f>
        <v>0</v>
      </c>
      <c r="CY349">
        <f>AA349</f>
        <v>13657.1</v>
      </c>
      <c r="CZ349">
        <f>AE349</f>
        <v>16655</v>
      </c>
      <c r="DA349">
        <f>AI349</f>
        <v>0.82</v>
      </c>
      <c r="DB349">
        <f>ROUND((ROUND(AT349*CZ349,2)*ROUND(0,7)),6)</f>
        <v>0</v>
      </c>
      <c r="DC349">
        <f>ROUND((ROUND(AT349*AG349,2)*ROUND(0,7)),6)</f>
        <v>0</v>
      </c>
      <c r="DD349" t="s">
        <v>3</v>
      </c>
      <c r="DE349" t="s">
        <v>3</v>
      </c>
      <c r="DF349">
        <f>ROUND(ROUND(AE349*AI349,2)*CX349,2)</f>
        <v>0</v>
      </c>
      <c r="DG349">
        <f t="shared" si="172"/>
        <v>0</v>
      </c>
      <c r="DH349">
        <f t="shared" si="161"/>
        <v>0</v>
      </c>
      <c r="DI349">
        <f t="shared" si="162"/>
        <v>0</v>
      </c>
      <c r="DJ349">
        <f>DF349</f>
        <v>0</v>
      </c>
      <c r="DK349">
        <v>0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">
      <c r="A350">
        <f>ROW(Source!A272)</f>
        <v>272</v>
      </c>
      <c r="B350">
        <v>429088279</v>
      </c>
      <c r="C350">
        <v>429086041</v>
      </c>
      <c r="D350">
        <v>417209057</v>
      </c>
      <c r="E350">
        <v>1</v>
      </c>
      <c r="F350">
        <v>1</v>
      </c>
      <c r="G350">
        <v>1</v>
      </c>
      <c r="H350">
        <v>3</v>
      </c>
      <c r="I350" t="s">
        <v>1288</v>
      </c>
      <c r="J350" t="s">
        <v>1289</v>
      </c>
      <c r="K350" t="s">
        <v>1290</v>
      </c>
      <c r="L350">
        <v>1371</v>
      </c>
      <c r="N350">
        <v>1013</v>
      </c>
      <c r="O350" t="s">
        <v>439</v>
      </c>
      <c r="P350" t="s">
        <v>439</v>
      </c>
      <c r="Q350">
        <v>1</v>
      </c>
      <c r="W350">
        <v>0</v>
      </c>
      <c r="X350">
        <v>-1947366209</v>
      </c>
      <c r="Y350">
        <f>(AT350*ROUND(0,7))</f>
        <v>0</v>
      </c>
      <c r="AA350">
        <v>902.7</v>
      </c>
      <c r="AB350">
        <v>0</v>
      </c>
      <c r="AC350">
        <v>0</v>
      </c>
      <c r="AD350">
        <v>0</v>
      </c>
      <c r="AE350">
        <v>765</v>
      </c>
      <c r="AF350">
        <v>0</v>
      </c>
      <c r="AG350">
        <v>0</v>
      </c>
      <c r="AH350">
        <v>0</v>
      </c>
      <c r="AI350">
        <v>1.18</v>
      </c>
      <c r="AJ350">
        <v>1</v>
      </c>
      <c r="AK350">
        <v>1</v>
      </c>
      <c r="AL350">
        <v>1</v>
      </c>
      <c r="AM350">
        <v>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3</v>
      </c>
      <c r="AT350">
        <v>6.2</v>
      </c>
      <c r="AU350" t="s">
        <v>181</v>
      </c>
      <c r="AV350">
        <v>0</v>
      </c>
      <c r="AW350">
        <v>2</v>
      </c>
      <c r="AX350">
        <v>429088655</v>
      </c>
      <c r="AY350">
        <v>1</v>
      </c>
      <c r="AZ350">
        <v>0</v>
      </c>
      <c r="BA350">
        <v>334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4743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1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v>0</v>
      </c>
      <c r="CX350">
        <f>ROUND(Y350*Source!I272,7)</f>
        <v>0</v>
      </c>
      <c r="CY350">
        <f>AA350</f>
        <v>902.7</v>
      </c>
      <c r="CZ350">
        <f>AE350</f>
        <v>765</v>
      </c>
      <c r="DA350">
        <f>AI350</f>
        <v>1.18</v>
      </c>
      <c r="DB350">
        <f>ROUND((ROUND(AT350*CZ350,2)*ROUND(0,7)),6)</f>
        <v>0</v>
      </c>
      <c r="DC350">
        <f>ROUND((ROUND(AT350*AG350,2)*ROUND(0,7)),6)</f>
        <v>0</v>
      </c>
      <c r="DD350" t="s">
        <v>3</v>
      </c>
      <c r="DE350" t="s">
        <v>3</v>
      </c>
      <c r="DF350">
        <f>ROUND(ROUND(AE350*AI350,2)*CX350,2)</f>
        <v>0</v>
      </c>
      <c r="DG350">
        <f t="shared" si="172"/>
        <v>0</v>
      </c>
      <c r="DH350">
        <f t="shared" si="161"/>
        <v>0</v>
      </c>
      <c r="DI350">
        <f t="shared" si="162"/>
        <v>0</v>
      </c>
      <c r="DJ350">
        <f>DF350</f>
        <v>0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">
      <c r="A351">
        <f>ROW(Source!A272)</f>
        <v>272</v>
      </c>
      <c r="B351">
        <v>429088279</v>
      </c>
      <c r="C351">
        <v>429086041</v>
      </c>
      <c r="D351">
        <v>417096519</v>
      </c>
      <c r="E351">
        <v>117</v>
      </c>
      <c r="F351">
        <v>1</v>
      </c>
      <c r="G351">
        <v>1</v>
      </c>
      <c r="H351">
        <v>3</v>
      </c>
      <c r="I351" t="s">
        <v>1291</v>
      </c>
      <c r="J351" t="s">
        <v>3</v>
      </c>
      <c r="K351" t="s">
        <v>1292</v>
      </c>
      <c r="L351">
        <v>1348</v>
      </c>
      <c r="N351">
        <v>1009</v>
      </c>
      <c r="O351" t="s">
        <v>747</v>
      </c>
      <c r="P351" t="s">
        <v>747</v>
      </c>
      <c r="Q351">
        <v>1000</v>
      </c>
      <c r="W351">
        <v>0</v>
      </c>
      <c r="X351">
        <v>-1781211460</v>
      </c>
      <c r="Y351">
        <f>(AT351*ROUND(0,7))</f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3</v>
      </c>
      <c r="AT351">
        <v>1.48</v>
      </c>
      <c r="AU351" t="s">
        <v>181</v>
      </c>
      <c r="AV351">
        <v>0</v>
      </c>
      <c r="AW351">
        <v>2</v>
      </c>
      <c r="AX351">
        <v>429088656</v>
      </c>
      <c r="AY351">
        <v>1</v>
      </c>
      <c r="AZ351">
        <v>0</v>
      </c>
      <c r="BA351">
        <v>335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V351">
        <v>0</v>
      </c>
      <c r="CW351">
        <v>0</v>
      </c>
      <c r="CX351">
        <f>ROUND(Y351*Source!I272,7)</f>
        <v>0</v>
      </c>
      <c r="CY351">
        <f>AA351</f>
        <v>0</v>
      </c>
      <c r="CZ351">
        <f>AE351</f>
        <v>0</v>
      </c>
      <c r="DA351">
        <f>AI351</f>
        <v>1</v>
      </c>
      <c r="DB351">
        <f>ROUND((ROUND(AT351*CZ351,2)*ROUND(0,7)),6)</f>
        <v>0</v>
      </c>
      <c r="DC351">
        <f>ROUND((ROUND(AT351*AG351,2)*ROUND(0,7)),6)</f>
        <v>0</v>
      </c>
      <c r="DD351" t="s">
        <v>3</v>
      </c>
      <c r="DE351" t="s">
        <v>3</v>
      </c>
      <c r="DF351">
        <f>ROUND(ROUND(AE351,2)*CX351,2)</f>
        <v>0</v>
      </c>
      <c r="DG351">
        <f t="shared" si="172"/>
        <v>0</v>
      </c>
      <c r="DH351">
        <f t="shared" si="161"/>
        <v>0</v>
      </c>
      <c r="DI351">
        <f t="shared" si="162"/>
        <v>0</v>
      </c>
      <c r="DJ351">
        <f>DF351</f>
        <v>0</v>
      </c>
      <c r="DK351">
        <v>0</v>
      </c>
      <c r="DL351" t="s">
        <v>3</v>
      </c>
      <c r="DM351">
        <v>0</v>
      </c>
      <c r="DN351" t="s">
        <v>3</v>
      </c>
      <c r="DO351">
        <v>0</v>
      </c>
    </row>
    <row r="352" spans="1:119" x14ac:dyDescent="0.2">
      <c r="A352">
        <f>ROW(Source!A273)</f>
        <v>273</v>
      </c>
      <c r="B352">
        <v>429088279</v>
      </c>
      <c r="C352">
        <v>429086054</v>
      </c>
      <c r="D352">
        <v>417090720</v>
      </c>
      <c r="E352">
        <v>117</v>
      </c>
      <c r="F352">
        <v>1</v>
      </c>
      <c r="G352">
        <v>1</v>
      </c>
      <c r="H352">
        <v>1</v>
      </c>
      <c r="I352" t="s">
        <v>1277</v>
      </c>
      <c r="J352" t="s">
        <v>3</v>
      </c>
      <c r="K352" t="s">
        <v>1278</v>
      </c>
      <c r="L352">
        <v>1191</v>
      </c>
      <c r="N352">
        <v>1013</v>
      </c>
      <c r="O352" t="s">
        <v>995</v>
      </c>
      <c r="P352" t="s">
        <v>995</v>
      </c>
      <c r="Q352">
        <v>1</v>
      </c>
      <c r="W352">
        <v>0</v>
      </c>
      <c r="X352">
        <v>44848675</v>
      </c>
      <c r="Y352">
        <f>(AT352*ROUND((0.384*2),7))</f>
        <v>185.85599999999999</v>
      </c>
      <c r="AA352">
        <v>0</v>
      </c>
      <c r="AB352">
        <v>0</v>
      </c>
      <c r="AC352">
        <v>0</v>
      </c>
      <c r="AD352">
        <v>705.88</v>
      </c>
      <c r="AE352">
        <v>0</v>
      </c>
      <c r="AF352">
        <v>0</v>
      </c>
      <c r="AG352">
        <v>0</v>
      </c>
      <c r="AH352">
        <v>705.88</v>
      </c>
      <c r="AI352">
        <v>1</v>
      </c>
      <c r="AJ352">
        <v>1</v>
      </c>
      <c r="AK352">
        <v>1</v>
      </c>
      <c r="AL352">
        <v>1</v>
      </c>
      <c r="AM352">
        <v>-2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3</v>
      </c>
      <c r="AT352">
        <v>242</v>
      </c>
      <c r="AU352" t="s">
        <v>448</v>
      </c>
      <c r="AV352">
        <v>1</v>
      </c>
      <c r="AW352">
        <v>2</v>
      </c>
      <c r="AX352">
        <v>429088657</v>
      </c>
      <c r="AY352">
        <v>1</v>
      </c>
      <c r="AZ352">
        <v>0</v>
      </c>
      <c r="BA352">
        <v>336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170822.96</v>
      </c>
      <c r="BN352">
        <v>242</v>
      </c>
      <c r="BO352">
        <v>0</v>
      </c>
      <c r="BP352">
        <v>1</v>
      </c>
      <c r="BQ352">
        <v>0</v>
      </c>
      <c r="BR352">
        <v>0</v>
      </c>
      <c r="BS352">
        <v>0</v>
      </c>
      <c r="BT352">
        <v>131192.03328</v>
      </c>
      <c r="BU352">
        <v>185.85599999999999</v>
      </c>
      <c r="BV352">
        <v>0</v>
      </c>
      <c r="BW352">
        <v>1</v>
      </c>
      <c r="CU352">
        <f>ROUND(AT352*Source!I273*AH352*AL352,2)</f>
        <v>170822.96</v>
      </c>
      <c r="CV352">
        <f>ROUND(Y352*Source!I273,7)</f>
        <v>185.85599999999999</v>
      </c>
      <c r="CW352">
        <v>0</v>
      </c>
      <c r="CX352">
        <f>ROUND(Y352*Source!I273,7)</f>
        <v>185.85599999999999</v>
      </c>
      <c r="CY352">
        <f>AD352</f>
        <v>705.88</v>
      </c>
      <c r="CZ352">
        <f>AH352</f>
        <v>705.88</v>
      </c>
      <c r="DA352">
        <f>AL352</f>
        <v>1</v>
      </c>
      <c r="DB352">
        <f>ROUND((ROUND(AT352*CZ352,2)*ROUND((0.384*2),7)),6)</f>
        <v>131192.03328</v>
      </c>
      <c r="DC352">
        <f>ROUND((ROUND(AT352*AG352,2)*ROUND((0.384*2),7)),6)</f>
        <v>0</v>
      </c>
      <c r="DD352" t="s">
        <v>3</v>
      </c>
      <c r="DE352" t="s">
        <v>3</v>
      </c>
      <c r="DF352">
        <f>ROUND(ROUND(AE352,2)*CX352,2)</f>
        <v>0</v>
      </c>
      <c r="DG352">
        <f t="shared" si="172"/>
        <v>0</v>
      </c>
      <c r="DH352">
        <f t="shared" si="161"/>
        <v>0</v>
      </c>
      <c r="DI352">
        <f t="shared" si="162"/>
        <v>131192.03</v>
      </c>
      <c r="DJ352">
        <f>DI352</f>
        <v>131192.03</v>
      </c>
      <c r="DK352">
        <v>1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">
      <c r="A353">
        <f>ROW(Source!A273)</f>
        <v>273</v>
      </c>
      <c r="B353">
        <v>429088279</v>
      </c>
      <c r="C353">
        <v>429086054</v>
      </c>
      <c r="D353">
        <v>417171774</v>
      </c>
      <c r="E353">
        <v>1</v>
      </c>
      <c r="F353">
        <v>1</v>
      </c>
      <c r="G353">
        <v>1</v>
      </c>
      <c r="H353">
        <v>3</v>
      </c>
      <c r="I353" t="s">
        <v>1279</v>
      </c>
      <c r="J353" t="s">
        <v>1280</v>
      </c>
      <c r="K353" t="s">
        <v>1281</v>
      </c>
      <c r="L353">
        <v>1348</v>
      </c>
      <c r="N353">
        <v>1009</v>
      </c>
      <c r="O353" t="s">
        <v>747</v>
      </c>
      <c r="P353" t="s">
        <v>747</v>
      </c>
      <c r="Q353">
        <v>1000</v>
      </c>
      <c r="W353">
        <v>0</v>
      </c>
      <c r="X353">
        <v>1688481405</v>
      </c>
      <c r="Y353">
        <f>(AT353*ROUND(0,7))</f>
        <v>0</v>
      </c>
      <c r="AA353">
        <v>136862.45000000001</v>
      </c>
      <c r="AB353">
        <v>0</v>
      </c>
      <c r="AC353">
        <v>0</v>
      </c>
      <c r="AD353">
        <v>0</v>
      </c>
      <c r="AE353">
        <v>105278.81</v>
      </c>
      <c r="AF353">
        <v>0</v>
      </c>
      <c r="AG353">
        <v>0</v>
      </c>
      <c r="AH353">
        <v>0</v>
      </c>
      <c r="AI353">
        <v>1.3</v>
      </c>
      <c r="AJ353">
        <v>1</v>
      </c>
      <c r="AK353">
        <v>1</v>
      </c>
      <c r="AL353">
        <v>1</v>
      </c>
      <c r="AM353">
        <v>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3</v>
      </c>
      <c r="AT353">
        <v>0.19</v>
      </c>
      <c r="AU353" t="s">
        <v>181</v>
      </c>
      <c r="AV353">
        <v>0</v>
      </c>
      <c r="AW353">
        <v>2</v>
      </c>
      <c r="AX353">
        <v>429088658</v>
      </c>
      <c r="AY353">
        <v>1</v>
      </c>
      <c r="AZ353">
        <v>0</v>
      </c>
      <c r="BA353">
        <v>337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20002.973900000001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1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V353">
        <v>0</v>
      </c>
      <c r="CW353">
        <v>0</v>
      </c>
      <c r="CX353">
        <f>ROUND(Y353*Source!I273,7)</f>
        <v>0</v>
      </c>
      <c r="CY353">
        <f>AA353</f>
        <v>136862.45000000001</v>
      </c>
      <c r="CZ353">
        <f>AE353</f>
        <v>105278.81</v>
      </c>
      <c r="DA353">
        <f>AI353</f>
        <v>1.3</v>
      </c>
      <c r="DB353">
        <f>ROUND((ROUND(AT353*CZ353,2)*ROUND(0,7)),6)</f>
        <v>0</v>
      </c>
      <c r="DC353">
        <f>ROUND((ROUND(AT353*AG353,2)*ROUND(0,7)),6)</f>
        <v>0</v>
      </c>
      <c r="DD353" t="s">
        <v>3</v>
      </c>
      <c r="DE353" t="s">
        <v>3</v>
      </c>
      <c r="DF353">
        <f>ROUND(ROUND(AE353*AI353,2)*CX353,2)</f>
        <v>0</v>
      </c>
      <c r="DG353">
        <f t="shared" si="172"/>
        <v>0</v>
      </c>
      <c r="DH353">
        <f t="shared" si="161"/>
        <v>0</v>
      </c>
      <c r="DI353">
        <f t="shared" si="162"/>
        <v>0</v>
      </c>
      <c r="DJ353">
        <f>DF353</f>
        <v>0</v>
      </c>
      <c r="DK353">
        <v>0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">
      <c r="A354">
        <f>ROW(Source!A273)</f>
        <v>273</v>
      </c>
      <c r="B354">
        <v>429088279</v>
      </c>
      <c r="C354">
        <v>429086054</v>
      </c>
      <c r="D354">
        <v>417172485</v>
      </c>
      <c r="E354">
        <v>1</v>
      </c>
      <c r="F354">
        <v>1</v>
      </c>
      <c r="G354">
        <v>1</v>
      </c>
      <c r="H354">
        <v>3</v>
      </c>
      <c r="I354" t="s">
        <v>1282</v>
      </c>
      <c r="J354" t="s">
        <v>1283</v>
      </c>
      <c r="K354" t="s">
        <v>1284</v>
      </c>
      <c r="L354">
        <v>1348</v>
      </c>
      <c r="N354">
        <v>1009</v>
      </c>
      <c r="O354" t="s">
        <v>747</v>
      </c>
      <c r="P354" t="s">
        <v>747</v>
      </c>
      <c r="Q354">
        <v>1000</v>
      </c>
      <c r="W354">
        <v>0</v>
      </c>
      <c r="X354">
        <v>-1856565771</v>
      </c>
      <c r="Y354">
        <f>(AT354*ROUND(0,7))</f>
        <v>0</v>
      </c>
      <c r="AA354">
        <v>72667.63</v>
      </c>
      <c r="AB354">
        <v>0</v>
      </c>
      <c r="AC354">
        <v>0</v>
      </c>
      <c r="AD354">
        <v>0</v>
      </c>
      <c r="AE354">
        <v>55898.18</v>
      </c>
      <c r="AF354">
        <v>0</v>
      </c>
      <c r="AG354">
        <v>0</v>
      </c>
      <c r="AH354">
        <v>0</v>
      </c>
      <c r="AI354">
        <v>1.3</v>
      </c>
      <c r="AJ354">
        <v>1</v>
      </c>
      <c r="AK354">
        <v>1</v>
      </c>
      <c r="AL354">
        <v>1</v>
      </c>
      <c r="AM354">
        <v>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3</v>
      </c>
      <c r="AT354">
        <v>7.1999999999999995E-2</v>
      </c>
      <c r="AU354" t="s">
        <v>181</v>
      </c>
      <c r="AV354">
        <v>0</v>
      </c>
      <c r="AW354">
        <v>2</v>
      </c>
      <c r="AX354">
        <v>429088659</v>
      </c>
      <c r="AY354">
        <v>1</v>
      </c>
      <c r="AZ354">
        <v>0</v>
      </c>
      <c r="BA354">
        <v>338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4024.6689599999995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1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V354">
        <v>0</v>
      </c>
      <c r="CW354">
        <v>0</v>
      </c>
      <c r="CX354">
        <f>ROUND(Y354*Source!I273,7)</f>
        <v>0</v>
      </c>
      <c r="CY354">
        <f>AA354</f>
        <v>72667.63</v>
      </c>
      <c r="CZ354">
        <f>AE354</f>
        <v>55898.18</v>
      </c>
      <c r="DA354">
        <f>AI354</f>
        <v>1.3</v>
      </c>
      <c r="DB354">
        <f>ROUND((ROUND(AT354*CZ354,2)*ROUND(0,7)),6)</f>
        <v>0</v>
      </c>
      <c r="DC354">
        <f>ROUND((ROUND(AT354*AG354,2)*ROUND(0,7)),6)</f>
        <v>0</v>
      </c>
      <c r="DD354" t="s">
        <v>3</v>
      </c>
      <c r="DE354" t="s">
        <v>3</v>
      </c>
      <c r="DF354">
        <f>ROUND(ROUND(AE354*AI354,2)*CX354,2)</f>
        <v>0</v>
      </c>
      <c r="DG354">
        <f t="shared" si="172"/>
        <v>0</v>
      </c>
      <c r="DH354">
        <f t="shared" si="161"/>
        <v>0</v>
      </c>
      <c r="DI354">
        <f t="shared" si="162"/>
        <v>0</v>
      </c>
      <c r="DJ354">
        <f>DF354</f>
        <v>0</v>
      </c>
      <c r="DK354">
        <v>0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">
      <c r="A355">
        <f>ROW(Source!A273)</f>
        <v>273</v>
      </c>
      <c r="B355">
        <v>429088279</v>
      </c>
      <c r="C355">
        <v>429086054</v>
      </c>
      <c r="D355">
        <v>417175964</v>
      </c>
      <c r="E355">
        <v>1</v>
      </c>
      <c r="F355">
        <v>1</v>
      </c>
      <c r="G355">
        <v>1</v>
      </c>
      <c r="H355">
        <v>3</v>
      </c>
      <c r="I355" t="s">
        <v>1285</v>
      </c>
      <c r="J355" t="s">
        <v>1286</v>
      </c>
      <c r="K355" t="s">
        <v>1287</v>
      </c>
      <c r="L355">
        <v>1339</v>
      </c>
      <c r="N355">
        <v>1007</v>
      </c>
      <c r="O355" t="s">
        <v>348</v>
      </c>
      <c r="P355" t="s">
        <v>348</v>
      </c>
      <c r="Q355">
        <v>1</v>
      </c>
      <c r="W355">
        <v>0</v>
      </c>
      <c r="X355">
        <v>1931767545</v>
      </c>
      <c r="Y355">
        <f>(AT355*ROUND(0,7))</f>
        <v>0</v>
      </c>
      <c r="AA355">
        <v>13657.1</v>
      </c>
      <c r="AB355">
        <v>0</v>
      </c>
      <c r="AC355">
        <v>0</v>
      </c>
      <c r="AD355">
        <v>0</v>
      </c>
      <c r="AE355">
        <v>16655</v>
      </c>
      <c r="AF355">
        <v>0</v>
      </c>
      <c r="AG355">
        <v>0</v>
      </c>
      <c r="AH355">
        <v>0</v>
      </c>
      <c r="AI355">
        <v>0.82</v>
      </c>
      <c r="AJ355">
        <v>1</v>
      </c>
      <c r="AK355">
        <v>1</v>
      </c>
      <c r="AL355">
        <v>1</v>
      </c>
      <c r="AM355">
        <v>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3</v>
      </c>
      <c r="AT355">
        <v>0.11</v>
      </c>
      <c r="AU355" t="s">
        <v>181</v>
      </c>
      <c r="AV355">
        <v>0</v>
      </c>
      <c r="AW355">
        <v>2</v>
      </c>
      <c r="AX355">
        <v>429088660</v>
      </c>
      <c r="AY355">
        <v>1</v>
      </c>
      <c r="AZ355">
        <v>0</v>
      </c>
      <c r="BA355">
        <v>339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1832.05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1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v>0</v>
      </c>
      <c r="CX355">
        <f>ROUND(Y355*Source!I273,7)</f>
        <v>0</v>
      </c>
      <c r="CY355">
        <f>AA355</f>
        <v>13657.1</v>
      </c>
      <c r="CZ355">
        <f>AE355</f>
        <v>16655</v>
      </c>
      <c r="DA355">
        <f>AI355</f>
        <v>0.82</v>
      </c>
      <c r="DB355">
        <f>ROUND((ROUND(AT355*CZ355,2)*ROUND(0,7)),6)</f>
        <v>0</v>
      </c>
      <c r="DC355">
        <f>ROUND((ROUND(AT355*AG355,2)*ROUND(0,7)),6)</f>
        <v>0</v>
      </c>
      <c r="DD355" t="s">
        <v>3</v>
      </c>
      <c r="DE355" t="s">
        <v>3</v>
      </c>
      <c r="DF355">
        <f>ROUND(ROUND(AE355*AI355,2)*CX355,2)</f>
        <v>0</v>
      </c>
      <c r="DG355">
        <f t="shared" si="172"/>
        <v>0</v>
      </c>
      <c r="DH355">
        <f t="shared" si="161"/>
        <v>0</v>
      </c>
      <c r="DI355">
        <f t="shared" si="162"/>
        <v>0</v>
      </c>
      <c r="DJ355">
        <f>DF355</f>
        <v>0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">
      <c r="A356">
        <f>ROW(Source!A273)</f>
        <v>273</v>
      </c>
      <c r="B356">
        <v>429088279</v>
      </c>
      <c r="C356">
        <v>429086054</v>
      </c>
      <c r="D356">
        <v>417209057</v>
      </c>
      <c r="E356">
        <v>1</v>
      </c>
      <c r="F356">
        <v>1</v>
      </c>
      <c r="G356">
        <v>1</v>
      </c>
      <c r="H356">
        <v>3</v>
      </c>
      <c r="I356" t="s">
        <v>1288</v>
      </c>
      <c r="J356" t="s">
        <v>1289</v>
      </c>
      <c r="K356" t="s">
        <v>1290</v>
      </c>
      <c r="L356">
        <v>1371</v>
      </c>
      <c r="N356">
        <v>1013</v>
      </c>
      <c r="O356" t="s">
        <v>439</v>
      </c>
      <c r="P356" t="s">
        <v>439</v>
      </c>
      <c r="Q356">
        <v>1</v>
      </c>
      <c r="W356">
        <v>0</v>
      </c>
      <c r="X356">
        <v>-1947366209</v>
      </c>
      <c r="Y356">
        <f>(AT356*ROUND(0,7))</f>
        <v>0</v>
      </c>
      <c r="AA356">
        <v>902.7</v>
      </c>
      <c r="AB356">
        <v>0</v>
      </c>
      <c r="AC356">
        <v>0</v>
      </c>
      <c r="AD356">
        <v>0</v>
      </c>
      <c r="AE356">
        <v>765</v>
      </c>
      <c r="AF356">
        <v>0</v>
      </c>
      <c r="AG356">
        <v>0</v>
      </c>
      <c r="AH356">
        <v>0</v>
      </c>
      <c r="AI356">
        <v>1.18</v>
      </c>
      <c r="AJ356">
        <v>1</v>
      </c>
      <c r="AK356">
        <v>1</v>
      </c>
      <c r="AL356">
        <v>1</v>
      </c>
      <c r="AM356">
        <v>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3</v>
      </c>
      <c r="AT356">
        <v>6.2</v>
      </c>
      <c r="AU356" t="s">
        <v>181</v>
      </c>
      <c r="AV356">
        <v>0</v>
      </c>
      <c r="AW356">
        <v>2</v>
      </c>
      <c r="AX356">
        <v>429088661</v>
      </c>
      <c r="AY356">
        <v>1</v>
      </c>
      <c r="AZ356">
        <v>0</v>
      </c>
      <c r="BA356">
        <v>340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4743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1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V356">
        <v>0</v>
      </c>
      <c r="CW356">
        <v>0</v>
      </c>
      <c r="CX356">
        <f>ROUND(Y356*Source!I273,7)</f>
        <v>0</v>
      </c>
      <c r="CY356">
        <f>AA356</f>
        <v>902.7</v>
      </c>
      <c r="CZ356">
        <f>AE356</f>
        <v>765</v>
      </c>
      <c r="DA356">
        <f>AI356</f>
        <v>1.18</v>
      </c>
      <c r="DB356">
        <f>ROUND((ROUND(AT356*CZ356,2)*ROUND(0,7)),6)</f>
        <v>0</v>
      </c>
      <c r="DC356">
        <f>ROUND((ROUND(AT356*AG356,2)*ROUND(0,7)),6)</f>
        <v>0</v>
      </c>
      <c r="DD356" t="s">
        <v>3</v>
      </c>
      <c r="DE356" t="s">
        <v>3</v>
      </c>
      <c r="DF356">
        <f>ROUND(ROUND(AE356*AI356,2)*CX356,2)</f>
        <v>0</v>
      </c>
      <c r="DG356">
        <f t="shared" si="172"/>
        <v>0</v>
      </c>
      <c r="DH356">
        <f t="shared" si="161"/>
        <v>0</v>
      </c>
      <c r="DI356">
        <f t="shared" si="162"/>
        <v>0</v>
      </c>
      <c r="DJ356">
        <f>DF356</f>
        <v>0</v>
      </c>
      <c r="DK356">
        <v>0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">
      <c r="A357">
        <f>ROW(Source!A273)</f>
        <v>273</v>
      </c>
      <c r="B357">
        <v>429088279</v>
      </c>
      <c r="C357">
        <v>429086054</v>
      </c>
      <c r="D357">
        <v>417096519</v>
      </c>
      <c r="E357">
        <v>117</v>
      </c>
      <c r="F357">
        <v>1</v>
      </c>
      <c r="G357">
        <v>1</v>
      </c>
      <c r="H357">
        <v>3</v>
      </c>
      <c r="I357" t="s">
        <v>1291</v>
      </c>
      <c r="J357" t="s">
        <v>3</v>
      </c>
      <c r="K357" t="s">
        <v>1292</v>
      </c>
      <c r="L357">
        <v>1348</v>
      </c>
      <c r="N357">
        <v>1009</v>
      </c>
      <c r="O357" t="s">
        <v>747</v>
      </c>
      <c r="P357" t="s">
        <v>747</v>
      </c>
      <c r="Q357">
        <v>1000</v>
      </c>
      <c r="W357">
        <v>0</v>
      </c>
      <c r="X357">
        <v>-1781211460</v>
      </c>
      <c r="Y357">
        <f>(AT357*ROUND(0,7))</f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1</v>
      </c>
      <c r="AJ357">
        <v>1</v>
      </c>
      <c r="AK357">
        <v>1</v>
      </c>
      <c r="AL357">
        <v>1</v>
      </c>
      <c r="AM357">
        <v>-2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3</v>
      </c>
      <c r="AT357">
        <v>1.48</v>
      </c>
      <c r="AU357" t="s">
        <v>181</v>
      </c>
      <c r="AV357">
        <v>0</v>
      </c>
      <c r="AW357">
        <v>2</v>
      </c>
      <c r="AX357">
        <v>429088662</v>
      </c>
      <c r="AY357">
        <v>1</v>
      </c>
      <c r="AZ357">
        <v>0</v>
      </c>
      <c r="BA357">
        <v>341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V357">
        <v>0</v>
      </c>
      <c r="CW357">
        <v>0</v>
      </c>
      <c r="CX357">
        <f>ROUND(Y357*Source!I273,7)</f>
        <v>0</v>
      </c>
      <c r="CY357">
        <f>AA357</f>
        <v>0</v>
      </c>
      <c r="CZ357">
        <f>AE357</f>
        <v>0</v>
      </c>
      <c r="DA357">
        <f>AI357</f>
        <v>1</v>
      </c>
      <c r="DB357">
        <f>ROUND((ROUND(AT357*CZ357,2)*ROUND(0,7)),6)</f>
        <v>0</v>
      </c>
      <c r="DC357">
        <f>ROUND((ROUND(AT357*AG357,2)*ROUND(0,7)),6)</f>
        <v>0</v>
      </c>
      <c r="DD357" t="s">
        <v>3</v>
      </c>
      <c r="DE357" t="s">
        <v>3</v>
      </c>
      <c r="DF357">
        <f t="shared" ref="DF357:DF374" si="173">ROUND(ROUND(AE357,2)*CX357,2)</f>
        <v>0</v>
      </c>
      <c r="DG357">
        <f t="shared" si="172"/>
        <v>0</v>
      </c>
      <c r="DH357">
        <f t="shared" si="161"/>
        <v>0</v>
      </c>
      <c r="DI357">
        <f t="shared" si="162"/>
        <v>0</v>
      </c>
      <c r="DJ357">
        <f>DF357</f>
        <v>0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">
      <c r="A358">
        <f>ROW(Source!A274)</f>
        <v>274</v>
      </c>
      <c r="B358">
        <v>429088279</v>
      </c>
      <c r="C358">
        <v>429086067</v>
      </c>
      <c r="D358">
        <v>417090726</v>
      </c>
      <c r="E358">
        <v>117</v>
      </c>
      <c r="F358">
        <v>1</v>
      </c>
      <c r="G358">
        <v>1</v>
      </c>
      <c r="H358">
        <v>1</v>
      </c>
      <c r="I358" t="s">
        <v>1125</v>
      </c>
      <c r="J358" t="s">
        <v>3</v>
      </c>
      <c r="K358" t="s">
        <v>1126</v>
      </c>
      <c r="L358">
        <v>1191</v>
      </c>
      <c r="N358">
        <v>1013</v>
      </c>
      <c r="O358" t="s">
        <v>995</v>
      </c>
      <c r="P358" t="s">
        <v>995</v>
      </c>
      <c r="Q358">
        <v>1</v>
      </c>
      <c r="W358">
        <v>0</v>
      </c>
      <c r="X358">
        <v>888410196</v>
      </c>
      <c r="Y358">
        <f t="shared" ref="Y358:Y363" si="174">AT358</f>
        <v>0.27</v>
      </c>
      <c r="AA358">
        <v>0</v>
      </c>
      <c r="AB358">
        <v>0</v>
      </c>
      <c r="AC358">
        <v>0</v>
      </c>
      <c r="AD358">
        <v>722.05</v>
      </c>
      <c r="AE358">
        <v>0</v>
      </c>
      <c r="AF358">
        <v>0</v>
      </c>
      <c r="AG358">
        <v>0</v>
      </c>
      <c r="AH358">
        <v>722.05</v>
      </c>
      <c r="AI358">
        <v>1</v>
      </c>
      <c r="AJ358">
        <v>1</v>
      </c>
      <c r="AK358">
        <v>1</v>
      </c>
      <c r="AL358">
        <v>1</v>
      </c>
      <c r="AM358">
        <v>-2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3</v>
      </c>
      <c r="AT358">
        <v>0.27</v>
      </c>
      <c r="AU358" t="s">
        <v>3</v>
      </c>
      <c r="AV358">
        <v>1</v>
      </c>
      <c r="AW358">
        <v>2</v>
      </c>
      <c r="AX358">
        <v>429088663</v>
      </c>
      <c r="AY358">
        <v>1</v>
      </c>
      <c r="AZ358">
        <v>0</v>
      </c>
      <c r="BA358">
        <v>342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194.95349999999999</v>
      </c>
      <c r="BN358">
        <v>0.27</v>
      </c>
      <c r="BO358">
        <v>0</v>
      </c>
      <c r="BP358">
        <v>1</v>
      </c>
      <c r="BQ358">
        <v>0</v>
      </c>
      <c r="BR358">
        <v>0</v>
      </c>
      <c r="BS358">
        <v>0</v>
      </c>
      <c r="BT358">
        <v>194.95349999999999</v>
      </c>
      <c r="BU358">
        <v>0.27</v>
      </c>
      <c r="BV358">
        <v>0</v>
      </c>
      <c r="BW358">
        <v>1</v>
      </c>
      <c r="CU358">
        <f>ROUND(AT358*Source!I274*AH358*AL358,2)</f>
        <v>194.95</v>
      </c>
      <c r="CV358">
        <f>ROUND(Y358*Source!I274,7)</f>
        <v>0.27</v>
      </c>
      <c r="CW358">
        <v>0</v>
      </c>
      <c r="CX358">
        <f>ROUND(Y358*Source!I274,7)</f>
        <v>0.27</v>
      </c>
      <c r="CY358">
        <f>AD358</f>
        <v>722.05</v>
      </c>
      <c r="CZ358">
        <f>AH358</f>
        <v>722.05</v>
      </c>
      <c r="DA358">
        <f>AL358</f>
        <v>1</v>
      </c>
      <c r="DB358">
        <f t="shared" ref="DB358:DB363" si="175">ROUND(ROUND(AT358*CZ358,2),6)</f>
        <v>194.95</v>
      </c>
      <c r="DC358">
        <f t="shared" ref="DC358:DC363" si="176">ROUND(ROUND(AT358*AG358,2),6)</f>
        <v>0</v>
      </c>
      <c r="DD358" t="s">
        <v>3</v>
      </c>
      <c r="DE358" t="s">
        <v>3</v>
      </c>
      <c r="DF358">
        <f t="shared" si="173"/>
        <v>0</v>
      </c>
      <c r="DG358">
        <f t="shared" si="172"/>
        <v>0</v>
      </c>
      <c r="DH358">
        <f t="shared" si="161"/>
        <v>0</v>
      </c>
      <c r="DI358">
        <f t="shared" si="162"/>
        <v>194.95</v>
      </c>
      <c r="DJ358">
        <f>DI358</f>
        <v>194.95</v>
      </c>
      <c r="DK358">
        <v>1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">
      <c r="A359">
        <f>ROW(Source!A274)</f>
        <v>274</v>
      </c>
      <c r="B359">
        <v>429088279</v>
      </c>
      <c r="C359">
        <v>429086067</v>
      </c>
      <c r="D359">
        <v>417090896</v>
      </c>
      <c r="E359">
        <v>117</v>
      </c>
      <c r="F359">
        <v>1</v>
      </c>
      <c r="G359">
        <v>1</v>
      </c>
      <c r="H359">
        <v>1</v>
      </c>
      <c r="I359" t="s">
        <v>993</v>
      </c>
      <c r="J359" t="s">
        <v>3</v>
      </c>
      <c r="K359" t="s">
        <v>994</v>
      </c>
      <c r="L359">
        <v>1191</v>
      </c>
      <c r="N359">
        <v>1013</v>
      </c>
      <c r="O359" t="s">
        <v>995</v>
      </c>
      <c r="P359" t="s">
        <v>995</v>
      </c>
      <c r="Q359">
        <v>1</v>
      </c>
      <c r="W359">
        <v>0</v>
      </c>
      <c r="X359">
        <v>-1417349443</v>
      </c>
      <c r="Y359">
        <f t="shared" si="174"/>
        <v>0.56000000000000005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3</v>
      </c>
      <c r="AT359">
        <v>0.56000000000000005</v>
      </c>
      <c r="AU359" t="s">
        <v>3</v>
      </c>
      <c r="AV359">
        <v>2</v>
      </c>
      <c r="AW359">
        <v>2</v>
      </c>
      <c r="AX359">
        <v>429088664</v>
      </c>
      <c r="AY359">
        <v>1</v>
      </c>
      <c r="AZ359">
        <v>0</v>
      </c>
      <c r="BA359">
        <v>343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V359">
        <v>0</v>
      </c>
      <c r="CW359">
        <v>0</v>
      </c>
      <c r="CX359">
        <f>ROUND(Y359*Source!I274,7)</f>
        <v>0.56000000000000005</v>
      </c>
      <c r="CY359">
        <f>AD359</f>
        <v>0</v>
      </c>
      <c r="CZ359">
        <f>AH359</f>
        <v>0</v>
      </c>
      <c r="DA359">
        <f>AL359</f>
        <v>1</v>
      </c>
      <c r="DB359">
        <f t="shared" si="175"/>
        <v>0</v>
      </c>
      <c r="DC359">
        <f t="shared" si="176"/>
        <v>0</v>
      </c>
      <c r="DD359" t="s">
        <v>3</v>
      </c>
      <c r="DE359" t="s">
        <v>3</v>
      </c>
      <c r="DF359">
        <f t="shared" si="173"/>
        <v>0</v>
      </c>
      <c r="DG359">
        <f t="shared" si="172"/>
        <v>0</v>
      </c>
      <c r="DH359">
        <f t="shared" si="161"/>
        <v>0</v>
      </c>
      <c r="DI359">
        <f t="shared" si="162"/>
        <v>0</v>
      </c>
      <c r="DJ359">
        <f>DI359</f>
        <v>0</v>
      </c>
      <c r="DK359">
        <v>0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">
      <c r="A360">
        <f>ROW(Source!A274)</f>
        <v>274</v>
      </c>
      <c r="B360">
        <v>429088279</v>
      </c>
      <c r="C360">
        <v>429086067</v>
      </c>
      <c r="D360">
        <v>417097322</v>
      </c>
      <c r="E360">
        <v>1</v>
      </c>
      <c r="F360">
        <v>1</v>
      </c>
      <c r="G360">
        <v>1</v>
      </c>
      <c r="H360">
        <v>2</v>
      </c>
      <c r="I360" t="s">
        <v>1235</v>
      </c>
      <c r="J360" t="s">
        <v>1236</v>
      </c>
      <c r="K360" t="s">
        <v>1237</v>
      </c>
      <c r="L360">
        <v>1368</v>
      </c>
      <c r="N360">
        <v>1011</v>
      </c>
      <c r="O360" t="s">
        <v>881</v>
      </c>
      <c r="P360" t="s">
        <v>881</v>
      </c>
      <c r="Q360">
        <v>1</v>
      </c>
      <c r="W360">
        <v>0</v>
      </c>
      <c r="X360">
        <v>120049020</v>
      </c>
      <c r="Y360">
        <f t="shared" si="174"/>
        <v>0.28000000000000003</v>
      </c>
      <c r="AA360">
        <v>0</v>
      </c>
      <c r="AB360">
        <v>5900.75</v>
      </c>
      <c r="AC360">
        <v>1659.62</v>
      </c>
      <c r="AD360">
        <v>0</v>
      </c>
      <c r="AE360">
        <v>0</v>
      </c>
      <c r="AF360">
        <v>4758.67</v>
      </c>
      <c r="AG360">
        <v>1659.62</v>
      </c>
      <c r="AH360">
        <v>0</v>
      </c>
      <c r="AI360">
        <v>1</v>
      </c>
      <c r="AJ360">
        <v>1.24</v>
      </c>
      <c r="AK360">
        <v>1</v>
      </c>
      <c r="AL360">
        <v>1</v>
      </c>
      <c r="AM360">
        <v>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3</v>
      </c>
      <c r="AT360">
        <v>0.28000000000000003</v>
      </c>
      <c r="AU360" t="s">
        <v>3</v>
      </c>
      <c r="AV360">
        <v>1</v>
      </c>
      <c r="AW360">
        <v>2</v>
      </c>
      <c r="AX360">
        <v>429088665</v>
      </c>
      <c r="AY360">
        <v>1</v>
      </c>
      <c r="AZ360">
        <v>0</v>
      </c>
      <c r="BA360">
        <v>344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1332.4276000000002</v>
      </c>
      <c r="BL360">
        <v>464.6936</v>
      </c>
      <c r="BM360">
        <v>0</v>
      </c>
      <c r="BN360">
        <v>0</v>
      </c>
      <c r="BO360">
        <v>0.56000000000000005</v>
      </c>
      <c r="BP360">
        <v>1</v>
      </c>
      <c r="BQ360">
        <v>0</v>
      </c>
      <c r="BR360">
        <v>1332.4276000000002</v>
      </c>
      <c r="BS360">
        <v>464.6936</v>
      </c>
      <c r="BT360">
        <v>0</v>
      </c>
      <c r="BU360">
        <v>0</v>
      </c>
      <c r="BV360">
        <v>0.56000000000000005</v>
      </c>
      <c r="BW360">
        <v>1</v>
      </c>
      <c r="CV360">
        <v>0</v>
      </c>
      <c r="CW360">
        <f>ROUND(Y360*Source!I274*DO360,7)</f>
        <v>0.56000000000000005</v>
      </c>
      <c r="CX360">
        <f>ROUND(Y360*Source!I274,7)</f>
        <v>0.28000000000000003</v>
      </c>
      <c r="CY360">
        <f>AB360</f>
        <v>5900.75</v>
      </c>
      <c r="CZ360">
        <f>AF360</f>
        <v>4758.67</v>
      </c>
      <c r="DA360">
        <f>AJ360</f>
        <v>1.24</v>
      </c>
      <c r="DB360">
        <f t="shared" si="175"/>
        <v>1332.43</v>
      </c>
      <c r="DC360">
        <f t="shared" si="176"/>
        <v>464.69</v>
      </c>
      <c r="DD360" t="s">
        <v>3</v>
      </c>
      <c r="DE360" t="s">
        <v>3</v>
      </c>
      <c r="DF360">
        <f t="shared" si="173"/>
        <v>0</v>
      </c>
      <c r="DG360">
        <f>ROUND(ROUND(AF360*AJ360,2)*CX360,2)</f>
        <v>1652.21</v>
      </c>
      <c r="DH360">
        <f t="shared" si="161"/>
        <v>464.69</v>
      </c>
      <c r="DI360">
        <f t="shared" si="162"/>
        <v>0</v>
      </c>
      <c r="DJ360">
        <f>DG360+DH360</f>
        <v>2116.9</v>
      </c>
      <c r="DK360">
        <v>0</v>
      </c>
      <c r="DL360" t="s">
        <v>999</v>
      </c>
      <c r="DM360">
        <v>5</v>
      </c>
      <c r="DN360" t="s">
        <v>995</v>
      </c>
      <c r="DO360">
        <v>2</v>
      </c>
    </row>
    <row r="361" spans="1:119" x14ac:dyDescent="0.2">
      <c r="A361">
        <f>ROW(Source!A275)</f>
        <v>275</v>
      </c>
      <c r="B361">
        <v>429088279</v>
      </c>
      <c r="C361">
        <v>429086074</v>
      </c>
      <c r="D361">
        <v>417090726</v>
      </c>
      <c r="E361">
        <v>117</v>
      </c>
      <c r="F361">
        <v>1</v>
      </c>
      <c r="G361">
        <v>1</v>
      </c>
      <c r="H361">
        <v>1</v>
      </c>
      <c r="I361" t="s">
        <v>1125</v>
      </c>
      <c r="J361" t="s">
        <v>3</v>
      </c>
      <c r="K361" t="s">
        <v>1126</v>
      </c>
      <c r="L361">
        <v>1191</v>
      </c>
      <c r="N361">
        <v>1013</v>
      </c>
      <c r="O361" t="s">
        <v>995</v>
      </c>
      <c r="P361" t="s">
        <v>995</v>
      </c>
      <c r="Q361">
        <v>1</v>
      </c>
      <c r="W361">
        <v>0</v>
      </c>
      <c r="X361">
        <v>888410196</v>
      </c>
      <c r="Y361">
        <f t="shared" si="174"/>
        <v>0.26</v>
      </c>
      <c r="AA361">
        <v>0</v>
      </c>
      <c r="AB361">
        <v>0</v>
      </c>
      <c r="AC361">
        <v>0</v>
      </c>
      <c r="AD361">
        <v>722.05</v>
      </c>
      <c r="AE361">
        <v>0</v>
      </c>
      <c r="AF361">
        <v>0</v>
      </c>
      <c r="AG361">
        <v>0</v>
      </c>
      <c r="AH361">
        <v>722.05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0</v>
      </c>
      <c r="AO361">
        <v>0</v>
      </c>
      <c r="AP361">
        <v>1</v>
      </c>
      <c r="AQ361">
        <v>1</v>
      </c>
      <c r="AR361">
        <v>0</v>
      </c>
      <c r="AS361" t="s">
        <v>3</v>
      </c>
      <c r="AT361">
        <v>0.26</v>
      </c>
      <c r="AU361" t="s">
        <v>3</v>
      </c>
      <c r="AV361">
        <v>1</v>
      </c>
      <c r="AW361">
        <v>2</v>
      </c>
      <c r="AX361">
        <v>429088666</v>
      </c>
      <c r="AY361">
        <v>1</v>
      </c>
      <c r="AZ361">
        <v>0</v>
      </c>
      <c r="BA361">
        <v>345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187.733</v>
      </c>
      <c r="BN361">
        <v>0.26</v>
      </c>
      <c r="BO361">
        <v>0</v>
      </c>
      <c r="BP361">
        <v>1</v>
      </c>
      <c r="BQ361">
        <v>0</v>
      </c>
      <c r="BR361">
        <v>0</v>
      </c>
      <c r="BS361">
        <v>0</v>
      </c>
      <c r="BT361">
        <v>187.733</v>
      </c>
      <c r="BU361">
        <v>0.26</v>
      </c>
      <c r="BV361">
        <v>0</v>
      </c>
      <c r="BW361">
        <v>1</v>
      </c>
      <c r="CU361">
        <f>ROUND(AT361*Source!I275*AH361*AL361,2)</f>
        <v>187.73</v>
      </c>
      <c r="CV361">
        <f>ROUND(Y361*Source!I275,7)</f>
        <v>0.26</v>
      </c>
      <c r="CW361">
        <v>0</v>
      </c>
      <c r="CX361">
        <f>ROUND(Y361*Source!I275,7)</f>
        <v>0.26</v>
      </c>
      <c r="CY361">
        <f>AD361</f>
        <v>722.05</v>
      </c>
      <c r="CZ361">
        <f>AH361</f>
        <v>722.05</v>
      </c>
      <c r="DA361">
        <f>AL361</f>
        <v>1</v>
      </c>
      <c r="DB361">
        <f t="shared" si="175"/>
        <v>187.73</v>
      </c>
      <c r="DC361">
        <f t="shared" si="176"/>
        <v>0</v>
      </c>
      <c r="DD361" t="s">
        <v>3</v>
      </c>
      <c r="DE361" t="s">
        <v>3</v>
      </c>
      <c r="DF361">
        <f t="shared" si="173"/>
        <v>0</v>
      </c>
      <c r="DG361">
        <f>ROUND(ROUND(AF361,2)*CX361,2)</f>
        <v>0</v>
      </c>
      <c r="DH361">
        <f t="shared" si="161"/>
        <v>0</v>
      </c>
      <c r="DI361">
        <f t="shared" si="162"/>
        <v>187.73</v>
      </c>
      <c r="DJ361">
        <f>DI361</f>
        <v>187.73</v>
      </c>
      <c r="DK361">
        <v>1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">
      <c r="A362">
        <f>ROW(Source!A275)</f>
        <v>275</v>
      </c>
      <c r="B362">
        <v>429088279</v>
      </c>
      <c r="C362">
        <v>429086074</v>
      </c>
      <c r="D362">
        <v>417090896</v>
      </c>
      <c r="E362">
        <v>117</v>
      </c>
      <c r="F362">
        <v>1</v>
      </c>
      <c r="G362">
        <v>1</v>
      </c>
      <c r="H362">
        <v>1</v>
      </c>
      <c r="I362" t="s">
        <v>993</v>
      </c>
      <c r="J362" t="s">
        <v>3</v>
      </c>
      <c r="K362" t="s">
        <v>994</v>
      </c>
      <c r="L362">
        <v>1191</v>
      </c>
      <c r="N362">
        <v>1013</v>
      </c>
      <c r="O362" t="s">
        <v>995</v>
      </c>
      <c r="P362" t="s">
        <v>995</v>
      </c>
      <c r="Q362">
        <v>1</v>
      </c>
      <c r="W362">
        <v>0</v>
      </c>
      <c r="X362">
        <v>-1417349443</v>
      </c>
      <c r="Y362">
        <f t="shared" si="174"/>
        <v>0.52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3</v>
      </c>
      <c r="AT362">
        <v>0.52</v>
      </c>
      <c r="AU362" t="s">
        <v>3</v>
      </c>
      <c r="AV362">
        <v>2</v>
      </c>
      <c r="AW362">
        <v>2</v>
      </c>
      <c r="AX362">
        <v>429088667</v>
      </c>
      <c r="AY362">
        <v>1</v>
      </c>
      <c r="AZ362">
        <v>0</v>
      </c>
      <c r="BA362">
        <v>346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V362">
        <v>0</v>
      </c>
      <c r="CW362">
        <v>0</v>
      </c>
      <c r="CX362">
        <f>ROUND(Y362*Source!I275,7)</f>
        <v>0.52</v>
      </c>
      <c r="CY362">
        <f>AD362</f>
        <v>0</v>
      </c>
      <c r="CZ362">
        <f>AH362</f>
        <v>0</v>
      </c>
      <c r="DA362">
        <f>AL362</f>
        <v>1</v>
      </c>
      <c r="DB362">
        <f t="shared" si="175"/>
        <v>0</v>
      </c>
      <c r="DC362">
        <f t="shared" si="176"/>
        <v>0</v>
      </c>
      <c r="DD362" t="s">
        <v>3</v>
      </c>
      <c r="DE362" t="s">
        <v>3</v>
      </c>
      <c r="DF362">
        <f t="shared" si="173"/>
        <v>0</v>
      </c>
      <c r="DG362">
        <f>ROUND(ROUND(AF362,2)*CX362,2)</f>
        <v>0</v>
      </c>
      <c r="DH362">
        <f t="shared" si="161"/>
        <v>0</v>
      </c>
      <c r="DI362">
        <f t="shared" si="162"/>
        <v>0</v>
      </c>
      <c r="DJ362">
        <f>DI362</f>
        <v>0</v>
      </c>
      <c r="DK362">
        <v>0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">
      <c r="A363">
        <f>ROW(Source!A275)</f>
        <v>275</v>
      </c>
      <c r="B363">
        <v>429088279</v>
      </c>
      <c r="C363">
        <v>429086074</v>
      </c>
      <c r="D363">
        <v>417097322</v>
      </c>
      <c r="E363">
        <v>1</v>
      </c>
      <c r="F363">
        <v>1</v>
      </c>
      <c r="G363">
        <v>1</v>
      </c>
      <c r="H363">
        <v>2</v>
      </c>
      <c r="I363" t="s">
        <v>1235</v>
      </c>
      <c r="J363" t="s">
        <v>1236</v>
      </c>
      <c r="K363" t="s">
        <v>1237</v>
      </c>
      <c r="L363">
        <v>1368</v>
      </c>
      <c r="N363">
        <v>1011</v>
      </c>
      <c r="O363" t="s">
        <v>881</v>
      </c>
      <c r="P363" t="s">
        <v>881</v>
      </c>
      <c r="Q363">
        <v>1</v>
      </c>
      <c r="W363">
        <v>0</v>
      </c>
      <c r="X363">
        <v>120049020</v>
      </c>
      <c r="Y363">
        <f t="shared" si="174"/>
        <v>0.26</v>
      </c>
      <c r="AA363">
        <v>0</v>
      </c>
      <c r="AB363">
        <v>5900.75</v>
      </c>
      <c r="AC363">
        <v>1659.62</v>
      </c>
      <c r="AD363">
        <v>0</v>
      </c>
      <c r="AE363">
        <v>0</v>
      </c>
      <c r="AF363">
        <v>4758.67</v>
      </c>
      <c r="AG363">
        <v>1659.62</v>
      </c>
      <c r="AH363">
        <v>0</v>
      </c>
      <c r="AI363">
        <v>1</v>
      </c>
      <c r="AJ363">
        <v>1.24</v>
      </c>
      <c r="AK363">
        <v>1</v>
      </c>
      <c r="AL363">
        <v>1</v>
      </c>
      <c r="AM363">
        <v>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3</v>
      </c>
      <c r="AT363">
        <v>0.26</v>
      </c>
      <c r="AU363" t="s">
        <v>3</v>
      </c>
      <c r="AV363">
        <v>1</v>
      </c>
      <c r="AW363">
        <v>2</v>
      </c>
      <c r="AX363">
        <v>429088668</v>
      </c>
      <c r="AY363">
        <v>1</v>
      </c>
      <c r="AZ363">
        <v>0</v>
      </c>
      <c r="BA363">
        <v>347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1237.2542000000001</v>
      </c>
      <c r="BL363">
        <v>431.50119999999998</v>
      </c>
      <c r="BM363">
        <v>0</v>
      </c>
      <c r="BN363">
        <v>0</v>
      </c>
      <c r="BO363">
        <v>0.52</v>
      </c>
      <c r="BP363">
        <v>1</v>
      </c>
      <c r="BQ363">
        <v>0</v>
      </c>
      <c r="BR363">
        <v>1237.2542000000001</v>
      </c>
      <c r="BS363">
        <v>431.50119999999998</v>
      </c>
      <c r="BT363">
        <v>0</v>
      </c>
      <c r="BU363">
        <v>0</v>
      </c>
      <c r="BV363">
        <v>0.52</v>
      </c>
      <c r="BW363">
        <v>1</v>
      </c>
      <c r="CV363">
        <v>0</v>
      </c>
      <c r="CW363">
        <f>ROUND(Y363*Source!I275*DO363,7)</f>
        <v>0.52</v>
      </c>
      <c r="CX363">
        <f>ROUND(Y363*Source!I275,7)</f>
        <v>0.26</v>
      </c>
      <c r="CY363">
        <f>AB363</f>
        <v>5900.75</v>
      </c>
      <c r="CZ363">
        <f>AF363</f>
        <v>4758.67</v>
      </c>
      <c r="DA363">
        <f>AJ363</f>
        <v>1.24</v>
      </c>
      <c r="DB363">
        <f t="shared" si="175"/>
        <v>1237.25</v>
      </c>
      <c r="DC363">
        <f t="shared" si="176"/>
        <v>431.5</v>
      </c>
      <c r="DD363" t="s">
        <v>3</v>
      </c>
      <c r="DE363" t="s">
        <v>3</v>
      </c>
      <c r="DF363">
        <f t="shared" si="173"/>
        <v>0</v>
      </c>
      <c r="DG363">
        <f>ROUND(ROUND(AF363*AJ363,2)*CX363,2)</f>
        <v>1534.2</v>
      </c>
      <c r="DH363">
        <f t="shared" si="161"/>
        <v>431.5</v>
      </c>
      <c r="DI363">
        <f t="shared" si="162"/>
        <v>0</v>
      </c>
      <c r="DJ363">
        <f>DG363+DH363</f>
        <v>1965.7</v>
      </c>
      <c r="DK363">
        <v>0</v>
      </c>
      <c r="DL363" t="s">
        <v>999</v>
      </c>
      <c r="DM363">
        <v>5</v>
      </c>
      <c r="DN363" t="s">
        <v>995</v>
      </c>
      <c r="DO363">
        <v>2</v>
      </c>
    </row>
    <row r="364" spans="1:119" x14ac:dyDescent="0.2">
      <c r="A364">
        <f>ROW(Source!A312)</f>
        <v>312</v>
      </c>
      <c r="B364">
        <v>429088279</v>
      </c>
      <c r="C364">
        <v>429086082</v>
      </c>
      <c r="D364">
        <v>417090854</v>
      </c>
      <c r="E364">
        <v>117</v>
      </c>
      <c r="F364">
        <v>1</v>
      </c>
      <c r="G364">
        <v>1</v>
      </c>
      <c r="H364">
        <v>1</v>
      </c>
      <c r="I364" t="s">
        <v>989</v>
      </c>
      <c r="J364" t="s">
        <v>3</v>
      </c>
      <c r="K364" t="s">
        <v>990</v>
      </c>
      <c r="L364">
        <v>1369</v>
      </c>
      <c r="N364">
        <v>1013</v>
      </c>
      <c r="O364" t="s">
        <v>890</v>
      </c>
      <c r="P364" t="s">
        <v>890</v>
      </c>
      <c r="Q364">
        <v>1</v>
      </c>
      <c r="W364">
        <v>0</v>
      </c>
      <c r="X364">
        <v>-236928766</v>
      </c>
      <c r="Y364">
        <f t="shared" ref="Y364:Y374" si="177">(AT364*ROUND(0.84,7))</f>
        <v>2.3351999999999999</v>
      </c>
      <c r="AA364">
        <v>0</v>
      </c>
      <c r="AB364">
        <v>0</v>
      </c>
      <c r="AC364">
        <v>0</v>
      </c>
      <c r="AD364">
        <v>587.34</v>
      </c>
      <c r="AE364">
        <v>0</v>
      </c>
      <c r="AF364">
        <v>0</v>
      </c>
      <c r="AG364">
        <v>0</v>
      </c>
      <c r="AH364">
        <v>587.34</v>
      </c>
      <c r="AI364">
        <v>1</v>
      </c>
      <c r="AJ364">
        <v>1</v>
      </c>
      <c r="AK364">
        <v>1</v>
      </c>
      <c r="AL364">
        <v>1</v>
      </c>
      <c r="AM364">
        <v>-2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3</v>
      </c>
      <c r="AT364">
        <v>2.78</v>
      </c>
      <c r="AU364" t="s">
        <v>427</v>
      </c>
      <c r="AV364">
        <v>1</v>
      </c>
      <c r="AW364">
        <v>2</v>
      </c>
      <c r="AX364">
        <v>429088669</v>
      </c>
      <c r="AY364">
        <v>1</v>
      </c>
      <c r="AZ364">
        <v>0</v>
      </c>
      <c r="BA364">
        <v>348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1632.8052</v>
      </c>
      <c r="BN364">
        <v>2.78</v>
      </c>
      <c r="BO364">
        <v>0</v>
      </c>
      <c r="BP364">
        <v>1</v>
      </c>
      <c r="BQ364">
        <v>0</v>
      </c>
      <c r="BR364">
        <v>0</v>
      </c>
      <c r="BS364">
        <v>0</v>
      </c>
      <c r="BT364">
        <v>1371.556368</v>
      </c>
      <c r="BU364">
        <v>2.3351999999999999</v>
      </c>
      <c r="BV364">
        <v>0</v>
      </c>
      <c r="BW364">
        <v>1</v>
      </c>
      <c r="CU364">
        <f>ROUND(AT364*Source!I312*AH364*AL364,2)</f>
        <v>16.329999999999998</v>
      </c>
      <c r="CV364">
        <f>ROUND(Y364*Source!I312,7)</f>
        <v>2.3352000000000001E-2</v>
      </c>
      <c r="CW364">
        <v>0</v>
      </c>
      <c r="CX364">
        <f>ROUND(Y364*Source!I312,7)</f>
        <v>2.3352000000000001E-2</v>
      </c>
      <c r="CY364">
        <f t="shared" ref="CY364:CY369" si="178">AD364</f>
        <v>587.34</v>
      </c>
      <c r="CZ364">
        <f t="shared" ref="CZ364:CZ369" si="179">AH364</f>
        <v>587.34</v>
      </c>
      <c r="DA364">
        <f t="shared" ref="DA364:DA369" si="180">AL364</f>
        <v>1</v>
      </c>
      <c r="DB364">
        <f t="shared" ref="DB364:DB374" si="181">ROUND((ROUND(AT364*CZ364,2)*ROUND(0.84,7)),6)</f>
        <v>1371.5604000000001</v>
      </c>
      <c r="DC364">
        <f t="shared" ref="DC364:DC374" si="182">ROUND((ROUND(AT364*AG364,2)*ROUND(0.84,7)),6)</f>
        <v>0</v>
      </c>
      <c r="DD364" t="s">
        <v>3</v>
      </c>
      <c r="DE364" t="s">
        <v>3</v>
      </c>
      <c r="DF364">
        <f t="shared" si="173"/>
        <v>0</v>
      </c>
      <c r="DG364">
        <f t="shared" ref="DG364:DG370" si="183">ROUND(ROUND(AF364,2)*CX364,2)</f>
        <v>0</v>
      </c>
      <c r="DH364">
        <f t="shared" si="161"/>
        <v>0</v>
      </c>
      <c r="DI364">
        <f t="shared" si="162"/>
        <v>13.72</v>
      </c>
      <c r="DJ364">
        <f t="shared" ref="DJ364:DJ369" si="184">DI364</f>
        <v>13.72</v>
      </c>
      <c r="DK364">
        <v>1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">
      <c r="A365">
        <f>ROW(Source!A312)</f>
        <v>312</v>
      </c>
      <c r="B365">
        <v>429088279</v>
      </c>
      <c r="C365">
        <v>429086082</v>
      </c>
      <c r="D365">
        <v>417090856</v>
      </c>
      <c r="E365">
        <v>117</v>
      </c>
      <c r="F365">
        <v>1</v>
      </c>
      <c r="G365">
        <v>1</v>
      </c>
      <c r="H365">
        <v>1</v>
      </c>
      <c r="I365" t="s">
        <v>991</v>
      </c>
      <c r="J365" t="s">
        <v>3</v>
      </c>
      <c r="K365" t="s">
        <v>992</v>
      </c>
      <c r="L365">
        <v>1369</v>
      </c>
      <c r="N365">
        <v>1013</v>
      </c>
      <c r="O365" t="s">
        <v>890</v>
      </c>
      <c r="P365" t="s">
        <v>890</v>
      </c>
      <c r="Q365">
        <v>1</v>
      </c>
      <c r="W365">
        <v>0</v>
      </c>
      <c r="X365">
        <v>-587036825</v>
      </c>
      <c r="Y365">
        <f t="shared" si="177"/>
        <v>6.8123999999999993</v>
      </c>
      <c r="AA365">
        <v>0</v>
      </c>
      <c r="AB365">
        <v>0</v>
      </c>
      <c r="AC365">
        <v>0</v>
      </c>
      <c r="AD365">
        <v>641.22</v>
      </c>
      <c r="AE365">
        <v>0</v>
      </c>
      <c r="AF365">
        <v>0</v>
      </c>
      <c r="AG365">
        <v>0</v>
      </c>
      <c r="AH365">
        <v>641.22</v>
      </c>
      <c r="AI365">
        <v>1</v>
      </c>
      <c r="AJ365">
        <v>1</v>
      </c>
      <c r="AK365">
        <v>1</v>
      </c>
      <c r="AL365">
        <v>1</v>
      </c>
      <c r="AM365">
        <v>-2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3</v>
      </c>
      <c r="AT365">
        <v>8.11</v>
      </c>
      <c r="AU365" t="s">
        <v>427</v>
      </c>
      <c r="AV365">
        <v>1</v>
      </c>
      <c r="AW365">
        <v>2</v>
      </c>
      <c r="AX365">
        <v>429088670</v>
      </c>
      <c r="AY365">
        <v>1</v>
      </c>
      <c r="AZ365">
        <v>0</v>
      </c>
      <c r="BA365">
        <v>349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5200.2942000000003</v>
      </c>
      <c r="BN365">
        <v>8.11</v>
      </c>
      <c r="BO365">
        <v>0</v>
      </c>
      <c r="BP365">
        <v>1</v>
      </c>
      <c r="BQ365">
        <v>0</v>
      </c>
      <c r="BR365">
        <v>0</v>
      </c>
      <c r="BS365">
        <v>0</v>
      </c>
      <c r="BT365">
        <v>4368.247128</v>
      </c>
      <c r="BU365">
        <v>6.8123999999999993</v>
      </c>
      <c r="BV365">
        <v>0</v>
      </c>
      <c r="BW365">
        <v>1</v>
      </c>
      <c r="CU365">
        <f>ROUND(AT365*Source!I312*AH365*AL365,2)</f>
        <v>52</v>
      </c>
      <c r="CV365">
        <f>ROUND(Y365*Source!I312,7)</f>
        <v>6.8124000000000004E-2</v>
      </c>
      <c r="CW365">
        <v>0</v>
      </c>
      <c r="CX365">
        <f>ROUND(Y365*Source!I312,7)</f>
        <v>6.8124000000000004E-2</v>
      </c>
      <c r="CY365">
        <f t="shared" si="178"/>
        <v>641.22</v>
      </c>
      <c r="CZ365">
        <f t="shared" si="179"/>
        <v>641.22</v>
      </c>
      <c r="DA365">
        <f t="shared" si="180"/>
        <v>1</v>
      </c>
      <c r="DB365">
        <f t="shared" si="181"/>
        <v>4368.2435999999998</v>
      </c>
      <c r="DC365">
        <f t="shared" si="182"/>
        <v>0</v>
      </c>
      <c r="DD365" t="s">
        <v>3</v>
      </c>
      <c r="DE365" t="s">
        <v>3</v>
      </c>
      <c r="DF365">
        <f t="shared" si="173"/>
        <v>0</v>
      </c>
      <c r="DG365">
        <f t="shared" si="183"/>
        <v>0</v>
      </c>
      <c r="DH365">
        <f t="shared" si="161"/>
        <v>0</v>
      </c>
      <c r="DI365">
        <f t="shared" si="162"/>
        <v>43.68</v>
      </c>
      <c r="DJ365">
        <f t="shared" si="184"/>
        <v>43.68</v>
      </c>
      <c r="DK365">
        <v>1</v>
      </c>
      <c r="DL365" t="s">
        <v>3</v>
      </c>
      <c r="DM365">
        <v>0</v>
      </c>
      <c r="DN365" t="s">
        <v>3</v>
      </c>
      <c r="DO365">
        <v>0</v>
      </c>
    </row>
    <row r="366" spans="1:119" x14ac:dyDescent="0.2">
      <c r="A366">
        <f>ROW(Source!A312)</f>
        <v>312</v>
      </c>
      <c r="B366">
        <v>429088279</v>
      </c>
      <c r="C366">
        <v>429086082</v>
      </c>
      <c r="D366">
        <v>417090860</v>
      </c>
      <c r="E366">
        <v>117</v>
      </c>
      <c r="F366">
        <v>1</v>
      </c>
      <c r="G366">
        <v>1</v>
      </c>
      <c r="H366">
        <v>1</v>
      </c>
      <c r="I366" t="s">
        <v>1293</v>
      </c>
      <c r="J366" t="s">
        <v>3</v>
      </c>
      <c r="K366" t="s">
        <v>1294</v>
      </c>
      <c r="L366">
        <v>1369</v>
      </c>
      <c r="N366">
        <v>1013</v>
      </c>
      <c r="O366" t="s">
        <v>890</v>
      </c>
      <c r="P366" t="s">
        <v>890</v>
      </c>
      <c r="Q366">
        <v>1</v>
      </c>
      <c r="W366">
        <v>0</v>
      </c>
      <c r="X366">
        <v>-512803540</v>
      </c>
      <c r="Y366">
        <f t="shared" si="177"/>
        <v>11.7432</v>
      </c>
      <c r="AA366">
        <v>0</v>
      </c>
      <c r="AB366">
        <v>0</v>
      </c>
      <c r="AC366">
        <v>0</v>
      </c>
      <c r="AD366">
        <v>722.05</v>
      </c>
      <c r="AE366">
        <v>0</v>
      </c>
      <c r="AF366">
        <v>0</v>
      </c>
      <c r="AG366">
        <v>0</v>
      </c>
      <c r="AH366">
        <v>722.05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3</v>
      </c>
      <c r="AT366">
        <v>13.98</v>
      </c>
      <c r="AU366" t="s">
        <v>427</v>
      </c>
      <c r="AV366">
        <v>1</v>
      </c>
      <c r="AW366">
        <v>2</v>
      </c>
      <c r="AX366">
        <v>429088671</v>
      </c>
      <c r="AY366">
        <v>1</v>
      </c>
      <c r="AZ366">
        <v>0</v>
      </c>
      <c r="BA366">
        <v>350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10094.259</v>
      </c>
      <c r="BN366">
        <v>13.98</v>
      </c>
      <c r="BO366">
        <v>0</v>
      </c>
      <c r="BP366">
        <v>1</v>
      </c>
      <c r="BQ366">
        <v>0</v>
      </c>
      <c r="BR366">
        <v>0</v>
      </c>
      <c r="BS366">
        <v>0</v>
      </c>
      <c r="BT366">
        <v>8479.1775600000001</v>
      </c>
      <c r="BU366">
        <v>11.7432</v>
      </c>
      <c r="BV366">
        <v>0</v>
      </c>
      <c r="BW366">
        <v>1</v>
      </c>
      <c r="CU366">
        <f>ROUND(AT366*Source!I312*AH366*AL366,2)</f>
        <v>100.94</v>
      </c>
      <c r="CV366">
        <f>ROUND(Y366*Source!I312,7)</f>
        <v>0.11743199999999999</v>
      </c>
      <c r="CW366">
        <v>0</v>
      </c>
      <c r="CX366">
        <f>ROUND(Y366*Source!I312,7)</f>
        <v>0.11743199999999999</v>
      </c>
      <c r="CY366">
        <f t="shared" si="178"/>
        <v>722.05</v>
      </c>
      <c r="CZ366">
        <f t="shared" si="179"/>
        <v>722.05</v>
      </c>
      <c r="DA366">
        <f t="shared" si="180"/>
        <v>1</v>
      </c>
      <c r="DB366">
        <f t="shared" si="181"/>
        <v>8479.1784000000007</v>
      </c>
      <c r="DC366">
        <f t="shared" si="182"/>
        <v>0</v>
      </c>
      <c r="DD366" t="s">
        <v>3</v>
      </c>
      <c r="DE366" t="s">
        <v>3</v>
      </c>
      <c r="DF366">
        <f t="shared" si="173"/>
        <v>0</v>
      </c>
      <c r="DG366">
        <f t="shared" si="183"/>
        <v>0</v>
      </c>
      <c r="DH366">
        <f t="shared" si="161"/>
        <v>0</v>
      </c>
      <c r="DI366">
        <f t="shared" si="162"/>
        <v>84.79</v>
      </c>
      <c r="DJ366">
        <f t="shared" si="184"/>
        <v>84.79</v>
      </c>
      <c r="DK366">
        <v>1</v>
      </c>
      <c r="DL366" t="s">
        <v>3</v>
      </c>
      <c r="DM366">
        <v>0</v>
      </c>
      <c r="DN366" t="s">
        <v>3</v>
      </c>
      <c r="DO366">
        <v>0</v>
      </c>
    </row>
    <row r="367" spans="1:119" x14ac:dyDescent="0.2">
      <c r="A367">
        <f>ROW(Source!A312)</f>
        <v>312</v>
      </c>
      <c r="B367">
        <v>429088279</v>
      </c>
      <c r="C367">
        <v>429086082</v>
      </c>
      <c r="D367">
        <v>417090864</v>
      </c>
      <c r="E367">
        <v>117</v>
      </c>
      <c r="F367">
        <v>1</v>
      </c>
      <c r="G367">
        <v>1</v>
      </c>
      <c r="H367">
        <v>1</v>
      </c>
      <c r="I367" t="s">
        <v>1295</v>
      </c>
      <c r="J367" t="s">
        <v>3</v>
      </c>
      <c r="K367" t="s">
        <v>1296</v>
      </c>
      <c r="L367">
        <v>1369</v>
      </c>
      <c r="N367">
        <v>1013</v>
      </c>
      <c r="O367" t="s">
        <v>890</v>
      </c>
      <c r="P367" t="s">
        <v>890</v>
      </c>
      <c r="Q367">
        <v>1</v>
      </c>
      <c r="W367">
        <v>0</v>
      </c>
      <c r="X367">
        <v>1518711480</v>
      </c>
      <c r="Y367">
        <f t="shared" si="177"/>
        <v>5.4935999999999998</v>
      </c>
      <c r="AA367">
        <v>0</v>
      </c>
      <c r="AB367">
        <v>0</v>
      </c>
      <c r="AC367">
        <v>0</v>
      </c>
      <c r="AD367">
        <v>829.81</v>
      </c>
      <c r="AE367">
        <v>0</v>
      </c>
      <c r="AF367">
        <v>0</v>
      </c>
      <c r="AG367">
        <v>0</v>
      </c>
      <c r="AH367">
        <v>829.81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3</v>
      </c>
      <c r="AT367">
        <v>6.54</v>
      </c>
      <c r="AU367" t="s">
        <v>427</v>
      </c>
      <c r="AV367">
        <v>1</v>
      </c>
      <c r="AW367">
        <v>2</v>
      </c>
      <c r="AX367">
        <v>429088672</v>
      </c>
      <c r="AY367">
        <v>1</v>
      </c>
      <c r="AZ367">
        <v>0</v>
      </c>
      <c r="BA367">
        <v>351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5426.9573999999993</v>
      </c>
      <c r="BN367">
        <v>6.54</v>
      </c>
      <c r="BO367">
        <v>0</v>
      </c>
      <c r="BP367">
        <v>1</v>
      </c>
      <c r="BQ367">
        <v>0</v>
      </c>
      <c r="BR367">
        <v>0</v>
      </c>
      <c r="BS367">
        <v>0</v>
      </c>
      <c r="BT367">
        <v>4558.6442159999997</v>
      </c>
      <c r="BU367">
        <v>5.4935999999999998</v>
      </c>
      <c r="BV367">
        <v>0</v>
      </c>
      <c r="BW367">
        <v>1</v>
      </c>
      <c r="CU367">
        <f>ROUND(AT367*Source!I312*AH367*AL367,2)</f>
        <v>54.27</v>
      </c>
      <c r="CV367">
        <f>ROUND(Y367*Source!I312,7)</f>
        <v>5.4935999999999999E-2</v>
      </c>
      <c r="CW367">
        <v>0</v>
      </c>
      <c r="CX367">
        <f>ROUND(Y367*Source!I312,7)</f>
        <v>5.4935999999999999E-2</v>
      </c>
      <c r="CY367">
        <f t="shared" si="178"/>
        <v>829.81</v>
      </c>
      <c r="CZ367">
        <f t="shared" si="179"/>
        <v>829.81</v>
      </c>
      <c r="DA367">
        <f t="shared" si="180"/>
        <v>1</v>
      </c>
      <c r="DB367">
        <f t="shared" si="181"/>
        <v>4558.6463999999996</v>
      </c>
      <c r="DC367">
        <f t="shared" si="182"/>
        <v>0</v>
      </c>
      <c r="DD367" t="s">
        <v>3</v>
      </c>
      <c r="DE367" t="s">
        <v>3</v>
      </c>
      <c r="DF367">
        <f t="shared" si="173"/>
        <v>0</v>
      </c>
      <c r="DG367">
        <f t="shared" si="183"/>
        <v>0</v>
      </c>
      <c r="DH367">
        <f t="shared" si="161"/>
        <v>0</v>
      </c>
      <c r="DI367">
        <f t="shared" si="162"/>
        <v>45.59</v>
      </c>
      <c r="DJ367">
        <f t="shared" si="184"/>
        <v>45.59</v>
      </c>
      <c r="DK367">
        <v>1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">
      <c r="A368">
        <f>ROW(Source!A312)</f>
        <v>312</v>
      </c>
      <c r="B368">
        <v>429088279</v>
      </c>
      <c r="C368">
        <v>429086082</v>
      </c>
      <c r="D368">
        <v>417090866</v>
      </c>
      <c r="E368">
        <v>117</v>
      </c>
      <c r="F368">
        <v>1</v>
      </c>
      <c r="G368">
        <v>1</v>
      </c>
      <c r="H368">
        <v>1</v>
      </c>
      <c r="I368" t="s">
        <v>1297</v>
      </c>
      <c r="J368" t="s">
        <v>3</v>
      </c>
      <c r="K368" t="s">
        <v>1298</v>
      </c>
      <c r="L368">
        <v>1369</v>
      </c>
      <c r="N368">
        <v>1013</v>
      </c>
      <c r="O368" t="s">
        <v>890</v>
      </c>
      <c r="P368" t="s">
        <v>890</v>
      </c>
      <c r="Q368">
        <v>1</v>
      </c>
      <c r="W368">
        <v>0</v>
      </c>
      <c r="X368">
        <v>286205319</v>
      </c>
      <c r="Y368">
        <f t="shared" si="177"/>
        <v>0.78959999999999997</v>
      </c>
      <c r="AA368">
        <v>0</v>
      </c>
      <c r="AB368">
        <v>0</v>
      </c>
      <c r="AC368">
        <v>0</v>
      </c>
      <c r="AD368">
        <v>969.91</v>
      </c>
      <c r="AE368">
        <v>0</v>
      </c>
      <c r="AF368">
        <v>0</v>
      </c>
      <c r="AG368">
        <v>0</v>
      </c>
      <c r="AH368">
        <v>969.91</v>
      </c>
      <c r="AI368">
        <v>1</v>
      </c>
      <c r="AJ368">
        <v>1</v>
      </c>
      <c r="AK368">
        <v>1</v>
      </c>
      <c r="AL368">
        <v>1</v>
      </c>
      <c r="AM368">
        <v>-2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3</v>
      </c>
      <c r="AT368">
        <v>0.94</v>
      </c>
      <c r="AU368" t="s">
        <v>427</v>
      </c>
      <c r="AV368">
        <v>1</v>
      </c>
      <c r="AW368">
        <v>2</v>
      </c>
      <c r="AX368">
        <v>429088673</v>
      </c>
      <c r="AY368">
        <v>1</v>
      </c>
      <c r="AZ368">
        <v>0</v>
      </c>
      <c r="BA368">
        <v>352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911.71539999999993</v>
      </c>
      <c r="BN368">
        <v>0.94</v>
      </c>
      <c r="BO368">
        <v>0</v>
      </c>
      <c r="BP368">
        <v>1</v>
      </c>
      <c r="BQ368">
        <v>0</v>
      </c>
      <c r="BR368">
        <v>0</v>
      </c>
      <c r="BS368">
        <v>0</v>
      </c>
      <c r="BT368">
        <v>765.84093599999994</v>
      </c>
      <c r="BU368">
        <v>0.78959999999999997</v>
      </c>
      <c r="BV368">
        <v>0</v>
      </c>
      <c r="BW368">
        <v>1</v>
      </c>
      <c r="CU368">
        <f>ROUND(AT368*Source!I312*AH368*AL368,2)</f>
        <v>9.1199999999999992</v>
      </c>
      <c r="CV368">
        <f>ROUND(Y368*Source!I312,7)</f>
        <v>7.8960000000000002E-3</v>
      </c>
      <c r="CW368">
        <v>0</v>
      </c>
      <c r="CX368">
        <f>ROUND(Y368*Source!I312,7)</f>
        <v>7.8960000000000002E-3</v>
      </c>
      <c r="CY368">
        <f t="shared" si="178"/>
        <v>969.91</v>
      </c>
      <c r="CZ368">
        <f t="shared" si="179"/>
        <v>969.91</v>
      </c>
      <c r="DA368">
        <f t="shared" si="180"/>
        <v>1</v>
      </c>
      <c r="DB368">
        <f t="shared" si="181"/>
        <v>765.84479999999996</v>
      </c>
      <c r="DC368">
        <f t="shared" si="182"/>
        <v>0</v>
      </c>
      <c r="DD368" t="s">
        <v>3</v>
      </c>
      <c r="DE368" t="s">
        <v>3</v>
      </c>
      <c r="DF368">
        <f t="shared" si="173"/>
        <v>0</v>
      </c>
      <c r="DG368">
        <f t="shared" si="183"/>
        <v>0</v>
      </c>
      <c r="DH368">
        <f t="shared" si="161"/>
        <v>0</v>
      </c>
      <c r="DI368">
        <f t="shared" si="162"/>
        <v>7.66</v>
      </c>
      <c r="DJ368">
        <f t="shared" si="184"/>
        <v>7.66</v>
      </c>
      <c r="DK368">
        <v>1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ROW(Source!A312)</f>
        <v>312</v>
      </c>
      <c r="B369">
        <v>429088279</v>
      </c>
      <c r="C369">
        <v>429086082</v>
      </c>
      <c r="D369">
        <v>417090896</v>
      </c>
      <c r="E369">
        <v>117</v>
      </c>
      <c r="F369">
        <v>1</v>
      </c>
      <c r="G369">
        <v>1</v>
      </c>
      <c r="H369">
        <v>1</v>
      </c>
      <c r="I369" t="s">
        <v>993</v>
      </c>
      <c r="J369" t="s">
        <v>3</v>
      </c>
      <c r="K369" t="s">
        <v>994</v>
      </c>
      <c r="L369">
        <v>1191</v>
      </c>
      <c r="N369">
        <v>1013</v>
      </c>
      <c r="O369" t="s">
        <v>995</v>
      </c>
      <c r="P369" t="s">
        <v>995</v>
      </c>
      <c r="Q369">
        <v>1</v>
      </c>
      <c r="W369">
        <v>0</v>
      </c>
      <c r="X369">
        <v>-1417349443</v>
      </c>
      <c r="Y369">
        <f t="shared" si="177"/>
        <v>0.70559999999999989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1</v>
      </c>
      <c r="AJ369">
        <v>1</v>
      </c>
      <c r="AK369">
        <v>1</v>
      </c>
      <c r="AL369">
        <v>1</v>
      </c>
      <c r="AM369">
        <v>-2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3</v>
      </c>
      <c r="AT369">
        <v>0.84</v>
      </c>
      <c r="AU369" t="s">
        <v>427</v>
      </c>
      <c r="AV369">
        <v>2</v>
      </c>
      <c r="AW369">
        <v>2</v>
      </c>
      <c r="AX369">
        <v>429088674</v>
      </c>
      <c r="AY369">
        <v>1</v>
      </c>
      <c r="AZ369">
        <v>0</v>
      </c>
      <c r="BA369">
        <v>353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v>0</v>
      </c>
      <c r="CX369">
        <f>ROUND(Y369*Source!I312,7)</f>
        <v>7.0559999999999998E-3</v>
      </c>
      <c r="CY369">
        <f t="shared" si="178"/>
        <v>0</v>
      </c>
      <c r="CZ369">
        <f t="shared" si="179"/>
        <v>0</v>
      </c>
      <c r="DA369">
        <f t="shared" si="180"/>
        <v>1</v>
      </c>
      <c r="DB369">
        <f t="shared" si="181"/>
        <v>0</v>
      </c>
      <c r="DC369">
        <f t="shared" si="182"/>
        <v>0</v>
      </c>
      <c r="DD369" t="s">
        <v>3</v>
      </c>
      <c r="DE369" t="s">
        <v>3</v>
      </c>
      <c r="DF369">
        <f t="shared" si="173"/>
        <v>0</v>
      </c>
      <c r="DG369">
        <f t="shared" si="183"/>
        <v>0</v>
      </c>
      <c r="DH369">
        <f t="shared" si="161"/>
        <v>0</v>
      </c>
      <c r="DI369">
        <f t="shared" si="162"/>
        <v>0</v>
      </c>
      <c r="DJ369">
        <f t="shared" si="184"/>
        <v>0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">
      <c r="A370">
        <f>ROW(Source!A312)</f>
        <v>312</v>
      </c>
      <c r="B370">
        <v>429088279</v>
      </c>
      <c r="C370">
        <v>429086082</v>
      </c>
      <c r="D370">
        <v>417097392</v>
      </c>
      <c r="E370">
        <v>1</v>
      </c>
      <c r="F370">
        <v>1</v>
      </c>
      <c r="G370">
        <v>1</v>
      </c>
      <c r="H370">
        <v>2</v>
      </c>
      <c r="I370" t="s">
        <v>1117</v>
      </c>
      <c r="J370" t="s">
        <v>1118</v>
      </c>
      <c r="K370" t="s">
        <v>1119</v>
      </c>
      <c r="L370">
        <v>1368</v>
      </c>
      <c r="N370">
        <v>1011</v>
      </c>
      <c r="O370" t="s">
        <v>881</v>
      </c>
      <c r="P370" t="s">
        <v>881</v>
      </c>
      <c r="Q370">
        <v>1</v>
      </c>
      <c r="W370">
        <v>0</v>
      </c>
      <c r="X370">
        <v>639918019</v>
      </c>
      <c r="Y370">
        <f t="shared" si="177"/>
        <v>1.6799999999999999E-2</v>
      </c>
      <c r="AA370">
        <v>0</v>
      </c>
      <c r="AB370">
        <v>1629.55</v>
      </c>
      <c r="AC370">
        <v>969.91</v>
      </c>
      <c r="AD370">
        <v>0</v>
      </c>
      <c r="AE370">
        <v>0</v>
      </c>
      <c r="AF370">
        <v>1629.55</v>
      </c>
      <c r="AG370">
        <v>969.91</v>
      </c>
      <c r="AH370">
        <v>0</v>
      </c>
      <c r="AI370">
        <v>1</v>
      </c>
      <c r="AJ370">
        <v>1</v>
      </c>
      <c r="AK370">
        <v>1</v>
      </c>
      <c r="AL370">
        <v>1</v>
      </c>
      <c r="AM370">
        <v>-2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3</v>
      </c>
      <c r="AT370">
        <v>0.02</v>
      </c>
      <c r="AU370" t="s">
        <v>427</v>
      </c>
      <c r="AV370">
        <v>1</v>
      </c>
      <c r="AW370">
        <v>2</v>
      </c>
      <c r="AX370">
        <v>429088675</v>
      </c>
      <c r="AY370">
        <v>1</v>
      </c>
      <c r="AZ370">
        <v>0</v>
      </c>
      <c r="BA370">
        <v>354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32.591000000000001</v>
      </c>
      <c r="BL370">
        <v>19.398199999999999</v>
      </c>
      <c r="BM370">
        <v>0</v>
      </c>
      <c r="BN370">
        <v>0</v>
      </c>
      <c r="BO370">
        <v>0.02</v>
      </c>
      <c r="BP370">
        <v>1</v>
      </c>
      <c r="BQ370">
        <v>0</v>
      </c>
      <c r="BR370">
        <v>27.376439999999999</v>
      </c>
      <c r="BS370">
        <v>16.294487999999998</v>
      </c>
      <c r="BT370">
        <v>0</v>
      </c>
      <c r="BU370">
        <v>0</v>
      </c>
      <c r="BV370">
        <v>1.6799999999999999E-2</v>
      </c>
      <c r="BW370">
        <v>1</v>
      </c>
      <c r="CV370">
        <v>0</v>
      </c>
      <c r="CW370">
        <f>ROUND(Y370*Source!I312*DO370,7)</f>
        <v>1.6799999999999999E-4</v>
      </c>
      <c r="CX370">
        <f>ROUND(Y370*Source!I312,7)</f>
        <v>1.6799999999999999E-4</v>
      </c>
      <c r="CY370">
        <f>AB370</f>
        <v>1629.55</v>
      </c>
      <c r="CZ370">
        <f>AF370</f>
        <v>1629.55</v>
      </c>
      <c r="DA370">
        <f>AJ370</f>
        <v>1</v>
      </c>
      <c r="DB370">
        <f t="shared" si="181"/>
        <v>27.375599999999999</v>
      </c>
      <c r="DC370">
        <f t="shared" si="182"/>
        <v>16.295999999999999</v>
      </c>
      <c r="DD370" t="s">
        <v>3</v>
      </c>
      <c r="DE370" t="s">
        <v>3</v>
      </c>
      <c r="DF370">
        <f t="shared" si="173"/>
        <v>0</v>
      </c>
      <c r="DG370">
        <f t="shared" si="183"/>
        <v>0.27</v>
      </c>
      <c r="DH370">
        <f t="shared" si="161"/>
        <v>0.16</v>
      </c>
      <c r="DI370">
        <f t="shared" si="162"/>
        <v>0</v>
      </c>
      <c r="DJ370">
        <f>DG370+DH370</f>
        <v>0.43000000000000005</v>
      </c>
      <c r="DK370">
        <v>1</v>
      </c>
      <c r="DL370" t="s">
        <v>1017</v>
      </c>
      <c r="DM370">
        <v>6</v>
      </c>
      <c r="DN370" t="s">
        <v>995</v>
      </c>
      <c r="DO370">
        <v>1</v>
      </c>
    </row>
    <row r="371" spans="1:119" x14ac:dyDescent="0.2">
      <c r="A371">
        <f>ROW(Source!A312)</f>
        <v>312</v>
      </c>
      <c r="B371">
        <v>429088279</v>
      </c>
      <c r="C371">
        <v>429086082</v>
      </c>
      <c r="D371">
        <v>417097489</v>
      </c>
      <c r="E371">
        <v>1</v>
      </c>
      <c r="F371">
        <v>1</v>
      </c>
      <c r="G371">
        <v>1</v>
      </c>
      <c r="H371">
        <v>2</v>
      </c>
      <c r="I371" t="s">
        <v>1299</v>
      </c>
      <c r="J371" t="s">
        <v>1300</v>
      </c>
      <c r="K371" t="s">
        <v>1301</v>
      </c>
      <c r="L371">
        <v>1368</v>
      </c>
      <c r="N371">
        <v>1011</v>
      </c>
      <c r="O371" t="s">
        <v>881</v>
      </c>
      <c r="P371" t="s">
        <v>881</v>
      </c>
      <c r="Q371">
        <v>1</v>
      </c>
      <c r="W371">
        <v>0</v>
      </c>
      <c r="X371">
        <v>-1620640563</v>
      </c>
      <c r="Y371">
        <f t="shared" si="177"/>
        <v>2.016</v>
      </c>
      <c r="AA371">
        <v>0</v>
      </c>
      <c r="AB371">
        <v>2.77</v>
      </c>
      <c r="AC371">
        <v>0</v>
      </c>
      <c r="AD371">
        <v>0</v>
      </c>
      <c r="AE371">
        <v>0</v>
      </c>
      <c r="AF371">
        <v>1.75</v>
      </c>
      <c r="AG371">
        <v>0</v>
      </c>
      <c r="AH371">
        <v>0</v>
      </c>
      <c r="AI371">
        <v>1</v>
      </c>
      <c r="AJ371">
        <v>1.58</v>
      </c>
      <c r="AK371">
        <v>1</v>
      </c>
      <c r="AL371">
        <v>1</v>
      </c>
      <c r="AM371">
        <v>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3</v>
      </c>
      <c r="AT371">
        <v>2.4</v>
      </c>
      <c r="AU371" t="s">
        <v>427</v>
      </c>
      <c r="AV371">
        <v>1</v>
      </c>
      <c r="AW371">
        <v>2</v>
      </c>
      <c r="AX371">
        <v>429088676</v>
      </c>
      <c r="AY371">
        <v>1</v>
      </c>
      <c r="AZ371">
        <v>0</v>
      </c>
      <c r="BA371">
        <v>355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4.2</v>
      </c>
      <c r="BL371">
        <v>0</v>
      </c>
      <c r="BM371">
        <v>0</v>
      </c>
      <c r="BN371">
        <v>0</v>
      </c>
      <c r="BO371">
        <v>0</v>
      </c>
      <c r="BP371">
        <v>1</v>
      </c>
      <c r="BQ371">
        <v>0</v>
      </c>
      <c r="BR371">
        <v>3.528</v>
      </c>
      <c r="BS371">
        <v>0</v>
      </c>
      <c r="BT371">
        <v>0</v>
      </c>
      <c r="BU371">
        <v>0</v>
      </c>
      <c r="BV371">
        <v>0</v>
      </c>
      <c r="BW371">
        <v>1</v>
      </c>
      <c r="CV371">
        <v>0</v>
      </c>
      <c r="CW371">
        <f>ROUND(Y371*Source!I312*DO371,7)</f>
        <v>0</v>
      </c>
      <c r="CX371">
        <f>ROUND(Y371*Source!I312,7)</f>
        <v>2.0160000000000001E-2</v>
      </c>
      <c r="CY371">
        <f>AB371</f>
        <v>2.77</v>
      </c>
      <c r="CZ371">
        <f>AF371</f>
        <v>1.75</v>
      </c>
      <c r="DA371">
        <f>AJ371</f>
        <v>1.58</v>
      </c>
      <c r="DB371">
        <f t="shared" si="181"/>
        <v>3.528</v>
      </c>
      <c r="DC371">
        <f t="shared" si="182"/>
        <v>0</v>
      </c>
      <c r="DD371" t="s">
        <v>3</v>
      </c>
      <c r="DE371" t="s">
        <v>3</v>
      </c>
      <c r="DF371">
        <f t="shared" si="173"/>
        <v>0</v>
      </c>
      <c r="DG371">
        <f>ROUND(ROUND(AF371*AJ371,2)*CX371,2)</f>
        <v>0.06</v>
      </c>
      <c r="DH371">
        <f t="shared" si="161"/>
        <v>0</v>
      </c>
      <c r="DI371">
        <f t="shared" si="162"/>
        <v>0</v>
      </c>
      <c r="DJ371">
        <f>DG371+DH371</f>
        <v>0.06</v>
      </c>
      <c r="DK371">
        <v>0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">
      <c r="A372">
        <f>ROW(Source!A312)</f>
        <v>312</v>
      </c>
      <c r="B372">
        <v>429088279</v>
      </c>
      <c r="C372">
        <v>429086082</v>
      </c>
      <c r="D372">
        <v>417097534</v>
      </c>
      <c r="E372">
        <v>1</v>
      </c>
      <c r="F372">
        <v>1</v>
      </c>
      <c r="G372">
        <v>1</v>
      </c>
      <c r="H372">
        <v>2</v>
      </c>
      <c r="I372" t="s">
        <v>1302</v>
      </c>
      <c r="J372" t="s">
        <v>1303</v>
      </c>
      <c r="K372" t="s">
        <v>1304</v>
      </c>
      <c r="L372">
        <v>1368</v>
      </c>
      <c r="N372">
        <v>1011</v>
      </c>
      <c r="O372" t="s">
        <v>881</v>
      </c>
      <c r="P372" t="s">
        <v>881</v>
      </c>
      <c r="Q372">
        <v>1</v>
      </c>
      <c r="W372">
        <v>0</v>
      </c>
      <c r="X372">
        <v>-2141151155</v>
      </c>
      <c r="Y372">
        <f t="shared" si="177"/>
        <v>0.6804</v>
      </c>
      <c r="AA372">
        <v>0</v>
      </c>
      <c r="AB372">
        <v>34.68</v>
      </c>
      <c r="AC372">
        <v>0</v>
      </c>
      <c r="AD372">
        <v>0</v>
      </c>
      <c r="AE372">
        <v>0</v>
      </c>
      <c r="AF372">
        <v>23.43</v>
      </c>
      <c r="AG372">
        <v>0</v>
      </c>
      <c r="AH372">
        <v>0</v>
      </c>
      <c r="AI372">
        <v>1</v>
      </c>
      <c r="AJ372">
        <v>1.48</v>
      </c>
      <c r="AK372">
        <v>1</v>
      </c>
      <c r="AL372">
        <v>1</v>
      </c>
      <c r="AM372">
        <v>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3</v>
      </c>
      <c r="AT372">
        <v>0.81</v>
      </c>
      <c r="AU372" t="s">
        <v>427</v>
      </c>
      <c r="AV372">
        <v>1</v>
      </c>
      <c r="AW372">
        <v>2</v>
      </c>
      <c r="AX372">
        <v>429088677</v>
      </c>
      <c r="AY372">
        <v>1</v>
      </c>
      <c r="AZ372">
        <v>0</v>
      </c>
      <c r="BA372">
        <v>356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18.978300000000001</v>
      </c>
      <c r="BL372">
        <v>0</v>
      </c>
      <c r="BM372">
        <v>0</v>
      </c>
      <c r="BN372">
        <v>0</v>
      </c>
      <c r="BO372">
        <v>0</v>
      </c>
      <c r="BP372">
        <v>1</v>
      </c>
      <c r="BQ372">
        <v>0</v>
      </c>
      <c r="BR372">
        <v>15.941772</v>
      </c>
      <c r="BS372">
        <v>0</v>
      </c>
      <c r="BT372">
        <v>0</v>
      </c>
      <c r="BU372">
        <v>0</v>
      </c>
      <c r="BV372">
        <v>0</v>
      </c>
      <c r="BW372">
        <v>1</v>
      </c>
      <c r="CV372">
        <v>0</v>
      </c>
      <c r="CW372">
        <f>ROUND(Y372*Source!I312*DO372,7)</f>
        <v>0</v>
      </c>
      <c r="CX372">
        <f>ROUND(Y372*Source!I312,7)</f>
        <v>6.8040000000000002E-3</v>
      </c>
      <c r="CY372">
        <f>AB372</f>
        <v>34.68</v>
      </c>
      <c r="CZ372">
        <f>AF372</f>
        <v>23.43</v>
      </c>
      <c r="DA372">
        <f>AJ372</f>
        <v>1.48</v>
      </c>
      <c r="DB372">
        <f t="shared" si="181"/>
        <v>15.943199999999999</v>
      </c>
      <c r="DC372">
        <f t="shared" si="182"/>
        <v>0</v>
      </c>
      <c r="DD372" t="s">
        <v>3</v>
      </c>
      <c r="DE372" t="s">
        <v>3</v>
      </c>
      <c r="DF372">
        <f t="shared" si="173"/>
        <v>0</v>
      </c>
      <c r="DG372">
        <f>ROUND(ROUND(AF372*AJ372,2)*CX372,2)</f>
        <v>0.24</v>
      </c>
      <c r="DH372">
        <f t="shared" si="161"/>
        <v>0</v>
      </c>
      <c r="DI372">
        <f t="shared" si="162"/>
        <v>0</v>
      </c>
      <c r="DJ372">
        <f>DG372+DH372</f>
        <v>0.24</v>
      </c>
      <c r="DK372">
        <v>0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">
      <c r="A373">
        <f>ROW(Source!A312)</f>
        <v>312</v>
      </c>
      <c r="B373">
        <v>429088279</v>
      </c>
      <c r="C373">
        <v>429086082</v>
      </c>
      <c r="D373">
        <v>417098134</v>
      </c>
      <c r="E373">
        <v>1</v>
      </c>
      <c r="F373">
        <v>1</v>
      </c>
      <c r="G373">
        <v>1</v>
      </c>
      <c r="H373">
        <v>2</v>
      </c>
      <c r="I373" t="s">
        <v>1305</v>
      </c>
      <c r="J373" t="s">
        <v>1306</v>
      </c>
      <c r="K373" t="s">
        <v>1307</v>
      </c>
      <c r="L373">
        <v>1368</v>
      </c>
      <c r="N373">
        <v>1011</v>
      </c>
      <c r="O373" t="s">
        <v>881</v>
      </c>
      <c r="P373" t="s">
        <v>881</v>
      </c>
      <c r="Q373">
        <v>1</v>
      </c>
      <c r="W373">
        <v>0</v>
      </c>
      <c r="X373">
        <v>302479695</v>
      </c>
      <c r="Y373">
        <f t="shared" si="177"/>
        <v>0.6804</v>
      </c>
      <c r="AA373">
        <v>0</v>
      </c>
      <c r="AB373">
        <v>1274.25</v>
      </c>
      <c r="AC373">
        <v>829.81</v>
      </c>
      <c r="AD373">
        <v>0</v>
      </c>
      <c r="AE373">
        <v>0</v>
      </c>
      <c r="AF373">
        <v>995.51</v>
      </c>
      <c r="AG373">
        <v>829.81</v>
      </c>
      <c r="AH373">
        <v>0</v>
      </c>
      <c r="AI373">
        <v>1</v>
      </c>
      <c r="AJ373">
        <v>1.28</v>
      </c>
      <c r="AK373">
        <v>1</v>
      </c>
      <c r="AL373">
        <v>1</v>
      </c>
      <c r="AM373">
        <v>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3</v>
      </c>
      <c r="AT373">
        <v>0.81</v>
      </c>
      <c r="AU373" t="s">
        <v>427</v>
      </c>
      <c r="AV373">
        <v>1</v>
      </c>
      <c r="AW373">
        <v>2</v>
      </c>
      <c r="AX373">
        <v>429088678</v>
      </c>
      <c r="AY373">
        <v>1</v>
      </c>
      <c r="AZ373">
        <v>0</v>
      </c>
      <c r="BA373">
        <v>357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806.36310000000003</v>
      </c>
      <c r="BL373">
        <v>672.14610000000005</v>
      </c>
      <c r="BM373">
        <v>0</v>
      </c>
      <c r="BN373">
        <v>0</v>
      </c>
      <c r="BO373">
        <v>0.81</v>
      </c>
      <c r="BP373">
        <v>1</v>
      </c>
      <c r="BQ373">
        <v>0</v>
      </c>
      <c r="BR373">
        <v>677.34500400000002</v>
      </c>
      <c r="BS373">
        <v>564.60272399999997</v>
      </c>
      <c r="BT373">
        <v>0</v>
      </c>
      <c r="BU373">
        <v>0</v>
      </c>
      <c r="BV373">
        <v>0.6804</v>
      </c>
      <c r="BW373">
        <v>1</v>
      </c>
      <c r="CV373">
        <v>0</v>
      </c>
      <c r="CW373">
        <f>ROUND(Y373*Source!I312*DO373,7)</f>
        <v>6.8040000000000002E-3</v>
      </c>
      <c r="CX373">
        <f>ROUND(Y373*Source!I312,7)</f>
        <v>6.8040000000000002E-3</v>
      </c>
      <c r="CY373">
        <f>AB373</f>
        <v>1274.25</v>
      </c>
      <c r="CZ373">
        <f>AF373</f>
        <v>995.51</v>
      </c>
      <c r="DA373">
        <f>AJ373</f>
        <v>1.28</v>
      </c>
      <c r="DB373">
        <f t="shared" si="181"/>
        <v>677.3424</v>
      </c>
      <c r="DC373">
        <f t="shared" si="182"/>
        <v>564.60599999999999</v>
      </c>
      <c r="DD373" t="s">
        <v>3</v>
      </c>
      <c r="DE373" t="s">
        <v>3</v>
      </c>
      <c r="DF373">
        <f t="shared" si="173"/>
        <v>0</v>
      </c>
      <c r="DG373">
        <f>ROUND(ROUND(AF373*AJ373,2)*CX373,2)</f>
        <v>8.67</v>
      </c>
      <c r="DH373">
        <f t="shared" si="161"/>
        <v>5.65</v>
      </c>
      <c r="DI373">
        <f t="shared" si="162"/>
        <v>0</v>
      </c>
      <c r="DJ373">
        <f>DG373+DH373</f>
        <v>14.32</v>
      </c>
      <c r="DK373">
        <v>0</v>
      </c>
      <c r="DL373" t="s">
        <v>999</v>
      </c>
      <c r="DM373">
        <v>5</v>
      </c>
      <c r="DN373" t="s">
        <v>995</v>
      </c>
      <c r="DO373">
        <v>1</v>
      </c>
    </row>
    <row r="374" spans="1:119" x14ac:dyDescent="0.2">
      <c r="A374">
        <f>ROW(Source!A312)</f>
        <v>312</v>
      </c>
      <c r="B374">
        <v>429088279</v>
      </c>
      <c r="C374">
        <v>429086082</v>
      </c>
      <c r="D374">
        <v>417098287</v>
      </c>
      <c r="E374">
        <v>1</v>
      </c>
      <c r="F374">
        <v>1</v>
      </c>
      <c r="G374">
        <v>1</v>
      </c>
      <c r="H374">
        <v>2</v>
      </c>
      <c r="I374" t="s">
        <v>1042</v>
      </c>
      <c r="J374" t="s">
        <v>1043</v>
      </c>
      <c r="K374" t="s">
        <v>1044</v>
      </c>
      <c r="L374">
        <v>1368</v>
      </c>
      <c r="N374">
        <v>1011</v>
      </c>
      <c r="O374" t="s">
        <v>881</v>
      </c>
      <c r="P374" t="s">
        <v>881</v>
      </c>
      <c r="Q374">
        <v>1</v>
      </c>
      <c r="W374">
        <v>0</v>
      </c>
      <c r="X374">
        <v>-849950259</v>
      </c>
      <c r="Y374">
        <f t="shared" si="177"/>
        <v>8.3999999999999995E-3</v>
      </c>
      <c r="AA374">
        <v>0</v>
      </c>
      <c r="AB374">
        <v>643.29</v>
      </c>
      <c r="AC374">
        <v>722.05</v>
      </c>
      <c r="AD374">
        <v>0</v>
      </c>
      <c r="AE374">
        <v>0</v>
      </c>
      <c r="AF374">
        <v>643.29</v>
      </c>
      <c r="AG374">
        <v>722.05</v>
      </c>
      <c r="AH374">
        <v>0</v>
      </c>
      <c r="AI374">
        <v>1</v>
      </c>
      <c r="AJ374">
        <v>1</v>
      </c>
      <c r="AK374">
        <v>1</v>
      </c>
      <c r="AL374">
        <v>1</v>
      </c>
      <c r="AM374">
        <v>-2</v>
      </c>
      <c r="AN374">
        <v>0</v>
      </c>
      <c r="AO374">
        <v>0</v>
      </c>
      <c r="AP374">
        <v>1</v>
      </c>
      <c r="AQ374">
        <v>1</v>
      </c>
      <c r="AR374">
        <v>0</v>
      </c>
      <c r="AS374" t="s">
        <v>3</v>
      </c>
      <c r="AT374">
        <v>0.01</v>
      </c>
      <c r="AU374" t="s">
        <v>427</v>
      </c>
      <c r="AV374">
        <v>1</v>
      </c>
      <c r="AW374">
        <v>2</v>
      </c>
      <c r="AX374">
        <v>429088679</v>
      </c>
      <c r="AY374">
        <v>1</v>
      </c>
      <c r="AZ374">
        <v>0</v>
      </c>
      <c r="BA374">
        <v>358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6.4329000000000001</v>
      </c>
      <c r="BL374">
        <v>7.2204999999999995</v>
      </c>
      <c r="BM374">
        <v>0</v>
      </c>
      <c r="BN374">
        <v>0</v>
      </c>
      <c r="BO374">
        <v>0.01</v>
      </c>
      <c r="BP374">
        <v>1</v>
      </c>
      <c r="BQ374">
        <v>0</v>
      </c>
      <c r="BR374">
        <v>5.4036359999999997</v>
      </c>
      <c r="BS374">
        <v>6.0652199999999992</v>
      </c>
      <c r="BT374">
        <v>0</v>
      </c>
      <c r="BU374">
        <v>0</v>
      </c>
      <c r="BV374">
        <v>8.3999999999999995E-3</v>
      </c>
      <c r="BW374">
        <v>1</v>
      </c>
      <c r="CV374">
        <v>0</v>
      </c>
      <c r="CW374">
        <f>ROUND(Y374*Source!I312*DO374,7)</f>
        <v>8.3999999999999995E-5</v>
      </c>
      <c r="CX374">
        <f>ROUND(Y374*Source!I312,7)</f>
        <v>8.3999999999999995E-5</v>
      </c>
      <c r="CY374">
        <f>AB374</f>
        <v>643.29</v>
      </c>
      <c r="CZ374">
        <f>AF374</f>
        <v>643.29</v>
      </c>
      <c r="DA374">
        <f>AJ374</f>
        <v>1</v>
      </c>
      <c r="DB374">
        <f t="shared" si="181"/>
        <v>5.4012000000000002</v>
      </c>
      <c r="DC374">
        <f t="shared" si="182"/>
        <v>6.0648</v>
      </c>
      <c r="DD374" t="s">
        <v>3</v>
      </c>
      <c r="DE374" t="s">
        <v>3</v>
      </c>
      <c r="DF374">
        <f t="shared" si="173"/>
        <v>0</v>
      </c>
      <c r="DG374">
        <f t="shared" ref="DG374:DG381" si="185">ROUND(ROUND(AF374,2)*CX374,2)</f>
        <v>0.05</v>
      </c>
      <c r="DH374">
        <f t="shared" si="161"/>
        <v>0.06</v>
      </c>
      <c r="DI374">
        <f t="shared" si="162"/>
        <v>0</v>
      </c>
      <c r="DJ374">
        <f>DG374+DH374</f>
        <v>0.11</v>
      </c>
      <c r="DK374">
        <v>1</v>
      </c>
      <c r="DL374" t="s">
        <v>1006</v>
      </c>
      <c r="DM374">
        <v>4</v>
      </c>
      <c r="DN374" t="s">
        <v>995</v>
      </c>
      <c r="DO374">
        <v>1</v>
      </c>
    </row>
    <row r="375" spans="1:119" x14ac:dyDescent="0.2">
      <c r="A375">
        <f>ROW(Source!A312)</f>
        <v>312</v>
      </c>
      <c r="B375">
        <v>429088279</v>
      </c>
      <c r="C375">
        <v>429086082</v>
      </c>
      <c r="D375">
        <v>417166617</v>
      </c>
      <c r="E375">
        <v>1</v>
      </c>
      <c r="F375">
        <v>1</v>
      </c>
      <c r="G375">
        <v>1</v>
      </c>
      <c r="H375">
        <v>3</v>
      </c>
      <c r="I375" t="s">
        <v>1149</v>
      </c>
      <c r="J375" t="s">
        <v>1150</v>
      </c>
      <c r="K375" t="s">
        <v>1151</v>
      </c>
      <c r="L375">
        <v>1348</v>
      </c>
      <c r="N375">
        <v>1009</v>
      </c>
      <c r="O375" t="s">
        <v>747</v>
      </c>
      <c r="P375" t="s">
        <v>747</v>
      </c>
      <c r="Q375">
        <v>1000</v>
      </c>
      <c r="W375">
        <v>0</v>
      </c>
      <c r="X375">
        <v>-1061297381</v>
      </c>
      <c r="Y375">
        <f>(AT375*ROUND(0,7))</f>
        <v>0</v>
      </c>
      <c r="AA375">
        <v>90682.1</v>
      </c>
      <c r="AB375">
        <v>0</v>
      </c>
      <c r="AC375">
        <v>0</v>
      </c>
      <c r="AD375">
        <v>0</v>
      </c>
      <c r="AE375">
        <v>70296.2</v>
      </c>
      <c r="AF375">
        <v>0</v>
      </c>
      <c r="AG375">
        <v>0</v>
      </c>
      <c r="AH375">
        <v>0</v>
      </c>
      <c r="AI375">
        <v>1.29</v>
      </c>
      <c r="AJ375">
        <v>1</v>
      </c>
      <c r="AK375">
        <v>1</v>
      </c>
      <c r="AL375">
        <v>1</v>
      </c>
      <c r="AM375">
        <v>2</v>
      </c>
      <c r="AN375">
        <v>0</v>
      </c>
      <c r="AO375">
        <v>0</v>
      </c>
      <c r="AP375">
        <v>1</v>
      </c>
      <c r="AQ375">
        <v>1</v>
      </c>
      <c r="AR375">
        <v>0</v>
      </c>
      <c r="AS375" t="s">
        <v>3</v>
      </c>
      <c r="AT375">
        <v>1E-4</v>
      </c>
      <c r="AU375" t="s">
        <v>181</v>
      </c>
      <c r="AV375">
        <v>0</v>
      </c>
      <c r="AW375">
        <v>2</v>
      </c>
      <c r="AX375">
        <v>429088680</v>
      </c>
      <c r="AY375">
        <v>1</v>
      </c>
      <c r="AZ375">
        <v>0</v>
      </c>
      <c r="BA375">
        <v>359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7.0296200000000004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1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V375">
        <v>0</v>
      </c>
      <c r="CW375">
        <v>0</v>
      </c>
      <c r="CX375">
        <f>ROUND(Y375*Source!I312,7)</f>
        <v>0</v>
      </c>
      <c r="CY375">
        <f>AA375</f>
        <v>90682.1</v>
      </c>
      <c r="CZ375">
        <f>AE375</f>
        <v>70296.2</v>
      </c>
      <c r="DA375">
        <f>AI375</f>
        <v>1.29</v>
      </c>
      <c r="DB375">
        <f>ROUND((ROUND(AT375*CZ375,2)*ROUND(0,7)),6)</f>
        <v>0</v>
      </c>
      <c r="DC375">
        <f>ROUND((ROUND(AT375*AG375,2)*ROUND(0,7)),6)</f>
        <v>0</v>
      </c>
      <c r="DD375" t="s">
        <v>3</v>
      </c>
      <c r="DE375" t="s">
        <v>3</v>
      </c>
      <c r="DF375">
        <f>ROUND(ROUND(AE375*AI375,2)*CX375,2)</f>
        <v>0</v>
      </c>
      <c r="DG375">
        <f t="shared" si="185"/>
        <v>0</v>
      </c>
      <c r="DH375">
        <f t="shared" si="161"/>
        <v>0</v>
      </c>
      <c r="DI375">
        <f t="shared" si="162"/>
        <v>0</v>
      </c>
      <c r="DJ375">
        <f>DF375</f>
        <v>0</v>
      </c>
      <c r="DK375">
        <v>0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">
      <c r="A376">
        <f>ROW(Source!A312)</f>
        <v>312</v>
      </c>
      <c r="B376">
        <v>429088279</v>
      </c>
      <c r="C376">
        <v>429086082</v>
      </c>
      <c r="D376">
        <v>417173773</v>
      </c>
      <c r="E376">
        <v>1</v>
      </c>
      <c r="F376">
        <v>1</v>
      </c>
      <c r="G376">
        <v>1</v>
      </c>
      <c r="H376">
        <v>3</v>
      </c>
      <c r="I376" t="s">
        <v>1308</v>
      </c>
      <c r="J376" t="s">
        <v>1309</v>
      </c>
      <c r="K376" t="s">
        <v>1310</v>
      </c>
      <c r="L376">
        <v>1346</v>
      </c>
      <c r="N376">
        <v>1009</v>
      </c>
      <c r="O376" t="s">
        <v>1178</v>
      </c>
      <c r="P376" t="s">
        <v>1178</v>
      </c>
      <c r="Q376">
        <v>1</v>
      </c>
      <c r="W376">
        <v>0</v>
      </c>
      <c r="X376">
        <v>-1683712354</v>
      </c>
      <c r="Y376">
        <f>(AT376*ROUND(0,7))</f>
        <v>0</v>
      </c>
      <c r="AA376">
        <v>78.08</v>
      </c>
      <c r="AB376">
        <v>0</v>
      </c>
      <c r="AC376">
        <v>0</v>
      </c>
      <c r="AD376">
        <v>0</v>
      </c>
      <c r="AE376">
        <v>83.06</v>
      </c>
      <c r="AF376">
        <v>0</v>
      </c>
      <c r="AG376">
        <v>0</v>
      </c>
      <c r="AH376">
        <v>0</v>
      </c>
      <c r="AI376">
        <v>0.94</v>
      </c>
      <c r="AJ376">
        <v>1</v>
      </c>
      <c r="AK376">
        <v>1</v>
      </c>
      <c r="AL376">
        <v>1</v>
      </c>
      <c r="AM376">
        <v>2</v>
      </c>
      <c r="AN376">
        <v>0</v>
      </c>
      <c r="AO376">
        <v>0</v>
      </c>
      <c r="AP376">
        <v>1</v>
      </c>
      <c r="AQ376">
        <v>1</v>
      </c>
      <c r="AR376">
        <v>0</v>
      </c>
      <c r="AS376" t="s">
        <v>3</v>
      </c>
      <c r="AT376">
        <v>3.9E-2</v>
      </c>
      <c r="AU376" t="s">
        <v>181</v>
      </c>
      <c r="AV376">
        <v>0</v>
      </c>
      <c r="AW376">
        <v>2</v>
      </c>
      <c r="AX376">
        <v>429088681</v>
      </c>
      <c r="AY376">
        <v>1</v>
      </c>
      <c r="AZ376">
        <v>0</v>
      </c>
      <c r="BA376">
        <v>360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3.2393399999999999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1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V376">
        <v>0</v>
      </c>
      <c r="CW376">
        <v>0</v>
      </c>
      <c r="CX376">
        <f>ROUND(Y376*Source!I312,7)</f>
        <v>0</v>
      </c>
      <c r="CY376">
        <f>AA376</f>
        <v>78.08</v>
      </c>
      <c r="CZ376">
        <f>AE376</f>
        <v>83.06</v>
      </c>
      <c r="DA376">
        <f>AI376</f>
        <v>0.94</v>
      </c>
      <c r="DB376">
        <f>ROUND((ROUND(AT376*CZ376,2)*ROUND(0,7)),6)</f>
        <v>0</v>
      </c>
      <c r="DC376">
        <f>ROUND((ROUND(AT376*AG376,2)*ROUND(0,7)),6)</f>
        <v>0</v>
      </c>
      <c r="DD376" t="s">
        <v>3</v>
      </c>
      <c r="DE376" t="s">
        <v>3</v>
      </c>
      <c r="DF376">
        <f>ROUND(ROUND(AE376*AI376,2)*CX376,2)</f>
        <v>0</v>
      </c>
      <c r="DG376">
        <f t="shared" si="185"/>
        <v>0</v>
      </c>
      <c r="DH376">
        <f t="shared" si="161"/>
        <v>0</v>
      </c>
      <c r="DI376">
        <f t="shared" si="162"/>
        <v>0</v>
      </c>
      <c r="DJ376">
        <f>DF376</f>
        <v>0</v>
      </c>
      <c r="DK376">
        <v>0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">
      <c r="A377">
        <f>ROW(Source!A312)</f>
        <v>312</v>
      </c>
      <c r="B377">
        <v>429088279</v>
      </c>
      <c r="C377">
        <v>429086082</v>
      </c>
      <c r="D377">
        <v>417175985</v>
      </c>
      <c r="E377">
        <v>1</v>
      </c>
      <c r="F377">
        <v>1</v>
      </c>
      <c r="G377">
        <v>1</v>
      </c>
      <c r="H377">
        <v>3</v>
      </c>
      <c r="I377" t="s">
        <v>1311</v>
      </c>
      <c r="J377" t="s">
        <v>1312</v>
      </c>
      <c r="K377" t="s">
        <v>1313</v>
      </c>
      <c r="L377">
        <v>1339</v>
      </c>
      <c r="N377">
        <v>1007</v>
      </c>
      <c r="O377" t="s">
        <v>348</v>
      </c>
      <c r="P377" t="s">
        <v>348</v>
      </c>
      <c r="Q377">
        <v>1</v>
      </c>
      <c r="W377">
        <v>0</v>
      </c>
      <c r="X377">
        <v>-1829781169</v>
      </c>
      <c r="Y377">
        <f>(AT377*ROUND(0,7))</f>
        <v>0</v>
      </c>
      <c r="AA377">
        <v>12767.95</v>
      </c>
      <c r="AB377">
        <v>0</v>
      </c>
      <c r="AC377">
        <v>0</v>
      </c>
      <c r="AD377">
        <v>0</v>
      </c>
      <c r="AE377">
        <v>7555</v>
      </c>
      <c r="AF377">
        <v>0</v>
      </c>
      <c r="AG377">
        <v>0</v>
      </c>
      <c r="AH377">
        <v>0</v>
      </c>
      <c r="AI377">
        <v>1.69</v>
      </c>
      <c r="AJ377">
        <v>1</v>
      </c>
      <c r="AK377">
        <v>1</v>
      </c>
      <c r="AL377">
        <v>1</v>
      </c>
      <c r="AM377">
        <v>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3</v>
      </c>
      <c r="AT377">
        <v>0.01</v>
      </c>
      <c r="AU377" t="s">
        <v>181</v>
      </c>
      <c r="AV377">
        <v>0</v>
      </c>
      <c r="AW377">
        <v>2</v>
      </c>
      <c r="AX377">
        <v>429088682</v>
      </c>
      <c r="AY377">
        <v>1</v>
      </c>
      <c r="AZ377">
        <v>0</v>
      </c>
      <c r="BA377">
        <v>361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75.55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1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V377">
        <v>0</v>
      </c>
      <c r="CW377">
        <v>0</v>
      </c>
      <c r="CX377">
        <f>ROUND(Y377*Source!I312,7)</f>
        <v>0</v>
      </c>
      <c r="CY377">
        <f>AA377</f>
        <v>12767.95</v>
      </c>
      <c r="CZ377">
        <f>AE377</f>
        <v>7555</v>
      </c>
      <c r="DA377">
        <f>AI377</f>
        <v>1.69</v>
      </c>
      <c r="DB377">
        <f>ROUND((ROUND(AT377*CZ377,2)*ROUND(0,7)),6)</f>
        <v>0</v>
      </c>
      <c r="DC377">
        <f>ROUND((ROUND(AT377*AG377,2)*ROUND(0,7)),6)</f>
        <v>0</v>
      </c>
      <c r="DD377" t="s">
        <v>3</v>
      </c>
      <c r="DE377" t="s">
        <v>3</v>
      </c>
      <c r="DF377">
        <f>ROUND(ROUND(AE377*AI377,2)*CX377,2)</f>
        <v>0</v>
      </c>
      <c r="DG377">
        <f t="shared" si="185"/>
        <v>0</v>
      </c>
      <c r="DH377">
        <f t="shared" si="161"/>
        <v>0</v>
      </c>
      <c r="DI377">
        <f t="shared" si="162"/>
        <v>0</v>
      </c>
      <c r="DJ377">
        <f>DF377</f>
        <v>0</v>
      </c>
      <c r="DK377">
        <v>0</v>
      </c>
      <c r="DL377" t="s">
        <v>3</v>
      </c>
      <c r="DM377">
        <v>0</v>
      </c>
      <c r="DN377" t="s">
        <v>3</v>
      </c>
      <c r="DO377">
        <v>0</v>
      </c>
    </row>
    <row r="378" spans="1:119" x14ac:dyDescent="0.2">
      <c r="A378">
        <f>ROW(Source!A312)</f>
        <v>312</v>
      </c>
      <c r="B378">
        <v>429088279</v>
      </c>
      <c r="C378">
        <v>429086082</v>
      </c>
      <c r="D378">
        <v>417096729</v>
      </c>
      <c r="E378">
        <v>117</v>
      </c>
      <c r="F378">
        <v>1</v>
      </c>
      <c r="G378">
        <v>1</v>
      </c>
      <c r="H378">
        <v>3</v>
      </c>
      <c r="I378" t="s">
        <v>1314</v>
      </c>
      <c r="J378" t="s">
        <v>3</v>
      </c>
      <c r="K378" t="s">
        <v>1315</v>
      </c>
      <c r="L378">
        <v>3277935</v>
      </c>
      <c r="N378">
        <v>1013</v>
      </c>
      <c r="O378" t="s">
        <v>1316</v>
      </c>
      <c r="P378" t="s">
        <v>1316</v>
      </c>
      <c r="Q378">
        <v>1</v>
      </c>
      <c r="W378">
        <v>0</v>
      </c>
      <c r="X378">
        <v>274903907</v>
      </c>
      <c r="Y378">
        <f>AT378</f>
        <v>2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1</v>
      </c>
      <c r="AJ378">
        <v>1</v>
      </c>
      <c r="AK378">
        <v>1</v>
      </c>
      <c r="AL378">
        <v>1</v>
      </c>
      <c r="AM378">
        <v>-2</v>
      </c>
      <c r="AN378">
        <v>0</v>
      </c>
      <c r="AO378">
        <v>0</v>
      </c>
      <c r="AP378">
        <v>0</v>
      </c>
      <c r="AQ378">
        <v>1</v>
      </c>
      <c r="AR378">
        <v>0</v>
      </c>
      <c r="AS378" t="s">
        <v>3</v>
      </c>
      <c r="AT378">
        <v>2</v>
      </c>
      <c r="AU378" t="s">
        <v>3</v>
      </c>
      <c r="AV378">
        <v>0</v>
      </c>
      <c r="AW378">
        <v>2</v>
      </c>
      <c r="AX378">
        <v>429088683</v>
      </c>
      <c r="AY378">
        <v>1</v>
      </c>
      <c r="AZ378">
        <v>2048</v>
      </c>
      <c r="BA378">
        <v>362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V378">
        <v>0</v>
      </c>
      <c r="CW378">
        <v>0</v>
      </c>
      <c r="CX378">
        <f>ROUND(Y378*Source!I312,7)</f>
        <v>0.02</v>
      </c>
      <c r="CY378">
        <f>AA378</f>
        <v>0</v>
      </c>
      <c r="CZ378">
        <f>AE378</f>
        <v>0</v>
      </c>
      <c r="DA378">
        <f>AI378</f>
        <v>1</v>
      </c>
      <c r="DB378">
        <f>ROUND(ROUND(AT378*CZ378,2),6)</f>
        <v>0</v>
      </c>
      <c r="DC378">
        <f>ROUND(ROUND(AT378*AG378,2),6)</f>
        <v>0</v>
      </c>
      <c r="DD378" t="s">
        <v>3</v>
      </c>
      <c r="DE378" t="s">
        <v>3</v>
      </c>
      <c r="DF378">
        <f t="shared" ref="DF378:DF384" si="186">ROUND(ROUND(AE378,2)*CX378,2)</f>
        <v>0</v>
      </c>
      <c r="DG378">
        <f t="shared" si="185"/>
        <v>0</v>
      </c>
      <c r="DH378">
        <f t="shared" si="161"/>
        <v>0</v>
      </c>
      <c r="DI378">
        <f t="shared" si="162"/>
        <v>0</v>
      </c>
      <c r="DJ378">
        <f>DF378</f>
        <v>0</v>
      </c>
      <c r="DK378">
        <v>0</v>
      </c>
      <c r="DL378" t="s">
        <v>3</v>
      </c>
      <c r="DM378">
        <v>0</v>
      </c>
      <c r="DN378" t="s">
        <v>3</v>
      </c>
      <c r="DO378">
        <v>0</v>
      </c>
    </row>
    <row r="379" spans="1:119" x14ac:dyDescent="0.2">
      <c r="A379">
        <f>ROW(Source!A314)</f>
        <v>314</v>
      </c>
      <c r="B379">
        <v>429088279</v>
      </c>
      <c r="C379">
        <v>429086114</v>
      </c>
      <c r="D379">
        <v>417090720</v>
      </c>
      <c r="E379">
        <v>117</v>
      </c>
      <c r="F379">
        <v>1</v>
      </c>
      <c r="G379">
        <v>1</v>
      </c>
      <c r="H379">
        <v>1</v>
      </c>
      <c r="I379" t="s">
        <v>1277</v>
      </c>
      <c r="J379" t="s">
        <v>3</v>
      </c>
      <c r="K379" t="s">
        <v>1278</v>
      </c>
      <c r="L379">
        <v>1191</v>
      </c>
      <c r="N379">
        <v>1013</v>
      </c>
      <c r="O379" t="s">
        <v>995</v>
      </c>
      <c r="P379" t="s">
        <v>995</v>
      </c>
      <c r="Q379">
        <v>1</v>
      </c>
      <c r="W379">
        <v>0</v>
      </c>
      <c r="X379">
        <v>44848675</v>
      </c>
      <c r="Y379">
        <f t="shared" ref="Y379:Y384" si="187">(AT379*ROUND((0.3*0.84),7))</f>
        <v>4.3948800000000006</v>
      </c>
      <c r="AA379">
        <v>0</v>
      </c>
      <c r="AB379">
        <v>0</v>
      </c>
      <c r="AC379">
        <v>0</v>
      </c>
      <c r="AD379">
        <v>705.88</v>
      </c>
      <c r="AE379">
        <v>0</v>
      </c>
      <c r="AF379">
        <v>0</v>
      </c>
      <c r="AG379">
        <v>0</v>
      </c>
      <c r="AH379">
        <v>705.88</v>
      </c>
      <c r="AI379">
        <v>1</v>
      </c>
      <c r="AJ379">
        <v>1</v>
      </c>
      <c r="AK379">
        <v>1</v>
      </c>
      <c r="AL379">
        <v>1</v>
      </c>
      <c r="AM379">
        <v>-2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3</v>
      </c>
      <c r="AT379">
        <v>17.440000000000001</v>
      </c>
      <c r="AU379" t="s">
        <v>477</v>
      </c>
      <c r="AV379">
        <v>1</v>
      </c>
      <c r="AW379">
        <v>2</v>
      </c>
      <c r="AX379">
        <v>429088684</v>
      </c>
      <c r="AY379">
        <v>1</v>
      </c>
      <c r="AZ379">
        <v>0</v>
      </c>
      <c r="BA379">
        <v>363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12310.547200000001</v>
      </c>
      <c r="BN379">
        <v>17.440000000000001</v>
      </c>
      <c r="BO379">
        <v>0</v>
      </c>
      <c r="BP379">
        <v>1</v>
      </c>
      <c r="BQ379">
        <v>0</v>
      </c>
      <c r="BR379">
        <v>0</v>
      </c>
      <c r="BS379">
        <v>0</v>
      </c>
      <c r="BT379">
        <v>3102.2578943999997</v>
      </c>
      <c r="BU379">
        <v>4.3948799999999997</v>
      </c>
      <c r="BV379">
        <v>0</v>
      </c>
      <c r="BW379">
        <v>1</v>
      </c>
      <c r="CU379">
        <f>ROUND(AT379*Source!I314*AH379*AL379,2)</f>
        <v>123.11</v>
      </c>
      <c r="CV379">
        <f>ROUND(Y379*Source!I314,7)</f>
        <v>4.3948800000000003E-2</v>
      </c>
      <c r="CW379">
        <v>0</v>
      </c>
      <c r="CX379">
        <f>ROUND(Y379*Source!I314,7)</f>
        <v>4.3948800000000003E-2</v>
      </c>
      <c r="CY379">
        <f>AD379</f>
        <v>705.88</v>
      </c>
      <c r="CZ379">
        <f>AH379</f>
        <v>705.88</v>
      </c>
      <c r="DA379">
        <f>AL379</f>
        <v>1</v>
      </c>
      <c r="DB379">
        <f t="shared" ref="DB379:DB384" si="188">ROUND((ROUND(AT379*CZ379,2)*ROUND((0.3*0.84),7)),6)</f>
        <v>3102.2586000000001</v>
      </c>
      <c r="DC379">
        <f t="shared" ref="DC379:DC384" si="189">ROUND((ROUND(AT379*AG379,2)*ROUND((0.3*0.84),7)),6)</f>
        <v>0</v>
      </c>
      <c r="DD379" t="s">
        <v>3</v>
      </c>
      <c r="DE379" t="s">
        <v>3</v>
      </c>
      <c r="DF379">
        <f t="shared" si="186"/>
        <v>0</v>
      </c>
      <c r="DG379">
        <f t="shared" si="185"/>
        <v>0</v>
      </c>
      <c r="DH379">
        <f t="shared" si="161"/>
        <v>0</v>
      </c>
      <c r="DI379">
        <f t="shared" si="162"/>
        <v>31.02</v>
      </c>
      <c r="DJ379">
        <f>DI379</f>
        <v>31.02</v>
      </c>
      <c r="DK379">
        <v>1</v>
      </c>
      <c r="DL379" t="s">
        <v>3</v>
      </c>
      <c r="DM379">
        <v>0</v>
      </c>
      <c r="DN379" t="s">
        <v>3</v>
      </c>
      <c r="DO379">
        <v>0</v>
      </c>
    </row>
    <row r="380" spans="1:119" x14ac:dyDescent="0.2">
      <c r="A380">
        <f>ROW(Source!A314)</f>
        <v>314</v>
      </c>
      <c r="B380">
        <v>429088279</v>
      </c>
      <c r="C380">
        <v>429086114</v>
      </c>
      <c r="D380">
        <v>417090896</v>
      </c>
      <c r="E380">
        <v>117</v>
      </c>
      <c r="F380">
        <v>1</v>
      </c>
      <c r="G380">
        <v>1</v>
      </c>
      <c r="H380">
        <v>1</v>
      </c>
      <c r="I380" t="s">
        <v>993</v>
      </c>
      <c r="J380" t="s">
        <v>3</v>
      </c>
      <c r="K380" t="s">
        <v>994</v>
      </c>
      <c r="L380">
        <v>1191</v>
      </c>
      <c r="N380">
        <v>1013</v>
      </c>
      <c r="O380" t="s">
        <v>995</v>
      </c>
      <c r="P380" t="s">
        <v>995</v>
      </c>
      <c r="Q380">
        <v>1</v>
      </c>
      <c r="W380">
        <v>0</v>
      </c>
      <c r="X380">
        <v>-1417349443</v>
      </c>
      <c r="Y380">
        <f t="shared" si="187"/>
        <v>0.66527999999999998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1</v>
      </c>
      <c r="AJ380">
        <v>1</v>
      </c>
      <c r="AK380">
        <v>1</v>
      </c>
      <c r="AL380">
        <v>1</v>
      </c>
      <c r="AM380">
        <v>-2</v>
      </c>
      <c r="AN380">
        <v>0</v>
      </c>
      <c r="AO380">
        <v>0</v>
      </c>
      <c r="AP380">
        <v>1</v>
      </c>
      <c r="AQ380">
        <v>1</v>
      </c>
      <c r="AR380">
        <v>0</v>
      </c>
      <c r="AS380" t="s">
        <v>3</v>
      </c>
      <c r="AT380">
        <v>2.64</v>
      </c>
      <c r="AU380" t="s">
        <v>477</v>
      </c>
      <c r="AV380">
        <v>2</v>
      </c>
      <c r="AW380">
        <v>2</v>
      </c>
      <c r="AX380">
        <v>429088685</v>
      </c>
      <c r="AY380">
        <v>1</v>
      </c>
      <c r="AZ380">
        <v>0</v>
      </c>
      <c r="BA380">
        <v>364</v>
      </c>
      <c r="BB380">
        <v>1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v>0</v>
      </c>
      <c r="CX380">
        <f>ROUND(Y380*Source!I314,7)</f>
        <v>6.6528000000000004E-3</v>
      </c>
      <c r="CY380">
        <f>AD380</f>
        <v>0</v>
      </c>
      <c r="CZ380">
        <f>AH380</f>
        <v>0</v>
      </c>
      <c r="DA380">
        <f>AL380</f>
        <v>1</v>
      </c>
      <c r="DB380">
        <f t="shared" si="188"/>
        <v>0</v>
      </c>
      <c r="DC380">
        <f t="shared" si="189"/>
        <v>0</v>
      </c>
      <c r="DD380" t="s">
        <v>3</v>
      </c>
      <c r="DE380" t="s">
        <v>3</v>
      </c>
      <c r="DF380">
        <f t="shared" si="186"/>
        <v>0</v>
      </c>
      <c r="DG380">
        <f t="shared" si="185"/>
        <v>0</v>
      </c>
      <c r="DH380">
        <f t="shared" si="161"/>
        <v>0</v>
      </c>
      <c r="DI380">
        <f t="shared" si="162"/>
        <v>0</v>
      </c>
      <c r="DJ380">
        <f>DI380</f>
        <v>0</v>
      </c>
      <c r="DK380">
        <v>0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">
      <c r="A381">
        <f>ROW(Source!A314)</f>
        <v>314</v>
      </c>
      <c r="B381">
        <v>429088279</v>
      </c>
      <c r="C381">
        <v>429086114</v>
      </c>
      <c r="D381">
        <v>417097392</v>
      </c>
      <c r="E381">
        <v>1</v>
      </c>
      <c r="F381">
        <v>1</v>
      </c>
      <c r="G381">
        <v>1</v>
      </c>
      <c r="H381">
        <v>2</v>
      </c>
      <c r="I381" t="s">
        <v>1117</v>
      </c>
      <c r="J381" t="s">
        <v>1118</v>
      </c>
      <c r="K381" t="s">
        <v>1119</v>
      </c>
      <c r="L381">
        <v>1368</v>
      </c>
      <c r="N381">
        <v>1011</v>
      </c>
      <c r="O381" t="s">
        <v>881</v>
      </c>
      <c r="P381" t="s">
        <v>881</v>
      </c>
      <c r="Q381">
        <v>1</v>
      </c>
      <c r="W381">
        <v>0</v>
      </c>
      <c r="X381">
        <v>639918019</v>
      </c>
      <c r="Y381">
        <f t="shared" si="187"/>
        <v>0.33263999999999999</v>
      </c>
      <c r="AA381">
        <v>0</v>
      </c>
      <c r="AB381">
        <v>1629.55</v>
      </c>
      <c r="AC381">
        <v>969.91</v>
      </c>
      <c r="AD381">
        <v>0</v>
      </c>
      <c r="AE381">
        <v>0</v>
      </c>
      <c r="AF381">
        <v>1629.55</v>
      </c>
      <c r="AG381">
        <v>969.91</v>
      </c>
      <c r="AH381">
        <v>0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3</v>
      </c>
      <c r="AT381">
        <v>1.32</v>
      </c>
      <c r="AU381" t="s">
        <v>477</v>
      </c>
      <c r="AV381">
        <v>1</v>
      </c>
      <c r="AW381">
        <v>2</v>
      </c>
      <c r="AX381">
        <v>429088686</v>
      </c>
      <c r="AY381">
        <v>1</v>
      </c>
      <c r="AZ381">
        <v>0</v>
      </c>
      <c r="BA381">
        <v>365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2151.0059999999999</v>
      </c>
      <c r="BL381">
        <v>1280.2812000000001</v>
      </c>
      <c r="BM381">
        <v>0</v>
      </c>
      <c r="BN381">
        <v>0</v>
      </c>
      <c r="BO381">
        <v>1.32</v>
      </c>
      <c r="BP381">
        <v>1</v>
      </c>
      <c r="BQ381">
        <v>0</v>
      </c>
      <c r="BR381">
        <v>542.05351199999996</v>
      </c>
      <c r="BS381">
        <v>322.63086239999996</v>
      </c>
      <c r="BT381">
        <v>0</v>
      </c>
      <c r="BU381">
        <v>0</v>
      </c>
      <c r="BV381">
        <v>0.33263999999999999</v>
      </c>
      <c r="BW381">
        <v>1</v>
      </c>
      <c r="CV381">
        <v>0</v>
      </c>
      <c r="CW381">
        <f>ROUND(Y381*Source!I314*DO381,7)</f>
        <v>3.3264000000000002E-3</v>
      </c>
      <c r="CX381">
        <f>ROUND(Y381*Source!I314,7)</f>
        <v>3.3264000000000002E-3</v>
      </c>
      <c r="CY381">
        <f>AB381</f>
        <v>1629.55</v>
      </c>
      <c r="CZ381">
        <f>AF381</f>
        <v>1629.55</v>
      </c>
      <c r="DA381">
        <f>AJ381</f>
        <v>1</v>
      </c>
      <c r="DB381">
        <f t="shared" si="188"/>
        <v>542.05452000000002</v>
      </c>
      <c r="DC381">
        <f t="shared" si="189"/>
        <v>322.63056</v>
      </c>
      <c r="DD381" t="s">
        <v>3</v>
      </c>
      <c r="DE381" t="s">
        <v>3</v>
      </c>
      <c r="DF381">
        <f t="shared" si="186"/>
        <v>0</v>
      </c>
      <c r="DG381">
        <f t="shared" si="185"/>
        <v>5.42</v>
      </c>
      <c r="DH381">
        <f t="shared" si="161"/>
        <v>3.23</v>
      </c>
      <c r="DI381">
        <f t="shared" si="162"/>
        <v>0</v>
      </c>
      <c r="DJ381">
        <f>DG381+DH381</f>
        <v>8.65</v>
      </c>
      <c r="DK381">
        <v>1</v>
      </c>
      <c r="DL381" t="s">
        <v>1017</v>
      </c>
      <c r="DM381">
        <v>6</v>
      </c>
      <c r="DN381" t="s">
        <v>995</v>
      </c>
      <c r="DO381">
        <v>1</v>
      </c>
    </row>
    <row r="382" spans="1:119" x14ac:dyDescent="0.2">
      <c r="A382">
        <f>ROW(Source!A314)</f>
        <v>314</v>
      </c>
      <c r="B382">
        <v>429088279</v>
      </c>
      <c r="C382">
        <v>429086114</v>
      </c>
      <c r="D382">
        <v>417097489</v>
      </c>
      <c r="E382">
        <v>1</v>
      </c>
      <c r="F382">
        <v>1</v>
      </c>
      <c r="G382">
        <v>1</v>
      </c>
      <c r="H382">
        <v>2</v>
      </c>
      <c r="I382" t="s">
        <v>1299</v>
      </c>
      <c r="J382" t="s">
        <v>1300</v>
      </c>
      <c r="K382" t="s">
        <v>1301</v>
      </c>
      <c r="L382">
        <v>1368</v>
      </c>
      <c r="N382">
        <v>1011</v>
      </c>
      <c r="O382" t="s">
        <v>881</v>
      </c>
      <c r="P382" t="s">
        <v>881</v>
      </c>
      <c r="Q382">
        <v>1</v>
      </c>
      <c r="W382">
        <v>0</v>
      </c>
      <c r="X382">
        <v>-1620640563</v>
      </c>
      <c r="Y382">
        <f t="shared" si="187"/>
        <v>1.00044</v>
      </c>
      <c r="AA382">
        <v>0</v>
      </c>
      <c r="AB382">
        <v>2.77</v>
      </c>
      <c r="AC382">
        <v>0</v>
      </c>
      <c r="AD382">
        <v>0</v>
      </c>
      <c r="AE382">
        <v>0</v>
      </c>
      <c r="AF382">
        <v>1.75</v>
      </c>
      <c r="AG382">
        <v>0</v>
      </c>
      <c r="AH382">
        <v>0</v>
      </c>
      <c r="AI382">
        <v>1</v>
      </c>
      <c r="AJ382">
        <v>1.58</v>
      </c>
      <c r="AK382">
        <v>1</v>
      </c>
      <c r="AL382">
        <v>1</v>
      </c>
      <c r="AM382">
        <v>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3</v>
      </c>
      <c r="AT382">
        <v>3.97</v>
      </c>
      <c r="AU382" t="s">
        <v>477</v>
      </c>
      <c r="AV382">
        <v>1</v>
      </c>
      <c r="AW382">
        <v>2</v>
      </c>
      <c r="AX382">
        <v>429088687</v>
      </c>
      <c r="AY382">
        <v>1</v>
      </c>
      <c r="AZ382">
        <v>0</v>
      </c>
      <c r="BA382">
        <v>366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6.9475000000000007</v>
      </c>
      <c r="BL382">
        <v>0</v>
      </c>
      <c r="BM382">
        <v>0</v>
      </c>
      <c r="BN382">
        <v>0</v>
      </c>
      <c r="BO382">
        <v>0</v>
      </c>
      <c r="BP382">
        <v>1</v>
      </c>
      <c r="BQ382">
        <v>0</v>
      </c>
      <c r="BR382">
        <v>1.7507699999999999</v>
      </c>
      <c r="BS382">
        <v>0</v>
      </c>
      <c r="BT382">
        <v>0</v>
      </c>
      <c r="BU382">
        <v>0</v>
      </c>
      <c r="BV382">
        <v>0</v>
      </c>
      <c r="BW382">
        <v>1</v>
      </c>
      <c r="CV382">
        <v>0</v>
      </c>
      <c r="CW382">
        <f>ROUND(Y382*Source!I314*DO382,7)</f>
        <v>0</v>
      </c>
      <c r="CX382">
        <f>ROUND(Y382*Source!I314,7)</f>
        <v>1.00044E-2</v>
      </c>
      <c r="CY382">
        <f>AB382</f>
        <v>2.77</v>
      </c>
      <c r="CZ382">
        <f>AF382</f>
        <v>1.75</v>
      </c>
      <c r="DA382">
        <f>AJ382</f>
        <v>1.58</v>
      </c>
      <c r="DB382">
        <f t="shared" si="188"/>
        <v>1.7514000000000001</v>
      </c>
      <c r="DC382">
        <f t="shared" si="189"/>
        <v>0</v>
      </c>
      <c r="DD382" t="s">
        <v>3</v>
      </c>
      <c r="DE382" t="s">
        <v>3</v>
      </c>
      <c r="DF382">
        <f t="shared" si="186"/>
        <v>0</v>
      </c>
      <c r="DG382">
        <f>ROUND(ROUND(AF382*AJ382,2)*CX382,2)</f>
        <v>0.03</v>
      </c>
      <c r="DH382">
        <f t="shared" si="161"/>
        <v>0</v>
      </c>
      <c r="DI382">
        <f t="shared" si="162"/>
        <v>0</v>
      </c>
      <c r="DJ382">
        <f>DG382+DH382</f>
        <v>0.03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">
      <c r="A383">
        <f>ROW(Source!A314)</f>
        <v>314</v>
      </c>
      <c r="B383">
        <v>429088279</v>
      </c>
      <c r="C383">
        <v>429086114</v>
      </c>
      <c r="D383">
        <v>417097533</v>
      </c>
      <c r="E383">
        <v>1</v>
      </c>
      <c r="F383">
        <v>1</v>
      </c>
      <c r="G383">
        <v>1</v>
      </c>
      <c r="H383">
        <v>2</v>
      </c>
      <c r="I383" t="s">
        <v>1317</v>
      </c>
      <c r="J383" t="s">
        <v>1318</v>
      </c>
      <c r="K383" t="s">
        <v>1319</v>
      </c>
      <c r="L383">
        <v>1368</v>
      </c>
      <c r="N383">
        <v>1011</v>
      </c>
      <c r="O383" t="s">
        <v>881</v>
      </c>
      <c r="P383" t="s">
        <v>881</v>
      </c>
      <c r="Q383">
        <v>1</v>
      </c>
      <c r="W383">
        <v>0</v>
      </c>
      <c r="X383">
        <v>877234250</v>
      </c>
      <c r="Y383">
        <f t="shared" si="187"/>
        <v>1.00044</v>
      </c>
      <c r="AA383">
        <v>0</v>
      </c>
      <c r="AB383">
        <v>19.89</v>
      </c>
      <c r="AC383">
        <v>0</v>
      </c>
      <c r="AD383">
        <v>0</v>
      </c>
      <c r="AE383">
        <v>0</v>
      </c>
      <c r="AF383">
        <v>13.44</v>
      </c>
      <c r="AG383">
        <v>0</v>
      </c>
      <c r="AH383">
        <v>0</v>
      </c>
      <c r="AI383">
        <v>1</v>
      </c>
      <c r="AJ383">
        <v>1.48</v>
      </c>
      <c r="AK383">
        <v>1</v>
      </c>
      <c r="AL383">
        <v>1</v>
      </c>
      <c r="AM383">
        <v>2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3</v>
      </c>
      <c r="AT383">
        <v>3.97</v>
      </c>
      <c r="AU383" t="s">
        <v>477</v>
      </c>
      <c r="AV383">
        <v>1</v>
      </c>
      <c r="AW383">
        <v>2</v>
      </c>
      <c r="AX383">
        <v>429088688</v>
      </c>
      <c r="AY383">
        <v>1</v>
      </c>
      <c r="AZ383">
        <v>0</v>
      </c>
      <c r="BA383">
        <v>367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53.3568</v>
      </c>
      <c r="BL383">
        <v>0</v>
      </c>
      <c r="BM383">
        <v>0</v>
      </c>
      <c r="BN383">
        <v>0</v>
      </c>
      <c r="BO383">
        <v>0</v>
      </c>
      <c r="BP383">
        <v>1</v>
      </c>
      <c r="BQ383">
        <v>0</v>
      </c>
      <c r="BR383">
        <v>13.445913599999999</v>
      </c>
      <c r="BS383">
        <v>0</v>
      </c>
      <c r="BT383">
        <v>0</v>
      </c>
      <c r="BU383">
        <v>0</v>
      </c>
      <c r="BV383">
        <v>0</v>
      </c>
      <c r="BW383">
        <v>1</v>
      </c>
      <c r="CV383">
        <v>0</v>
      </c>
      <c r="CW383">
        <f>ROUND(Y383*Source!I314*DO383,7)</f>
        <v>0</v>
      </c>
      <c r="CX383">
        <f>ROUND(Y383*Source!I314,7)</f>
        <v>1.00044E-2</v>
      </c>
      <c r="CY383">
        <f>AB383</f>
        <v>19.89</v>
      </c>
      <c r="CZ383">
        <f>AF383</f>
        <v>13.44</v>
      </c>
      <c r="DA383">
        <f>AJ383</f>
        <v>1.48</v>
      </c>
      <c r="DB383">
        <f t="shared" si="188"/>
        <v>13.446719999999999</v>
      </c>
      <c r="DC383">
        <f t="shared" si="189"/>
        <v>0</v>
      </c>
      <c r="DD383" t="s">
        <v>3</v>
      </c>
      <c r="DE383" t="s">
        <v>3</v>
      </c>
      <c r="DF383">
        <f t="shared" si="186"/>
        <v>0</v>
      </c>
      <c r="DG383">
        <f>ROUND(ROUND(AF383*AJ383,2)*CX383,2)</f>
        <v>0.2</v>
      </c>
      <c r="DH383">
        <f t="shared" si="161"/>
        <v>0</v>
      </c>
      <c r="DI383">
        <f t="shared" si="162"/>
        <v>0</v>
      </c>
      <c r="DJ383">
        <f>DG383+DH383</f>
        <v>0.2</v>
      </c>
      <c r="DK383">
        <v>0</v>
      </c>
      <c r="DL383" t="s">
        <v>3</v>
      </c>
      <c r="DM383">
        <v>0</v>
      </c>
      <c r="DN383" t="s">
        <v>3</v>
      </c>
      <c r="DO383">
        <v>0</v>
      </c>
    </row>
    <row r="384" spans="1:119" x14ac:dyDescent="0.2">
      <c r="A384">
        <f>ROW(Source!A314)</f>
        <v>314</v>
      </c>
      <c r="B384">
        <v>429088279</v>
      </c>
      <c r="C384">
        <v>429086114</v>
      </c>
      <c r="D384">
        <v>417098287</v>
      </c>
      <c r="E384">
        <v>1</v>
      </c>
      <c r="F384">
        <v>1</v>
      </c>
      <c r="G384">
        <v>1</v>
      </c>
      <c r="H384">
        <v>2</v>
      </c>
      <c r="I384" t="s">
        <v>1042</v>
      </c>
      <c r="J384" t="s">
        <v>1043</v>
      </c>
      <c r="K384" t="s">
        <v>1044</v>
      </c>
      <c r="L384">
        <v>1368</v>
      </c>
      <c r="N384">
        <v>1011</v>
      </c>
      <c r="O384" t="s">
        <v>881</v>
      </c>
      <c r="P384" t="s">
        <v>881</v>
      </c>
      <c r="Q384">
        <v>1</v>
      </c>
      <c r="W384">
        <v>0</v>
      </c>
      <c r="X384">
        <v>-849950259</v>
      </c>
      <c r="Y384">
        <f t="shared" si="187"/>
        <v>0.33263999999999999</v>
      </c>
      <c r="AA384">
        <v>0</v>
      </c>
      <c r="AB384">
        <v>643.29</v>
      </c>
      <c r="AC384">
        <v>722.05</v>
      </c>
      <c r="AD384">
        <v>0</v>
      </c>
      <c r="AE384">
        <v>0</v>
      </c>
      <c r="AF384">
        <v>643.29</v>
      </c>
      <c r="AG384">
        <v>722.05</v>
      </c>
      <c r="AH384">
        <v>0</v>
      </c>
      <c r="AI384">
        <v>1</v>
      </c>
      <c r="AJ384">
        <v>1</v>
      </c>
      <c r="AK384">
        <v>1</v>
      </c>
      <c r="AL384">
        <v>1</v>
      </c>
      <c r="AM384">
        <v>-2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3</v>
      </c>
      <c r="AT384">
        <v>1.32</v>
      </c>
      <c r="AU384" t="s">
        <v>477</v>
      </c>
      <c r="AV384">
        <v>1</v>
      </c>
      <c r="AW384">
        <v>2</v>
      </c>
      <c r="AX384">
        <v>429088689</v>
      </c>
      <c r="AY384">
        <v>1</v>
      </c>
      <c r="AZ384">
        <v>0</v>
      </c>
      <c r="BA384">
        <v>368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849.14279999999997</v>
      </c>
      <c r="BL384">
        <v>953.10599999999999</v>
      </c>
      <c r="BM384">
        <v>0</v>
      </c>
      <c r="BN384">
        <v>0</v>
      </c>
      <c r="BO384">
        <v>1.32</v>
      </c>
      <c r="BP384">
        <v>1</v>
      </c>
      <c r="BQ384">
        <v>0</v>
      </c>
      <c r="BR384">
        <v>213.98398559999998</v>
      </c>
      <c r="BS384">
        <v>240.18271199999998</v>
      </c>
      <c r="BT384">
        <v>0</v>
      </c>
      <c r="BU384">
        <v>0</v>
      </c>
      <c r="BV384">
        <v>0.33263999999999999</v>
      </c>
      <c r="BW384">
        <v>1</v>
      </c>
      <c r="CV384">
        <v>0</v>
      </c>
      <c r="CW384">
        <f>ROUND(Y384*Source!I314*DO384,7)</f>
        <v>3.3264000000000002E-3</v>
      </c>
      <c r="CX384">
        <f>ROUND(Y384*Source!I314,7)</f>
        <v>3.3264000000000002E-3</v>
      </c>
      <c r="CY384">
        <f>AB384</f>
        <v>643.29</v>
      </c>
      <c r="CZ384">
        <f>AF384</f>
        <v>643.29</v>
      </c>
      <c r="DA384">
        <f>AJ384</f>
        <v>1</v>
      </c>
      <c r="DB384">
        <f t="shared" si="188"/>
        <v>213.98328000000001</v>
      </c>
      <c r="DC384">
        <f t="shared" si="189"/>
        <v>240.18371999999999</v>
      </c>
      <c r="DD384" t="s">
        <v>3</v>
      </c>
      <c r="DE384" t="s">
        <v>3</v>
      </c>
      <c r="DF384">
        <f t="shared" si="186"/>
        <v>0</v>
      </c>
      <c r="DG384">
        <f t="shared" ref="DG384:DG393" si="190">ROUND(ROUND(AF384,2)*CX384,2)</f>
        <v>2.14</v>
      </c>
      <c r="DH384">
        <f t="shared" si="161"/>
        <v>2.4</v>
      </c>
      <c r="DI384">
        <f t="shared" si="162"/>
        <v>0</v>
      </c>
      <c r="DJ384">
        <f>DG384+DH384</f>
        <v>4.54</v>
      </c>
      <c r="DK384">
        <v>1</v>
      </c>
      <c r="DL384" t="s">
        <v>1006</v>
      </c>
      <c r="DM384">
        <v>4</v>
      </c>
      <c r="DN384" t="s">
        <v>995</v>
      </c>
      <c r="DO384">
        <v>1</v>
      </c>
    </row>
    <row r="385" spans="1:119" x14ac:dyDescent="0.2">
      <c r="A385">
        <f>ROW(Source!A314)</f>
        <v>314</v>
      </c>
      <c r="B385">
        <v>429088279</v>
      </c>
      <c r="C385">
        <v>429086114</v>
      </c>
      <c r="D385">
        <v>417165237</v>
      </c>
      <c r="E385">
        <v>1</v>
      </c>
      <c r="F385">
        <v>1</v>
      </c>
      <c r="G385">
        <v>1</v>
      </c>
      <c r="H385">
        <v>3</v>
      </c>
      <c r="I385" t="s">
        <v>1320</v>
      </c>
      <c r="J385" t="s">
        <v>1321</v>
      </c>
      <c r="K385" t="s">
        <v>1322</v>
      </c>
      <c r="L385">
        <v>1302</v>
      </c>
      <c r="N385">
        <v>1003</v>
      </c>
      <c r="O385" t="s">
        <v>1055</v>
      </c>
      <c r="P385" t="s">
        <v>1055</v>
      </c>
      <c r="Q385">
        <v>10</v>
      </c>
      <c r="W385">
        <v>0</v>
      </c>
      <c r="X385">
        <v>530731316</v>
      </c>
      <c r="Y385">
        <f>(AT385*ROUND(0,7))</f>
        <v>0</v>
      </c>
      <c r="AA385">
        <v>57.7</v>
      </c>
      <c r="AB385">
        <v>0</v>
      </c>
      <c r="AC385">
        <v>0</v>
      </c>
      <c r="AD385">
        <v>0</v>
      </c>
      <c r="AE385">
        <v>37.71</v>
      </c>
      <c r="AF385">
        <v>0</v>
      </c>
      <c r="AG385">
        <v>0</v>
      </c>
      <c r="AH385">
        <v>0</v>
      </c>
      <c r="AI385">
        <v>1.53</v>
      </c>
      <c r="AJ385">
        <v>1</v>
      </c>
      <c r="AK385">
        <v>1</v>
      </c>
      <c r="AL385">
        <v>1</v>
      </c>
      <c r="AM385">
        <v>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3</v>
      </c>
      <c r="AT385">
        <v>9.6000000000000002E-2</v>
      </c>
      <c r="AU385" t="s">
        <v>181</v>
      </c>
      <c r="AV385">
        <v>0</v>
      </c>
      <c r="AW385">
        <v>2</v>
      </c>
      <c r="AX385">
        <v>429088690</v>
      </c>
      <c r="AY385">
        <v>1</v>
      </c>
      <c r="AZ385">
        <v>0</v>
      </c>
      <c r="BA385">
        <v>369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3.6201600000000003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1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V385">
        <v>0</v>
      </c>
      <c r="CW385">
        <v>0</v>
      </c>
      <c r="CX385">
        <f>ROUND(Y385*Source!I314,7)</f>
        <v>0</v>
      </c>
      <c r="CY385">
        <f t="shared" ref="CY385:CY390" si="191">AA385</f>
        <v>57.7</v>
      </c>
      <c r="CZ385">
        <f t="shared" ref="CZ385:CZ390" si="192">AE385</f>
        <v>37.71</v>
      </c>
      <c r="DA385">
        <f t="shared" ref="DA385:DA390" si="193">AI385</f>
        <v>1.53</v>
      </c>
      <c r="DB385">
        <f>ROUND((ROUND(AT385*CZ385,2)*ROUND(0,7)),6)</f>
        <v>0</v>
      </c>
      <c r="DC385">
        <f>ROUND((ROUND(AT385*AG385,2)*ROUND(0,7)),6)</f>
        <v>0</v>
      </c>
      <c r="DD385" t="s">
        <v>3</v>
      </c>
      <c r="DE385" t="s">
        <v>3</v>
      </c>
      <c r="DF385">
        <f>ROUND(ROUND(AE385*AI385,2)*CX385,2)</f>
        <v>0</v>
      </c>
      <c r="DG385">
        <f t="shared" si="190"/>
        <v>0</v>
      </c>
      <c r="DH385">
        <f t="shared" ref="DH385:DH448" si="194">ROUND(ROUND(AG385,2)*CX385,2)</f>
        <v>0</v>
      </c>
      <c r="DI385">
        <f t="shared" ref="DI385:DI448" si="195">ROUND(ROUND(AH385,2)*CX385,2)</f>
        <v>0</v>
      </c>
      <c r="DJ385">
        <f t="shared" ref="DJ385:DJ390" si="196">DF385</f>
        <v>0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">
      <c r="A386">
        <f>ROW(Source!A314)</f>
        <v>314</v>
      </c>
      <c r="B386">
        <v>429088279</v>
      </c>
      <c r="C386">
        <v>429086114</v>
      </c>
      <c r="D386">
        <v>417173959</v>
      </c>
      <c r="E386">
        <v>1</v>
      </c>
      <c r="F386">
        <v>1</v>
      </c>
      <c r="G386">
        <v>1</v>
      </c>
      <c r="H386">
        <v>3</v>
      </c>
      <c r="I386" t="s">
        <v>1323</v>
      </c>
      <c r="J386" t="s">
        <v>1324</v>
      </c>
      <c r="K386" t="s">
        <v>1325</v>
      </c>
      <c r="L386">
        <v>1348</v>
      </c>
      <c r="N386">
        <v>1009</v>
      </c>
      <c r="O386" t="s">
        <v>747</v>
      </c>
      <c r="P386" t="s">
        <v>747</v>
      </c>
      <c r="Q386">
        <v>1000</v>
      </c>
      <c r="W386">
        <v>0</v>
      </c>
      <c r="X386">
        <v>-560086148</v>
      </c>
      <c r="Y386">
        <f>(AT386*ROUND(0,7))</f>
        <v>0</v>
      </c>
      <c r="AA386">
        <v>52732.84</v>
      </c>
      <c r="AB386">
        <v>0</v>
      </c>
      <c r="AC386">
        <v>0</v>
      </c>
      <c r="AD386">
        <v>0</v>
      </c>
      <c r="AE386">
        <v>70310.45</v>
      </c>
      <c r="AF386">
        <v>0</v>
      </c>
      <c r="AG386">
        <v>0</v>
      </c>
      <c r="AH386">
        <v>0</v>
      </c>
      <c r="AI386">
        <v>0.75</v>
      </c>
      <c r="AJ386">
        <v>1</v>
      </c>
      <c r="AK386">
        <v>1</v>
      </c>
      <c r="AL386">
        <v>1</v>
      </c>
      <c r="AM386">
        <v>2</v>
      </c>
      <c r="AN386">
        <v>0</v>
      </c>
      <c r="AO386">
        <v>0</v>
      </c>
      <c r="AP386">
        <v>1</v>
      </c>
      <c r="AQ386">
        <v>1</v>
      </c>
      <c r="AR386">
        <v>0</v>
      </c>
      <c r="AS386" t="s">
        <v>3</v>
      </c>
      <c r="AT386">
        <v>1E-3</v>
      </c>
      <c r="AU386" t="s">
        <v>181</v>
      </c>
      <c r="AV386">
        <v>0</v>
      </c>
      <c r="AW386">
        <v>2</v>
      </c>
      <c r="AX386">
        <v>429088691</v>
      </c>
      <c r="AY386">
        <v>1</v>
      </c>
      <c r="AZ386">
        <v>0</v>
      </c>
      <c r="BA386">
        <v>370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70.310450000000003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1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V386">
        <v>0</v>
      </c>
      <c r="CW386">
        <v>0</v>
      </c>
      <c r="CX386">
        <f>ROUND(Y386*Source!I314,7)</f>
        <v>0</v>
      </c>
      <c r="CY386">
        <f t="shared" si="191"/>
        <v>52732.84</v>
      </c>
      <c r="CZ386">
        <f t="shared" si="192"/>
        <v>70310.45</v>
      </c>
      <c r="DA386">
        <f t="shared" si="193"/>
        <v>0.75</v>
      </c>
      <c r="DB386">
        <f>ROUND((ROUND(AT386*CZ386,2)*ROUND(0,7)),6)</f>
        <v>0</v>
      </c>
      <c r="DC386">
        <f>ROUND((ROUND(AT386*AG386,2)*ROUND(0,7)),6)</f>
        <v>0</v>
      </c>
      <c r="DD386" t="s">
        <v>3</v>
      </c>
      <c r="DE386" t="s">
        <v>3</v>
      </c>
      <c r="DF386">
        <f>ROUND(ROUND(AE386*AI386,2)*CX386,2)</f>
        <v>0</v>
      </c>
      <c r="DG386">
        <f t="shared" si="190"/>
        <v>0</v>
      </c>
      <c r="DH386">
        <f t="shared" si="194"/>
        <v>0</v>
      </c>
      <c r="DI386">
        <f t="shared" si="195"/>
        <v>0</v>
      </c>
      <c r="DJ386">
        <f t="shared" si="196"/>
        <v>0</v>
      </c>
      <c r="DK386">
        <v>0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">
      <c r="A387">
        <f>ROW(Source!A314)</f>
        <v>314</v>
      </c>
      <c r="B387">
        <v>429088279</v>
      </c>
      <c r="C387">
        <v>429086114</v>
      </c>
      <c r="D387">
        <v>417174138</v>
      </c>
      <c r="E387">
        <v>1</v>
      </c>
      <c r="F387">
        <v>1</v>
      </c>
      <c r="G387">
        <v>1</v>
      </c>
      <c r="H387">
        <v>3</v>
      </c>
      <c r="I387" t="s">
        <v>1326</v>
      </c>
      <c r="J387" t="s">
        <v>1327</v>
      </c>
      <c r="K387" t="s">
        <v>1328</v>
      </c>
      <c r="L387">
        <v>1348</v>
      </c>
      <c r="N387">
        <v>1009</v>
      </c>
      <c r="O387" t="s">
        <v>747</v>
      </c>
      <c r="P387" t="s">
        <v>747</v>
      </c>
      <c r="Q387">
        <v>1000</v>
      </c>
      <c r="W387">
        <v>0</v>
      </c>
      <c r="X387">
        <v>1120015680</v>
      </c>
      <c r="Y387">
        <f>(AT387*ROUND(0,7))</f>
        <v>0</v>
      </c>
      <c r="AA387">
        <v>45237.23</v>
      </c>
      <c r="AB387">
        <v>0</v>
      </c>
      <c r="AC387">
        <v>0</v>
      </c>
      <c r="AD387">
        <v>0</v>
      </c>
      <c r="AE387">
        <v>45237.23</v>
      </c>
      <c r="AF387">
        <v>0</v>
      </c>
      <c r="AG387">
        <v>0</v>
      </c>
      <c r="AH387">
        <v>0</v>
      </c>
      <c r="AI387">
        <v>1</v>
      </c>
      <c r="AJ387">
        <v>1</v>
      </c>
      <c r="AK387">
        <v>1</v>
      </c>
      <c r="AL387">
        <v>1</v>
      </c>
      <c r="AM387">
        <v>-2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3</v>
      </c>
      <c r="AT387">
        <v>0.01</v>
      </c>
      <c r="AU387" t="s">
        <v>181</v>
      </c>
      <c r="AV387">
        <v>0</v>
      </c>
      <c r="AW387">
        <v>2</v>
      </c>
      <c r="AX387">
        <v>429088692</v>
      </c>
      <c r="AY387">
        <v>1</v>
      </c>
      <c r="AZ387">
        <v>0</v>
      </c>
      <c r="BA387">
        <v>371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452.37230000000005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1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V387">
        <v>0</v>
      </c>
      <c r="CW387">
        <v>0</v>
      </c>
      <c r="CX387">
        <f>ROUND(Y387*Source!I314,7)</f>
        <v>0</v>
      </c>
      <c r="CY387">
        <f t="shared" si="191"/>
        <v>45237.23</v>
      </c>
      <c r="CZ387">
        <f t="shared" si="192"/>
        <v>45237.23</v>
      </c>
      <c r="DA387">
        <f t="shared" si="193"/>
        <v>1</v>
      </c>
      <c r="DB387">
        <f>ROUND((ROUND(AT387*CZ387,2)*ROUND(0,7)),6)</f>
        <v>0</v>
      </c>
      <c r="DC387">
        <f>ROUND((ROUND(AT387*AG387,2)*ROUND(0,7)),6)</f>
        <v>0</v>
      </c>
      <c r="DD387" t="s">
        <v>3</v>
      </c>
      <c r="DE387" t="s">
        <v>3</v>
      </c>
      <c r="DF387">
        <f>ROUND(ROUND(AE387,2)*CX387,2)</f>
        <v>0</v>
      </c>
      <c r="DG387">
        <f t="shared" si="190"/>
        <v>0</v>
      </c>
      <c r="DH387">
        <f t="shared" si="194"/>
        <v>0</v>
      </c>
      <c r="DI387">
        <f t="shared" si="195"/>
        <v>0</v>
      </c>
      <c r="DJ387">
        <f t="shared" si="196"/>
        <v>0</v>
      </c>
      <c r="DK387">
        <v>1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">
      <c r="A388">
        <f>ROW(Source!A314)</f>
        <v>314</v>
      </c>
      <c r="B388">
        <v>429088279</v>
      </c>
      <c r="C388">
        <v>429086114</v>
      </c>
      <c r="D388">
        <v>417183758</v>
      </c>
      <c r="E388">
        <v>1</v>
      </c>
      <c r="F388">
        <v>1</v>
      </c>
      <c r="G388">
        <v>1</v>
      </c>
      <c r="H388">
        <v>3</v>
      </c>
      <c r="I388" t="s">
        <v>1329</v>
      </c>
      <c r="J388" t="s">
        <v>1330</v>
      </c>
      <c r="K388" t="s">
        <v>1331</v>
      </c>
      <c r="L388">
        <v>1346</v>
      </c>
      <c r="N388">
        <v>1009</v>
      </c>
      <c r="O388" t="s">
        <v>1178</v>
      </c>
      <c r="P388" t="s">
        <v>1178</v>
      </c>
      <c r="Q388">
        <v>1</v>
      </c>
      <c r="W388">
        <v>0</v>
      </c>
      <c r="X388">
        <v>291254868</v>
      </c>
      <c r="Y388">
        <f>(AT388*ROUND(0,7))</f>
        <v>0</v>
      </c>
      <c r="AA388">
        <v>111.83</v>
      </c>
      <c r="AB388">
        <v>0</v>
      </c>
      <c r="AC388">
        <v>0</v>
      </c>
      <c r="AD388">
        <v>0</v>
      </c>
      <c r="AE388">
        <v>79.88</v>
      </c>
      <c r="AF388">
        <v>0</v>
      </c>
      <c r="AG388">
        <v>0</v>
      </c>
      <c r="AH388">
        <v>0</v>
      </c>
      <c r="AI388">
        <v>1.4</v>
      </c>
      <c r="AJ388">
        <v>1</v>
      </c>
      <c r="AK388">
        <v>1</v>
      </c>
      <c r="AL388">
        <v>1</v>
      </c>
      <c r="AM388">
        <v>2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3</v>
      </c>
      <c r="AT388">
        <v>0.25</v>
      </c>
      <c r="AU388" t="s">
        <v>181</v>
      </c>
      <c r="AV388">
        <v>0</v>
      </c>
      <c r="AW388">
        <v>2</v>
      </c>
      <c r="AX388">
        <v>429088693</v>
      </c>
      <c r="AY388">
        <v>1</v>
      </c>
      <c r="AZ388">
        <v>0</v>
      </c>
      <c r="BA388">
        <v>372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19.97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1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V388">
        <v>0</v>
      </c>
      <c r="CW388">
        <v>0</v>
      </c>
      <c r="CX388">
        <f>ROUND(Y388*Source!I314,7)</f>
        <v>0</v>
      </c>
      <c r="CY388">
        <f t="shared" si="191"/>
        <v>111.83</v>
      </c>
      <c r="CZ388">
        <f t="shared" si="192"/>
        <v>79.88</v>
      </c>
      <c r="DA388">
        <f t="shared" si="193"/>
        <v>1.4</v>
      </c>
      <c r="DB388">
        <f>ROUND((ROUND(AT388*CZ388,2)*ROUND(0,7)),6)</f>
        <v>0</v>
      </c>
      <c r="DC388">
        <f>ROUND((ROUND(AT388*AG388,2)*ROUND(0,7)),6)</f>
        <v>0</v>
      </c>
      <c r="DD388" t="s">
        <v>3</v>
      </c>
      <c r="DE388" t="s">
        <v>3</v>
      </c>
      <c r="DF388">
        <f>ROUND(ROUND(AE388*AI388,2)*CX388,2)</f>
        <v>0</v>
      </c>
      <c r="DG388">
        <f t="shared" si="190"/>
        <v>0</v>
      </c>
      <c r="DH388">
        <f t="shared" si="194"/>
        <v>0</v>
      </c>
      <c r="DI388">
        <f t="shared" si="195"/>
        <v>0</v>
      </c>
      <c r="DJ388">
        <f t="shared" si="196"/>
        <v>0</v>
      </c>
      <c r="DK388">
        <v>0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">
      <c r="A389">
        <f>ROW(Source!A314)</f>
        <v>314</v>
      </c>
      <c r="B389">
        <v>429088279</v>
      </c>
      <c r="C389">
        <v>429086114</v>
      </c>
      <c r="D389">
        <v>417183788</v>
      </c>
      <c r="E389">
        <v>1</v>
      </c>
      <c r="F389">
        <v>1</v>
      </c>
      <c r="G389">
        <v>1</v>
      </c>
      <c r="H389">
        <v>3</v>
      </c>
      <c r="I389" t="s">
        <v>1332</v>
      </c>
      <c r="J389" t="s">
        <v>1333</v>
      </c>
      <c r="K389" t="s">
        <v>1334</v>
      </c>
      <c r="L389">
        <v>1348</v>
      </c>
      <c r="N389">
        <v>1009</v>
      </c>
      <c r="O389" t="s">
        <v>747</v>
      </c>
      <c r="P389" t="s">
        <v>747</v>
      </c>
      <c r="Q389">
        <v>1000</v>
      </c>
      <c r="W389">
        <v>0</v>
      </c>
      <c r="X389">
        <v>-734320380</v>
      </c>
      <c r="Y389">
        <f>(AT389*ROUND(0,7))</f>
        <v>0</v>
      </c>
      <c r="AA389">
        <v>106680.6</v>
      </c>
      <c r="AB389">
        <v>0</v>
      </c>
      <c r="AC389">
        <v>0</v>
      </c>
      <c r="AD389">
        <v>0</v>
      </c>
      <c r="AE389">
        <v>82698.14</v>
      </c>
      <c r="AF389">
        <v>0</v>
      </c>
      <c r="AG389">
        <v>0</v>
      </c>
      <c r="AH389">
        <v>0</v>
      </c>
      <c r="AI389">
        <v>1.29</v>
      </c>
      <c r="AJ389">
        <v>1</v>
      </c>
      <c r="AK389">
        <v>1</v>
      </c>
      <c r="AL389">
        <v>1</v>
      </c>
      <c r="AM389">
        <v>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3</v>
      </c>
      <c r="AT389">
        <v>6.0000000000000002E-5</v>
      </c>
      <c r="AU389" t="s">
        <v>181</v>
      </c>
      <c r="AV389">
        <v>0</v>
      </c>
      <c r="AW389">
        <v>2</v>
      </c>
      <c r="AX389">
        <v>429088694</v>
      </c>
      <c r="AY389">
        <v>1</v>
      </c>
      <c r="AZ389">
        <v>0</v>
      </c>
      <c r="BA389">
        <v>373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4.9618884000000003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1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CV389">
        <v>0</v>
      </c>
      <c r="CW389">
        <v>0</v>
      </c>
      <c r="CX389">
        <f>ROUND(Y389*Source!I314,7)</f>
        <v>0</v>
      </c>
      <c r="CY389">
        <f t="shared" si="191"/>
        <v>106680.6</v>
      </c>
      <c r="CZ389">
        <f t="shared" si="192"/>
        <v>82698.14</v>
      </c>
      <c r="DA389">
        <f t="shared" si="193"/>
        <v>1.29</v>
      </c>
      <c r="DB389">
        <f>ROUND((ROUND(AT389*CZ389,2)*ROUND(0,7)),6)</f>
        <v>0</v>
      </c>
      <c r="DC389">
        <f>ROUND((ROUND(AT389*AG389,2)*ROUND(0,7)),6)</f>
        <v>0</v>
      </c>
      <c r="DD389" t="s">
        <v>3</v>
      </c>
      <c r="DE389" t="s">
        <v>3</v>
      </c>
      <c r="DF389">
        <f>ROUND(ROUND(AE389*AI389,2)*CX389,2)</f>
        <v>0</v>
      </c>
      <c r="DG389">
        <f t="shared" si="190"/>
        <v>0</v>
      </c>
      <c r="DH389">
        <f t="shared" si="194"/>
        <v>0</v>
      </c>
      <c r="DI389">
        <f t="shared" si="195"/>
        <v>0</v>
      </c>
      <c r="DJ389">
        <f t="shared" si="196"/>
        <v>0</v>
      </c>
      <c r="DK389">
        <v>0</v>
      </c>
      <c r="DL389" t="s">
        <v>3</v>
      </c>
      <c r="DM389">
        <v>0</v>
      </c>
      <c r="DN389" t="s">
        <v>3</v>
      </c>
      <c r="DO389">
        <v>0</v>
      </c>
    </row>
    <row r="390" spans="1:119" x14ac:dyDescent="0.2">
      <c r="A390">
        <f>ROW(Source!A314)</f>
        <v>314</v>
      </c>
      <c r="B390">
        <v>429088279</v>
      </c>
      <c r="C390">
        <v>429086114</v>
      </c>
      <c r="D390">
        <v>417096729</v>
      </c>
      <c r="E390">
        <v>117</v>
      </c>
      <c r="F390">
        <v>1</v>
      </c>
      <c r="G390">
        <v>1</v>
      </c>
      <c r="H390">
        <v>3</v>
      </c>
      <c r="I390" t="s">
        <v>1314</v>
      </c>
      <c r="J390" t="s">
        <v>3</v>
      </c>
      <c r="K390" t="s">
        <v>1315</v>
      </c>
      <c r="L390">
        <v>3277935</v>
      </c>
      <c r="N390">
        <v>1013</v>
      </c>
      <c r="O390" t="s">
        <v>1316</v>
      </c>
      <c r="P390" t="s">
        <v>1316</v>
      </c>
      <c r="Q390">
        <v>1</v>
      </c>
      <c r="W390">
        <v>0</v>
      </c>
      <c r="X390">
        <v>274903907</v>
      </c>
      <c r="Y390">
        <f>AT390</f>
        <v>2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1</v>
      </c>
      <c r="AJ390">
        <v>1</v>
      </c>
      <c r="AK390">
        <v>1</v>
      </c>
      <c r="AL390">
        <v>1</v>
      </c>
      <c r="AM390">
        <v>-2</v>
      </c>
      <c r="AN390">
        <v>0</v>
      </c>
      <c r="AO390">
        <v>0</v>
      </c>
      <c r="AP390">
        <v>0</v>
      </c>
      <c r="AQ390">
        <v>1</v>
      </c>
      <c r="AR390">
        <v>0</v>
      </c>
      <c r="AS390" t="s">
        <v>3</v>
      </c>
      <c r="AT390">
        <v>2</v>
      </c>
      <c r="AU390" t="s">
        <v>3</v>
      </c>
      <c r="AV390">
        <v>0</v>
      </c>
      <c r="AW390">
        <v>2</v>
      </c>
      <c r="AX390">
        <v>429088695</v>
      </c>
      <c r="AY390">
        <v>1</v>
      </c>
      <c r="AZ390">
        <v>2048</v>
      </c>
      <c r="BA390">
        <v>374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V390">
        <v>0</v>
      </c>
      <c r="CW390">
        <v>0</v>
      </c>
      <c r="CX390">
        <f>ROUND(Y390*Source!I314,7)</f>
        <v>0.02</v>
      </c>
      <c r="CY390">
        <f t="shared" si="191"/>
        <v>0</v>
      </c>
      <c r="CZ390">
        <f t="shared" si="192"/>
        <v>0</v>
      </c>
      <c r="DA390">
        <f t="shared" si="193"/>
        <v>1</v>
      </c>
      <c r="DB390">
        <f>ROUND(ROUND(AT390*CZ390,2),6)</f>
        <v>0</v>
      </c>
      <c r="DC390">
        <f>ROUND(ROUND(AT390*AG390,2),6)</f>
        <v>0</v>
      </c>
      <c r="DD390" t="s">
        <v>3</v>
      </c>
      <c r="DE390" t="s">
        <v>3</v>
      </c>
      <c r="DF390">
        <f t="shared" ref="DF390:DF396" si="197">ROUND(ROUND(AE390,2)*CX390,2)</f>
        <v>0</v>
      </c>
      <c r="DG390">
        <f t="shared" si="190"/>
        <v>0</v>
      </c>
      <c r="DH390">
        <f t="shared" si="194"/>
        <v>0</v>
      </c>
      <c r="DI390">
        <f t="shared" si="195"/>
        <v>0</v>
      </c>
      <c r="DJ390">
        <f t="shared" si="196"/>
        <v>0</v>
      </c>
      <c r="DK390">
        <v>0</v>
      </c>
      <c r="DL390" t="s">
        <v>3</v>
      </c>
      <c r="DM390">
        <v>0</v>
      </c>
      <c r="DN390" t="s">
        <v>3</v>
      </c>
      <c r="DO390">
        <v>0</v>
      </c>
    </row>
    <row r="391" spans="1:119" x14ac:dyDescent="0.2">
      <c r="A391">
        <f>ROW(Source!A315)</f>
        <v>315</v>
      </c>
      <c r="B391">
        <v>429088279</v>
      </c>
      <c r="C391">
        <v>429086139</v>
      </c>
      <c r="D391">
        <v>417090720</v>
      </c>
      <c r="E391">
        <v>117</v>
      </c>
      <c r="F391">
        <v>1</v>
      </c>
      <c r="G391">
        <v>1</v>
      </c>
      <c r="H391">
        <v>1</v>
      </c>
      <c r="I391" t="s">
        <v>1277</v>
      </c>
      <c r="J391" t="s">
        <v>3</v>
      </c>
      <c r="K391" t="s">
        <v>1278</v>
      </c>
      <c r="L391">
        <v>1191</v>
      </c>
      <c r="N391">
        <v>1013</v>
      </c>
      <c r="O391" t="s">
        <v>995</v>
      </c>
      <c r="P391" t="s">
        <v>995</v>
      </c>
      <c r="Q391">
        <v>1</v>
      </c>
      <c r="W391">
        <v>0</v>
      </c>
      <c r="X391">
        <v>44848675</v>
      </c>
      <c r="Y391">
        <f t="shared" ref="Y391:Y396" si="198">(AT391*ROUND(0.84,7))</f>
        <v>14.649600000000001</v>
      </c>
      <c r="AA391">
        <v>0</v>
      </c>
      <c r="AB391">
        <v>0</v>
      </c>
      <c r="AC391">
        <v>0</v>
      </c>
      <c r="AD391">
        <v>705.88</v>
      </c>
      <c r="AE391">
        <v>0</v>
      </c>
      <c r="AF391">
        <v>0</v>
      </c>
      <c r="AG391">
        <v>0</v>
      </c>
      <c r="AH391">
        <v>705.88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3</v>
      </c>
      <c r="AT391">
        <v>17.440000000000001</v>
      </c>
      <c r="AU391" t="s">
        <v>427</v>
      </c>
      <c r="AV391">
        <v>1</v>
      </c>
      <c r="AW391">
        <v>2</v>
      </c>
      <c r="AX391">
        <v>429088696</v>
      </c>
      <c r="AY391">
        <v>1</v>
      </c>
      <c r="AZ391">
        <v>0</v>
      </c>
      <c r="BA391">
        <v>375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12310.547200000001</v>
      </c>
      <c r="BN391">
        <v>17.440000000000001</v>
      </c>
      <c r="BO391">
        <v>0</v>
      </c>
      <c r="BP391">
        <v>1</v>
      </c>
      <c r="BQ391">
        <v>0</v>
      </c>
      <c r="BR391">
        <v>0</v>
      </c>
      <c r="BS391">
        <v>0</v>
      </c>
      <c r="BT391">
        <v>10340.859648000001</v>
      </c>
      <c r="BU391">
        <v>14.649600000000001</v>
      </c>
      <c r="BV391">
        <v>0</v>
      </c>
      <c r="BW391">
        <v>1</v>
      </c>
      <c r="CU391">
        <f>ROUND(AT391*Source!I315*AH391*AL391,2)</f>
        <v>123.11</v>
      </c>
      <c r="CV391">
        <f>ROUND(Y391*Source!I315,7)</f>
        <v>0.14649599999999999</v>
      </c>
      <c r="CW391">
        <v>0</v>
      </c>
      <c r="CX391">
        <f>ROUND(Y391*Source!I315,7)</f>
        <v>0.14649599999999999</v>
      </c>
      <c r="CY391">
        <f>AD391</f>
        <v>705.88</v>
      </c>
      <c r="CZ391">
        <f>AH391</f>
        <v>705.88</v>
      </c>
      <c r="DA391">
        <f>AL391</f>
        <v>1</v>
      </c>
      <c r="DB391">
        <f t="shared" ref="DB391:DB396" si="199">ROUND((ROUND(AT391*CZ391,2)*ROUND(0.84,7)),6)</f>
        <v>10340.861999999999</v>
      </c>
      <c r="DC391">
        <f t="shared" ref="DC391:DC396" si="200">ROUND((ROUND(AT391*AG391,2)*ROUND(0.84,7)),6)</f>
        <v>0</v>
      </c>
      <c r="DD391" t="s">
        <v>3</v>
      </c>
      <c r="DE391" t="s">
        <v>3</v>
      </c>
      <c r="DF391">
        <f t="shared" si="197"/>
        <v>0</v>
      </c>
      <c r="DG391">
        <f t="shared" si="190"/>
        <v>0</v>
      </c>
      <c r="DH391">
        <f t="shared" si="194"/>
        <v>0</v>
      </c>
      <c r="DI391">
        <f t="shared" si="195"/>
        <v>103.41</v>
      </c>
      <c r="DJ391">
        <f>DI391</f>
        <v>103.41</v>
      </c>
      <c r="DK391">
        <v>1</v>
      </c>
      <c r="DL391" t="s">
        <v>3</v>
      </c>
      <c r="DM391">
        <v>0</v>
      </c>
      <c r="DN391" t="s">
        <v>3</v>
      </c>
      <c r="DO391">
        <v>0</v>
      </c>
    </row>
    <row r="392" spans="1:119" x14ac:dyDescent="0.2">
      <c r="A392">
        <f>ROW(Source!A315)</f>
        <v>315</v>
      </c>
      <c r="B392">
        <v>429088279</v>
      </c>
      <c r="C392">
        <v>429086139</v>
      </c>
      <c r="D392">
        <v>417090896</v>
      </c>
      <c r="E392">
        <v>117</v>
      </c>
      <c r="F392">
        <v>1</v>
      </c>
      <c r="G392">
        <v>1</v>
      </c>
      <c r="H392">
        <v>1</v>
      </c>
      <c r="I392" t="s">
        <v>993</v>
      </c>
      <c r="J392" t="s">
        <v>3</v>
      </c>
      <c r="K392" t="s">
        <v>994</v>
      </c>
      <c r="L392">
        <v>1191</v>
      </c>
      <c r="N392">
        <v>1013</v>
      </c>
      <c r="O392" t="s">
        <v>995</v>
      </c>
      <c r="P392" t="s">
        <v>995</v>
      </c>
      <c r="Q392">
        <v>1</v>
      </c>
      <c r="W392">
        <v>0</v>
      </c>
      <c r="X392">
        <v>-1417349443</v>
      </c>
      <c r="Y392">
        <f t="shared" si="198"/>
        <v>2.2176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1</v>
      </c>
      <c r="AJ392">
        <v>1</v>
      </c>
      <c r="AK392">
        <v>1</v>
      </c>
      <c r="AL392">
        <v>1</v>
      </c>
      <c r="AM392">
        <v>-2</v>
      </c>
      <c r="AN392">
        <v>0</v>
      </c>
      <c r="AO392">
        <v>0</v>
      </c>
      <c r="AP392">
        <v>1</v>
      </c>
      <c r="AQ392">
        <v>1</v>
      </c>
      <c r="AR392">
        <v>0</v>
      </c>
      <c r="AS392" t="s">
        <v>3</v>
      </c>
      <c r="AT392">
        <v>2.64</v>
      </c>
      <c r="AU392" t="s">
        <v>427</v>
      </c>
      <c r="AV392">
        <v>2</v>
      </c>
      <c r="AW392">
        <v>2</v>
      </c>
      <c r="AX392">
        <v>429088697</v>
      </c>
      <c r="AY392">
        <v>1</v>
      </c>
      <c r="AZ392">
        <v>0</v>
      </c>
      <c r="BA392">
        <v>376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v>0</v>
      </c>
      <c r="CX392">
        <f>ROUND(Y392*Source!I315,7)</f>
        <v>2.2176000000000001E-2</v>
      </c>
      <c r="CY392">
        <f>AD392</f>
        <v>0</v>
      </c>
      <c r="CZ392">
        <f>AH392</f>
        <v>0</v>
      </c>
      <c r="DA392">
        <f>AL392</f>
        <v>1</v>
      </c>
      <c r="DB392">
        <f t="shared" si="199"/>
        <v>0</v>
      </c>
      <c r="DC392">
        <f t="shared" si="200"/>
        <v>0</v>
      </c>
      <c r="DD392" t="s">
        <v>3</v>
      </c>
      <c r="DE392" t="s">
        <v>3</v>
      </c>
      <c r="DF392">
        <f t="shared" si="197"/>
        <v>0</v>
      </c>
      <c r="DG392">
        <f t="shared" si="190"/>
        <v>0</v>
      </c>
      <c r="DH392">
        <f t="shared" si="194"/>
        <v>0</v>
      </c>
      <c r="DI392">
        <f t="shared" si="195"/>
        <v>0</v>
      </c>
      <c r="DJ392">
        <f>DI392</f>
        <v>0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">
      <c r="A393">
        <f>ROW(Source!A315)</f>
        <v>315</v>
      </c>
      <c r="B393">
        <v>429088279</v>
      </c>
      <c r="C393">
        <v>429086139</v>
      </c>
      <c r="D393">
        <v>417097392</v>
      </c>
      <c r="E393">
        <v>1</v>
      </c>
      <c r="F393">
        <v>1</v>
      </c>
      <c r="G393">
        <v>1</v>
      </c>
      <c r="H393">
        <v>2</v>
      </c>
      <c r="I393" t="s">
        <v>1117</v>
      </c>
      <c r="J393" t="s">
        <v>1118</v>
      </c>
      <c r="K393" t="s">
        <v>1119</v>
      </c>
      <c r="L393">
        <v>1368</v>
      </c>
      <c r="N393">
        <v>1011</v>
      </c>
      <c r="O393" t="s">
        <v>881</v>
      </c>
      <c r="P393" t="s">
        <v>881</v>
      </c>
      <c r="Q393">
        <v>1</v>
      </c>
      <c r="W393">
        <v>0</v>
      </c>
      <c r="X393">
        <v>639918019</v>
      </c>
      <c r="Y393">
        <f t="shared" si="198"/>
        <v>1.1088</v>
      </c>
      <c r="AA393">
        <v>0</v>
      </c>
      <c r="AB393">
        <v>1629.55</v>
      </c>
      <c r="AC393">
        <v>969.91</v>
      </c>
      <c r="AD393">
        <v>0</v>
      </c>
      <c r="AE393">
        <v>0</v>
      </c>
      <c r="AF393">
        <v>1629.55</v>
      </c>
      <c r="AG393">
        <v>969.91</v>
      </c>
      <c r="AH393">
        <v>0</v>
      </c>
      <c r="AI393">
        <v>1</v>
      </c>
      <c r="AJ393">
        <v>1</v>
      </c>
      <c r="AK393">
        <v>1</v>
      </c>
      <c r="AL393">
        <v>1</v>
      </c>
      <c r="AM393">
        <v>-2</v>
      </c>
      <c r="AN393">
        <v>0</v>
      </c>
      <c r="AO393">
        <v>0</v>
      </c>
      <c r="AP393">
        <v>1</v>
      </c>
      <c r="AQ393">
        <v>1</v>
      </c>
      <c r="AR393">
        <v>0</v>
      </c>
      <c r="AS393" t="s">
        <v>3</v>
      </c>
      <c r="AT393">
        <v>1.32</v>
      </c>
      <c r="AU393" t="s">
        <v>427</v>
      </c>
      <c r="AV393">
        <v>1</v>
      </c>
      <c r="AW393">
        <v>2</v>
      </c>
      <c r="AX393">
        <v>429088698</v>
      </c>
      <c r="AY393">
        <v>1</v>
      </c>
      <c r="AZ393">
        <v>0</v>
      </c>
      <c r="BA393">
        <v>377</v>
      </c>
      <c r="BB393">
        <v>1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2151.0059999999999</v>
      </c>
      <c r="BL393">
        <v>1280.2812000000001</v>
      </c>
      <c r="BM393">
        <v>0</v>
      </c>
      <c r="BN393">
        <v>0</v>
      </c>
      <c r="BO393">
        <v>1.32</v>
      </c>
      <c r="BP393">
        <v>1</v>
      </c>
      <c r="BQ393">
        <v>0</v>
      </c>
      <c r="BR393">
        <v>1806.8450399999999</v>
      </c>
      <c r="BS393">
        <v>1075.4362080000001</v>
      </c>
      <c r="BT393">
        <v>0</v>
      </c>
      <c r="BU393">
        <v>0</v>
      </c>
      <c r="BV393">
        <v>1.1088</v>
      </c>
      <c r="BW393">
        <v>1</v>
      </c>
      <c r="CV393">
        <v>0</v>
      </c>
      <c r="CW393">
        <f>ROUND(Y393*Source!I315*DO393,7)</f>
        <v>1.1088000000000001E-2</v>
      </c>
      <c r="CX393">
        <f>ROUND(Y393*Source!I315,7)</f>
        <v>1.1088000000000001E-2</v>
      </c>
      <c r="CY393">
        <f>AB393</f>
        <v>1629.55</v>
      </c>
      <c r="CZ393">
        <f>AF393</f>
        <v>1629.55</v>
      </c>
      <c r="DA393">
        <f>AJ393</f>
        <v>1</v>
      </c>
      <c r="DB393">
        <f t="shared" si="199"/>
        <v>1806.8484000000001</v>
      </c>
      <c r="DC393">
        <f t="shared" si="200"/>
        <v>1075.4351999999999</v>
      </c>
      <c r="DD393" t="s">
        <v>3</v>
      </c>
      <c r="DE393" t="s">
        <v>3</v>
      </c>
      <c r="DF393">
        <f t="shared" si="197"/>
        <v>0</v>
      </c>
      <c r="DG393">
        <f t="shared" si="190"/>
        <v>18.07</v>
      </c>
      <c r="DH393">
        <f t="shared" si="194"/>
        <v>10.75</v>
      </c>
      <c r="DI393">
        <f t="shared" si="195"/>
        <v>0</v>
      </c>
      <c r="DJ393">
        <f>DG393+DH393</f>
        <v>28.82</v>
      </c>
      <c r="DK393">
        <v>1</v>
      </c>
      <c r="DL393" t="s">
        <v>1017</v>
      </c>
      <c r="DM393">
        <v>6</v>
      </c>
      <c r="DN393" t="s">
        <v>995</v>
      </c>
      <c r="DO393">
        <v>1</v>
      </c>
    </row>
    <row r="394" spans="1:119" x14ac:dyDescent="0.2">
      <c r="A394">
        <f>ROW(Source!A315)</f>
        <v>315</v>
      </c>
      <c r="B394">
        <v>429088279</v>
      </c>
      <c r="C394">
        <v>429086139</v>
      </c>
      <c r="D394">
        <v>417097489</v>
      </c>
      <c r="E394">
        <v>1</v>
      </c>
      <c r="F394">
        <v>1</v>
      </c>
      <c r="G394">
        <v>1</v>
      </c>
      <c r="H394">
        <v>2</v>
      </c>
      <c r="I394" t="s">
        <v>1299</v>
      </c>
      <c r="J394" t="s">
        <v>1300</v>
      </c>
      <c r="K394" t="s">
        <v>1301</v>
      </c>
      <c r="L394">
        <v>1368</v>
      </c>
      <c r="N394">
        <v>1011</v>
      </c>
      <c r="O394" t="s">
        <v>881</v>
      </c>
      <c r="P394" t="s">
        <v>881</v>
      </c>
      <c r="Q394">
        <v>1</v>
      </c>
      <c r="W394">
        <v>0</v>
      </c>
      <c r="X394">
        <v>-1620640563</v>
      </c>
      <c r="Y394">
        <f t="shared" si="198"/>
        <v>3.3348</v>
      </c>
      <c r="AA394">
        <v>0</v>
      </c>
      <c r="AB394">
        <v>2.77</v>
      </c>
      <c r="AC394">
        <v>0</v>
      </c>
      <c r="AD394">
        <v>0</v>
      </c>
      <c r="AE394">
        <v>0</v>
      </c>
      <c r="AF394">
        <v>1.75</v>
      </c>
      <c r="AG394">
        <v>0</v>
      </c>
      <c r="AH394">
        <v>0</v>
      </c>
      <c r="AI394">
        <v>1</v>
      </c>
      <c r="AJ394">
        <v>1.58</v>
      </c>
      <c r="AK394">
        <v>1</v>
      </c>
      <c r="AL394">
        <v>1</v>
      </c>
      <c r="AM394">
        <v>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3</v>
      </c>
      <c r="AT394">
        <v>3.97</v>
      </c>
      <c r="AU394" t="s">
        <v>427</v>
      </c>
      <c r="AV394">
        <v>1</v>
      </c>
      <c r="AW394">
        <v>2</v>
      </c>
      <c r="AX394">
        <v>429088699</v>
      </c>
      <c r="AY394">
        <v>1</v>
      </c>
      <c r="AZ394">
        <v>0</v>
      </c>
      <c r="BA394">
        <v>378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6.9475000000000007</v>
      </c>
      <c r="BL394">
        <v>0</v>
      </c>
      <c r="BM394">
        <v>0</v>
      </c>
      <c r="BN394">
        <v>0</v>
      </c>
      <c r="BO394">
        <v>0</v>
      </c>
      <c r="BP394">
        <v>1</v>
      </c>
      <c r="BQ394">
        <v>0</v>
      </c>
      <c r="BR394">
        <v>5.8358999999999996</v>
      </c>
      <c r="BS394">
        <v>0</v>
      </c>
      <c r="BT394">
        <v>0</v>
      </c>
      <c r="BU394">
        <v>0</v>
      </c>
      <c r="BV394">
        <v>0</v>
      </c>
      <c r="BW394">
        <v>1</v>
      </c>
      <c r="CV394">
        <v>0</v>
      </c>
      <c r="CW394">
        <f>ROUND(Y394*Source!I315*DO394,7)</f>
        <v>0</v>
      </c>
      <c r="CX394">
        <f>ROUND(Y394*Source!I315,7)</f>
        <v>3.3348000000000003E-2</v>
      </c>
      <c r="CY394">
        <f>AB394</f>
        <v>2.77</v>
      </c>
      <c r="CZ394">
        <f>AF394</f>
        <v>1.75</v>
      </c>
      <c r="DA394">
        <f>AJ394</f>
        <v>1.58</v>
      </c>
      <c r="DB394">
        <f t="shared" si="199"/>
        <v>5.8380000000000001</v>
      </c>
      <c r="DC394">
        <f t="shared" si="200"/>
        <v>0</v>
      </c>
      <c r="DD394" t="s">
        <v>3</v>
      </c>
      <c r="DE394" t="s">
        <v>3</v>
      </c>
      <c r="DF394">
        <f t="shared" si="197"/>
        <v>0</v>
      </c>
      <c r="DG394">
        <f>ROUND(ROUND(AF394*AJ394,2)*CX394,2)</f>
        <v>0.09</v>
      </c>
      <c r="DH394">
        <f t="shared" si="194"/>
        <v>0</v>
      </c>
      <c r="DI394">
        <f t="shared" si="195"/>
        <v>0</v>
      </c>
      <c r="DJ394">
        <f>DG394+DH394</f>
        <v>0.09</v>
      </c>
      <c r="DK394">
        <v>0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">
      <c r="A395">
        <f>ROW(Source!A315)</f>
        <v>315</v>
      </c>
      <c r="B395">
        <v>429088279</v>
      </c>
      <c r="C395">
        <v>429086139</v>
      </c>
      <c r="D395">
        <v>417097533</v>
      </c>
      <c r="E395">
        <v>1</v>
      </c>
      <c r="F395">
        <v>1</v>
      </c>
      <c r="G395">
        <v>1</v>
      </c>
      <c r="H395">
        <v>2</v>
      </c>
      <c r="I395" t="s">
        <v>1317</v>
      </c>
      <c r="J395" t="s">
        <v>1318</v>
      </c>
      <c r="K395" t="s">
        <v>1319</v>
      </c>
      <c r="L395">
        <v>1368</v>
      </c>
      <c r="N395">
        <v>1011</v>
      </c>
      <c r="O395" t="s">
        <v>881</v>
      </c>
      <c r="P395" t="s">
        <v>881</v>
      </c>
      <c r="Q395">
        <v>1</v>
      </c>
      <c r="W395">
        <v>0</v>
      </c>
      <c r="X395">
        <v>877234250</v>
      </c>
      <c r="Y395">
        <f t="shared" si="198"/>
        <v>3.3348</v>
      </c>
      <c r="AA395">
        <v>0</v>
      </c>
      <c r="AB395">
        <v>19.89</v>
      </c>
      <c r="AC395">
        <v>0</v>
      </c>
      <c r="AD395">
        <v>0</v>
      </c>
      <c r="AE395">
        <v>0</v>
      </c>
      <c r="AF395">
        <v>13.44</v>
      </c>
      <c r="AG395">
        <v>0</v>
      </c>
      <c r="AH395">
        <v>0</v>
      </c>
      <c r="AI395">
        <v>1</v>
      </c>
      <c r="AJ395">
        <v>1.48</v>
      </c>
      <c r="AK395">
        <v>1</v>
      </c>
      <c r="AL395">
        <v>1</v>
      </c>
      <c r="AM395">
        <v>2</v>
      </c>
      <c r="AN395">
        <v>0</v>
      </c>
      <c r="AO395">
        <v>0</v>
      </c>
      <c r="AP395">
        <v>1</v>
      </c>
      <c r="AQ395">
        <v>1</v>
      </c>
      <c r="AR395">
        <v>0</v>
      </c>
      <c r="AS395" t="s">
        <v>3</v>
      </c>
      <c r="AT395">
        <v>3.97</v>
      </c>
      <c r="AU395" t="s">
        <v>427</v>
      </c>
      <c r="AV395">
        <v>1</v>
      </c>
      <c r="AW395">
        <v>2</v>
      </c>
      <c r="AX395">
        <v>429088700</v>
      </c>
      <c r="AY395">
        <v>1</v>
      </c>
      <c r="AZ395">
        <v>0</v>
      </c>
      <c r="BA395">
        <v>379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53.3568</v>
      </c>
      <c r="BL395">
        <v>0</v>
      </c>
      <c r="BM395">
        <v>0</v>
      </c>
      <c r="BN395">
        <v>0</v>
      </c>
      <c r="BO395">
        <v>0</v>
      </c>
      <c r="BP395">
        <v>1</v>
      </c>
      <c r="BQ395">
        <v>0</v>
      </c>
      <c r="BR395">
        <v>44.819711999999996</v>
      </c>
      <c r="BS395">
        <v>0</v>
      </c>
      <c r="BT395">
        <v>0</v>
      </c>
      <c r="BU395">
        <v>0</v>
      </c>
      <c r="BV395">
        <v>0</v>
      </c>
      <c r="BW395">
        <v>1</v>
      </c>
      <c r="CV395">
        <v>0</v>
      </c>
      <c r="CW395">
        <f>ROUND(Y395*Source!I315*DO395,7)</f>
        <v>0</v>
      </c>
      <c r="CX395">
        <f>ROUND(Y395*Source!I315,7)</f>
        <v>3.3348000000000003E-2</v>
      </c>
      <c r="CY395">
        <f>AB395</f>
        <v>19.89</v>
      </c>
      <c r="CZ395">
        <f>AF395</f>
        <v>13.44</v>
      </c>
      <c r="DA395">
        <f>AJ395</f>
        <v>1.48</v>
      </c>
      <c r="DB395">
        <f t="shared" si="199"/>
        <v>44.822400000000002</v>
      </c>
      <c r="DC395">
        <f t="shared" si="200"/>
        <v>0</v>
      </c>
      <c r="DD395" t="s">
        <v>3</v>
      </c>
      <c r="DE395" t="s">
        <v>3</v>
      </c>
      <c r="DF395">
        <f t="shared" si="197"/>
        <v>0</v>
      </c>
      <c r="DG395">
        <f>ROUND(ROUND(AF395*AJ395,2)*CX395,2)</f>
        <v>0.66</v>
      </c>
      <c r="DH395">
        <f t="shared" si="194"/>
        <v>0</v>
      </c>
      <c r="DI395">
        <f t="shared" si="195"/>
        <v>0</v>
      </c>
      <c r="DJ395">
        <f>DG395+DH395</f>
        <v>0.66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">
      <c r="A396">
        <f>ROW(Source!A315)</f>
        <v>315</v>
      </c>
      <c r="B396">
        <v>429088279</v>
      </c>
      <c r="C396">
        <v>429086139</v>
      </c>
      <c r="D396">
        <v>417098287</v>
      </c>
      <c r="E396">
        <v>1</v>
      </c>
      <c r="F396">
        <v>1</v>
      </c>
      <c r="G396">
        <v>1</v>
      </c>
      <c r="H396">
        <v>2</v>
      </c>
      <c r="I396" t="s">
        <v>1042</v>
      </c>
      <c r="J396" t="s">
        <v>1043</v>
      </c>
      <c r="K396" t="s">
        <v>1044</v>
      </c>
      <c r="L396">
        <v>1368</v>
      </c>
      <c r="N396">
        <v>1011</v>
      </c>
      <c r="O396" t="s">
        <v>881</v>
      </c>
      <c r="P396" t="s">
        <v>881</v>
      </c>
      <c r="Q396">
        <v>1</v>
      </c>
      <c r="W396">
        <v>0</v>
      </c>
      <c r="X396">
        <v>-849950259</v>
      </c>
      <c r="Y396">
        <f t="shared" si="198"/>
        <v>1.1088</v>
      </c>
      <c r="AA396">
        <v>0</v>
      </c>
      <c r="AB396">
        <v>643.29</v>
      </c>
      <c r="AC396">
        <v>722.05</v>
      </c>
      <c r="AD396">
        <v>0</v>
      </c>
      <c r="AE396">
        <v>0</v>
      </c>
      <c r="AF396">
        <v>643.29</v>
      </c>
      <c r="AG396">
        <v>722.05</v>
      </c>
      <c r="AH396">
        <v>0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3</v>
      </c>
      <c r="AT396">
        <v>1.32</v>
      </c>
      <c r="AU396" t="s">
        <v>427</v>
      </c>
      <c r="AV396">
        <v>1</v>
      </c>
      <c r="AW396">
        <v>2</v>
      </c>
      <c r="AX396">
        <v>429088701</v>
      </c>
      <c r="AY396">
        <v>1</v>
      </c>
      <c r="AZ396">
        <v>0</v>
      </c>
      <c r="BA396">
        <v>380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849.14279999999997</v>
      </c>
      <c r="BL396">
        <v>953.10599999999999</v>
      </c>
      <c r="BM396">
        <v>0</v>
      </c>
      <c r="BN396">
        <v>0</v>
      </c>
      <c r="BO396">
        <v>1.32</v>
      </c>
      <c r="BP396">
        <v>1</v>
      </c>
      <c r="BQ396">
        <v>0</v>
      </c>
      <c r="BR396">
        <v>713.27995199999998</v>
      </c>
      <c r="BS396">
        <v>800.60903999999994</v>
      </c>
      <c r="BT396">
        <v>0</v>
      </c>
      <c r="BU396">
        <v>0</v>
      </c>
      <c r="BV396">
        <v>1.1088</v>
      </c>
      <c r="BW396">
        <v>1</v>
      </c>
      <c r="CV396">
        <v>0</v>
      </c>
      <c r="CW396">
        <f>ROUND(Y396*Source!I315*DO396,7)</f>
        <v>1.1088000000000001E-2</v>
      </c>
      <c r="CX396">
        <f>ROUND(Y396*Source!I315,7)</f>
        <v>1.1088000000000001E-2</v>
      </c>
      <c r="CY396">
        <f>AB396</f>
        <v>643.29</v>
      </c>
      <c r="CZ396">
        <f>AF396</f>
        <v>643.29</v>
      </c>
      <c r="DA396">
        <f>AJ396</f>
        <v>1</v>
      </c>
      <c r="DB396">
        <f t="shared" si="199"/>
        <v>713.27760000000001</v>
      </c>
      <c r="DC396">
        <f t="shared" si="200"/>
        <v>800.61239999999998</v>
      </c>
      <c r="DD396" t="s">
        <v>3</v>
      </c>
      <c r="DE396" t="s">
        <v>3</v>
      </c>
      <c r="DF396">
        <f t="shared" si="197"/>
        <v>0</v>
      </c>
      <c r="DG396">
        <f t="shared" ref="DG396:DG405" si="201">ROUND(ROUND(AF396,2)*CX396,2)</f>
        <v>7.13</v>
      </c>
      <c r="DH396">
        <f t="shared" si="194"/>
        <v>8.01</v>
      </c>
      <c r="DI396">
        <f t="shared" si="195"/>
        <v>0</v>
      </c>
      <c r="DJ396">
        <f>DG396+DH396</f>
        <v>15.14</v>
      </c>
      <c r="DK396">
        <v>1</v>
      </c>
      <c r="DL396" t="s">
        <v>1006</v>
      </c>
      <c r="DM396">
        <v>4</v>
      </c>
      <c r="DN396" t="s">
        <v>995</v>
      </c>
      <c r="DO396">
        <v>1</v>
      </c>
    </row>
    <row r="397" spans="1:119" x14ac:dyDescent="0.2">
      <c r="A397">
        <f>ROW(Source!A315)</f>
        <v>315</v>
      </c>
      <c r="B397">
        <v>429088279</v>
      </c>
      <c r="C397">
        <v>429086139</v>
      </c>
      <c r="D397">
        <v>417165237</v>
      </c>
      <c r="E397">
        <v>1</v>
      </c>
      <c r="F397">
        <v>1</v>
      </c>
      <c r="G397">
        <v>1</v>
      </c>
      <c r="H397">
        <v>3</v>
      </c>
      <c r="I397" t="s">
        <v>1320</v>
      </c>
      <c r="J397" t="s">
        <v>1321</v>
      </c>
      <c r="K397" t="s">
        <v>1322</v>
      </c>
      <c r="L397">
        <v>1302</v>
      </c>
      <c r="N397">
        <v>1003</v>
      </c>
      <c r="O397" t="s">
        <v>1055</v>
      </c>
      <c r="P397" t="s">
        <v>1055</v>
      </c>
      <c r="Q397">
        <v>10</v>
      </c>
      <c r="W397">
        <v>0</v>
      </c>
      <c r="X397">
        <v>530731316</v>
      </c>
      <c r="Y397">
        <f>(AT397*ROUND(0,7))</f>
        <v>0</v>
      </c>
      <c r="AA397">
        <v>57.7</v>
      </c>
      <c r="AB397">
        <v>0</v>
      </c>
      <c r="AC397">
        <v>0</v>
      </c>
      <c r="AD397">
        <v>0</v>
      </c>
      <c r="AE397">
        <v>37.71</v>
      </c>
      <c r="AF397">
        <v>0</v>
      </c>
      <c r="AG397">
        <v>0</v>
      </c>
      <c r="AH397">
        <v>0</v>
      </c>
      <c r="AI397">
        <v>1.53</v>
      </c>
      <c r="AJ397">
        <v>1</v>
      </c>
      <c r="AK397">
        <v>1</v>
      </c>
      <c r="AL397">
        <v>1</v>
      </c>
      <c r="AM397">
        <v>2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3</v>
      </c>
      <c r="AT397">
        <v>9.6000000000000002E-2</v>
      </c>
      <c r="AU397" t="s">
        <v>19</v>
      </c>
      <c r="AV397">
        <v>0</v>
      </c>
      <c r="AW397">
        <v>2</v>
      </c>
      <c r="AX397">
        <v>429088702</v>
      </c>
      <c r="AY397">
        <v>1</v>
      </c>
      <c r="AZ397">
        <v>0</v>
      </c>
      <c r="BA397">
        <v>381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3.6201600000000003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1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V397">
        <v>0</v>
      </c>
      <c r="CW397">
        <v>0</v>
      </c>
      <c r="CX397">
        <f>ROUND(Y397*Source!I315,7)</f>
        <v>0</v>
      </c>
      <c r="CY397">
        <f t="shared" ref="CY397:CY402" si="202">AA397</f>
        <v>57.7</v>
      </c>
      <c r="CZ397">
        <f t="shared" ref="CZ397:CZ402" si="203">AE397</f>
        <v>37.71</v>
      </c>
      <c r="DA397">
        <f t="shared" ref="DA397:DA402" si="204">AI397</f>
        <v>1.53</v>
      </c>
      <c r="DB397">
        <f>ROUND((ROUND(AT397*CZ397,2)*ROUND(0,7)),6)</f>
        <v>0</v>
      </c>
      <c r="DC397">
        <f>ROUND((ROUND(AT397*AG397,2)*ROUND(0,7)),6)</f>
        <v>0</v>
      </c>
      <c r="DD397" t="s">
        <v>3</v>
      </c>
      <c r="DE397" t="s">
        <v>3</v>
      </c>
      <c r="DF397">
        <f>ROUND(ROUND(AE397*AI397,2)*CX397,2)</f>
        <v>0</v>
      </c>
      <c r="DG397">
        <f t="shared" si="201"/>
        <v>0</v>
      </c>
      <c r="DH397">
        <f t="shared" si="194"/>
        <v>0</v>
      </c>
      <c r="DI397">
        <f t="shared" si="195"/>
        <v>0</v>
      </c>
      <c r="DJ397">
        <f t="shared" ref="DJ397:DJ402" si="205">DF397</f>
        <v>0</v>
      </c>
      <c r="DK397">
        <v>0</v>
      </c>
      <c r="DL397" t="s">
        <v>3</v>
      </c>
      <c r="DM397">
        <v>0</v>
      </c>
      <c r="DN397" t="s">
        <v>3</v>
      </c>
      <c r="DO397">
        <v>0</v>
      </c>
    </row>
    <row r="398" spans="1:119" x14ac:dyDescent="0.2">
      <c r="A398">
        <f>ROW(Source!A315)</f>
        <v>315</v>
      </c>
      <c r="B398">
        <v>429088279</v>
      </c>
      <c r="C398">
        <v>429086139</v>
      </c>
      <c r="D398">
        <v>417173959</v>
      </c>
      <c r="E398">
        <v>1</v>
      </c>
      <c r="F398">
        <v>1</v>
      </c>
      <c r="G398">
        <v>1</v>
      </c>
      <c r="H398">
        <v>3</v>
      </c>
      <c r="I398" t="s">
        <v>1323</v>
      </c>
      <c r="J398" t="s">
        <v>1324</v>
      </c>
      <c r="K398" t="s">
        <v>1325</v>
      </c>
      <c r="L398">
        <v>1348</v>
      </c>
      <c r="N398">
        <v>1009</v>
      </c>
      <c r="O398" t="s">
        <v>747</v>
      </c>
      <c r="P398" t="s">
        <v>747</v>
      </c>
      <c r="Q398">
        <v>1000</v>
      </c>
      <c r="W398">
        <v>0</v>
      </c>
      <c r="X398">
        <v>-560086148</v>
      </c>
      <c r="Y398">
        <f>(AT398*ROUND(0,7))</f>
        <v>0</v>
      </c>
      <c r="AA398">
        <v>52732.84</v>
      </c>
      <c r="AB398">
        <v>0</v>
      </c>
      <c r="AC398">
        <v>0</v>
      </c>
      <c r="AD398">
        <v>0</v>
      </c>
      <c r="AE398">
        <v>70310.45</v>
      </c>
      <c r="AF398">
        <v>0</v>
      </c>
      <c r="AG398">
        <v>0</v>
      </c>
      <c r="AH398">
        <v>0</v>
      </c>
      <c r="AI398">
        <v>0.75</v>
      </c>
      <c r="AJ398">
        <v>1</v>
      </c>
      <c r="AK398">
        <v>1</v>
      </c>
      <c r="AL398">
        <v>1</v>
      </c>
      <c r="AM398">
        <v>2</v>
      </c>
      <c r="AN398">
        <v>0</v>
      </c>
      <c r="AO398">
        <v>0</v>
      </c>
      <c r="AP398">
        <v>1</v>
      </c>
      <c r="AQ398">
        <v>1</v>
      </c>
      <c r="AR398">
        <v>0</v>
      </c>
      <c r="AS398" t="s">
        <v>3</v>
      </c>
      <c r="AT398">
        <v>1E-3</v>
      </c>
      <c r="AU398" t="s">
        <v>19</v>
      </c>
      <c r="AV398">
        <v>0</v>
      </c>
      <c r="AW398">
        <v>2</v>
      </c>
      <c r="AX398">
        <v>429088703</v>
      </c>
      <c r="AY398">
        <v>1</v>
      </c>
      <c r="AZ398">
        <v>0</v>
      </c>
      <c r="BA398">
        <v>382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70.310450000000003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1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CV398">
        <v>0</v>
      </c>
      <c r="CW398">
        <v>0</v>
      </c>
      <c r="CX398">
        <f>ROUND(Y398*Source!I315,7)</f>
        <v>0</v>
      </c>
      <c r="CY398">
        <f t="shared" si="202"/>
        <v>52732.84</v>
      </c>
      <c r="CZ398">
        <f t="shared" si="203"/>
        <v>70310.45</v>
      </c>
      <c r="DA398">
        <f t="shared" si="204"/>
        <v>0.75</v>
      </c>
      <c r="DB398">
        <f>ROUND((ROUND(AT398*CZ398,2)*ROUND(0,7)),6)</f>
        <v>0</v>
      </c>
      <c r="DC398">
        <f>ROUND((ROUND(AT398*AG398,2)*ROUND(0,7)),6)</f>
        <v>0</v>
      </c>
      <c r="DD398" t="s">
        <v>3</v>
      </c>
      <c r="DE398" t="s">
        <v>3</v>
      </c>
      <c r="DF398">
        <f>ROUND(ROUND(AE398*AI398,2)*CX398,2)</f>
        <v>0</v>
      </c>
      <c r="DG398">
        <f t="shared" si="201"/>
        <v>0</v>
      </c>
      <c r="DH398">
        <f t="shared" si="194"/>
        <v>0</v>
      </c>
      <c r="DI398">
        <f t="shared" si="195"/>
        <v>0</v>
      </c>
      <c r="DJ398">
        <f t="shared" si="205"/>
        <v>0</v>
      </c>
      <c r="DK398">
        <v>0</v>
      </c>
      <c r="DL398" t="s">
        <v>3</v>
      </c>
      <c r="DM398">
        <v>0</v>
      </c>
      <c r="DN398" t="s">
        <v>3</v>
      </c>
      <c r="DO398">
        <v>0</v>
      </c>
    </row>
    <row r="399" spans="1:119" x14ac:dyDescent="0.2">
      <c r="A399">
        <f>ROW(Source!A315)</f>
        <v>315</v>
      </c>
      <c r="B399">
        <v>429088279</v>
      </c>
      <c r="C399">
        <v>429086139</v>
      </c>
      <c r="D399">
        <v>417174138</v>
      </c>
      <c r="E399">
        <v>1</v>
      </c>
      <c r="F399">
        <v>1</v>
      </c>
      <c r="G399">
        <v>1</v>
      </c>
      <c r="H399">
        <v>3</v>
      </c>
      <c r="I399" t="s">
        <v>1326</v>
      </c>
      <c r="J399" t="s">
        <v>1327</v>
      </c>
      <c r="K399" t="s">
        <v>1328</v>
      </c>
      <c r="L399">
        <v>1348</v>
      </c>
      <c r="N399">
        <v>1009</v>
      </c>
      <c r="O399" t="s">
        <v>747</v>
      </c>
      <c r="P399" t="s">
        <v>747</v>
      </c>
      <c r="Q399">
        <v>1000</v>
      </c>
      <c r="W399">
        <v>0</v>
      </c>
      <c r="X399">
        <v>1120015680</v>
      </c>
      <c r="Y399">
        <f>(AT399*ROUND(0,7))</f>
        <v>0</v>
      </c>
      <c r="AA399">
        <v>45237.23</v>
      </c>
      <c r="AB399">
        <v>0</v>
      </c>
      <c r="AC399">
        <v>0</v>
      </c>
      <c r="AD399">
        <v>0</v>
      </c>
      <c r="AE399">
        <v>45237.23</v>
      </c>
      <c r="AF399">
        <v>0</v>
      </c>
      <c r="AG399">
        <v>0</v>
      </c>
      <c r="AH399">
        <v>0</v>
      </c>
      <c r="AI399">
        <v>1</v>
      </c>
      <c r="AJ399">
        <v>1</v>
      </c>
      <c r="AK399">
        <v>1</v>
      </c>
      <c r="AL399">
        <v>1</v>
      </c>
      <c r="AM399">
        <v>-2</v>
      </c>
      <c r="AN399">
        <v>0</v>
      </c>
      <c r="AO399">
        <v>0</v>
      </c>
      <c r="AP399">
        <v>1</v>
      </c>
      <c r="AQ399">
        <v>1</v>
      </c>
      <c r="AR399">
        <v>0</v>
      </c>
      <c r="AS399" t="s">
        <v>3</v>
      </c>
      <c r="AT399">
        <v>0.01</v>
      </c>
      <c r="AU399" t="s">
        <v>19</v>
      </c>
      <c r="AV399">
        <v>0</v>
      </c>
      <c r="AW399">
        <v>2</v>
      </c>
      <c r="AX399">
        <v>429088704</v>
      </c>
      <c r="AY399">
        <v>1</v>
      </c>
      <c r="AZ399">
        <v>0</v>
      </c>
      <c r="BA399">
        <v>383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452.37230000000005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1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CV399">
        <v>0</v>
      </c>
      <c r="CW399">
        <v>0</v>
      </c>
      <c r="CX399">
        <f>ROUND(Y399*Source!I315,7)</f>
        <v>0</v>
      </c>
      <c r="CY399">
        <f t="shared" si="202"/>
        <v>45237.23</v>
      </c>
      <c r="CZ399">
        <f t="shared" si="203"/>
        <v>45237.23</v>
      </c>
      <c r="DA399">
        <f t="shared" si="204"/>
        <v>1</v>
      </c>
      <c r="DB399">
        <f>ROUND((ROUND(AT399*CZ399,2)*ROUND(0,7)),6)</f>
        <v>0</v>
      </c>
      <c r="DC399">
        <f>ROUND((ROUND(AT399*AG399,2)*ROUND(0,7)),6)</f>
        <v>0</v>
      </c>
      <c r="DD399" t="s">
        <v>3</v>
      </c>
      <c r="DE399" t="s">
        <v>3</v>
      </c>
      <c r="DF399">
        <f>ROUND(ROUND(AE399,2)*CX399,2)</f>
        <v>0</v>
      </c>
      <c r="DG399">
        <f t="shared" si="201"/>
        <v>0</v>
      </c>
      <c r="DH399">
        <f t="shared" si="194"/>
        <v>0</v>
      </c>
      <c r="DI399">
        <f t="shared" si="195"/>
        <v>0</v>
      </c>
      <c r="DJ399">
        <f t="shared" si="205"/>
        <v>0</v>
      </c>
      <c r="DK399">
        <v>1</v>
      </c>
      <c r="DL399" t="s">
        <v>3</v>
      </c>
      <c r="DM399">
        <v>0</v>
      </c>
      <c r="DN399" t="s">
        <v>3</v>
      </c>
      <c r="DO399">
        <v>0</v>
      </c>
    </row>
    <row r="400" spans="1:119" x14ac:dyDescent="0.2">
      <c r="A400">
        <f>ROW(Source!A315)</f>
        <v>315</v>
      </c>
      <c r="B400">
        <v>429088279</v>
      </c>
      <c r="C400">
        <v>429086139</v>
      </c>
      <c r="D400">
        <v>417183758</v>
      </c>
      <c r="E400">
        <v>1</v>
      </c>
      <c r="F400">
        <v>1</v>
      </c>
      <c r="G400">
        <v>1</v>
      </c>
      <c r="H400">
        <v>3</v>
      </c>
      <c r="I400" t="s">
        <v>1329</v>
      </c>
      <c r="J400" t="s">
        <v>1330</v>
      </c>
      <c r="K400" t="s">
        <v>1331</v>
      </c>
      <c r="L400">
        <v>1346</v>
      </c>
      <c r="N400">
        <v>1009</v>
      </c>
      <c r="O400" t="s">
        <v>1178</v>
      </c>
      <c r="P400" t="s">
        <v>1178</v>
      </c>
      <c r="Q400">
        <v>1</v>
      </c>
      <c r="W400">
        <v>0</v>
      </c>
      <c r="X400">
        <v>291254868</v>
      </c>
      <c r="Y400">
        <f>(AT400*ROUND(0,7))</f>
        <v>0</v>
      </c>
      <c r="AA400">
        <v>111.83</v>
      </c>
      <c r="AB400">
        <v>0</v>
      </c>
      <c r="AC400">
        <v>0</v>
      </c>
      <c r="AD400">
        <v>0</v>
      </c>
      <c r="AE400">
        <v>79.88</v>
      </c>
      <c r="AF400">
        <v>0</v>
      </c>
      <c r="AG400">
        <v>0</v>
      </c>
      <c r="AH400">
        <v>0</v>
      </c>
      <c r="AI400">
        <v>1.4</v>
      </c>
      <c r="AJ400">
        <v>1</v>
      </c>
      <c r="AK400">
        <v>1</v>
      </c>
      <c r="AL400">
        <v>1</v>
      </c>
      <c r="AM400">
        <v>2</v>
      </c>
      <c r="AN400">
        <v>0</v>
      </c>
      <c r="AO400">
        <v>0</v>
      </c>
      <c r="AP400">
        <v>1</v>
      </c>
      <c r="AQ400">
        <v>1</v>
      </c>
      <c r="AR400">
        <v>0</v>
      </c>
      <c r="AS400" t="s">
        <v>3</v>
      </c>
      <c r="AT400">
        <v>0.25</v>
      </c>
      <c r="AU400" t="s">
        <v>19</v>
      </c>
      <c r="AV400">
        <v>0</v>
      </c>
      <c r="AW400">
        <v>2</v>
      </c>
      <c r="AX400">
        <v>429088705</v>
      </c>
      <c r="AY400">
        <v>1</v>
      </c>
      <c r="AZ400">
        <v>0</v>
      </c>
      <c r="BA400">
        <v>384</v>
      </c>
      <c r="BB400">
        <v>1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19.97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1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V400">
        <v>0</v>
      </c>
      <c r="CW400">
        <v>0</v>
      </c>
      <c r="CX400">
        <f>ROUND(Y400*Source!I315,7)</f>
        <v>0</v>
      </c>
      <c r="CY400">
        <f t="shared" si="202"/>
        <v>111.83</v>
      </c>
      <c r="CZ400">
        <f t="shared" si="203"/>
        <v>79.88</v>
      </c>
      <c r="DA400">
        <f t="shared" si="204"/>
        <v>1.4</v>
      </c>
      <c r="DB400">
        <f>ROUND((ROUND(AT400*CZ400,2)*ROUND(0,7)),6)</f>
        <v>0</v>
      </c>
      <c r="DC400">
        <f>ROUND((ROUND(AT400*AG400,2)*ROUND(0,7)),6)</f>
        <v>0</v>
      </c>
      <c r="DD400" t="s">
        <v>3</v>
      </c>
      <c r="DE400" t="s">
        <v>3</v>
      </c>
      <c r="DF400">
        <f>ROUND(ROUND(AE400*AI400,2)*CX400,2)</f>
        <v>0</v>
      </c>
      <c r="DG400">
        <f t="shared" si="201"/>
        <v>0</v>
      </c>
      <c r="DH400">
        <f t="shared" si="194"/>
        <v>0</v>
      </c>
      <c r="DI400">
        <f t="shared" si="195"/>
        <v>0</v>
      </c>
      <c r="DJ400">
        <f t="shared" si="205"/>
        <v>0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">
      <c r="A401">
        <f>ROW(Source!A315)</f>
        <v>315</v>
      </c>
      <c r="B401">
        <v>429088279</v>
      </c>
      <c r="C401">
        <v>429086139</v>
      </c>
      <c r="D401">
        <v>417183788</v>
      </c>
      <c r="E401">
        <v>1</v>
      </c>
      <c r="F401">
        <v>1</v>
      </c>
      <c r="G401">
        <v>1</v>
      </c>
      <c r="H401">
        <v>3</v>
      </c>
      <c r="I401" t="s">
        <v>1332</v>
      </c>
      <c r="J401" t="s">
        <v>1333</v>
      </c>
      <c r="K401" t="s">
        <v>1334</v>
      </c>
      <c r="L401">
        <v>1348</v>
      </c>
      <c r="N401">
        <v>1009</v>
      </c>
      <c r="O401" t="s">
        <v>747</v>
      </c>
      <c r="P401" t="s">
        <v>747</v>
      </c>
      <c r="Q401">
        <v>1000</v>
      </c>
      <c r="W401">
        <v>0</v>
      </c>
      <c r="X401">
        <v>-734320380</v>
      </c>
      <c r="Y401">
        <f>(AT401*ROUND(0,7))</f>
        <v>0</v>
      </c>
      <c r="AA401">
        <v>106680.6</v>
      </c>
      <c r="AB401">
        <v>0</v>
      </c>
      <c r="AC401">
        <v>0</v>
      </c>
      <c r="AD401">
        <v>0</v>
      </c>
      <c r="AE401">
        <v>82698.14</v>
      </c>
      <c r="AF401">
        <v>0</v>
      </c>
      <c r="AG401">
        <v>0</v>
      </c>
      <c r="AH401">
        <v>0</v>
      </c>
      <c r="AI401">
        <v>1.29</v>
      </c>
      <c r="AJ401">
        <v>1</v>
      </c>
      <c r="AK401">
        <v>1</v>
      </c>
      <c r="AL401">
        <v>1</v>
      </c>
      <c r="AM401">
        <v>2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3</v>
      </c>
      <c r="AT401">
        <v>6.0000000000000002E-5</v>
      </c>
      <c r="AU401" t="s">
        <v>19</v>
      </c>
      <c r="AV401">
        <v>0</v>
      </c>
      <c r="AW401">
        <v>2</v>
      </c>
      <c r="AX401">
        <v>429088706</v>
      </c>
      <c r="AY401">
        <v>1</v>
      </c>
      <c r="AZ401">
        <v>0</v>
      </c>
      <c r="BA401">
        <v>385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4.9618884000000003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1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CV401">
        <v>0</v>
      </c>
      <c r="CW401">
        <v>0</v>
      </c>
      <c r="CX401">
        <f>ROUND(Y401*Source!I315,7)</f>
        <v>0</v>
      </c>
      <c r="CY401">
        <f t="shared" si="202"/>
        <v>106680.6</v>
      </c>
      <c r="CZ401">
        <f t="shared" si="203"/>
        <v>82698.14</v>
      </c>
      <c r="DA401">
        <f t="shared" si="204"/>
        <v>1.29</v>
      </c>
      <c r="DB401">
        <f>ROUND((ROUND(AT401*CZ401,2)*ROUND(0,7)),6)</f>
        <v>0</v>
      </c>
      <c r="DC401">
        <f>ROUND((ROUND(AT401*AG401,2)*ROUND(0,7)),6)</f>
        <v>0</v>
      </c>
      <c r="DD401" t="s">
        <v>3</v>
      </c>
      <c r="DE401" t="s">
        <v>3</v>
      </c>
      <c r="DF401">
        <f>ROUND(ROUND(AE401*AI401,2)*CX401,2)</f>
        <v>0</v>
      </c>
      <c r="DG401">
        <f t="shared" si="201"/>
        <v>0</v>
      </c>
      <c r="DH401">
        <f t="shared" si="194"/>
        <v>0</v>
      </c>
      <c r="DI401">
        <f t="shared" si="195"/>
        <v>0</v>
      </c>
      <c r="DJ401">
        <f t="shared" si="205"/>
        <v>0</v>
      </c>
      <c r="DK401">
        <v>0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">
      <c r="A402">
        <f>ROW(Source!A315)</f>
        <v>315</v>
      </c>
      <c r="B402">
        <v>429088279</v>
      </c>
      <c r="C402">
        <v>429086139</v>
      </c>
      <c r="D402">
        <v>417096729</v>
      </c>
      <c r="E402">
        <v>117</v>
      </c>
      <c r="F402">
        <v>1</v>
      </c>
      <c r="G402">
        <v>1</v>
      </c>
      <c r="H402">
        <v>3</v>
      </c>
      <c r="I402" t="s">
        <v>1314</v>
      </c>
      <c r="J402" t="s">
        <v>3</v>
      </c>
      <c r="K402" t="s">
        <v>1315</v>
      </c>
      <c r="L402">
        <v>3277935</v>
      </c>
      <c r="N402">
        <v>1013</v>
      </c>
      <c r="O402" t="s">
        <v>1316</v>
      </c>
      <c r="P402" t="s">
        <v>1316</v>
      </c>
      <c r="Q402">
        <v>1</v>
      </c>
      <c r="W402">
        <v>0</v>
      </c>
      <c r="X402">
        <v>274903907</v>
      </c>
      <c r="Y402">
        <f>AT402</f>
        <v>2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1</v>
      </c>
      <c r="AJ402">
        <v>1</v>
      </c>
      <c r="AK402">
        <v>1</v>
      </c>
      <c r="AL402">
        <v>1</v>
      </c>
      <c r="AM402">
        <v>-2</v>
      </c>
      <c r="AN402">
        <v>0</v>
      </c>
      <c r="AO402">
        <v>0</v>
      </c>
      <c r="AP402">
        <v>0</v>
      </c>
      <c r="AQ402">
        <v>1</v>
      </c>
      <c r="AR402">
        <v>0</v>
      </c>
      <c r="AS402" t="s">
        <v>3</v>
      </c>
      <c r="AT402">
        <v>2</v>
      </c>
      <c r="AU402" t="s">
        <v>3</v>
      </c>
      <c r="AV402">
        <v>0</v>
      </c>
      <c r="AW402">
        <v>2</v>
      </c>
      <c r="AX402">
        <v>429088707</v>
      </c>
      <c r="AY402">
        <v>1</v>
      </c>
      <c r="AZ402">
        <v>2048</v>
      </c>
      <c r="BA402">
        <v>386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CV402">
        <v>0</v>
      </c>
      <c r="CW402">
        <v>0</v>
      </c>
      <c r="CX402">
        <f>ROUND(Y402*Source!I315,7)</f>
        <v>0.02</v>
      </c>
      <c r="CY402">
        <f t="shared" si="202"/>
        <v>0</v>
      </c>
      <c r="CZ402">
        <f t="shared" si="203"/>
        <v>0</v>
      </c>
      <c r="DA402">
        <f t="shared" si="204"/>
        <v>1</v>
      </c>
      <c r="DB402">
        <f>ROUND(ROUND(AT402*CZ402,2),6)</f>
        <v>0</v>
      </c>
      <c r="DC402">
        <f>ROUND(ROUND(AT402*AG402,2),6)</f>
        <v>0</v>
      </c>
      <c r="DD402" t="s">
        <v>3</v>
      </c>
      <c r="DE402" t="s">
        <v>3</v>
      </c>
      <c r="DF402">
        <f t="shared" ref="DF402:DF408" si="206">ROUND(ROUND(AE402,2)*CX402,2)</f>
        <v>0</v>
      </c>
      <c r="DG402">
        <f t="shared" si="201"/>
        <v>0</v>
      </c>
      <c r="DH402">
        <f t="shared" si="194"/>
        <v>0</v>
      </c>
      <c r="DI402">
        <f t="shared" si="195"/>
        <v>0</v>
      </c>
      <c r="DJ402">
        <f t="shared" si="205"/>
        <v>0</v>
      </c>
      <c r="DK402">
        <v>0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">
      <c r="A403">
        <f>ROW(Source!A316)</f>
        <v>316</v>
      </c>
      <c r="B403">
        <v>429088279</v>
      </c>
      <c r="C403">
        <v>429086164</v>
      </c>
      <c r="D403">
        <v>417090720</v>
      </c>
      <c r="E403">
        <v>117</v>
      </c>
      <c r="F403">
        <v>1</v>
      </c>
      <c r="G403">
        <v>1</v>
      </c>
      <c r="H403">
        <v>1</v>
      </c>
      <c r="I403" t="s">
        <v>1277</v>
      </c>
      <c r="J403" t="s">
        <v>3</v>
      </c>
      <c r="K403" t="s">
        <v>1278</v>
      </c>
      <c r="L403">
        <v>1191</v>
      </c>
      <c r="N403">
        <v>1013</v>
      </c>
      <c r="O403" t="s">
        <v>995</v>
      </c>
      <c r="P403" t="s">
        <v>995</v>
      </c>
      <c r="Q403">
        <v>1</v>
      </c>
      <c r="W403">
        <v>0</v>
      </c>
      <c r="X403">
        <v>44848675</v>
      </c>
      <c r="Y403">
        <f t="shared" ref="Y403:Y408" si="207">(AT403*ROUND((0.3*0.84),7))</f>
        <v>2.5804800000000001</v>
      </c>
      <c r="AA403">
        <v>0</v>
      </c>
      <c r="AB403">
        <v>0</v>
      </c>
      <c r="AC403">
        <v>0</v>
      </c>
      <c r="AD403">
        <v>705.88</v>
      </c>
      <c r="AE403">
        <v>0</v>
      </c>
      <c r="AF403">
        <v>0</v>
      </c>
      <c r="AG403">
        <v>0</v>
      </c>
      <c r="AH403">
        <v>705.88</v>
      </c>
      <c r="AI403">
        <v>1</v>
      </c>
      <c r="AJ403">
        <v>1</v>
      </c>
      <c r="AK403">
        <v>1</v>
      </c>
      <c r="AL403">
        <v>1</v>
      </c>
      <c r="AM403">
        <v>-2</v>
      </c>
      <c r="AN403">
        <v>0</v>
      </c>
      <c r="AO403">
        <v>0</v>
      </c>
      <c r="AP403">
        <v>1</v>
      </c>
      <c r="AQ403">
        <v>1</v>
      </c>
      <c r="AR403">
        <v>0</v>
      </c>
      <c r="AS403" t="s">
        <v>3</v>
      </c>
      <c r="AT403">
        <v>10.24</v>
      </c>
      <c r="AU403" t="s">
        <v>477</v>
      </c>
      <c r="AV403">
        <v>1</v>
      </c>
      <c r="AW403">
        <v>2</v>
      </c>
      <c r="AX403">
        <v>429088708</v>
      </c>
      <c r="AY403">
        <v>1</v>
      </c>
      <c r="AZ403">
        <v>0</v>
      </c>
      <c r="BA403">
        <v>387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7228.2111999999997</v>
      </c>
      <c r="BN403">
        <v>10.24</v>
      </c>
      <c r="BO403">
        <v>0</v>
      </c>
      <c r="BP403">
        <v>1</v>
      </c>
      <c r="BQ403">
        <v>0</v>
      </c>
      <c r="BR403">
        <v>0</v>
      </c>
      <c r="BS403">
        <v>0</v>
      </c>
      <c r="BT403">
        <v>1821.5092224</v>
      </c>
      <c r="BU403">
        <v>2.5804800000000001</v>
      </c>
      <c r="BV403">
        <v>0</v>
      </c>
      <c r="BW403">
        <v>1</v>
      </c>
      <c r="CU403">
        <f>ROUND(AT403*Source!I316*AH403*AL403,2)</f>
        <v>72.28</v>
      </c>
      <c r="CV403">
        <f>ROUND(Y403*Source!I316,7)</f>
        <v>2.5804799999999999E-2</v>
      </c>
      <c r="CW403">
        <v>0</v>
      </c>
      <c r="CX403">
        <f>ROUND(Y403*Source!I316,7)</f>
        <v>2.5804799999999999E-2</v>
      </c>
      <c r="CY403">
        <f>AD403</f>
        <v>705.88</v>
      </c>
      <c r="CZ403">
        <f>AH403</f>
        <v>705.88</v>
      </c>
      <c r="DA403">
        <f>AL403</f>
        <v>1</v>
      </c>
      <c r="DB403">
        <f t="shared" ref="DB403:DB408" si="208">ROUND((ROUND(AT403*CZ403,2)*ROUND((0.3*0.84),7)),6)</f>
        <v>1821.50892</v>
      </c>
      <c r="DC403">
        <f t="shared" ref="DC403:DC408" si="209">ROUND((ROUND(AT403*AG403,2)*ROUND((0.3*0.84),7)),6)</f>
        <v>0</v>
      </c>
      <c r="DD403" t="s">
        <v>3</v>
      </c>
      <c r="DE403" t="s">
        <v>3</v>
      </c>
      <c r="DF403">
        <f t="shared" si="206"/>
        <v>0</v>
      </c>
      <c r="DG403">
        <f t="shared" si="201"/>
        <v>0</v>
      </c>
      <c r="DH403">
        <f t="shared" si="194"/>
        <v>0</v>
      </c>
      <c r="DI403">
        <f t="shared" si="195"/>
        <v>18.22</v>
      </c>
      <c r="DJ403">
        <f>DI403</f>
        <v>18.22</v>
      </c>
      <c r="DK403">
        <v>1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">
      <c r="A404">
        <f>ROW(Source!A316)</f>
        <v>316</v>
      </c>
      <c r="B404">
        <v>429088279</v>
      </c>
      <c r="C404">
        <v>429086164</v>
      </c>
      <c r="D404">
        <v>417090896</v>
      </c>
      <c r="E404">
        <v>117</v>
      </c>
      <c r="F404">
        <v>1</v>
      </c>
      <c r="G404">
        <v>1</v>
      </c>
      <c r="H404">
        <v>1</v>
      </c>
      <c r="I404" t="s">
        <v>993</v>
      </c>
      <c r="J404" t="s">
        <v>3</v>
      </c>
      <c r="K404" t="s">
        <v>994</v>
      </c>
      <c r="L404">
        <v>1191</v>
      </c>
      <c r="N404">
        <v>1013</v>
      </c>
      <c r="O404" t="s">
        <v>995</v>
      </c>
      <c r="P404" t="s">
        <v>995</v>
      </c>
      <c r="Q404">
        <v>1</v>
      </c>
      <c r="W404">
        <v>0</v>
      </c>
      <c r="X404">
        <v>-1417349443</v>
      </c>
      <c r="Y404">
        <f t="shared" si="207"/>
        <v>0.1008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1</v>
      </c>
      <c r="AJ404">
        <v>1</v>
      </c>
      <c r="AK404">
        <v>1</v>
      </c>
      <c r="AL404">
        <v>1</v>
      </c>
      <c r="AM404">
        <v>-2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3</v>
      </c>
      <c r="AT404">
        <v>0.4</v>
      </c>
      <c r="AU404" t="s">
        <v>477</v>
      </c>
      <c r="AV404">
        <v>2</v>
      </c>
      <c r="AW404">
        <v>2</v>
      </c>
      <c r="AX404">
        <v>429088709</v>
      </c>
      <c r="AY404">
        <v>1</v>
      </c>
      <c r="AZ404">
        <v>0</v>
      </c>
      <c r="BA404">
        <v>388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CV404">
        <v>0</v>
      </c>
      <c r="CW404">
        <v>0</v>
      </c>
      <c r="CX404">
        <f>ROUND(Y404*Source!I316,7)</f>
        <v>1.008E-3</v>
      </c>
      <c r="CY404">
        <f>AD404</f>
        <v>0</v>
      </c>
      <c r="CZ404">
        <f>AH404</f>
        <v>0</v>
      </c>
      <c r="DA404">
        <f>AL404</f>
        <v>1</v>
      </c>
      <c r="DB404">
        <f t="shared" si="208"/>
        <v>0</v>
      </c>
      <c r="DC404">
        <f t="shared" si="209"/>
        <v>0</v>
      </c>
      <c r="DD404" t="s">
        <v>3</v>
      </c>
      <c r="DE404" t="s">
        <v>3</v>
      </c>
      <c r="DF404">
        <f t="shared" si="206"/>
        <v>0</v>
      </c>
      <c r="DG404">
        <f t="shared" si="201"/>
        <v>0</v>
      </c>
      <c r="DH404">
        <f t="shared" si="194"/>
        <v>0</v>
      </c>
      <c r="DI404">
        <f t="shared" si="195"/>
        <v>0</v>
      </c>
      <c r="DJ404">
        <f>DI404</f>
        <v>0</v>
      </c>
      <c r="DK404">
        <v>0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">
      <c r="A405">
        <f>ROW(Source!A316)</f>
        <v>316</v>
      </c>
      <c r="B405">
        <v>429088279</v>
      </c>
      <c r="C405">
        <v>429086164</v>
      </c>
      <c r="D405">
        <v>417097392</v>
      </c>
      <c r="E405">
        <v>1</v>
      </c>
      <c r="F405">
        <v>1</v>
      </c>
      <c r="G405">
        <v>1</v>
      </c>
      <c r="H405">
        <v>2</v>
      </c>
      <c r="I405" t="s">
        <v>1117</v>
      </c>
      <c r="J405" t="s">
        <v>1118</v>
      </c>
      <c r="K405" t="s">
        <v>1119</v>
      </c>
      <c r="L405">
        <v>1368</v>
      </c>
      <c r="N405">
        <v>1011</v>
      </c>
      <c r="O405" t="s">
        <v>881</v>
      </c>
      <c r="P405" t="s">
        <v>881</v>
      </c>
      <c r="Q405">
        <v>1</v>
      </c>
      <c r="W405">
        <v>0</v>
      </c>
      <c r="X405">
        <v>639918019</v>
      </c>
      <c r="Y405">
        <f t="shared" si="207"/>
        <v>5.04E-2</v>
      </c>
      <c r="AA405">
        <v>0</v>
      </c>
      <c r="AB405">
        <v>1629.55</v>
      </c>
      <c r="AC405">
        <v>969.91</v>
      </c>
      <c r="AD405">
        <v>0</v>
      </c>
      <c r="AE405">
        <v>0</v>
      </c>
      <c r="AF405">
        <v>1629.55</v>
      </c>
      <c r="AG405">
        <v>969.91</v>
      </c>
      <c r="AH405">
        <v>0</v>
      </c>
      <c r="AI405">
        <v>1</v>
      </c>
      <c r="AJ405">
        <v>1</v>
      </c>
      <c r="AK405">
        <v>1</v>
      </c>
      <c r="AL405">
        <v>1</v>
      </c>
      <c r="AM405">
        <v>-2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3</v>
      </c>
      <c r="AT405">
        <v>0.2</v>
      </c>
      <c r="AU405" t="s">
        <v>477</v>
      </c>
      <c r="AV405">
        <v>1</v>
      </c>
      <c r="AW405">
        <v>2</v>
      </c>
      <c r="AX405">
        <v>429088710</v>
      </c>
      <c r="AY405">
        <v>1</v>
      </c>
      <c r="AZ405">
        <v>0</v>
      </c>
      <c r="BA405">
        <v>389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325.91000000000003</v>
      </c>
      <c r="BL405">
        <v>193.982</v>
      </c>
      <c r="BM405">
        <v>0</v>
      </c>
      <c r="BN405">
        <v>0</v>
      </c>
      <c r="BO405">
        <v>0.2</v>
      </c>
      <c r="BP405">
        <v>1</v>
      </c>
      <c r="BQ405">
        <v>0</v>
      </c>
      <c r="BR405">
        <v>82.129319999999993</v>
      </c>
      <c r="BS405">
        <v>48.883463999999989</v>
      </c>
      <c r="BT405">
        <v>0</v>
      </c>
      <c r="BU405">
        <v>0</v>
      </c>
      <c r="BV405">
        <v>5.0399999999999993E-2</v>
      </c>
      <c r="BW405">
        <v>1</v>
      </c>
      <c r="CV405">
        <v>0</v>
      </c>
      <c r="CW405">
        <f>ROUND(Y405*Source!I316*DO405,7)</f>
        <v>5.04E-4</v>
      </c>
      <c r="CX405">
        <f>ROUND(Y405*Source!I316,7)</f>
        <v>5.04E-4</v>
      </c>
      <c r="CY405">
        <f>AB405</f>
        <v>1629.55</v>
      </c>
      <c r="CZ405">
        <f>AF405</f>
        <v>1629.55</v>
      </c>
      <c r="DA405">
        <f>AJ405</f>
        <v>1</v>
      </c>
      <c r="DB405">
        <f t="shared" si="208"/>
        <v>82.129320000000007</v>
      </c>
      <c r="DC405">
        <f t="shared" si="209"/>
        <v>48.882959999999997</v>
      </c>
      <c r="DD405" t="s">
        <v>3</v>
      </c>
      <c r="DE405" t="s">
        <v>3</v>
      </c>
      <c r="DF405">
        <f t="shared" si="206"/>
        <v>0</v>
      </c>
      <c r="DG405">
        <f t="shared" si="201"/>
        <v>0.82</v>
      </c>
      <c r="DH405">
        <f t="shared" si="194"/>
        <v>0.49</v>
      </c>
      <c r="DI405">
        <f t="shared" si="195"/>
        <v>0</v>
      </c>
      <c r="DJ405">
        <f>DG405+DH405</f>
        <v>1.31</v>
      </c>
      <c r="DK405">
        <v>1</v>
      </c>
      <c r="DL405" t="s">
        <v>1017</v>
      </c>
      <c r="DM405">
        <v>6</v>
      </c>
      <c r="DN405" t="s">
        <v>995</v>
      </c>
      <c r="DO405">
        <v>1</v>
      </c>
    </row>
    <row r="406" spans="1:119" x14ac:dyDescent="0.2">
      <c r="A406">
        <f>ROW(Source!A316)</f>
        <v>316</v>
      </c>
      <c r="B406">
        <v>429088279</v>
      </c>
      <c r="C406">
        <v>429086164</v>
      </c>
      <c r="D406">
        <v>417097489</v>
      </c>
      <c r="E406">
        <v>1</v>
      </c>
      <c r="F406">
        <v>1</v>
      </c>
      <c r="G406">
        <v>1</v>
      </c>
      <c r="H406">
        <v>2</v>
      </c>
      <c r="I406" t="s">
        <v>1299</v>
      </c>
      <c r="J406" t="s">
        <v>1300</v>
      </c>
      <c r="K406" t="s">
        <v>1301</v>
      </c>
      <c r="L406">
        <v>1368</v>
      </c>
      <c r="N406">
        <v>1011</v>
      </c>
      <c r="O406" t="s">
        <v>881</v>
      </c>
      <c r="P406" t="s">
        <v>881</v>
      </c>
      <c r="Q406">
        <v>1</v>
      </c>
      <c r="W406">
        <v>0</v>
      </c>
      <c r="X406">
        <v>-1620640563</v>
      </c>
      <c r="Y406">
        <f t="shared" si="207"/>
        <v>0.56196000000000002</v>
      </c>
      <c r="AA406">
        <v>0</v>
      </c>
      <c r="AB406">
        <v>2.77</v>
      </c>
      <c r="AC406">
        <v>0</v>
      </c>
      <c r="AD406">
        <v>0</v>
      </c>
      <c r="AE406">
        <v>0</v>
      </c>
      <c r="AF406">
        <v>1.75</v>
      </c>
      <c r="AG406">
        <v>0</v>
      </c>
      <c r="AH406">
        <v>0</v>
      </c>
      <c r="AI406">
        <v>1</v>
      </c>
      <c r="AJ406">
        <v>1.58</v>
      </c>
      <c r="AK406">
        <v>1</v>
      </c>
      <c r="AL406">
        <v>1</v>
      </c>
      <c r="AM406">
        <v>2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3</v>
      </c>
      <c r="AT406">
        <v>2.23</v>
      </c>
      <c r="AU406" t="s">
        <v>477</v>
      </c>
      <c r="AV406">
        <v>1</v>
      </c>
      <c r="AW406">
        <v>2</v>
      </c>
      <c r="AX406">
        <v>429088711</v>
      </c>
      <c r="AY406">
        <v>1</v>
      </c>
      <c r="AZ406">
        <v>0</v>
      </c>
      <c r="BA406">
        <v>390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3.9024999999999999</v>
      </c>
      <c r="BL406">
        <v>0</v>
      </c>
      <c r="BM406">
        <v>0</v>
      </c>
      <c r="BN406">
        <v>0</v>
      </c>
      <c r="BO406">
        <v>0</v>
      </c>
      <c r="BP406">
        <v>1</v>
      </c>
      <c r="BQ406">
        <v>0</v>
      </c>
      <c r="BR406">
        <v>0.9834299999999998</v>
      </c>
      <c r="BS406">
        <v>0</v>
      </c>
      <c r="BT406">
        <v>0</v>
      </c>
      <c r="BU406">
        <v>0</v>
      </c>
      <c r="BV406">
        <v>0</v>
      </c>
      <c r="BW406">
        <v>1</v>
      </c>
      <c r="CV406">
        <v>0</v>
      </c>
      <c r="CW406">
        <f>ROUND(Y406*Source!I316*DO406,7)</f>
        <v>0</v>
      </c>
      <c r="CX406">
        <f>ROUND(Y406*Source!I316,7)</f>
        <v>5.6195999999999998E-3</v>
      </c>
      <c r="CY406">
        <f>AB406</f>
        <v>2.77</v>
      </c>
      <c r="CZ406">
        <f>AF406</f>
        <v>1.75</v>
      </c>
      <c r="DA406">
        <f>AJ406</f>
        <v>1.58</v>
      </c>
      <c r="DB406">
        <f t="shared" si="208"/>
        <v>0.98280000000000001</v>
      </c>
      <c r="DC406">
        <f t="shared" si="209"/>
        <v>0</v>
      </c>
      <c r="DD406" t="s">
        <v>3</v>
      </c>
      <c r="DE406" t="s">
        <v>3</v>
      </c>
      <c r="DF406">
        <f t="shared" si="206"/>
        <v>0</v>
      </c>
      <c r="DG406">
        <f>ROUND(ROUND(AF406*AJ406,2)*CX406,2)</f>
        <v>0.02</v>
      </c>
      <c r="DH406">
        <f t="shared" si="194"/>
        <v>0</v>
      </c>
      <c r="DI406">
        <f t="shared" si="195"/>
        <v>0</v>
      </c>
      <c r="DJ406">
        <f>DG406+DH406</f>
        <v>0.02</v>
      </c>
      <c r="DK406">
        <v>0</v>
      </c>
      <c r="DL406" t="s">
        <v>3</v>
      </c>
      <c r="DM406">
        <v>0</v>
      </c>
      <c r="DN406" t="s">
        <v>3</v>
      </c>
      <c r="DO406">
        <v>0</v>
      </c>
    </row>
    <row r="407" spans="1:119" x14ac:dyDescent="0.2">
      <c r="A407">
        <f>ROW(Source!A316)</f>
        <v>316</v>
      </c>
      <c r="B407">
        <v>429088279</v>
      </c>
      <c r="C407">
        <v>429086164</v>
      </c>
      <c r="D407">
        <v>417097533</v>
      </c>
      <c r="E407">
        <v>1</v>
      </c>
      <c r="F407">
        <v>1</v>
      </c>
      <c r="G407">
        <v>1</v>
      </c>
      <c r="H407">
        <v>2</v>
      </c>
      <c r="I407" t="s">
        <v>1317</v>
      </c>
      <c r="J407" t="s">
        <v>1318</v>
      </c>
      <c r="K407" t="s">
        <v>1319</v>
      </c>
      <c r="L407">
        <v>1368</v>
      </c>
      <c r="N407">
        <v>1011</v>
      </c>
      <c r="O407" t="s">
        <v>881</v>
      </c>
      <c r="P407" t="s">
        <v>881</v>
      </c>
      <c r="Q407">
        <v>1</v>
      </c>
      <c r="W407">
        <v>0</v>
      </c>
      <c r="X407">
        <v>877234250</v>
      </c>
      <c r="Y407">
        <f t="shared" si="207"/>
        <v>0.56196000000000002</v>
      </c>
      <c r="AA407">
        <v>0</v>
      </c>
      <c r="AB407">
        <v>19.89</v>
      </c>
      <c r="AC407">
        <v>0</v>
      </c>
      <c r="AD407">
        <v>0</v>
      </c>
      <c r="AE407">
        <v>0</v>
      </c>
      <c r="AF407">
        <v>13.44</v>
      </c>
      <c r="AG407">
        <v>0</v>
      </c>
      <c r="AH407">
        <v>0</v>
      </c>
      <c r="AI407">
        <v>1</v>
      </c>
      <c r="AJ407">
        <v>1.48</v>
      </c>
      <c r="AK407">
        <v>1</v>
      </c>
      <c r="AL407">
        <v>1</v>
      </c>
      <c r="AM407">
        <v>2</v>
      </c>
      <c r="AN407">
        <v>0</v>
      </c>
      <c r="AO407">
        <v>0</v>
      </c>
      <c r="AP407">
        <v>1</v>
      </c>
      <c r="AQ407">
        <v>1</v>
      </c>
      <c r="AR407">
        <v>0</v>
      </c>
      <c r="AS407" t="s">
        <v>3</v>
      </c>
      <c r="AT407">
        <v>2.23</v>
      </c>
      <c r="AU407" t="s">
        <v>477</v>
      </c>
      <c r="AV407">
        <v>1</v>
      </c>
      <c r="AW407">
        <v>2</v>
      </c>
      <c r="AX407">
        <v>429088712</v>
      </c>
      <c r="AY407">
        <v>1</v>
      </c>
      <c r="AZ407">
        <v>0</v>
      </c>
      <c r="BA407">
        <v>391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29.9712</v>
      </c>
      <c r="BL407">
        <v>0</v>
      </c>
      <c r="BM407">
        <v>0</v>
      </c>
      <c r="BN407">
        <v>0</v>
      </c>
      <c r="BO407">
        <v>0</v>
      </c>
      <c r="BP407">
        <v>1</v>
      </c>
      <c r="BQ407">
        <v>0</v>
      </c>
      <c r="BR407">
        <v>7.5527423999999987</v>
      </c>
      <c r="BS407">
        <v>0</v>
      </c>
      <c r="BT407">
        <v>0</v>
      </c>
      <c r="BU407">
        <v>0</v>
      </c>
      <c r="BV407">
        <v>0</v>
      </c>
      <c r="BW407">
        <v>1</v>
      </c>
      <c r="CV407">
        <v>0</v>
      </c>
      <c r="CW407">
        <f>ROUND(Y407*Source!I316*DO407,7)</f>
        <v>0</v>
      </c>
      <c r="CX407">
        <f>ROUND(Y407*Source!I316,7)</f>
        <v>5.6195999999999998E-3</v>
      </c>
      <c r="CY407">
        <f>AB407</f>
        <v>19.89</v>
      </c>
      <c r="CZ407">
        <f>AF407</f>
        <v>13.44</v>
      </c>
      <c r="DA407">
        <f>AJ407</f>
        <v>1.48</v>
      </c>
      <c r="DB407">
        <f t="shared" si="208"/>
        <v>7.5524399999999998</v>
      </c>
      <c r="DC407">
        <f t="shared" si="209"/>
        <v>0</v>
      </c>
      <c r="DD407" t="s">
        <v>3</v>
      </c>
      <c r="DE407" t="s">
        <v>3</v>
      </c>
      <c r="DF407">
        <f t="shared" si="206"/>
        <v>0</v>
      </c>
      <c r="DG407">
        <f>ROUND(ROUND(AF407*AJ407,2)*CX407,2)</f>
        <v>0.11</v>
      </c>
      <c r="DH407">
        <f t="shared" si="194"/>
        <v>0</v>
      </c>
      <c r="DI407">
        <f t="shared" si="195"/>
        <v>0</v>
      </c>
      <c r="DJ407">
        <f>DG407+DH407</f>
        <v>0.11</v>
      </c>
      <c r="DK407">
        <v>0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">
      <c r="A408">
        <f>ROW(Source!A316)</f>
        <v>316</v>
      </c>
      <c r="B408">
        <v>429088279</v>
      </c>
      <c r="C408">
        <v>429086164</v>
      </c>
      <c r="D408">
        <v>417098287</v>
      </c>
      <c r="E408">
        <v>1</v>
      </c>
      <c r="F408">
        <v>1</v>
      </c>
      <c r="G408">
        <v>1</v>
      </c>
      <c r="H408">
        <v>2</v>
      </c>
      <c r="I408" t="s">
        <v>1042</v>
      </c>
      <c r="J408" t="s">
        <v>1043</v>
      </c>
      <c r="K408" t="s">
        <v>1044</v>
      </c>
      <c r="L408">
        <v>1368</v>
      </c>
      <c r="N408">
        <v>1011</v>
      </c>
      <c r="O408" t="s">
        <v>881</v>
      </c>
      <c r="P408" t="s">
        <v>881</v>
      </c>
      <c r="Q408">
        <v>1</v>
      </c>
      <c r="W408">
        <v>0</v>
      </c>
      <c r="X408">
        <v>-849950259</v>
      </c>
      <c r="Y408">
        <f t="shared" si="207"/>
        <v>5.04E-2</v>
      </c>
      <c r="AA408">
        <v>0</v>
      </c>
      <c r="AB408">
        <v>643.29</v>
      </c>
      <c r="AC408">
        <v>722.05</v>
      </c>
      <c r="AD408">
        <v>0</v>
      </c>
      <c r="AE408">
        <v>0</v>
      </c>
      <c r="AF408">
        <v>643.29</v>
      </c>
      <c r="AG408">
        <v>722.05</v>
      </c>
      <c r="AH408">
        <v>0</v>
      </c>
      <c r="AI408">
        <v>1</v>
      </c>
      <c r="AJ408">
        <v>1</v>
      </c>
      <c r="AK408">
        <v>1</v>
      </c>
      <c r="AL408">
        <v>1</v>
      </c>
      <c r="AM408">
        <v>-2</v>
      </c>
      <c r="AN408">
        <v>0</v>
      </c>
      <c r="AO408">
        <v>0</v>
      </c>
      <c r="AP408">
        <v>1</v>
      </c>
      <c r="AQ408">
        <v>1</v>
      </c>
      <c r="AR408">
        <v>0</v>
      </c>
      <c r="AS408" t="s">
        <v>3</v>
      </c>
      <c r="AT408">
        <v>0.2</v>
      </c>
      <c r="AU408" t="s">
        <v>477</v>
      </c>
      <c r="AV408">
        <v>1</v>
      </c>
      <c r="AW408">
        <v>2</v>
      </c>
      <c r="AX408">
        <v>429088713</v>
      </c>
      <c r="AY408">
        <v>1</v>
      </c>
      <c r="AZ408">
        <v>0</v>
      </c>
      <c r="BA408">
        <v>392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128.65799999999999</v>
      </c>
      <c r="BL408">
        <v>144.41</v>
      </c>
      <c r="BM408">
        <v>0</v>
      </c>
      <c r="BN408">
        <v>0</v>
      </c>
      <c r="BO408">
        <v>0.2</v>
      </c>
      <c r="BP408">
        <v>1</v>
      </c>
      <c r="BQ408">
        <v>0</v>
      </c>
      <c r="BR408">
        <v>32.421815999999993</v>
      </c>
      <c r="BS408">
        <v>36.391319999999993</v>
      </c>
      <c r="BT408">
        <v>0</v>
      </c>
      <c r="BU408">
        <v>0</v>
      </c>
      <c r="BV408">
        <v>5.0399999999999993E-2</v>
      </c>
      <c r="BW408">
        <v>1</v>
      </c>
      <c r="CV408">
        <v>0</v>
      </c>
      <c r="CW408">
        <f>ROUND(Y408*Source!I316*DO408,7)</f>
        <v>5.04E-4</v>
      </c>
      <c r="CX408">
        <f>ROUND(Y408*Source!I316,7)</f>
        <v>5.04E-4</v>
      </c>
      <c r="CY408">
        <f>AB408</f>
        <v>643.29</v>
      </c>
      <c r="CZ408">
        <f>AF408</f>
        <v>643.29</v>
      </c>
      <c r="DA408">
        <f>AJ408</f>
        <v>1</v>
      </c>
      <c r="DB408">
        <f t="shared" si="208"/>
        <v>32.422319999999999</v>
      </c>
      <c r="DC408">
        <f t="shared" si="209"/>
        <v>36.39132</v>
      </c>
      <c r="DD408" t="s">
        <v>3</v>
      </c>
      <c r="DE408" t="s">
        <v>3</v>
      </c>
      <c r="DF408">
        <f t="shared" si="206"/>
        <v>0</v>
      </c>
      <c r="DG408">
        <f t="shared" ref="DG408:DG415" si="210">ROUND(ROUND(AF408,2)*CX408,2)</f>
        <v>0.32</v>
      </c>
      <c r="DH408">
        <f t="shared" si="194"/>
        <v>0.36</v>
      </c>
      <c r="DI408">
        <f t="shared" si="195"/>
        <v>0</v>
      </c>
      <c r="DJ408">
        <f>DG408+DH408</f>
        <v>0.67999999999999994</v>
      </c>
      <c r="DK408">
        <v>1</v>
      </c>
      <c r="DL408" t="s">
        <v>1006</v>
      </c>
      <c r="DM408">
        <v>4</v>
      </c>
      <c r="DN408" t="s">
        <v>995</v>
      </c>
      <c r="DO408">
        <v>1</v>
      </c>
    </row>
    <row r="409" spans="1:119" x14ac:dyDescent="0.2">
      <c r="A409">
        <f>ROW(Source!A316)</f>
        <v>316</v>
      </c>
      <c r="B409">
        <v>429088279</v>
      </c>
      <c r="C409">
        <v>429086164</v>
      </c>
      <c r="D409">
        <v>417165237</v>
      </c>
      <c r="E409">
        <v>1</v>
      </c>
      <c r="F409">
        <v>1</v>
      </c>
      <c r="G409">
        <v>1</v>
      </c>
      <c r="H409">
        <v>3</v>
      </c>
      <c r="I409" t="s">
        <v>1320</v>
      </c>
      <c r="J409" t="s">
        <v>1321</v>
      </c>
      <c r="K409" t="s">
        <v>1322</v>
      </c>
      <c r="L409">
        <v>1302</v>
      </c>
      <c r="N409">
        <v>1003</v>
      </c>
      <c r="O409" t="s">
        <v>1055</v>
      </c>
      <c r="P409" t="s">
        <v>1055</v>
      </c>
      <c r="Q409">
        <v>10</v>
      </c>
      <c r="W409">
        <v>0</v>
      </c>
      <c r="X409">
        <v>530731316</v>
      </c>
      <c r="Y409">
        <f>(AT409*ROUND(0,7))</f>
        <v>0</v>
      </c>
      <c r="AA409">
        <v>57.7</v>
      </c>
      <c r="AB409">
        <v>0</v>
      </c>
      <c r="AC409">
        <v>0</v>
      </c>
      <c r="AD409">
        <v>0</v>
      </c>
      <c r="AE409">
        <v>37.71</v>
      </c>
      <c r="AF409">
        <v>0</v>
      </c>
      <c r="AG409">
        <v>0</v>
      </c>
      <c r="AH409">
        <v>0</v>
      </c>
      <c r="AI409">
        <v>1.53</v>
      </c>
      <c r="AJ409">
        <v>1</v>
      </c>
      <c r="AK409">
        <v>1</v>
      </c>
      <c r="AL409">
        <v>1</v>
      </c>
      <c r="AM409">
        <v>2</v>
      </c>
      <c r="AN409">
        <v>0</v>
      </c>
      <c r="AO409">
        <v>0</v>
      </c>
      <c r="AP409">
        <v>1</v>
      </c>
      <c r="AQ409">
        <v>1</v>
      </c>
      <c r="AR409">
        <v>0</v>
      </c>
      <c r="AS409" t="s">
        <v>3</v>
      </c>
      <c r="AT409">
        <v>0.96</v>
      </c>
      <c r="AU409" t="s">
        <v>181</v>
      </c>
      <c r="AV409">
        <v>0</v>
      </c>
      <c r="AW409">
        <v>2</v>
      </c>
      <c r="AX409">
        <v>429088714</v>
      </c>
      <c r="AY409">
        <v>1</v>
      </c>
      <c r="AZ409">
        <v>0</v>
      </c>
      <c r="BA409">
        <v>393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36.201599999999999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1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CV409">
        <v>0</v>
      </c>
      <c r="CW409">
        <v>0</v>
      </c>
      <c r="CX409">
        <f>ROUND(Y409*Source!I316,7)</f>
        <v>0</v>
      </c>
      <c r="CY409">
        <f>AA409</f>
        <v>57.7</v>
      </c>
      <c r="CZ409">
        <f>AE409</f>
        <v>37.71</v>
      </c>
      <c r="DA409">
        <f>AI409</f>
        <v>1.53</v>
      </c>
      <c r="DB409">
        <f>ROUND((ROUND(AT409*CZ409,2)*ROUND(0,7)),6)</f>
        <v>0</v>
      </c>
      <c r="DC409">
        <f>ROUND((ROUND(AT409*AG409,2)*ROUND(0,7)),6)</f>
        <v>0</v>
      </c>
      <c r="DD409" t="s">
        <v>3</v>
      </c>
      <c r="DE409" t="s">
        <v>3</v>
      </c>
      <c r="DF409">
        <f>ROUND(ROUND(AE409*AI409,2)*CX409,2)</f>
        <v>0</v>
      </c>
      <c r="DG409">
        <f t="shared" si="210"/>
        <v>0</v>
      </c>
      <c r="DH409">
        <f t="shared" si="194"/>
        <v>0</v>
      </c>
      <c r="DI409">
        <f t="shared" si="195"/>
        <v>0</v>
      </c>
      <c r="DJ409">
        <f>DF409</f>
        <v>0</v>
      </c>
      <c r="DK409">
        <v>0</v>
      </c>
      <c r="DL409" t="s">
        <v>3</v>
      </c>
      <c r="DM409">
        <v>0</v>
      </c>
      <c r="DN409" t="s">
        <v>3</v>
      </c>
      <c r="DO409">
        <v>0</v>
      </c>
    </row>
    <row r="410" spans="1:119" x14ac:dyDescent="0.2">
      <c r="A410">
        <f>ROW(Source!A316)</f>
        <v>316</v>
      </c>
      <c r="B410">
        <v>429088279</v>
      </c>
      <c r="C410">
        <v>429086164</v>
      </c>
      <c r="D410">
        <v>417175577</v>
      </c>
      <c r="E410">
        <v>1</v>
      </c>
      <c r="F410">
        <v>1</v>
      </c>
      <c r="G410">
        <v>1</v>
      </c>
      <c r="H410">
        <v>3</v>
      </c>
      <c r="I410" t="s">
        <v>1335</v>
      </c>
      <c r="J410" t="s">
        <v>1336</v>
      </c>
      <c r="K410" t="s">
        <v>1337</v>
      </c>
      <c r="L410">
        <v>1346</v>
      </c>
      <c r="N410">
        <v>1009</v>
      </c>
      <c r="O410" t="s">
        <v>1178</v>
      </c>
      <c r="P410" t="s">
        <v>1178</v>
      </c>
      <c r="Q410">
        <v>1</v>
      </c>
      <c r="W410">
        <v>0</v>
      </c>
      <c r="X410">
        <v>1865769342</v>
      </c>
      <c r="Y410">
        <f>(AT410*ROUND(0,7))</f>
        <v>0</v>
      </c>
      <c r="AA410">
        <v>1499.09</v>
      </c>
      <c r="AB410">
        <v>0</v>
      </c>
      <c r="AC410">
        <v>0</v>
      </c>
      <c r="AD410">
        <v>0</v>
      </c>
      <c r="AE410">
        <v>931.11</v>
      </c>
      <c r="AF410">
        <v>0</v>
      </c>
      <c r="AG410">
        <v>0</v>
      </c>
      <c r="AH410">
        <v>0</v>
      </c>
      <c r="AI410">
        <v>1.61</v>
      </c>
      <c r="AJ410">
        <v>1</v>
      </c>
      <c r="AK410">
        <v>1</v>
      </c>
      <c r="AL410">
        <v>1</v>
      </c>
      <c r="AM410">
        <v>2</v>
      </c>
      <c r="AN410">
        <v>0</v>
      </c>
      <c r="AO410">
        <v>0</v>
      </c>
      <c r="AP410">
        <v>1</v>
      </c>
      <c r="AQ410">
        <v>1</v>
      </c>
      <c r="AR410">
        <v>0</v>
      </c>
      <c r="AS410" t="s">
        <v>3</v>
      </c>
      <c r="AT410">
        <v>0.5</v>
      </c>
      <c r="AU410" t="s">
        <v>181</v>
      </c>
      <c r="AV410">
        <v>0</v>
      </c>
      <c r="AW410">
        <v>2</v>
      </c>
      <c r="AX410">
        <v>429088715</v>
      </c>
      <c r="AY410">
        <v>1</v>
      </c>
      <c r="AZ410">
        <v>0</v>
      </c>
      <c r="BA410">
        <v>394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465.55500000000001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1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V410">
        <v>0</v>
      </c>
      <c r="CW410">
        <v>0</v>
      </c>
      <c r="CX410">
        <f>ROUND(Y410*Source!I316,7)</f>
        <v>0</v>
      </c>
      <c r="CY410">
        <f>AA410</f>
        <v>1499.09</v>
      </c>
      <c r="CZ410">
        <f>AE410</f>
        <v>931.11</v>
      </c>
      <c r="DA410">
        <f>AI410</f>
        <v>1.61</v>
      </c>
      <c r="DB410">
        <f>ROUND((ROUND(AT410*CZ410,2)*ROUND(0,7)),6)</f>
        <v>0</v>
      </c>
      <c r="DC410">
        <f>ROUND((ROUND(AT410*AG410,2)*ROUND(0,7)),6)</f>
        <v>0</v>
      </c>
      <c r="DD410" t="s">
        <v>3</v>
      </c>
      <c r="DE410" t="s">
        <v>3</v>
      </c>
      <c r="DF410">
        <f>ROUND(ROUND(AE410*AI410,2)*CX410,2)</f>
        <v>0</v>
      </c>
      <c r="DG410">
        <f t="shared" si="210"/>
        <v>0</v>
      </c>
      <c r="DH410">
        <f t="shared" si="194"/>
        <v>0</v>
      </c>
      <c r="DI410">
        <f t="shared" si="195"/>
        <v>0</v>
      </c>
      <c r="DJ410">
        <f>DF410</f>
        <v>0</v>
      </c>
      <c r="DK410">
        <v>0</v>
      </c>
      <c r="DL410" t="s">
        <v>3</v>
      </c>
      <c r="DM410">
        <v>0</v>
      </c>
      <c r="DN410" t="s">
        <v>3</v>
      </c>
      <c r="DO410">
        <v>0</v>
      </c>
    </row>
    <row r="411" spans="1:119" x14ac:dyDescent="0.2">
      <c r="A411">
        <f>ROW(Source!A316)</f>
        <v>316</v>
      </c>
      <c r="B411">
        <v>429088279</v>
      </c>
      <c r="C411">
        <v>429086164</v>
      </c>
      <c r="D411">
        <v>417183788</v>
      </c>
      <c r="E411">
        <v>1</v>
      </c>
      <c r="F411">
        <v>1</v>
      </c>
      <c r="G411">
        <v>1</v>
      </c>
      <c r="H411">
        <v>3</v>
      </c>
      <c r="I411" t="s">
        <v>1332</v>
      </c>
      <c r="J411" t="s">
        <v>1333</v>
      </c>
      <c r="K411" t="s">
        <v>1334</v>
      </c>
      <c r="L411">
        <v>1348</v>
      </c>
      <c r="N411">
        <v>1009</v>
      </c>
      <c r="O411" t="s">
        <v>747</v>
      </c>
      <c r="P411" t="s">
        <v>747</v>
      </c>
      <c r="Q411">
        <v>1000</v>
      </c>
      <c r="W411">
        <v>0</v>
      </c>
      <c r="X411">
        <v>-734320380</v>
      </c>
      <c r="Y411">
        <f>(AT411*ROUND(0,7))</f>
        <v>0</v>
      </c>
      <c r="AA411">
        <v>106680.6</v>
      </c>
      <c r="AB411">
        <v>0</v>
      </c>
      <c r="AC411">
        <v>0</v>
      </c>
      <c r="AD411">
        <v>0</v>
      </c>
      <c r="AE411">
        <v>82698.14</v>
      </c>
      <c r="AF411">
        <v>0</v>
      </c>
      <c r="AG411">
        <v>0</v>
      </c>
      <c r="AH411">
        <v>0</v>
      </c>
      <c r="AI411">
        <v>1.29</v>
      </c>
      <c r="AJ411">
        <v>1</v>
      </c>
      <c r="AK411">
        <v>1</v>
      </c>
      <c r="AL411">
        <v>1</v>
      </c>
      <c r="AM411">
        <v>2</v>
      </c>
      <c r="AN411">
        <v>0</v>
      </c>
      <c r="AO411">
        <v>0</v>
      </c>
      <c r="AP411">
        <v>1</v>
      </c>
      <c r="AQ411">
        <v>1</v>
      </c>
      <c r="AR411">
        <v>0</v>
      </c>
      <c r="AS411" t="s">
        <v>3</v>
      </c>
      <c r="AT411">
        <v>6.0000000000000002E-5</v>
      </c>
      <c r="AU411" t="s">
        <v>181</v>
      </c>
      <c r="AV411">
        <v>0</v>
      </c>
      <c r="AW411">
        <v>2</v>
      </c>
      <c r="AX411">
        <v>429088716</v>
      </c>
      <c r="AY411">
        <v>1</v>
      </c>
      <c r="AZ411">
        <v>0</v>
      </c>
      <c r="BA411">
        <v>395</v>
      </c>
      <c r="BB411">
        <v>1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4.9618884000000003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1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V411">
        <v>0</v>
      </c>
      <c r="CW411">
        <v>0</v>
      </c>
      <c r="CX411">
        <f>ROUND(Y411*Source!I316,7)</f>
        <v>0</v>
      </c>
      <c r="CY411">
        <f>AA411</f>
        <v>106680.6</v>
      </c>
      <c r="CZ411">
        <f>AE411</f>
        <v>82698.14</v>
      </c>
      <c r="DA411">
        <f>AI411</f>
        <v>1.29</v>
      </c>
      <c r="DB411">
        <f>ROUND((ROUND(AT411*CZ411,2)*ROUND(0,7)),6)</f>
        <v>0</v>
      </c>
      <c r="DC411">
        <f>ROUND((ROUND(AT411*AG411,2)*ROUND(0,7)),6)</f>
        <v>0</v>
      </c>
      <c r="DD411" t="s">
        <v>3</v>
      </c>
      <c r="DE411" t="s">
        <v>3</v>
      </c>
      <c r="DF411">
        <f>ROUND(ROUND(AE411*AI411,2)*CX411,2)</f>
        <v>0</v>
      </c>
      <c r="DG411">
        <f t="shared" si="210"/>
        <v>0</v>
      </c>
      <c r="DH411">
        <f t="shared" si="194"/>
        <v>0</v>
      </c>
      <c r="DI411">
        <f t="shared" si="195"/>
        <v>0</v>
      </c>
      <c r="DJ411">
        <f>DF411</f>
        <v>0</v>
      </c>
      <c r="DK411">
        <v>0</v>
      </c>
      <c r="DL411" t="s">
        <v>3</v>
      </c>
      <c r="DM411">
        <v>0</v>
      </c>
      <c r="DN411" t="s">
        <v>3</v>
      </c>
      <c r="DO411">
        <v>0</v>
      </c>
    </row>
    <row r="412" spans="1:119" x14ac:dyDescent="0.2">
      <c r="A412">
        <f>ROW(Source!A316)</f>
        <v>316</v>
      </c>
      <c r="B412">
        <v>429088279</v>
      </c>
      <c r="C412">
        <v>429086164</v>
      </c>
      <c r="D412">
        <v>417096729</v>
      </c>
      <c r="E412">
        <v>117</v>
      </c>
      <c r="F412">
        <v>1</v>
      </c>
      <c r="G412">
        <v>1</v>
      </c>
      <c r="H412">
        <v>3</v>
      </c>
      <c r="I412" t="s">
        <v>1314</v>
      </c>
      <c r="J412" t="s">
        <v>3</v>
      </c>
      <c r="K412" t="s">
        <v>1315</v>
      </c>
      <c r="L412">
        <v>3277935</v>
      </c>
      <c r="N412">
        <v>1013</v>
      </c>
      <c r="O412" t="s">
        <v>1316</v>
      </c>
      <c r="P412" t="s">
        <v>1316</v>
      </c>
      <c r="Q412">
        <v>1</v>
      </c>
      <c r="W412">
        <v>0</v>
      </c>
      <c r="X412">
        <v>274903907</v>
      </c>
      <c r="Y412">
        <f>AT412</f>
        <v>2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1</v>
      </c>
      <c r="AJ412">
        <v>1</v>
      </c>
      <c r="AK412">
        <v>1</v>
      </c>
      <c r="AL412">
        <v>1</v>
      </c>
      <c r="AM412">
        <v>-2</v>
      </c>
      <c r="AN412">
        <v>0</v>
      </c>
      <c r="AO412">
        <v>0</v>
      </c>
      <c r="AP412">
        <v>0</v>
      </c>
      <c r="AQ412">
        <v>1</v>
      </c>
      <c r="AR412">
        <v>0</v>
      </c>
      <c r="AS412" t="s">
        <v>3</v>
      </c>
      <c r="AT412">
        <v>2</v>
      </c>
      <c r="AU412" t="s">
        <v>3</v>
      </c>
      <c r="AV412">
        <v>0</v>
      </c>
      <c r="AW412">
        <v>2</v>
      </c>
      <c r="AX412">
        <v>429088717</v>
      </c>
      <c r="AY412">
        <v>1</v>
      </c>
      <c r="AZ412">
        <v>2048</v>
      </c>
      <c r="BA412">
        <v>396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CV412">
        <v>0</v>
      </c>
      <c r="CW412">
        <v>0</v>
      </c>
      <c r="CX412">
        <f>ROUND(Y412*Source!I316,7)</f>
        <v>0.02</v>
      </c>
      <c r="CY412">
        <f>AA412</f>
        <v>0</v>
      </c>
      <c r="CZ412">
        <f>AE412</f>
        <v>0</v>
      </c>
      <c r="DA412">
        <f>AI412</f>
        <v>1</v>
      </c>
      <c r="DB412">
        <f>ROUND(ROUND(AT412*CZ412,2),6)</f>
        <v>0</v>
      </c>
      <c r="DC412">
        <f>ROUND(ROUND(AT412*AG412,2),6)</f>
        <v>0</v>
      </c>
      <c r="DD412" t="s">
        <v>3</v>
      </c>
      <c r="DE412" t="s">
        <v>3</v>
      </c>
      <c r="DF412">
        <f t="shared" ref="DF412:DF418" si="211">ROUND(ROUND(AE412,2)*CX412,2)</f>
        <v>0</v>
      </c>
      <c r="DG412">
        <f t="shared" si="210"/>
        <v>0</v>
      </c>
      <c r="DH412">
        <f t="shared" si="194"/>
        <v>0</v>
      </c>
      <c r="DI412">
        <f t="shared" si="195"/>
        <v>0</v>
      </c>
      <c r="DJ412">
        <f>DF412</f>
        <v>0</v>
      </c>
      <c r="DK412">
        <v>0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">
      <c r="A413">
        <f>ROW(Source!A317)</f>
        <v>317</v>
      </c>
      <c r="B413">
        <v>429088279</v>
      </c>
      <c r="C413">
        <v>429086185</v>
      </c>
      <c r="D413">
        <v>417090720</v>
      </c>
      <c r="E413">
        <v>117</v>
      </c>
      <c r="F413">
        <v>1</v>
      </c>
      <c r="G413">
        <v>1</v>
      </c>
      <c r="H413">
        <v>1</v>
      </c>
      <c r="I413" t="s">
        <v>1277</v>
      </c>
      <c r="J413" t="s">
        <v>3</v>
      </c>
      <c r="K413" t="s">
        <v>1278</v>
      </c>
      <c r="L413">
        <v>1191</v>
      </c>
      <c r="N413">
        <v>1013</v>
      </c>
      <c r="O413" t="s">
        <v>995</v>
      </c>
      <c r="P413" t="s">
        <v>995</v>
      </c>
      <c r="Q413">
        <v>1</v>
      </c>
      <c r="W413">
        <v>0</v>
      </c>
      <c r="X413">
        <v>44848675</v>
      </c>
      <c r="Y413">
        <f t="shared" ref="Y413:Y418" si="212">(AT413*ROUND(0.84,7))</f>
        <v>8.6015999999999995</v>
      </c>
      <c r="AA413">
        <v>0</v>
      </c>
      <c r="AB413">
        <v>0</v>
      </c>
      <c r="AC413">
        <v>0</v>
      </c>
      <c r="AD413">
        <v>705.88</v>
      </c>
      <c r="AE413">
        <v>0</v>
      </c>
      <c r="AF413">
        <v>0</v>
      </c>
      <c r="AG413">
        <v>0</v>
      </c>
      <c r="AH413">
        <v>705.88</v>
      </c>
      <c r="AI413">
        <v>1</v>
      </c>
      <c r="AJ413">
        <v>1</v>
      </c>
      <c r="AK413">
        <v>1</v>
      </c>
      <c r="AL413">
        <v>1</v>
      </c>
      <c r="AM413">
        <v>-2</v>
      </c>
      <c r="AN413">
        <v>0</v>
      </c>
      <c r="AO413">
        <v>0</v>
      </c>
      <c r="AP413">
        <v>1</v>
      </c>
      <c r="AQ413">
        <v>1</v>
      </c>
      <c r="AR413">
        <v>0</v>
      </c>
      <c r="AS413" t="s">
        <v>3</v>
      </c>
      <c r="AT413">
        <v>10.24</v>
      </c>
      <c r="AU413" t="s">
        <v>427</v>
      </c>
      <c r="AV413">
        <v>1</v>
      </c>
      <c r="AW413">
        <v>2</v>
      </c>
      <c r="AX413">
        <v>429088718</v>
      </c>
      <c r="AY413">
        <v>1</v>
      </c>
      <c r="AZ413">
        <v>0</v>
      </c>
      <c r="BA413">
        <v>397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7228.2111999999997</v>
      </c>
      <c r="BN413">
        <v>10.24</v>
      </c>
      <c r="BO413">
        <v>0</v>
      </c>
      <c r="BP413">
        <v>1</v>
      </c>
      <c r="BQ413">
        <v>0</v>
      </c>
      <c r="BR413">
        <v>0</v>
      </c>
      <c r="BS413">
        <v>0</v>
      </c>
      <c r="BT413">
        <v>6071.697408</v>
      </c>
      <c r="BU413">
        <v>8.6015999999999995</v>
      </c>
      <c r="BV413">
        <v>0</v>
      </c>
      <c r="BW413">
        <v>1</v>
      </c>
      <c r="CU413">
        <f>ROUND(AT413*Source!I317*AH413*AL413,2)</f>
        <v>72.28</v>
      </c>
      <c r="CV413">
        <f>ROUND(Y413*Source!I317,7)</f>
        <v>8.6015999999999995E-2</v>
      </c>
      <c r="CW413">
        <v>0</v>
      </c>
      <c r="CX413">
        <f>ROUND(Y413*Source!I317,7)</f>
        <v>8.6015999999999995E-2</v>
      </c>
      <c r="CY413">
        <f>AD413</f>
        <v>705.88</v>
      </c>
      <c r="CZ413">
        <f>AH413</f>
        <v>705.88</v>
      </c>
      <c r="DA413">
        <f>AL413</f>
        <v>1</v>
      </c>
      <c r="DB413">
        <f t="shared" ref="DB413:DB418" si="213">ROUND((ROUND(AT413*CZ413,2)*ROUND(0.84,7)),6)</f>
        <v>6071.6963999999998</v>
      </c>
      <c r="DC413">
        <f t="shared" ref="DC413:DC418" si="214">ROUND((ROUND(AT413*AG413,2)*ROUND(0.84,7)),6)</f>
        <v>0</v>
      </c>
      <c r="DD413" t="s">
        <v>3</v>
      </c>
      <c r="DE413" t="s">
        <v>3</v>
      </c>
      <c r="DF413">
        <f t="shared" si="211"/>
        <v>0</v>
      </c>
      <c r="DG413">
        <f t="shared" si="210"/>
        <v>0</v>
      </c>
      <c r="DH413">
        <f t="shared" si="194"/>
        <v>0</v>
      </c>
      <c r="DI413">
        <f t="shared" si="195"/>
        <v>60.72</v>
      </c>
      <c r="DJ413">
        <f>DI413</f>
        <v>60.72</v>
      </c>
      <c r="DK413">
        <v>1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">
      <c r="A414">
        <f>ROW(Source!A317)</f>
        <v>317</v>
      </c>
      <c r="B414">
        <v>429088279</v>
      </c>
      <c r="C414">
        <v>429086185</v>
      </c>
      <c r="D414">
        <v>417090896</v>
      </c>
      <c r="E414">
        <v>117</v>
      </c>
      <c r="F414">
        <v>1</v>
      </c>
      <c r="G414">
        <v>1</v>
      </c>
      <c r="H414">
        <v>1</v>
      </c>
      <c r="I414" t="s">
        <v>993</v>
      </c>
      <c r="J414" t="s">
        <v>3</v>
      </c>
      <c r="K414" t="s">
        <v>994</v>
      </c>
      <c r="L414">
        <v>1191</v>
      </c>
      <c r="N414">
        <v>1013</v>
      </c>
      <c r="O414" t="s">
        <v>995</v>
      </c>
      <c r="P414" t="s">
        <v>995</v>
      </c>
      <c r="Q414">
        <v>1</v>
      </c>
      <c r="W414">
        <v>0</v>
      </c>
      <c r="X414">
        <v>-1417349443</v>
      </c>
      <c r="Y414">
        <f t="shared" si="212"/>
        <v>0.33600000000000002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1</v>
      </c>
      <c r="AJ414">
        <v>1</v>
      </c>
      <c r="AK414">
        <v>1</v>
      </c>
      <c r="AL414">
        <v>1</v>
      </c>
      <c r="AM414">
        <v>-2</v>
      </c>
      <c r="AN414">
        <v>0</v>
      </c>
      <c r="AO414">
        <v>0</v>
      </c>
      <c r="AP414">
        <v>1</v>
      </c>
      <c r="AQ414">
        <v>1</v>
      </c>
      <c r="AR414">
        <v>0</v>
      </c>
      <c r="AS414" t="s">
        <v>3</v>
      </c>
      <c r="AT414">
        <v>0.4</v>
      </c>
      <c r="AU414" t="s">
        <v>427</v>
      </c>
      <c r="AV414">
        <v>2</v>
      </c>
      <c r="AW414">
        <v>2</v>
      </c>
      <c r="AX414">
        <v>429088719</v>
      </c>
      <c r="AY414">
        <v>1</v>
      </c>
      <c r="AZ414">
        <v>0</v>
      </c>
      <c r="BA414">
        <v>398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CV414">
        <v>0</v>
      </c>
      <c r="CW414">
        <v>0</v>
      </c>
      <c r="CX414">
        <f>ROUND(Y414*Source!I317,7)</f>
        <v>3.3600000000000001E-3</v>
      </c>
      <c r="CY414">
        <f>AD414</f>
        <v>0</v>
      </c>
      <c r="CZ414">
        <f>AH414</f>
        <v>0</v>
      </c>
      <c r="DA414">
        <f>AL414</f>
        <v>1</v>
      </c>
      <c r="DB414">
        <f t="shared" si="213"/>
        <v>0</v>
      </c>
      <c r="DC414">
        <f t="shared" si="214"/>
        <v>0</v>
      </c>
      <c r="DD414" t="s">
        <v>3</v>
      </c>
      <c r="DE414" t="s">
        <v>3</v>
      </c>
      <c r="DF414">
        <f t="shared" si="211"/>
        <v>0</v>
      </c>
      <c r="DG414">
        <f t="shared" si="210"/>
        <v>0</v>
      </c>
      <c r="DH414">
        <f t="shared" si="194"/>
        <v>0</v>
      </c>
      <c r="DI414">
        <f t="shared" si="195"/>
        <v>0</v>
      </c>
      <c r="DJ414">
        <f>DI414</f>
        <v>0</v>
      </c>
      <c r="DK414">
        <v>0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">
      <c r="A415">
        <f>ROW(Source!A317)</f>
        <v>317</v>
      </c>
      <c r="B415">
        <v>429088279</v>
      </c>
      <c r="C415">
        <v>429086185</v>
      </c>
      <c r="D415">
        <v>417097392</v>
      </c>
      <c r="E415">
        <v>1</v>
      </c>
      <c r="F415">
        <v>1</v>
      </c>
      <c r="G415">
        <v>1</v>
      </c>
      <c r="H415">
        <v>2</v>
      </c>
      <c r="I415" t="s">
        <v>1117</v>
      </c>
      <c r="J415" t="s">
        <v>1118</v>
      </c>
      <c r="K415" t="s">
        <v>1119</v>
      </c>
      <c r="L415">
        <v>1368</v>
      </c>
      <c r="N415">
        <v>1011</v>
      </c>
      <c r="O415" t="s">
        <v>881</v>
      </c>
      <c r="P415" t="s">
        <v>881</v>
      </c>
      <c r="Q415">
        <v>1</v>
      </c>
      <c r="W415">
        <v>0</v>
      </c>
      <c r="X415">
        <v>639918019</v>
      </c>
      <c r="Y415">
        <f t="shared" si="212"/>
        <v>0.16800000000000001</v>
      </c>
      <c r="AA415">
        <v>0</v>
      </c>
      <c r="AB415">
        <v>1629.55</v>
      </c>
      <c r="AC415">
        <v>969.91</v>
      </c>
      <c r="AD415">
        <v>0</v>
      </c>
      <c r="AE415">
        <v>0</v>
      </c>
      <c r="AF415">
        <v>1629.55</v>
      </c>
      <c r="AG415">
        <v>969.91</v>
      </c>
      <c r="AH415">
        <v>0</v>
      </c>
      <c r="AI415">
        <v>1</v>
      </c>
      <c r="AJ415">
        <v>1</v>
      </c>
      <c r="AK415">
        <v>1</v>
      </c>
      <c r="AL415">
        <v>1</v>
      </c>
      <c r="AM415">
        <v>-2</v>
      </c>
      <c r="AN415">
        <v>0</v>
      </c>
      <c r="AO415">
        <v>0</v>
      </c>
      <c r="AP415">
        <v>1</v>
      </c>
      <c r="AQ415">
        <v>1</v>
      </c>
      <c r="AR415">
        <v>0</v>
      </c>
      <c r="AS415" t="s">
        <v>3</v>
      </c>
      <c r="AT415">
        <v>0.2</v>
      </c>
      <c r="AU415" t="s">
        <v>427</v>
      </c>
      <c r="AV415">
        <v>1</v>
      </c>
      <c r="AW415">
        <v>2</v>
      </c>
      <c r="AX415">
        <v>429088720</v>
      </c>
      <c r="AY415">
        <v>1</v>
      </c>
      <c r="AZ415">
        <v>0</v>
      </c>
      <c r="BA415">
        <v>399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325.91000000000003</v>
      </c>
      <c r="BL415">
        <v>193.982</v>
      </c>
      <c r="BM415">
        <v>0</v>
      </c>
      <c r="BN415">
        <v>0</v>
      </c>
      <c r="BO415">
        <v>0.2</v>
      </c>
      <c r="BP415">
        <v>1</v>
      </c>
      <c r="BQ415">
        <v>0</v>
      </c>
      <c r="BR415">
        <v>273.76440000000002</v>
      </c>
      <c r="BS415">
        <v>162.94488000000001</v>
      </c>
      <c r="BT415">
        <v>0</v>
      </c>
      <c r="BU415">
        <v>0</v>
      </c>
      <c r="BV415">
        <v>0.16800000000000001</v>
      </c>
      <c r="BW415">
        <v>1</v>
      </c>
      <c r="CV415">
        <v>0</v>
      </c>
      <c r="CW415">
        <f>ROUND(Y415*Source!I317*DO415,7)</f>
        <v>1.6800000000000001E-3</v>
      </c>
      <c r="CX415">
        <f>ROUND(Y415*Source!I317,7)</f>
        <v>1.6800000000000001E-3</v>
      </c>
      <c r="CY415">
        <f>AB415</f>
        <v>1629.55</v>
      </c>
      <c r="CZ415">
        <f>AF415</f>
        <v>1629.55</v>
      </c>
      <c r="DA415">
        <f>AJ415</f>
        <v>1</v>
      </c>
      <c r="DB415">
        <f t="shared" si="213"/>
        <v>273.76440000000002</v>
      </c>
      <c r="DC415">
        <f t="shared" si="214"/>
        <v>162.94319999999999</v>
      </c>
      <c r="DD415" t="s">
        <v>3</v>
      </c>
      <c r="DE415" t="s">
        <v>3</v>
      </c>
      <c r="DF415">
        <f t="shared" si="211"/>
        <v>0</v>
      </c>
      <c r="DG415">
        <f t="shared" si="210"/>
        <v>2.74</v>
      </c>
      <c r="DH415">
        <f t="shared" si="194"/>
        <v>1.63</v>
      </c>
      <c r="DI415">
        <f t="shared" si="195"/>
        <v>0</v>
      </c>
      <c r="DJ415">
        <f>DG415+DH415</f>
        <v>4.37</v>
      </c>
      <c r="DK415">
        <v>1</v>
      </c>
      <c r="DL415" t="s">
        <v>1017</v>
      </c>
      <c r="DM415">
        <v>6</v>
      </c>
      <c r="DN415" t="s">
        <v>995</v>
      </c>
      <c r="DO415">
        <v>1</v>
      </c>
    </row>
    <row r="416" spans="1:119" x14ac:dyDescent="0.2">
      <c r="A416">
        <f>ROW(Source!A317)</f>
        <v>317</v>
      </c>
      <c r="B416">
        <v>429088279</v>
      </c>
      <c r="C416">
        <v>429086185</v>
      </c>
      <c r="D416">
        <v>417097489</v>
      </c>
      <c r="E416">
        <v>1</v>
      </c>
      <c r="F416">
        <v>1</v>
      </c>
      <c r="G416">
        <v>1</v>
      </c>
      <c r="H416">
        <v>2</v>
      </c>
      <c r="I416" t="s">
        <v>1299</v>
      </c>
      <c r="J416" t="s">
        <v>1300</v>
      </c>
      <c r="K416" t="s">
        <v>1301</v>
      </c>
      <c r="L416">
        <v>1368</v>
      </c>
      <c r="N416">
        <v>1011</v>
      </c>
      <c r="O416" t="s">
        <v>881</v>
      </c>
      <c r="P416" t="s">
        <v>881</v>
      </c>
      <c r="Q416">
        <v>1</v>
      </c>
      <c r="W416">
        <v>0</v>
      </c>
      <c r="X416">
        <v>-1620640563</v>
      </c>
      <c r="Y416">
        <f t="shared" si="212"/>
        <v>1.8732</v>
      </c>
      <c r="AA416">
        <v>0</v>
      </c>
      <c r="AB416">
        <v>2.77</v>
      </c>
      <c r="AC416">
        <v>0</v>
      </c>
      <c r="AD416">
        <v>0</v>
      </c>
      <c r="AE416">
        <v>0</v>
      </c>
      <c r="AF416">
        <v>1.75</v>
      </c>
      <c r="AG416">
        <v>0</v>
      </c>
      <c r="AH416">
        <v>0</v>
      </c>
      <c r="AI416">
        <v>1</v>
      </c>
      <c r="AJ416">
        <v>1.58</v>
      </c>
      <c r="AK416">
        <v>1</v>
      </c>
      <c r="AL416">
        <v>1</v>
      </c>
      <c r="AM416">
        <v>2</v>
      </c>
      <c r="AN416">
        <v>0</v>
      </c>
      <c r="AO416">
        <v>0</v>
      </c>
      <c r="AP416">
        <v>1</v>
      </c>
      <c r="AQ416">
        <v>1</v>
      </c>
      <c r="AR416">
        <v>0</v>
      </c>
      <c r="AS416" t="s">
        <v>3</v>
      </c>
      <c r="AT416">
        <v>2.23</v>
      </c>
      <c r="AU416" t="s">
        <v>427</v>
      </c>
      <c r="AV416">
        <v>1</v>
      </c>
      <c r="AW416">
        <v>2</v>
      </c>
      <c r="AX416">
        <v>429088721</v>
      </c>
      <c r="AY416">
        <v>1</v>
      </c>
      <c r="AZ416">
        <v>0</v>
      </c>
      <c r="BA416">
        <v>400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3.9024999999999999</v>
      </c>
      <c r="BL416">
        <v>0</v>
      </c>
      <c r="BM416">
        <v>0</v>
      </c>
      <c r="BN416">
        <v>0</v>
      </c>
      <c r="BO416">
        <v>0</v>
      </c>
      <c r="BP416">
        <v>1</v>
      </c>
      <c r="BQ416">
        <v>0</v>
      </c>
      <c r="BR416">
        <v>3.2780999999999998</v>
      </c>
      <c r="BS416">
        <v>0</v>
      </c>
      <c r="BT416">
        <v>0</v>
      </c>
      <c r="BU416">
        <v>0</v>
      </c>
      <c r="BV416">
        <v>0</v>
      </c>
      <c r="BW416">
        <v>1</v>
      </c>
      <c r="CV416">
        <v>0</v>
      </c>
      <c r="CW416">
        <f>ROUND(Y416*Source!I317*DO416,7)</f>
        <v>0</v>
      </c>
      <c r="CX416">
        <f>ROUND(Y416*Source!I317,7)</f>
        <v>1.8731999999999999E-2</v>
      </c>
      <c r="CY416">
        <f>AB416</f>
        <v>2.77</v>
      </c>
      <c r="CZ416">
        <f>AF416</f>
        <v>1.75</v>
      </c>
      <c r="DA416">
        <f>AJ416</f>
        <v>1.58</v>
      </c>
      <c r="DB416">
        <f t="shared" si="213"/>
        <v>3.2759999999999998</v>
      </c>
      <c r="DC416">
        <f t="shared" si="214"/>
        <v>0</v>
      </c>
      <c r="DD416" t="s">
        <v>3</v>
      </c>
      <c r="DE416" t="s">
        <v>3</v>
      </c>
      <c r="DF416">
        <f t="shared" si="211"/>
        <v>0</v>
      </c>
      <c r="DG416">
        <f>ROUND(ROUND(AF416*AJ416,2)*CX416,2)</f>
        <v>0.05</v>
      </c>
      <c r="DH416">
        <f t="shared" si="194"/>
        <v>0</v>
      </c>
      <c r="DI416">
        <f t="shared" si="195"/>
        <v>0</v>
      </c>
      <c r="DJ416">
        <f>DG416+DH416</f>
        <v>0.05</v>
      </c>
      <c r="DK416">
        <v>0</v>
      </c>
      <c r="DL416" t="s">
        <v>3</v>
      </c>
      <c r="DM416">
        <v>0</v>
      </c>
      <c r="DN416" t="s">
        <v>3</v>
      </c>
      <c r="DO416">
        <v>0</v>
      </c>
    </row>
    <row r="417" spans="1:119" x14ac:dyDescent="0.2">
      <c r="A417">
        <f>ROW(Source!A317)</f>
        <v>317</v>
      </c>
      <c r="B417">
        <v>429088279</v>
      </c>
      <c r="C417">
        <v>429086185</v>
      </c>
      <c r="D417">
        <v>417097533</v>
      </c>
      <c r="E417">
        <v>1</v>
      </c>
      <c r="F417">
        <v>1</v>
      </c>
      <c r="G417">
        <v>1</v>
      </c>
      <c r="H417">
        <v>2</v>
      </c>
      <c r="I417" t="s">
        <v>1317</v>
      </c>
      <c r="J417" t="s">
        <v>1318</v>
      </c>
      <c r="K417" t="s">
        <v>1319</v>
      </c>
      <c r="L417">
        <v>1368</v>
      </c>
      <c r="N417">
        <v>1011</v>
      </c>
      <c r="O417" t="s">
        <v>881</v>
      </c>
      <c r="P417" t="s">
        <v>881</v>
      </c>
      <c r="Q417">
        <v>1</v>
      </c>
      <c r="W417">
        <v>0</v>
      </c>
      <c r="X417">
        <v>877234250</v>
      </c>
      <c r="Y417">
        <f t="shared" si="212"/>
        <v>1.8732</v>
      </c>
      <c r="AA417">
        <v>0</v>
      </c>
      <c r="AB417">
        <v>19.89</v>
      </c>
      <c r="AC417">
        <v>0</v>
      </c>
      <c r="AD417">
        <v>0</v>
      </c>
      <c r="AE417">
        <v>0</v>
      </c>
      <c r="AF417">
        <v>13.44</v>
      </c>
      <c r="AG417">
        <v>0</v>
      </c>
      <c r="AH417">
        <v>0</v>
      </c>
      <c r="AI417">
        <v>1</v>
      </c>
      <c r="AJ417">
        <v>1.48</v>
      </c>
      <c r="AK417">
        <v>1</v>
      </c>
      <c r="AL417">
        <v>1</v>
      </c>
      <c r="AM417">
        <v>2</v>
      </c>
      <c r="AN417">
        <v>0</v>
      </c>
      <c r="AO417">
        <v>0</v>
      </c>
      <c r="AP417">
        <v>1</v>
      </c>
      <c r="AQ417">
        <v>1</v>
      </c>
      <c r="AR417">
        <v>0</v>
      </c>
      <c r="AS417" t="s">
        <v>3</v>
      </c>
      <c r="AT417">
        <v>2.23</v>
      </c>
      <c r="AU417" t="s">
        <v>427</v>
      </c>
      <c r="AV417">
        <v>1</v>
      </c>
      <c r="AW417">
        <v>2</v>
      </c>
      <c r="AX417">
        <v>429088722</v>
      </c>
      <c r="AY417">
        <v>1</v>
      </c>
      <c r="AZ417">
        <v>0</v>
      </c>
      <c r="BA417">
        <v>401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29.9712</v>
      </c>
      <c r="BL417">
        <v>0</v>
      </c>
      <c r="BM417">
        <v>0</v>
      </c>
      <c r="BN417">
        <v>0</v>
      </c>
      <c r="BO417">
        <v>0</v>
      </c>
      <c r="BP417">
        <v>1</v>
      </c>
      <c r="BQ417">
        <v>0</v>
      </c>
      <c r="BR417">
        <v>25.175808</v>
      </c>
      <c r="BS417">
        <v>0</v>
      </c>
      <c r="BT417">
        <v>0</v>
      </c>
      <c r="BU417">
        <v>0</v>
      </c>
      <c r="BV417">
        <v>0</v>
      </c>
      <c r="BW417">
        <v>1</v>
      </c>
      <c r="CV417">
        <v>0</v>
      </c>
      <c r="CW417">
        <f>ROUND(Y417*Source!I317*DO417,7)</f>
        <v>0</v>
      </c>
      <c r="CX417">
        <f>ROUND(Y417*Source!I317,7)</f>
        <v>1.8731999999999999E-2</v>
      </c>
      <c r="CY417">
        <f>AB417</f>
        <v>19.89</v>
      </c>
      <c r="CZ417">
        <f>AF417</f>
        <v>13.44</v>
      </c>
      <c r="DA417">
        <f>AJ417</f>
        <v>1.48</v>
      </c>
      <c r="DB417">
        <f t="shared" si="213"/>
        <v>25.174800000000001</v>
      </c>
      <c r="DC417">
        <f t="shared" si="214"/>
        <v>0</v>
      </c>
      <c r="DD417" t="s">
        <v>3</v>
      </c>
      <c r="DE417" t="s">
        <v>3</v>
      </c>
      <c r="DF417">
        <f t="shared" si="211"/>
        <v>0</v>
      </c>
      <c r="DG417">
        <f>ROUND(ROUND(AF417*AJ417,2)*CX417,2)</f>
        <v>0.37</v>
      </c>
      <c r="DH417">
        <f t="shared" si="194"/>
        <v>0</v>
      </c>
      <c r="DI417">
        <f t="shared" si="195"/>
        <v>0</v>
      </c>
      <c r="DJ417">
        <f>DG417+DH417</f>
        <v>0.37</v>
      </c>
      <c r="DK417">
        <v>0</v>
      </c>
      <c r="DL417" t="s">
        <v>3</v>
      </c>
      <c r="DM417">
        <v>0</v>
      </c>
      <c r="DN417" t="s">
        <v>3</v>
      </c>
      <c r="DO417">
        <v>0</v>
      </c>
    </row>
    <row r="418" spans="1:119" x14ac:dyDescent="0.2">
      <c r="A418">
        <f>ROW(Source!A317)</f>
        <v>317</v>
      </c>
      <c r="B418">
        <v>429088279</v>
      </c>
      <c r="C418">
        <v>429086185</v>
      </c>
      <c r="D418">
        <v>417098287</v>
      </c>
      <c r="E418">
        <v>1</v>
      </c>
      <c r="F418">
        <v>1</v>
      </c>
      <c r="G418">
        <v>1</v>
      </c>
      <c r="H418">
        <v>2</v>
      </c>
      <c r="I418" t="s">
        <v>1042</v>
      </c>
      <c r="J418" t="s">
        <v>1043</v>
      </c>
      <c r="K418" t="s">
        <v>1044</v>
      </c>
      <c r="L418">
        <v>1368</v>
      </c>
      <c r="N418">
        <v>1011</v>
      </c>
      <c r="O418" t="s">
        <v>881</v>
      </c>
      <c r="P418" t="s">
        <v>881</v>
      </c>
      <c r="Q418">
        <v>1</v>
      </c>
      <c r="W418">
        <v>0</v>
      </c>
      <c r="X418">
        <v>-849950259</v>
      </c>
      <c r="Y418">
        <f t="shared" si="212"/>
        <v>0.16800000000000001</v>
      </c>
      <c r="AA418">
        <v>0</v>
      </c>
      <c r="AB418">
        <v>643.29</v>
      </c>
      <c r="AC418">
        <v>722.05</v>
      </c>
      <c r="AD418">
        <v>0</v>
      </c>
      <c r="AE418">
        <v>0</v>
      </c>
      <c r="AF418">
        <v>643.29</v>
      </c>
      <c r="AG418">
        <v>722.05</v>
      </c>
      <c r="AH418">
        <v>0</v>
      </c>
      <c r="AI418">
        <v>1</v>
      </c>
      <c r="AJ418">
        <v>1</v>
      </c>
      <c r="AK418">
        <v>1</v>
      </c>
      <c r="AL418">
        <v>1</v>
      </c>
      <c r="AM418">
        <v>-2</v>
      </c>
      <c r="AN418">
        <v>0</v>
      </c>
      <c r="AO418">
        <v>0</v>
      </c>
      <c r="AP418">
        <v>1</v>
      </c>
      <c r="AQ418">
        <v>1</v>
      </c>
      <c r="AR418">
        <v>0</v>
      </c>
      <c r="AS418" t="s">
        <v>3</v>
      </c>
      <c r="AT418">
        <v>0.2</v>
      </c>
      <c r="AU418" t="s">
        <v>427</v>
      </c>
      <c r="AV418">
        <v>1</v>
      </c>
      <c r="AW418">
        <v>2</v>
      </c>
      <c r="AX418">
        <v>429088723</v>
      </c>
      <c r="AY418">
        <v>1</v>
      </c>
      <c r="AZ418">
        <v>0</v>
      </c>
      <c r="BA418">
        <v>402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128.65799999999999</v>
      </c>
      <c r="BL418">
        <v>144.41</v>
      </c>
      <c r="BM418">
        <v>0</v>
      </c>
      <c r="BN418">
        <v>0</v>
      </c>
      <c r="BO418">
        <v>0.2</v>
      </c>
      <c r="BP418">
        <v>1</v>
      </c>
      <c r="BQ418">
        <v>0</v>
      </c>
      <c r="BR418">
        <v>108.07272</v>
      </c>
      <c r="BS418">
        <v>121.3044</v>
      </c>
      <c r="BT418">
        <v>0</v>
      </c>
      <c r="BU418">
        <v>0</v>
      </c>
      <c r="BV418">
        <v>0.16800000000000001</v>
      </c>
      <c r="BW418">
        <v>1</v>
      </c>
      <c r="CV418">
        <v>0</v>
      </c>
      <c r="CW418">
        <f>ROUND(Y418*Source!I317*DO418,7)</f>
        <v>1.6800000000000001E-3</v>
      </c>
      <c r="CX418">
        <f>ROUND(Y418*Source!I317,7)</f>
        <v>1.6800000000000001E-3</v>
      </c>
      <c r="CY418">
        <f>AB418</f>
        <v>643.29</v>
      </c>
      <c r="CZ418">
        <f>AF418</f>
        <v>643.29</v>
      </c>
      <c r="DA418">
        <f>AJ418</f>
        <v>1</v>
      </c>
      <c r="DB418">
        <f t="shared" si="213"/>
        <v>108.0744</v>
      </c>
      <c r="DC418">
        <f t="shared" si="214"/>
        <v>121.3044</v>
      </c>
      <c r="DD418" t="s">
        <v>3</v>
      </c>
      <c r="DE418" t="s">
        <v>3</v>
      </c>
      <c r="DF418">
        <f t="shared" si="211"/>
        <v>0</v>
      </c>
      <c r="DG418">
        <f t="shared" ref="DG418:DG425" si="215">ROUND(ROUND(AF418,2)*CX418,2)</f>
        <v>1.08</v>
      </c>
      <c r="DH418">
        <f t="shared" si="194"/>
        <v>1.21</v>
      </c>
      <c r="DI418">
        <f t="shared" si="195"/>
        <v>0</v>
      </c>
      <c r="DJ418">
        <f>DG418+DH418</f>
        <v>2.29</v>
      </c>
      <c r="DK418">
        <v>1</v>
      </c>
      <c r="DL418" t="s">
        <v>1006</v>
      </c>
      <c r="DM418">
        <v>4</v>
      </c>
      <c r="DN418" t="s">
        <v>995</v>
      </c>
      <c r="DO418">
        <v>1</v>
      </c>
    </row>
    <row r="419" spans="1:119" x14ac:dyDescent="0.2">
      <c r="A419">
        <f>ROW(Source!A317)</f>
        <v>317</v>
      </c>
      <c r="B419">
        <v>429088279</v>
      </c>
      <c r="C419">
        <v>429086185</v>
      </c>
      <c r="D419">
        <v>417165237</v>
      </c>
      <c r="E419">
        <v>1</v>
      </c>
      <c r="F419">
        <v>1</v>
      </c>
      <c r="G419">
        <v>1</v>
      </c>
      <c r="H419">
        <v>3</v>
      </c>
      <c r="I419" t="s">
        <v>1320</v>
      </c>
      <c r="J419" t="s">
        <v>1321</v>
      </c>
      <c r="K419" t="s">
        <v>1322</v>
      </c>
      <c r="L419">
        <v>1302</v>
      </c>
      <c r="N419">
        <v>1003</v>
      </c>
      <c r="O419" t="s">
        <v>1055</v>
      </c>
      <c r="P419" t="s">
        <v>1055</v>
      </c>
      <c r="Q419">
        <v>10</v>
      </c>
      <c r="W419">
        <v>0</v>
      </c>
      <c r="X419">
        <v>530731316</v>
      </c>
      <c r="Y419">
        <f>(AT419*ROUND(0,7))</f>
        <v>0</v>
      </c>
      <c r="AA419">
        <v>57.7</v>
      </c>
      <c r="AB419">
        <v>0</v>
      </c>
      <c r="AC419">
        <v>0</v>
      </c>
      <c r="AD419">
        <v>0</v>
      </c>
      <c r="AE419">
        <v>37.71</v>
      </c>
      <c r="AF419">
        <v>0</v>
      </c>
      <c r="AG419">
        <v>0</v>
      </c>
      <c r="AH419">
        <v>0</v>
      </c>
      <c r="AI419">
        <v>1.53</v>
      </c>
      <c r="AJ419">
        <v>1</v>
      </c>
      <c r="AK419">
        <v>1</v>
      </c>
      <c r="AL419">
        <v>1</v>
      </c>
      <c r="AM419">
        <v>2</v>
      </c>
      <c r="AN419">
        <v>0</v>
      </c>
      <c r="AO419">
        <v>0</v>
      </c>
      <c r="AP419">
        <v>1</v>
      </c>
      <c r="AQ419">
        <v>1</v>
      </c>
      <c r="AR419">
        <v>0</v>
      </c>
      <c r="AS419" t="s">
        <v>3</v>
      </c>
      <c r="AT419">
        <v>0.96</v>
      </c>
      <c r="AU419" t="s">
        <v>19</v>
      </c>
      <c r="AV419">
        <v>0</v>
      </c>
      <c r="AW419">
        <v>2</v>
      </c>
      <c r="AX419">
        <v>429088724</v>
      </c>
      <c r="AY419">
        <v>1</v>
      </c>
      <c r="AZ419">
        <v>0</v>
      </c>
      <c r="BA419">
        <v>403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36.201599999999999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1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V419">
        <v>0</v>
      </c>
      <c r="CW419">
        <v>0</v>
      </c>
      <c r="CX419">
        <f>ROUND(Y419*Source!I317,7)</f>
        <v>0</v>
      </c>
      <c r="CY419">
        <f>AA419</f>
        <v>57.7</v>
      </c>
      <c r="CZ419">
        <f>AE419</f>
        <v>37.71</v>
      </c>
      <c r="DA419">
        <f>AI419</f>
        <v>1.53</v>
      </c>
      <c r="DB419">
        <f>ROUND((ROUND(AT419*CZ419,2)*ROUND(0,7)),6)</f>
        <v>0</v>
      </c>
      <c r="DC419">
        <f>ROUND((ROUND(AT419*AG419,2)*ROUND(0,7)),6)</f>
        <v>0</v>
      </c>
      <c r="DD419" t="s">
        <v>3</v>
      </c>
      <c r="DE419" t="s">
        <v>3</v>
      </c>
      <c r="DF419">
        <f>ROUND(ROUND(AE419*AI419,2)*CX419,2)</f>
        <v>0</v>
      </c>
      <c r="DG419">
        <f t="shared" si="215"/>
        <v>0</v>
      </c>
      <c r="DH419">
        <f t="shared" si="194"/>
        <v>0</v>
      </c>
      <c r="DI419">
        <f t="shared" si="195"/>
        <v>0</v>
      </c>
      <c r="DJ419">
        <f>DF419</f>
        <v>0</v>
      </c>
      <c r="DK419">
        <v>0</v>
      </c>
      <c r="DL419" t="s">
        <v>3</v>
      </c>
      <c r="DM419">
        <v>0</v>
      </c>
      <c r="DN419" t="s">
        <v>3</v>
      </c>
      <c r="DO419">
        <v>0</v>
      </c>
    </row>
    <row r="420" spans="1:119" x14ac:dyDescent="0.2">
      <c r="A420">
        <f>ROW(Source!A317)</f>
        <v>317</v>
      </c>
      <c r="B420">
        <v>429088279</v>
      </c>
      <c r="C420">
        <v>429086185</v>
      </c>
      <c r="D420">
        <v>417175577</v>
      </c>
      <c r="E420">
        <v>1</v>
      </c>
      <c r="F420">
        <v>1</v>
      </c>
      <c r="G420">
        <v>1</v>
      </c>
      <c r="H420">
        <v>3</v>
      </c>
      <c r="I420" t="s">
        <v>1335</v>
      </c>
      <c r="J420" t="s">
        <v>1336</v>
      </c>
      <c r="K420" t="s">
        <v>1337</v>
      </c>
      <c r="L420">
        <v>1346</v>
      </c>
      <c r="N420">
        <v>1009</v>
      </c>
      <c r="O420" t="s">
        <v>1178</v>
      </c>
      <c r="P420" t="s">
        <v>1178</v>
      </c>
      <c r="Q420">
        <v>1</v>
      </c>
      <c r="W420">
        <v>0</v>
      </c>
      <c r="X420">
        <v>1865769342</v>
      </c>
      <c r="Y420">
        <f>(AT420*ROUND(0,7))</f>
        <v>0</v>
      </c>
      <c r="AA420">
        <v>1499.09</v>
      </c>
      <c r="AB420">
        <v>0</v>
      </c>
      <c r="AC420">
        <v>0</v>
      </c>
      <c r="AD420">
        <v>0</v>
      </c>
      <c r="AE420">
        <v>931.11</v>
      </c>
      <c r="AF420">
        <v>0</v>
      </c>
      <c r="AG420">
        <v>0</v>
      </c>
      <c r="AH420">
        <v>0</v>
      </c>
      <c r="AI420">
        <v>1.61</v>
      </c>
      <c r="AJ420">
        <v>1</v>
      </c>
      <c r="AK420">
        <v>1</v>
      </c>
      <c r="AL420">
        <v>1</v>
      </c>
      <c r="AM420">
        <v>2</v>
      </c>
      <c r="AN420">
        <v>0</v>
      </c>
      <c r="AO420">
        <v>0</v>
      </c>
      <c r="AP420">
        <v>1</v>
      </c>
      <c r="AQ420">
        <v>1</v>
      </c>
      <c r="AR420">
        <v>0</v>
      </c>
      <c r="AS420" t="s">
        <v>3</v>
      </c>
      <c r="AT420">
        <v>0.5</v>
      </c>
      <c r="AU420" t="s">
        <v>19</v>
      </c>
      <c r="AV420">
        <v>0</v>
      </c>
      <c r="AW420">
        <v>2</v>
      </c>
      <c r="AX420">
        <v>429088725</v>
      </c>
      <c r="AY420">
        <v>1</v>
      </c>
      <c r="AZ420">
        <v>0</v>
      </c>
      <c r="BA420">
        <v>404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465.55500000000001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1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CV420">
        <v>0</v>
      </c>
      <c r="CW420">
        <v>0</v>
      </c>
      <c r="CX420">
        <f>ROUND(Y420*Source!I317,7)</f>
        <v>0</v>
      </c>
      <c r="CY420">
        <f>AA420</f>
        <v>1499.09</v>
      </c>
      <c r="CZ420">
        <f>AE420</f>
        <v>931.11</v>
      </c>
      <c r="DA420">
        <f>AI420</f>
        <v>1.61</v>
      </c>
      <c r="DB420">
        <f>ROUND((ROUND(AT420*CZ420,2)*ROUND(0,7)),6)</f>
        <v>0</v>
      </c>
      <c r="DC420">
        <f>ROUND((ROUND(AT420*AG420,2)*ROUND(0,7)),6)</f>
        <v>0</v>
      </c>
      <c r="DD420" t="s">
        <v>3</v>
      </c>
      <c r="DE420" t="s">
        <v>3</v>
      </c>
      <c r="DF420">
        <f>ROUND(ROUND(AE420*AI420,2)*CX420,2)</f>
        <v>0</v>
      </c>
      <c r="DG420">
        <f t="shared" si="215"/>
        <v>0</v>
      </c>
      <c r="DH420">
        <f t="shared" si="194"/>
        <v>0</v>
      </c>
      <c r="DI420">
        <f t="shared" si="195"/>
        <v>0</v>
      </c>
      <c r="DJ420">
        <f>DF420</f>
        <v>0</v>
      </c>
      <c r="DK420">
        <v>0</v>
      </c>
      <c r="DL420" t="s">
        <v>3</v>
      </c>
      <c r="DM420">
        <v>0</v>
      </c>
      <c r="DN420" t="s">
        <v>3</v>
      </c>
      <c r="DO420">
        <v>0</v>
      </c>
    </row>
    <row r="421" spans="1:119" x14ac:dyDescent="0.2">
      <c r="A421">
        <f>ROW(Source!A317)</f>
        <v>317</v>
      </c>
      <c r="B421">
        <v>429088279</v>
      </c>
      <c r="C421">
        <v>429086185</v>
      </c>
      <c r="D421">
        <v>417183788</v>
      </c>
      <c r="E421">
        <v>1</v>
      </c>
      <c r="F421">
        <v>1</v>
      </c>
      <c r="G421">
        <v>1</v>
      </c>
      <c r="H421">
        <v>3</v>
      </c>
      <c r="I421" t="s">
        <v>1332</v>
      </c>
      <c r="J421" t="s">
        <v>1333</v>
      </c>
      <c r="K421" t="s">
        <v>1334</v>
      </c>
      <c r="L421">
        <v>1348</v>
      </c>
      <c r="N421">
        <v>1009</v>
      </c>
      <c r="O421" t="s">
        <v>747</v>
      </c>
      <c r="P421" t="s">
        <v>747</v>
      </c>
      <c r="Q421">
        <v>1000</v>
      </c>
      <c r="W421">
        <v>0</v>
      </c>
      <c r="X421">
        <v>-734320380</v>
      </c>
      <c r="Y421">
        <f>(AT421*ROUND(0,7))</f>
        <v>0</v>
      </c>
      <c r="AA421">
        <v>106680.6</v>
      </c>
      <c r="AB421">
        <v>0</v>
      </c>
      <c r="AC421">
        <v>0</v>
      </c>
      <c r="AD421">
        <v>0</v>
      </c>
      <c r="AE421">
        <v>82698.14</v>
      </c>
      <c r="AF421">
        <v>0</v>
      </c>
      <c r="AG421">
        <v>0</v>
      </c>
      <c r="AH421">
        <v>0</v>
      </c>
      <c r="AI421">
        <v>1.29</v>
      </c>
      <c r="AJ421">
        <v>1</v>
      </c>
      <c r="AK421">
        <v>1</v>
      </c>
      <c r="AL421">
        <v>1</v>
      </c>
      <c r="AM421">
        <v>2</v>
      </c>
      <c r="AN421">
        <v>0</v>
      </c>
      <c r="AO421">
        <v>0</v>
      </c>
      <c r="AP421">
        <v>1</v>
      </c>
      <c r="AQ421">
        <v>1</v>
      </c>
      <c r="AR421">
        <v>0</v>
      </c>
      <c r="AS421" t="s">
        <v>3</v>
      </c>
      <c r="AT421">
        <v>6.0000000000000002E-5</v>
      </c>
      <c r="AU421" t="s">
        <v>19</v>
      </c>
      <c r="AV421">
        <v>0</v>
      </c>
      <c r="AW421">
        <v>2</v>
      </c>
      <c r="AX421">
        <v>429088726</v>
      </c>
      <c r="AY421">
        <v>1</v>
      </c>
      <c r="AZ421">
        <v>0</v>
      </c>
      <c r="BA421">
        <v>405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4.9618884000000003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1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CV421">
        <v>0</v>
      </c>
      <c r="CW421">
        <v>0</v>
      </c>
      <c r="CX421">
        <f>ROUND(Y421*Source!I317,7)</f>
        <v>0</v>
      </c>
      <c r="CY421">
        <f>AA421</f>
        <v>106680.6</v>
      </c>
      <c r="CZ421">
        <f>AE421</f>
        <v>82698.14</v>
      </c>
      <c r="DA421">
        <f>AI421</f>
        <v>1.29</v>
      </c>
      <c r="DB421">
        <f>ROUND((ROUND(AT421*CZ421,2)*ROUND(0,7)),6)</f>
        <v>0</v>
      </c>
      <c r="DC421">
        <f>ROUND((ROUND(AT421*AG421,2)*ROUND(0,7)),6)</f>
        <v>0</v>
      </c>
      <c r="DD421" t="s">
        <v>3</v>
      </c>
      <c r="DE421" t="s">
        <v>3</v>
      </c>
      <c r="DF421">
        <f>ROUND(ROUND(AE421*AI421,2)*CX421,2)</f>
        <v>0</v>
      </c>
      <c r="DG421">
        <f t="shared" si="215"/>
        <v>0</v>
      </c>
      <c r="DH421">
        <f t="shared" si="194"/>
        <v>0</v>
      </c>
      <c r="DI421">
        <f t="shared" si="195"/>
        <v>0</v>
      </c>
      <c r="DJ421">
        <f>DF421</f>
        <v>0</v>
      </c>
      <c r="DK421">
        <v>0</v>
      </c>
      <c r="DL421" t="s">
        <v>3</v>
      </c>
      <c r="DM421">
        <v>0</v>
      </c>
      <c r="DN421" t="s">
        <v>3</v>
      </c>
      <c r="DO421">
        <v>0</v>
      </c>
    </row>
    <row r="422" spans="1:119" x14ac:dyDescent="0.2">
      <c r="A422">
        <f>ROW(Source!A317)</f>
        <v>317</v>
      </c>
      <c r="B422">
        <v>429088279</v>
      </c>
      <c r="C422">
        <v>429086185</v>
      </c>
      <c r="D422">
        <v>417096729</v>
      </c>
      <c r="E422">
        <v>117</v>
      </c>
      <c r="F422">
        <v>1</v>
      </c>
      <c r="G422">
        <v>1</v>
      </c>
      <c r="H422">
        <v>3</v>
      </c>
      <c r="I422" t="s">
        <v>1314</v>
      </c>
      <c r="J422" t="s">
        <v>3</v>
      </c>
      <c r="K422" t="s">
        <v>1315</v>
      </c>
      <c r="L422">
        <v>3277935</v>
      </c>
      <c r="N422">
        <v>1013</v>
      </c>
      <c r="O422" t="s">
        <v>1316</v>
      </c>
      <c r="P422" t="s">
        <v>1316</v>
      </c>
      <c r="Q422">
        <v>1</v>
      </c>
      <c r="W422">
        <v>0</v>
      </c>
      <c r="X422">
        <v>274903907</v>
      </c>
      <c r="Y422">
        <f>AT422</f>
        <v>2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1</v>
      </c>
      <c r="AJ422">
        <v>1</v>
      </c>
      <c r="AK422">
        <v>1</v>
      </c>
      <c r="AL422">
        <v>1</v>
      </c>
      <c r="AM422">
        <v>-2</v>
      </c>
      <c r="AN422">
        <v>0</v>
      </c>
      <c r="AO422">
        <v>0</v>
      </c>
      <c r="AP422">
        <v>0</v>
      </c>
      <c r="AQ422">
        <v>1</v>
      </c>
      <c r="AR422">
        <v>0</v>
      </c>
      <c r="AS422" t="s">
        <v>3</v>
      </c>
      <c r="AT422">
        <v>2</v>
      </c>
      <c r="AU422" t="s">
        <v>3</v>
      </c>
      <c r="AV422">
        <v>0</v>
      </c>
      <c r="AW422">
        <v>2</v>
      </c>
      <c r="AX422">
        <v>429088727</v>
      </c>
      <c r="AY422">
        <v>1</v>
      </c>
      <c r="AZ422">
        <v>2048</v>
      </c>
      <c r="BA422">
        <v>406</v>
      </c>
      <c r="BB422">
        <v>1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v>0</v>
      </c>
      <c r="CX422">
        <f>ROUND(Y422*Source!I317,7)</f>
        <v>0.02</v>
      </c>
      <c r="CY422">
        <f>AA422</f>
        <v>0</v>
      </c>
      <c r="CZ422">
        <f>AE422</f>
        <v>0</v>
      </c>
      <c r="DA422">
        <f>AI422</f>
        <v>1</v>
      </c>
      <c r="DB422">
        <f>ROUND(ROUND(AT422*CZ422,2),6)</f>
        <v>0</v>
      </c>
      <c r="DC422">
        <f>ROUND(ROUND(AT422*AG422,2),6)</f>
        <v>0</v>
      </c>
      <c r="DD422" t="s">
        <v>3</v>
      </c>
      <c r="DE422" t="s">
        <v>3</v>
      </c>
      <c r="DF422">
        <f t="shared" ref="DF422:DF429" si="216">ROUND(ROUND(AE422,2)*CX422,2)</f>
        <v>0</v>
      </c>
      <c r="DG422">
        <f t="shared" si="215"/>
        <v>0</v>
      </c>
      <c r="DH422">
        <f t="shared" si="194"/>
        <v>0</v>
      </c>
      <c r="DI422">
        <f t="shared" si="195"/>
        <v>0</v>
      </c>
      <c r="DJ422">
        <f>DF422</f>
        <v>0</v>
      </c>
      <c r="DK422">
        <v>0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">
      <c r="A423">
        <f>ROW(Source!A318)</f>
        <v>318</v>
      </c>
      <c r="B423">
        <v>429088279</v>
      </c>
      <c r="C423">
        <v>429086206</v>
      </c>
      <c r="D423">
        <v>417090720</v>
      </c>
      <c r="E423">
        <v>117</v>
      </c>
      <c r="F423">
        <v>1</v>
      </c>
      <c r="G423">
        <v>1</v>
      </c>
      <c r="H423">
        <v>1</v>
      </c>
      <c r="I423" t="s">
        <v>1277</v>
      </c>
      <c r="J423" t="s">
        <v>3</v>
      </c>
      <c r="K423" t="s">
        <v>1278</v>
      </c>
      <c r="L423">
        <v>1191</v>
      </c>
      <c r="N423">
        <v>1013</v>
      </c>
      <c r="O423" t="s">
        <v>995</v>
      </c>
      <c r="P423" t="s">
        <v>995</v>
      </c>
      <c r="Q423">
        <v>1</v>
      </c>
      <c r="W423">
        <v>0</v>
      </c>
      <c r="X423">
        <v>44848675</v>
      </c>
      <c r="Y423">
        <f t="shared" ref="Y423:Y429" si="217">(AT423*ROUND((0.3*0.84),7))</f>
        <v>6.1286399999999999</v>
      </c>
      <c r="AA423">
        <v>0</v>
      </c>
      <c r="AB423">
        <v>0</v>
      </c>
      <c r="AC423">
        <v>0</v>
      </c>
      <c r="AD423">
        <v>705.88</v>
      </c>
      <c r="AE423">
        <v>0</v>
      </c>
      <c r="AF423">
        <v>0</v>
      </c>
      <c r="AG423">
        <v>0</v>
      </c>
      <c r="AH423">
        <v>705.88</v>
      </c>
      <c r="AI423">
        <v>1</v>
      </c>
      <c r="AJ423">
        <v>1</v>
      </c>
      <c r="AK423">
        <v>1</v>
      </c>
      <c r="AL423">
        <v>1</v>
      </c>
      <c r="AM423">
        <v>-2</v>
      </c>
      <c r="AN423">
        <v>0</v>
      </c>
      <c r="AO423">
        <v>0</v>
      </c>
      <c r="AP423">
        <v>1</v>
      </c>
      <c r="AQ423">
        <v>1</v>
      </c>
      <c r="AR423">
        <v>0</v>
      </c>
      <c r="AS423" t="s">
        <v>3</v>
      </c>
      <c r="AT423">
        <v>24.32</v>
      </c>
      <c r="AU423" t="s">
        <v>477</v>
      </c>
      <c r="AV423">
        <v>1</v>
      </c>
      <c r="AW423">
        <v>2</v>
      </c>
      <c r="AX423">
        <v>429088728</v>
      </c>
      <c r="AY423">
        <v>1</v>
      </c>
      <c r="AZ423">
        <v>0</v>
      </c>
      <c r="BA423">
        <v>407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17167.0016</v>
      </c>
      <c r="BN423">
        <v>24.32</v>
      </c>
      <c r="BO423">
        <v>0</v>
      </c>
      <c r="BP423">
        <v>1</v>
      </c>
      <c r="BQ423">
        <v>0</v>
      </c>
      <c r="BR423">
        <v>0</v>
      </c>
      <c r="BS423">
        <v>0</v>
      </c>
      <c r="BT423">
        <v>4326.0844031999995</v>
      </c>
      <c r="BU423">
        <v>6.128639999999999</v>
      </c>
      <c r="BV423">
        <v>0</v>
      </c>
      <c r="BW423">
        <v>1</v>
      </c>
      <c r="CU423">
        <f>ROUND(AT423*Source!I318*AH423*AL423,2)</f>
        <v>171.67</v>
      </c>
      <c r="CV423">
        <f>ROUND(Y423*Source!I318,7)</f>
        <v>6.1286399999999998E-2</v>
      </c>
      <c r="CW423">
        <v>0</v>
      </c>
      <c r="CX423">
        <f>ROUND(Y423*Source!I318,7)</f>
        <v>6.1286399999999998E-2</v>
      </c>
      <c r="CY423">
        <f>AD423</f>
        <v>705.88</v>
      </c>
      <c r="CZ423">
        <f>AH423</f>
        <v>705.88</v>
      </c>
      <c r="DA423">
        <f>AL423</f>
        <v>1</v>
      </c>
      <c r="DB423">
        <f t="shared" ref="DB423:DB429" si="218">ROUND((ROUND(AT423*CZ423,2)*ROUND((0.3*0.84),7)),6)</f>
        <v>4326.0839999999998</v>
      </c>
      <c r="DC423">
        <f t="shared" ref="DC423:DC429" si="219">ROUND((ROUND(AT423*AG423,2)*ROUND((0.3*0.84),7)),6)</f>
        <v>0</v>
      </c>
      <c r="DD423" t="s">
        <v>3</v>
      </c>
      <c r="DE423" t="s">
        <v>3</v>
      </c>
      <c r="DF423">
        <f t="shared" si="216"/>
        <v>0</v>
      </c>
      <c r="DG423">
        <f t="shared" si="215"/>
        <v>0</v>
      </c>
      <c r="DH423">
        <f t="shared" si="194"/>
        <v>0</v>
      </c>
      <c r="DI423">
        <f t="shared" si="195"/>
        <v>43.26</v>
      </c>
      <c r="DJ423">
        <f>DI423</f>
        <v>43.26</v>
      </c>
      <c r="DK423">
        <v>1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">
      <c r="A424">
        <f>ROW(Source!A318)</f>
        <v>318</v>
      </c>
      <c r="B424">
        <v>429088279</v>
      </c>
      <c r="C424">
        <v>429086206</v>
      </c>
      <c r="D424">
        <v>417090896</v>
      </c>
      <c r="E424">
        <v>117</v>
      </c>
      <c r="F424">
        <v>1</v>
      </c>
      <c r="G424">
        <v>1</v>
      </c>
      <c r="H424">
        <v>1</v>
      </c>
      <c r="I424" t="s">
        <v>993</v>
      </c>
      <c r="J424" t="s">
        <v>3</v>
      </c>
      <c r="K424" t="s">
        <v>994</v>
      </c>
      <c r="L424">
        <v>1191</v>
      </c>
      <c r="N424">
        <v>1013</v>
      </c>
      <c r="O424" t="s">
        <v>995</v>
      </c>
      <c r="P424" t="s">
        <v>995</v>
      </c>
      <c r="Q424">
        <v>1</v>
      </c>
      <c r="W424">
        <v>0</v>
      </c>
      <c r="X424">
        <v>-1417349443</v>
      </c>
      <c r="Y424">
        <f t="shared" si="217"/>
        <v>1.9706400000000002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1</v>
      </c>
      <c r="AJ424">
        <v>1</v>
      </c>
      <c r="AK424">
        <v>1</v>
      </c>
      <c r="AL424">
        <v>1</v>
      </c>
      <c r="AM424">
        <v>-2</v>
      </c>
      <c r="AN424">
        <v>0</v>
      </c>
      <c r="AO424">
        <v>0</v>
      </c>
      <c r="AP424">
        <v>1</v>
      </c>
      <c r="AQ424">
        <v>1</v>
      </c>
      <c r="AR424">
        <v>0</v>
      </c>
      <c r="AS424" t="s">
        <v>3</v>
      </c>
      <c r="AT424">
        <v>7.82</v>
      </c>
      <c r="AU424" t="s">
        <v>477</v>
      </c>
      <c r="AV424">
        <v>2</v>
      </c>
      <c r="AW424">
        <v>2</v>
      </c>
      <c r="AX424">
        <v>429088729</v>
      </c>
      <c r="AY424">
        <v>1</v>
      </c>
      <c r="AZ424">
        <v>0</v>
      </c>
      <c r="BA424">
        <v>408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V424">
        <v>0</v>
      </c>
      <c r="CW424">
        <v>0</v>
      </c>
      <c r="CX424">
        <f>ROUND(Y424*Source!I318,7)</f>
        <v>1.9706399999999999E-2</v>
      </c>
      <c r="CY424">
        <f>AD424</f>
        <v>0</v>
      </c>
      <c r="CZ424">
        <f>AH424</f>
        <v>0</v>
      </c>
      <c r="DA424">
        <f>AL424</f>
        <v>1</v>
      </c>
      <c r="DB424">
        <f t="shared" si="218"/>
        <v>0</v>
      </c>
      <c r="DC424">
        <f t="shared" si="219"/>
        <v>0</v>
      </c>
      <c r="DD424" t="s">
        <v>3</v>
      </c>
      <c r="DE424" t="s">
        <v>3</v>
      </c>
      <c r="DF424">
        <f t="shared" si="216"/>
        <v>0</v>
      </c>
      <c r="DG424">
        <f t="shared" si="215"/>
        <v>0</v>
      </c>
      <c r="DH424">
        <f t="shared" si="194"/>
        <v>0</v>
      </c>
      <c r="DI424">
        <f t="shared" si="195"/>
        <v>0</v>
      </c>
      <c r="DJ424">
        <f>DI424</f>
        <v>0</v>
      </c>
      <c r="DK424">
        <v>0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">
      <c r="A425">
        <f>ROW(Source!A318)</f>
        <v>318</v>
      </c>
      <c r="B425">
        <v>429088279</v>
      </c>
      <c r="C425">
        <v>429086206</v>
      </c>
      <c r="D425">
        <v>417097392</v>
      </c>
      <c r="E425">
        <v>1</v>
      </c>
      <c r="F425">
        <v>1</v>
      </c>
      <c r="G425">
        <v>1</v>
      </c>
      <c r="H425">
        <v>2</v>
      </c>
      <c r="I425" t="s">
        <v>1117</v>
      </c>
      <c r="J425" t="s">
        <v>1118</v>
      </c>
      <c r="K425" t="s">
        <v>1119</v>
      </c>
      <c r="L425">
        <v>1368</v>
      </c>
      <c r="N425">
        <v>1011</v>
      </c>
      <c r="O425" t="s">
        <v>881</v>
      </c>
      <c r="P425" t="s">
        <v>881</v>
      </c>
      <c r="Q425">
        <v>1</v>
      </c>
      <c r="W425">
        <v>0</v>
      </c>
      <c r="X425">
        <v>639918019</v>
      </c>
      <c r="Y425">
        <f t="shared" si="217"/>
        <v>5.04E-2</v>
      </c>
      <c r="AA425">
        <v>0</v>
      </c>
      <c r="AB425">
        <v>1629.55</v>
      </c>
      <c r="AC425">
        <v>969.91</v>
      </c>
      <c r="AD425">
        <v>0</v>
      </c>
      <c r="AE425">
        <v>0</v>
      </c>
      <c r="AF425">
        <v>1629.55</v>
      </c>
      <c r="AG425">
        <v>969.91</v>
      </c>
      <c r="AH425">
        <v>0</v>
      </c>
      <c r="AI425">
        <v>1</v>
      </c>
      <c r="AJ425">
        <v>1</v>
      </c>
      <c r="AK425">
        <v>1</v>
      </c>
      <c r="AL425">
        <v>1</v>
      </c>
      <c r="AM425">
        <v>-2</v>
      </c>
      <c r="AN425">
        <v>0</v>
      </c>
      <c r="AO425">
        <v>0</v>
      </c>
      <c r="AP425">
        <v>1</v>
      </c>
      <c r="AQ425">
        <v>1</v>
      </c>
      <c r="AR425">
        <v>0</v>
      </c>
      <c r="AS425" t="s">
        <v>3</v>
      </c>
      <c r="AT425">
        <v>0.2</v>
      </c>
      <c r="AU425" t="s">
        <v>477</v>
      </c>
      <c r="AV425">
        <v>1</v>
      </c>
      <c r="AW425">
        <v>2</v>
      </c>
      <c r="AX425">
        <v>429088730</v>
      </c>
      <c r="AY425">
        <v>1</v>
      </c>
      <c r="AZ425">
        <v>0</v>
      </c>
      <c r="BA425">
        <v>409</v>
      </c>
      <c r="BB425">
        <v>1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325.91000000000003</v>
      </c>
      <c r="BL425">
        <v>193.982</v>
      </c>
      <c r="BM425">
        <v>0</v>
      </c>
      <c r="BN425">
        <v>0</v>
      </c>
      <c r="BO425">
        <v>0.2</v>
      </c>
      <c r="BP425">
        <v>1</v>
      </c>
      <c r="BQ425">
        <v>0</v>
      </c>
      <c r="BR425">
        <v>82.129319999999993</v>
      </c>
      <c r="BS425">
        <v>48.883463999999989</v>
      </c>
      <c r="BT425">
        <v>0</v>
      </c>
      <c r="BU425">
        <v>0</v>
      </c>
      <c r="BV425">
        <v>5.0399999999999993E-2</v>
      </c>
      <c r="BW425">
        <v>1</v>
      </c>
      <c r="CV425">
        <v>0</v>
      </c>
      <c r="CW425">
        <f>ROUND(Y425*Source!I318*DO425,7)</f>
        <v>5.04E-4</v>
      </c>
      <c r="CX425">
        <f>ROUND(Y425*Source!I318,7)</f>
        <v>5.04E-4</v>
      </c>
      <c r="CY425">
        <f>AB425</f>
        <v>1629.55</v>
      </c>
      <c r="CZ425">
        <f>AF425</f>
        <v>1629.55</v>
      </c>
      <c r="DA425">
        <f>AJ425</f>
        <v>1</v>
      </c>
      <c r="DB425">
        <f t="shared" si="218"/>
        <v>82.129320000000007</v>
      </c>
      <c r="DC425">
        <f t="shared" si="219"/>
        <v>48.882959999999997</v>
      </c>
      <c r="DD425" t="s">
        <v>3</v>
      </c>
      <c r="DE425" t="s">
        <v>3</v>
      </c>
      <c r="DF425">
        <f t="shared" si="216"/>
        <v>0</v>
      </c>
      <c r="DG425">
        <f t="shared" si="215"/>
        <v>0.82</v>
      </c>
      <c r="DH425">
        <f t="shared" si="194"/>
        <v>0.49</v>
      </c>
      <c r="DI425">
        <f t="shared" si="195"/>
        <v>0</v>
      </c>
      <c r="DJ425">
        <f>DG425+DH425</f>
        <v>1.31</v>
      </c>
      <c r="DK425">
        <v>1</v>
      </c>
      <c r="DL425" t="s">
        <v>1017</v>
      </c>
      <c r="DM425">
        <v>6</v>
      </c>
      <c r="DN425" t="s">
        <v>995</v>
      </c>
      <c r="DO425">
        <v>1</v>
      </c>
    </row>
    <row r="426" spans="1:119" x14ac:dyDescent="0.2">
      <c r="A426">
        <f>ROW(Source!A318)</f>
        <v>318</v>
      </c>
      <c r="B426">
        <v>429088279</v>
      </c>
      <c r="C426">
        <v>429086206</v>
      </c>
      <c r="D426">
        <v>417097489</v>
      </c>
      <c r="E426">
        <v>1</v>
      </c>
      <c r="F426">
        <v>1</v>
      </c>
      <c r="G426">
        <v>1</v>
      </c>
      <c r="H426">
        <v>2</v>
      </c>
      <c r="I426" t="s">
        <v>1299</v>
      </c>
      <c r="J426" t="s">
        <v>1300</v>
      </c>
      <c r="K426" t="s">
        <v>1301</v>
      </c>
      <c r="L426">
        <v>1368</v>
      </c>
      <c r="N426">
        <v>1011</v>
      </c>
      <c r="O426" t="s">
        <v>881</v>
      </c>
      <c r="P426" t="s">
        <v>881</v>
      </c>
      <c r="Q426">
        <v>1</v>
      </c>
      <c r="W426">
        <v>0</v>
      </c>
      <c r="X426">
        <v>-1620640563</v>
      </c>
      <c r="Y426">
        <f t="shared" si="217"/>
        <v>1.40364</v>
      </c>
      <c r="AA426">
        <v>0</v>
      </c>
      <c r="AB426">
        <v>2.77</v>
      </c>
      <c r="AC426">
        <v>0</v>
      </c>
      <c r="AD426">
        <v>0</v>
      </c>
      <c r="AE426">
        <v>0</v>
      </c>
      <c r="AF426">
        <v>1.75</v>
      </c>
      <c r="AG426">
        <v>0</v>
      </c>
      <c r="AH426">
        <v>0</v>
      </c>
      <c r="AI426">
        <v>1</v>
      </c>
      <c r="AJ426">
        <v>1.58</v>
      </c>
      <c r="AK426">
        <v>1</v>
      </c>
      <c r="AL426">
        <v>1</v>
      </c>
      <c r="AM426">
        <v>2</v>
      </c>
      <c r="AN426">
        <v>0</v>
      </c>
      <c r="AO426">
        <v>0</v>
      </c>
      <c r="AP426">
        <v>1</v>
      </c>
      <c r="AQ426">
        <v>1</v>
      </c>
      <c r="AR426">
        <v>0</v>
      </c>
      <c r="AS426" t="s">
        <v>3</v>
      </c>
      <c r="AT426">
        <v>5.57</v>
      </c>
      <c r="AU426" t="s">
        <v>477</v>
      </c>
      <c r="AV426">
        <v>1</v>
      </c>
      <c r="AW426">
        <v>2</v>
      </c>
      <c r="AX426">
        <v>429088731</v>
      </c>
      <c r="AY426">
        <v>1</v>
      </c>
      <c r="AZ426">
        <v>0</v>
      </c>
      <c r="BA426">
        <v>410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9.7475000000000005</v>
      </c>
      <c r="BL426">
        <v>0</v>
      </c>
      <c r="BM426">
        <v>0</v>
      </c>
      <c r="BN426">
        <v>0</v>
      </c>
      <c r="BO426">
        <v>0</v>
      </c>
      <c r="BP426">
        <v>1</v>
      </c>
      <c r="BQ426">
        <v>0</v>
      </c>
      <c r="BR426">
        <v>2.4563700000000002</v>
      </c>
      <c r="BS426">
        <v>0</v>
      </c>
      <c r="BT426">
        <v>0</v>
      </c>
      <c r="BU426">
        <v>0</v>
      </c>
      <c r="BV426">
        <v>0</v>
      </c>
      <c r="BW426">
        <v>1</v>
      </c>
      <c r="CV426">
        <v>0</v>
      </c>
      <c r="CW426">
        <f>ROUND(Y426*Source!I318*DO426,7)</f>
        <v>0</v>
      </c>
      <c r="CX426">
        <f>ROUND(Y426*Source!I318,7)</f>
        <v>1.4036399999999999E-2</v>
      </c>
      <c r="CY426">
        <f>AB426</f>
        <v>2.77</v>
      </c>
      <c r="CZ426">
        <f>AF426</f>
        <v>1.75</v>
      </c>
      <c r="DA426">
        <f>AJ426</f>
        <v>1.58</v>
      </c>
      <c r="DB426">
        <f t="shared" si="218"/>
        <v>2.4569999999999999</v>
      </c>
      <c r="DC426">
        <f t="shared" si="219"/>
        <v>0</v>
      </c>
      <c r="DD426" t="s">
        <v>3</v>
      </c>
      <c r="DE426" t="s">
        <v>3</v>
      </c>
      <c r="DF426">
        <f t="shared" si="216"/>
        <v>0</v>
      </c>
      <c r="DG426">
        <f>ROUND(ROUND(AF426*AJ426,2)*CX426,2)</f>
        <v>0.04</v>
      </c>
      <c r="DH426">
        <f t="shared" si="194"/>
        <v>0</v>
      </c>
      <c r="DI426">
        <f t="shared" si="195"/>
        <v>0</v>
      </c>
      <c r="DJ426">
        <f>DG426+DH426</f>
        <v>0.04</v>
      </c>
      <c r="DK426">
        <v>0</v>
      </c>
      <c r="DL426" t="s">
        <v>3</v>
      </c>
      <c r="DM426">
        <v>0</v>
      </c>
      <c r="DN426" t="s">
        <v>3</v>
      </c>
      <c r="DO426">
        <v>0</v>
      </c>
    </row>
    <row r="427" spans="1:119" x14ac:dyDescent="0.2">
      <c r="A427">
        <f>ROW(Source!A318)</f>
        <v>318</v>
      </c>
      <c r="B427">
        <v>429088279</v>
      </c>
      <c r="C427">
        <v>429086206</v>
      </c>
      <c r="D427">
        <v>417097533</v>
      </c>
      <c r="E427">
        <v>1</v>
      </c>
      <c r="F427">
        <v>1</v>
      </c>
      <c r="G427">
        <v>1</v>
      </c>
      <c r="H427">
        <v>2</v>
      </c>
      <c r="I427" t="s">
        <v>1317</v>
      </c>
      <c r="J427" t="s">
        <v>1318</v>
      </c>
      <c r="K427" t="s">
        <v>1319</v>
      </c>
      <c r="L427">
        <v>1368</v>
      </c>
      <c r="N427">
        <v>1011</v>
      </c>
      <c r="O427" t="s">
        <v>881</v>
      </c>
      <c r="P427" t="s">
        <v>881</v>
      </c>
      <c r="Q427">
        <v>1</v>
      </c>
      <c r="W427">
        <v>0</v>
      </c>
      <c r="X427">
        <v>877234250</v>
      </c>
      <c r="Y427">
        <f t="shared" si="217"/>
        <v>1.40364</v>
      </c>
      <c r="AA427">
        <v>0</v>
      </c>
      <c r="AB427">
        <v>19.89</v>
      </c>
      <c r="AC427">
        <v>0</v>
      </c>
      <c r="AD427">
        <v>0</v>
      </c>
      <c r="AE427">
        <v>0</v>
      </c>
      <c r="AF427">
        <v>13.44</v>
      </c>
      <c r="AG427">
        <v>0</v>
      </c>
      <c r="AH427">
        <v>0</v>
      </c>
      <c r="AI427">
        <v>1</v>
      </c>
      <c r="AJ427">
        <v>1.48</v>
      </c>
      <c r="AK427">
        <v>1</v>
      </c>
      <c r="AL427">
        <v>1</v>
      </c>
      <c r="AM427">
        <v>2</v>
      </c>
      <c r="AN427">
        <v>0</v>
      </c>
      <c r="AO427">
        <v>0</v>
      </c>
      <c r="AP427">
        <v>1</v>
      </c>
      <c r="AQ427">
        <v>1</v>
      </c>
      <c r="AR427">
        <v>0</v>
      </c>
      <c r="AS427" t="s">
        <v>3</v>
      </c>
      <c r="AT427">
        <v>5.57</v>
      </c>
      <c r="AU427" t="s">
        <v>477</v>
      </c>
      <c r="AV427">
        <v>1</v>
      </c>
      <c r="AW427">
        <v>2</v>
      </c>
      <c r="AX427">
        <v>429088732</v>
      </c>
      <c r="AY427">
        <v>1</v>
      </c>
      <c r="AZ427">
        <v>0</v>
      </c>
      <c r="BA427">
        <v>411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74.860799999999998</v>
      </c>
      <c r="BL427">
        <v>0</v>
      </c>
      <c r="BM427">
        <v>0</v>
      </c>
      <c r="BN427">
        <v>0</v>
      </c>
      <c r="BO427">
        <v>0</v>
      </c>
      <c r="BP427">
        <v>1</v>
      </c>
      <c r="BQ427">
        <v>0</v>
      </c>
      <c r="BR427">
        <v>18.864921599999999</v>
      </c>
      <c r="BS427">
        <v>0</v>
      </c>
      <c r="BT427">
        <v>0</v>
      </c>
      <c r="BU427">
        <v>0</v>
      </c>
      <c r="BV427">
        <v>0</v>
      </c>
      <c r="BW427">
        <v>1</v>
      </c>
      <c r="CV427">
        <v>0</v>
      </c>
      <c r="CW427">
        <f>ROUND(Y427*Source!I318*DO427,7)</f>
        <v>0</v>
      </c>
      <c r="CX427">
        <f>ROUND(Y427*Source!I318,7)</f>
        <v>1.4036399999999999E-2</v>
      </c>
      <c r="CY427">
        <f>AB427</f>
        <v>19.89</v>
      </c>
      <c r="CZ427">
        <f>AF427</f>
        <v>13.44</v>
      </c>
      <c r="DA427">
        <f>AJ427</f>
        <v>1.48</v>
      </c>
      <c r="DB427">
        <f t="shared" si="218"/>
        <v>18.864719999999998</v>
      </c>
      <c r="DC427">
        <f t="shared" si="219"/>
        <v>0</v>
      </c>
      <c r="DD427" t="s">
        <v>3</v>
      </c>
      <c r="DE427" t="s">
        <v>3</v>
      </c>
      <c r="DF427">
        <f t="shared" si="216"/>
        <v>0</v>
      </c>
      <c r="DG427">
        <f>ROUND(ROUND(AF427*AJ427,2)*CX427,2)</f>
        <v>0.28000000000000003</v>
      </c>
      <c r="DH427">
        <f t="shared" si="194"/>
        <v>0</v>
      </c>
      <c r="DI427">
        <f t="shared" si="195"/>
        <v>0</v>
      </c>
      <c r="DJ427">
        <f>DG427+DH427</f>
        <v>0.28000000000000003</v>
      </c>
      <c r="DK427">
        <v>0</v>
      </c>
      <c r="DL427" t="s">
        <v>3</v>
      </c>
      <c r="DM427">
        <v>0</v>
      </c>
      <c r="DN427" t="s">
        <v>3</v>
      </c>
      <c r="DO427">
        <v>0</v>
      </c>
    </row>
    <row r="428" spans="1:119" x14ac:dyDescent="0.2">
      <c r="A428">
        <f>ROW(Source!A318)</f>
        <v>318</v>
      </c>
      <c r="B428">
        <v>429088279</v>
      </c>
      <c r="C428">
        <v>429086206</v>
      </c>
      <c r="D428">
        <v>417097606</v>
      </c>
      <c r="E428">
        <v>1</v>
      </c>
      <c r="F428">
        <v>1</v>
      </c>
      <c r="G428">
        <v>1</v>
      </c>
      <c r="H428">
        <v>2</v>
      </c>
      <c r="I428" t="s">
        <v>1338</v>
      </c>
      <c r="J428" t="s">
        <v>1339</v>
      </c>
      <c r="K428" t="s">
        <v>1340</v>
      </c>
      <c r="L428">
        <v>1368</v>
      </c>
      <c r="N428">
        <v>1011</v>
      </c>
      <c r="O428" t="s">
        <v>881</v>
      </c>
      <c r="P428" t="s">
        <v>881</v>
      </c>
      <c r="Q428">
        <v>1</v>
      </c>
      <c r="W428">
        <v>0</v>
      </c>
      <c r="X428">
        <v>-997856846</v>
      </c>
      <c r="Y428">
        <f t="shared" si="217"/>
        <v>1.8698399999999999</v>
      </c>
      <c r="AA428">
        <v>0</v>
      </c>
      <c r="AB428">
        <v>2149.62</v>
      </c>
      <c r="AC428">
        <v>969.91</v>
      </c>
      <c r="AD428">
        <v>0</v>
      </c>
      <c r="AE428">
        <v>0</v>
      </c>
      <c r="AF428">
        <v>1472.34</v>
      </c>
      <c r="AG428">
        <v>969.91</v>
      </c>
      <c r="AH428">
        <v>0</v>
      </c>
      <c r="AI428">
        <v>1</v>
      </c>
      <c r="AJ428">
        <v>1.46</v>
      </c>
      <c r="AK428">
        <v>1</v>
      </c>
      <c r="AL428">
        <v>1</v>
      </c>
      <c r="AM428">
        <v>2</v>
      </c>
      <c r="AN428">
        <v>0</v>
      </c>
      <c r="AO428">
        <v>0</v>
      </c>
      <c r="AP428">
        <v>1</v>
      </c>
      <c r="AQ428">
        <v>1</v>
      </c>
      <c r="AR428">
        <v>0</v>
      </c>
      <c r="AS428" t="s">
        <v>3</v>
      </c>
      <c r="AT428">
        <v>7.42</v>
      </c>
      <c r="AU428" t="s">
        <v>477</v>
      </c>
      <c r="AV428">
        <v>1</v>
      </c>
      <c r="AW428">
        <v>2</v>
      </c>
      <c r="AX428">
        <v>429088733</v>
      </c>
      <c r="AY428">
        <v>1</v>
      </c>
      <c r="AZ428">
        <v>0</v>
      </c>
      <c r="BA428">
        <v>412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10924.762799999999</v>
      </c>
      <c r="BL428">
        <v>7196.7321999999995</v>
      </c>
      <c r="BM428">
        <v>0</v>
      </c>
      <c r="BN428">
        <v>0</v>
      </c>
      <c r="BO428">
        <v>7.42</v>
      </c>
      <c r="BP428">
        <v>1</v>
      </c>
      <c r="BQ428">
        <v>0</v>
      </c>
      <c r="BR428">
        <v>2753.0402255999998</v>
      </c>
      <c r="BS428">
        <v>1813.5765144</v>
      </c>
      <c r="BT428">
        <v>0</v>
      </c>
      <c r="BU428">
        <v>0</v>
      </c>
      <c r="BV428">
        <v>1.8698399999999999</v>
      </c>
      <c r="BW428">
        <v>1</v>
      </c>
      <c r="CV428">
        <v>0</v>
      </c>
      <c r="CW428">
        <f>ROUND(Y428*Source!I318*DO428,7)</f>
        <v>1.86984E-2</v>
      </c>
      <c r="CX428">
        <f>ROUND(Y428*Source!I318,7)</f>
        <v>1.86984E-2</v>
      </c>
      <c r="CY428">
        <f>AB428</f>
        <v>2149.62</v>
      </c>
      <c r="CZ428">
        <f>AF428</f>
        <v>1472.34</v>
      </c>
      <c r="DA428">
        <f>AJ428</f>
        <v>1.46</v>
      </c>
      <c r="DB428">
        <f t="shared" si="218"/>
        <v>2753.0395199999998</v>
      </c>
      <c r="DC428">
        <f t="shared" si="219"/>
        <v>1813.5759599999999</v>
      </c>
      <c r="DD428" t="s">
        <v>3</v>
      </c>
      <c r="DE428" t="s">
        <v>3</v>
      </c>
      <c r="DF428">
        <f t="shared" si="216"/>
        <v>0</v>
      </c>
      <c r="DG428">
        <f>ROUND(ROUND(AF428*AJ428,2)*CX428,2)</f>
        <v>40.19</v>
      </c>
      <c r="DH428">
        <f t="shared" si="194"/>
        <v>18.14</v>
      </c>
      <c r="DI428">
        <f t="shared" si="195"/>
        <v>0</v>
      </c>
      <c r="DJ428">
        <f>DG428+DH428</f>
        <v>58.33</v>
      </c>
      <c r="DK428">
        <v>0</v>
      </c>
      <c r="DL428" t="s">
        <v>1017</v>
      </c>
      <c r="DM428">
        <v>6</v>
      </c>
      <c r="DN428" t="s">
        <v>995</v>
      </c>
      <c r="DO428">
        <v>1</v>
      </c>
    </row>
    <row r="429" spans="1:119" x14ac:dyDescent="0.2">
      <c r="A429">
        <f>ROW(Source!A318)</f>
        <v>318</v>
      </c>
      <c r="B429">
        <v>429088279</v>
      </c>
      <c r="C429">
        <v>429086206</v>
      </c>
      <c r="D429">
        <v>417098287</v>
      </c>
      <c r="E429">
        <v>1</v>
      </c>
      <c r="F429">
        <v>1</v>
      </c>
      <c r="G429">
        <v>1</v>
      </c>
      <c r="H429">
        <v>2</v>
      </c>
      <c r="I429" t="s">
        <v>1042</v>
      </c>
      <c r="J429" t="s">
        <v>1043</v>
      </c>
      <c r="K429" t="s">
        <v>1044</v>
      </c>
      <c r="L429">
        <v>1368</v>
      </c>
      <c r="N429">
        <v>1011</v>
      </c>
      <c r="O429" t="s">
        <v>881</v>
      </c>
      <c r="P429" t="s">
        <v>881</v>
      </c>
      <c r="Q429">
        <v>1</v>
      </c>
      <c r="W429">
        <v>0</v>
      </c>
      <c r="X429">
        <v>-849950259</v>
      </c>
      <c r="Y429">
        <f t="shared" si="217"/>
        <v>5.04E-2</v>
      </c>
      <c r="AA429">
        <v>0</v>
      </c>
      <c r="AB429">
        <v>643.29</v>
      </c>
      <c r="AC429">
        <v>722.05</v>
      </c>
      <c r="AD429">
        <v>0</v>
      </c>
      <c r="AE429">
        <v>0</v>
      </c>
      <c r="AF429">
        <v>643.29</v>
      </c>
      <c r="AG429">
        <v>722.05</v>
      </c>
      <c r="AH429">
        <v>0</v>
      </c>
      <c r="AI429">
        <v>1</v>
      </c>
      <c r="AJ429">
        <v>1</v>
      </c>
      <c r="AK429">
        <v>1</v>
      </c>
      <c r="AL429">
        <v>1</v>
      </c>
      <c r="AM429">
        <v>-2</v>
      </c>
      <c r="AN429">
        <v>0</v>
      </c>
      <c r="AO429">
        <v>0</v>
      </c>
      <c r="AP429">
        <v>1</v>
      </c>
      <c r="AQ429">
        <v>1</v>
      </c>
      <c r="AR429">
        <v>0</v>
      </c>
      <c r="AS429" t="s">
        <v>3</v>
      </c>
      <c r="AT429">
        <v>0.2</v>
      </c>
      <c r="AU429" t="s">
        <v>477</v>
      </c>
      <c r="AV429">
        <v>1</v>
      </c>
      <c r="AW429">
        <v>2</v>
      </c>
      <c r="AX429">
        <v>429088734</v>
      </c>
      <c r="AY429">
        <v>1</v>
      </c>
      <c r="AZ429">
        <v>0</v>
      </c>
      <c r="BA429">
        <v>413</v>
      </c>
      <c r="BB429">
        <v>1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128.65799999999999</v>
      </c>
      <c r="BL429">
        <v>144.41</v>
      </c>
      <c r="BM429">
        <v>0</v>
      </c>
      <c r="BN429">
        <v>0</v>
      </c>
      <c r="BO429">
        <v>0.2</v>
      </c>
      <c r="BP429">
        <v>1</v>
      </c>
      <c r="BQ429">
        <v>0</v>
      </c>
      <c r="BR429">
        <v>32.421815999999993</v>
      </c>
      <c r="BS429">
        <v>36.391319999999993</v>
      </c>
      <c r="BT429">
        <v>0</v>
      </c>
      <c r="BU429">
        <v>0</v>
      </c>
      <c r="BV429">
        <v>5.0399999999999993E-2</v>
      </c>
      <c r="BW429">
        <v>1</v>
      </c>
      <c r="CV429">
        <v>0</v>
      </c>
      <c r="CW429">
        <f>ROUND(Y429*Source!I318*DO429,7)</f>
        <v>5.04E-4</v>
      </c>
      <c r="CX429">
        <f>ROUND(Y429*Source!I318,7)</f>
        <v>5.04E-4</v>
      </c>
      <c r="CY429">
        <f>AB429</f>
        <v>643.29</v>
      </c>
      <c r="CZ429">
        <f>AF429</f>
        <v>643.29</v>
      </c>
      <c r="DA429">
        <f>AJ429</f>
        <v>1</v>
      </c>
      <c r="DB429">
        <f t="shared" si="218"/>
        <v>32.422319999999999</v>
      </c>
      <c r="DC429">
        <f t="shared" si="219"/>
        <v>36.39132</v>
      </c>
      <c r="DD429" t="s">
        <v>3</v>
      </c>
      <c r="DE429" t="s">
        <v>3</v>
      </c>
      <c r="DF429">
        <f t="shared" si="216"/>
        <v>0</v>
      </c>
      <c r="DG429">
        <f t="shared" ref="DG429:DG436" si="220">ROUND(ROUND(AF429,2)*CX429,2)</f>
        <v>0.32</v>
      </c>
      <c r="DH429">
        <f t="shared" si="194"/>
        <v>0.36</v>
      </c>
      <c r="DI429">
        <f t="shared" si="195"/>
        <v>0</v>
      </c>
      <c r="DJ429">
        <f>DG429+DH429</f>
        <v>0.67999999999999994</v>
      </c>
      <c r="DK429">
        <v>1</v>
      </c>
      <c r="DL429" t="s">
        <v>1006</v>
      </c>
      <c r="DM429">
        <v>4</v>
      </c>
      <c r="DN429" t="s">
        <v>995</v>
      </c>
      <c r="DO429">
        <v>1</v>
      </c>
    </row>
    <row r="430" spans="1:119" x14ac:dyDescent="0.2">
      <c r="A430">
        <f>ROW(Source!A318)</f>
        <v>318</v>
      </c>
      <c r="B430">
        <v>429088279</v>
      </c>
      <c r="C430">
        <v>429086206</v>
      </c>
      <c r="D430">
        <v>417165237</v>
      </c>
      <c r="E430">
        <v>1</v>
      </c>
      <c r="F430">
        <v>1</v>
      </c>
      <c r="G430">
        <v>1</v>
      </c>
      <c r="H430">
        <v>3</v>
      </c>
      <c r="I430" t="s">
        <v>1320</v>
      </c>
      <c r="J430" t="s">
        <v>1321</v>
      </c>
      <c r="K430" t="s">
        <v>1322</v>
      </c>
      <c r="L430">
        <v>1302</v>
      </c>
      <c r="N430">
        <v>1003</v>
      </c>
      <c r="O430" t="s">
        <v>1055</v>
      </c>
      <c r="P430" t="s">
        <v>1055</v>
      </c>
      <c r="Q430">
        <v>10</v>
      </c>
      <c r="W430">
        <v>0</v>
      </c>
      <c r="X430">
        <v>530731316</v>
      </c>
      <c r="Y430">
        <f>(AT430*ROUND(0,7))</f>
        <v>0</v>
      </c>
      <c r="AA430">
        <v>57.7</v>
      </c>
      <c r="AB430">
        <v>0</v>
      </c>
      <c r="AC430">
        <v>0</v>
      </c>
      <c r="AD430">
        <v>0</v>
      </c>
      <c r="AE430">
        <v>37.71</v>
      </c>
      <c r="AF430">
        <v>0</v>
      </c>
      <c r="AG430">
        <v>0</v>
      </c>
      <c r="AH430">
        <v>0</v>
      </c>
      <c r="AI430">
        <v>1.53</v>
      </c>
      <c r="AJ430">
        <v>1</v>
      </c>
      <c r="AK430">
        <v>1</v>
      </c>
      <c r="AL430">
        <v>1</v>
      </c>
      <c r="AM430">
        <v>2</v>
      </c>
      <c r="AN430">
        <v>0</v>
      </c>
      <c r="AO430">
        <v>0</v>
      </c>
      <c r="AP430">
        <v>1</v>
      </c>
      <c r="AQ430">
        <v>1</v>
      </c>
      <c r="AR430">
        <v>0</v>
      </c>
      <c r="AS430" t="s">
        <v>3</v>
      </c>
      <c r="AT430">
        <v>0.245</v>
      </c>
      <c r="AU430" t="s">
        <v>181</v>
      </c>
      <c r="AV430">
        <v>0</v>
      </c>
      <c r="AW430">
        <v>2</v>
      </c>
      <c r="AX430">
        <v>429088735</v>
      </c>
      <c r="AY430">
        <v>1</v>
      </c>
      <c r="AZ430">
        <v>0</v>
      </c>
      <c r="BA430">
        <v>414</v>
      </c>
      <c r="BB430">
        <v>1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9.2389500000000009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1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CV430">
        <v>0</v>
      </c>
      <c r="CW430">
        <v>0</v>
      </c>
      <c r="CX430">
        <f>ROUND(Y430*Source!I318,7)</f>
        <v>0</v>
      </c>
      <c r="CY430">
        <f>AA430</f>
        <v>57.7</v>
      </c>
      <c r="CZ430">
        <f>AE430</f>
        <v>37.71</v>
      </c>
      <c r="DA430">
        <f>AI430</f>
        <v>1.53</v>
      </c>
      <c r="DB430">
        <f>ROUND((ROUND(AT430*CZ430,2)*ROUND(0,7)),6)</f>
        <v>0</v>
      </c>
      <c r="DC430">
        <f>ROUND((ROUND(AT430*AG430,2)*ROUND(0,7)),6)</f>
        <v>0</v>
      </c>
      <c r="DD430" t="s">
        <v>3</v>
      </c>
      <c r="DE430" t="s">
        <v>3</v>
      </c>
      <c r="DF430">
        <f>ROUND(ROUND(AE430*AI430,2)*CX430,2)</f>
        <v>0</v>
      </c>
      <c r="DG430">
        <f t="shared" si="220"/>
        <v>0</v>
      </c>
      <c r="DH430">
        <f t="shared" si="194"/>
        <v>0</v>
      </c>
      <c r="DI430">
        <f t="shared" si="195"/>
        <v>0</v>
      </c>
      <c r="DJ430">
        <f>DF430</f>
        <v>0</v>
      </c>
      <c r="DK430">
        <v>0</v>
      </c>
      <c r="DL430" t="s">
        <v>3</v>
      </c>
      <c r="DM430">
        <v>0</v>
      </c>
      <c r="DN430" t="s">
        <v>3</v>
      </c>
      <c r="DO430">
        <v>0</v>
      </c>
    </row>
    <row r="431" spans="1:119" x14ac:dyDescent="0.2">
      <c r="A431">
        <f>ROW(Source!A318)</f>
        <v>318</v>
      </c>
      <c r="B431">
        <v>429088279</v>
      </c>
      <c r="C431">
        <v>429086206</v>
      </c>
      <c r="D431">
        <v>417175577</v>
      </c>
      <c r="E431">
        <v>1</v>
      </c>
      <c r="F431">
        <v>1</v>
      </c>
      <c r="G431">
        <v>1</v>
      </c>
      <c r="H431">
        <v>3</v>
      </c>
      <c r="I431" t="s">
        <v>1335</v>
      </c>
      <c r="J431" t="s">
        <v>1336</v>
      </c>
      <c r="K431" t="s">
        <v>1337</v>
      </c>
      <c r="L431">
        <v>1346</v>
      </c>
      <c r="N431">
        <v>1009</v>
      </c>
      <c r="O431" t="s">
        <v>1178</v>
      </c>
      <c r="P431" t="s">
        <v>1178</v>
      </c>
      <c r="Q431">
        <v>1</v>
      </c>
      <c r="W431">
        <v>0</v>
      </c>
      <c r="X431">
        <v>1865769342</v>
      </c>
      <c r="Y431">
        <f>(AT431*ROUND(0,7))</f>
        <v>0</v>
      </c>
      <c r="AA431">
        <v>1499.09</v>
      </c>
      <c r="AB431">
        <v>0</v>
      </c>
      <c r="AC431">
        <v>0</v>
      </c>
      <c r="AD431">
        <v>0</v>
      </c>
      <c r="AE431">
        <v>931.11</v>
      </c>
      <c r="AF431">
        <v>0</v>
      </c>
      <c r="AG431">
        <v>0</v>
      </c>
      <c r="AH431">
        <v>0</v>
      </c>
      <c r="AI431">
        <v>1.61</v>
      </c>
      <c r="AJ431">
        <v>1</v>
      </c>
      <c r="AK431">
        <v>1</v>
      </c>
      <c r="AL431">
        <v>1</v>
      </c>
      <c r="AM431">
        <v>2</v>
      </c>
      <c r="AN431">
        <v>0</v>
      </c>
      <c r="AO431">
        <v>0</v>
      </c>
      <c r="AP431">
        <v>1</v>
      </c>
      <c r="AQ431">
        <v>1</v>
      </c>
      <c r="AR431">
        <v>0</v>
      </c>
      <c r="AS431" t="s">
        <v>3</v>
      </c>
      <c r="AT431">
        <v>0.5</v>
      </c>
      <c r="AU431" t="s">
        <v>181</v>
      </c>
      <c r="AV431">
        <v>0</v>
      </c>
      <c r="AW431">
        <v>2</v>
      </c>
      <c r="AX431">
        <v>429088736</v>
      </c>
      <c r="AY431">
        <v>1</v>
      </c>
      <c r="AZ431">
        <v>0</v>
      </c>
      <c r="BA431">
        <v>415</v>
      </c>
      <c r="BB431">
        <v>1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465.55500000000001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1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CV431">
        <v>0</v>
      </c>
      <c r="CW431">
        <v>0</v>
      </c>
      <c r="CX431">
        <f>ROUND(Y431*Source!I318,7)</f>
        <v>0</v>
      </c>
      <c r="CY431">
        <f>AA431</f>
        <v>1499.09</v>
      </c>
      <c r="CZ431">
        <f>AE431</f>
        <v>931.11</v>
      </c>
      <c r="DA431">
        <f>AI431</f>
        <v>1.61</v>
      </c>
      <c r="DB431">
        <f>ROUND((ROUND(AT431*CZ431,2)*ROUND(0,7)),6)</f>
        <v>0</v>
      </c>
      <c r="DC431">
        <f>ROUND((ROUND(AT431*AG431,2)*ROUND(0,7)),6)</f>
        <v>0</v>
      </c>
      <c r="DD431" t="s">
        <v>3</v>
      </c>
      <c r="DE431" t="s">
        <v>3</v>
      </c>
      <c r="DF431">
        <f>ROUND(ROUND(AE431*AI431,2)*CX431,2)</f>
        <v>0</v>
      </c>
      <c r="DG431">
        <f t="shared" si="220"/>
        <v>0</v>
      </c>
      <c r="DH431">
        <f t="shared" si="194"/>
        <v>0</v>
      </c>
      <c r="DI431">
        <f t="shared" si="195"/>
        <v>0</v>
      </c>
      <c r="DJ431">
        <f>DF431</f>
        <v>0</v>
      </c>
      <c r="DK431">
        <v>0</v>
      </c>
      <c r="DL431" t="s">
        <v>3</v>
      </c>
      <c r="DM431">
        <v>0</v>
      </c>
      <c r="DN431" t="s">
        <v>3</v>
      </c>
      <c r="DO431">
        <v>0</v>
      </c>
    </row>
    <row r="432" spans="1:119" x14ac:dyDescent="0.2">
      <c r="A432">
        <f>ROW(Source!A318)</f>
        <v>318</v>
      </c>
      <c r="B432">
        <v>429088279</v>
      </c>
      <c r="C432">
        <v>429086206</v>
      </c>
      <c r="D432">
        <v>417183788</v>
      </c>
      <c r="E432">
        <v>1</v>
      </c>
      <c r="F432">
        <v>1</v>
      </c>
      <c r="G432">
        <v>1</v>
      </c>
      <c r="H432">
        <v>3</v>
      </c>
      <c r="I432" t="s">
        <v>1332</v>
      </c>
      <c r="J432" t="s">
        <v>1333</v>
      </c>
      <c r="K432" t="s">
        <v>1334</v>
      </c>
      <c r="L432">
        <v>1348</v>
      </c>
      <c r="N432">
        <v>1009</v>
      </c>
      <c r="O432" t="s">
        <v>747</v>
      </c>
      <c r="P432" t="s">
        <v>747</v>
      </c>
      <c r="Q432">
        <v>1000</v>
      </c>
      <c r="W432">
        <v>0</v>
      </c>
      <c r="X432">
        <v>-734320380</v>
      </c>
      <c r="Y432">
        <f>(AT432*ROUND(0,7))</f>
        <v>0</v>
      </c>
      <c r="AA432">
        <v>106680.6</v>
      </c>
      <c r="AB432">
        <v>0</v>
      </c>
      <c r="AC432">
        <v>0</v>
      </c>
      <c r="AD432">
        <v>0</v>
      </c>
      <c r="AE432">
        <v>82698.14</v>
      </c>
      <c r="AF432">
        <v>0</v>
      </c>
      <c r="AG432">
        <v>0</v>
      </c>
      <c r="AH432">
        <v>0</v>
      </c>
      <c r="AI432">
        <v>1.29</v>
      </c>
      <c r="AJ432">
        <v>1</v>
      </c>
      <c r="AK432">
        <v>1</v>
      </c>
      <c r="AL432">
        <v>1</v>
      </c>
      <c r="AM432">
        <v>2</v>
      </c>
      <c r="AN432">
        <v>0</v>
      </c>
      <c r="AO432">
        <v>0</v>
      </c>
      <c r="AP432">
        <v>1</v>
      </c>
      <c r="AQ432">
        <v>1</v>
      </c>
      <c r="AR432">
        <v>0</v>
      </c>
      <c r="AS432" t="s">
        <v>3</v>
      </c>
      <c r="AT432">
        <v>2.8800000000000002E-3</v>
      </c>
      <c r="AU432" t="s">
        <v>181</v>
      </c>
      <c r="AV432">
        <v>0</v>
      </c>
      <c r="AW432">
        <v>2</v>
      </c>
      <c r="AX432">
        <v>429088737</v>
      </c>
      <c r="AY432">
        <v>1</v>
      </c>
      <c r="AZ432">
        <v>0</v>
      </c>
      <c r="BA432">
        <v>416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238.1706432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1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V432">
        <v>0</v>
      </c>
      <c r="CW432">
        <v>0</v>
      </c>
      <c r="CX432">
        <f>ROUND(Y432*Source!I318,7)</f>
        <v>0</v>
      </c>
      <c r="CY432">
        <f>AA432</f>
        <v>106680.6</v>
      </c>
      <c r="CZ432">
        <f>AE432</f>
        <v>82698.14</v>
      </c>
      <c r="DA432">
        <f>AI432</f>
        <v>1.29</v>
      </c>
      <c r="DB432">
        <f>ROUND((ROUND(AT432*CZ432,2)*ROUND(0,7)),6)</f>
        <v>0</v>
      </c>
      <c r="DC432">
        <f>ROUND((ROUND(AT432*AG432,2)*ROUND(0,7)),6)</f>
        <v>0</v>
      </c>
      <c r="DD432" t="s">
        <v>3</v>
      </c>
      <c r="DE432" t="s">
        <v>3</v>
      </c>
      <c r="DF432">
        <f>ROUND(ROUND(AE432*AI432,2)*CX432,2)</f>
        <v>0</v>
      </c>
      <c r="DG432">
        <f t="shared" si="220"/>
        <v>0</v>
      </c>
      <c r="DH432">
        <f t="shared" si="194"/>
        <v>0</v>
      </c>
      <c r="DI432">
        <f t="shared" si="195"/>
        <v>0</v>
      </c>
      <c r="DJ432">
        <f>DF432</f>
        <v>0</v>
      </c>
      <c r="DK432">
        <v>0</v>
      </c>
      <c r="DL432" t="s">
        <v>3</v>
      </c>
      <c r="DM432">
        <v>0</v>
      </c>
      <c r="DN432" t="s">
        <v>3</v>
      </c>
      <c r="DO432">
        <v>0</v>
      </c>
    </row>
    <row r="433" spans="1:119" x14ac:dyDescent="0.2">
      <c r="A433">
        <f>ROW(Source!A318)</f>
        <v>318</v>
      </c>
      <c r="B433">
        <v>429088279</v>
      </c>
      <c r="C433">
        <v>429086206</v>
      </c>
      <c r="D433">
        <v>417096729</v>
      </c>
      <c r="E433">
        <v>117</v>
      </c>
      <c r="F433">
        <v>1</v>
      </c>
      <c r="G433">
        <v>1</v>
      </c>
      <c r="H433">
        <v>3</v>
      </c>
      <c r="I433" t="s">
        <v>1314</v>
      </c>
      <c r="J433" t="s">
        <v>3</v>
      </c>
      <c r="K433" t="s">
        <v>1315</v>
      </c>
      <c r="L433">
        <v>3277935</v>
      </c>
      <c r="N433">
        <v>1013</v>
      </c>
      <c r="O433" t="s">
        <v>1316</v>
      </c>
      <c r="P433" t="s">
        <v>1316</v>
      </c>
      <c r="Q433">
        <v>1</v>
      </c>
      <c r="W433">
        <v>0</v>
      </c>
      <c r="X433">
        <v>274903907</v>
      </c>
      <c r="Y433">
        <f>AT433</f>
        <v>2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1</v>
      </c>
      <c r="AJ433">
        <v>1</v>
      </c>
      <c r="AK433">
        <v>1</v>
      </c>
      <c r="AL433">
        <v>1</v>
      </c>
      <c r="AM433">
        <v>-2</v>
      </c>
      <c r="AN433">
        <v>0</v>
      </c>
      <c r="AO433">
        <v>0</v>
      </c>
      <c r="AP433">
        <v>0</v>
      </c>
      <c r="AQ433">
        <v>1</v>
      </c>
      <c r="AR433">
        <v>0</v>
      </c>
      <c r="AS433" t="s">
        <v>3</v>
      </c>
      <c r="AT433">
        <v>2</v>
      </c>
      <c r="AU433" t="s">
        <v>3</v>
      </c>
      <c r="AV433">
        <v>0</v>
      </c>
      <c r="AW433">
        <v>2</v>
      </c>
      <c r="AX433">
        <v>429088738</v>
      </c>
      <c r="AY433">
        <v>1</v>
      </c>
      <c r="AZ433">
        <v>2048</v>
      </c>
      <c r="BA433">
        <v>417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CV433">
        <v>0</v>
      </c>
      <c r="CW433">
        <v>0</v>
      </c>
      <c r="CX433">
        <f>ROUND(Y433*Source!I318,7)</f>
        <v>0.02</v>
      </c>
      <c r="CY433">
        <f>AA433</f>
        <v>0</v>
      </c>
      <c r="CZ433">
        <f>AE433</f>
        <v>0</v>
      </c>
      <c r="DA433">
        <f>AI433</f>
        <v>1</v>
      </c>
      <c r="DB433">
        <f>ROUND(ROUND(AT433*CZ433,2),6)</f>
        <v>0</v>
      </c>
      <c r="DC433">
        <f>ROUND(ROUND(AT433*AG433,2),6)</f>
        <v>0</v>
      </c>
      <c r="DD433" t="s">
        <v>3</v>
      </c>
      <c r="DE433" t="s">
        <v>3</v>
      </c>
      <c r="DF433">
        <f t="shared" ref="DF433:DF440" si="221">ROUND(ROUND(AE433,2)*CX433,2)</f>
        <v>0</v>
      </c>
      <c r="DG433">
        <f t="shared" si="220"/>
        <v>0</v>
      </c>
      <c r="DH433">
        <f t="shared" si="194"/>
        <v>0</v>
      </c>
      <c r="DI433">
        <f t="shared" si="195"/>
        <v>0</v>
      </c>
      <c r="DJ433">
        <f>DF433</f>
        <v>0</v>
      </c>
      <c r="DK433">
        <v>0</v>
      </c>
      <c r="DL433" t="s">
        <v>3</v>
      </c>
      <c r="DM433">
        <v>0</v>
      </c>
      <c r="DN433" t="s">
        <v>3</v>
      </c>
      <c r="DO433">
        <v>0</v>
      </c>
    </row>
    <row r="434" spans="1:119" x14ac:dyDescent="0.2">
      <c r="A434">
        <f>ROW(Source!A319)</f>
        <v>319</v>
      </c>
      <c r="B434">
        <v>429088279</v>
      </c>
      <c r="C434">
        <v>429086229</v>
      </c>
      <c r="D434">
        <v>417090720</v>
      </c>
      <c r="E434">
        <v>117</v>
      </c>
      <c r="F434">
        <v>1</v>
      </c>
      <c r="G434">
        <v>1</v>
      </c>
      <c r="H434">
        <v>1</v>
      </c>
      <c r="I434" t="s">
        <v>1277</v>
      </c>
      <c r="J434" t="s">
        <v>3</v>
      </c>
      <c r="K434" t="s">
        <v>1278</v>
      </c>
      <c r="L434">
        <v>1191</v>
      </c>
      <c r="N434">
        <v>1013</v>
      </c>
      <c r="O434" t="s">
        <v>995</v>
      </c>
      <c r="P434" t="s">
        <v>995</v>
      </c>
      <c r="Q434">
        <v>1</v>
      </c>
      <c r="W434">
        <v>0</v>
      </c>
      <c r="X434">
        <v>44848675</v>
      </c>
      <c r="Y434">
        <f t="shared" ref="Y434:Y440" si="222">(AT434*ROUND(0.84,7))</f>
        <v>20.428799999999999</v>
      </c>
      <c r="AA434">
        <v>0</v>
      </c>
      <c r="AB434">
        <v>0</v>
      </c>
      <c r="AC434">
        <v>0</v>
      </c>
      <c r="AD434">
        <v>705.88</v>
      </c>
      <c r="AE434">
        <v>0</v>
      </c>
      <c r="AF434">
        <v>0</v>
      </c>
      <c r="AG434">
        <v>0</v>
      </c>
      <c r="AH434">
        <v>705.88</v>
      </c>
      <c r="AI434">
        <v>1</v>
      </c>
      <c r="AJ434">
        <v>1</v>
      </c>
      <c r="AK434">
        <v>1</v>
      </c>
      <c r="AL434">
        <v>1</v>
      </c>
      <c r="AM434">
        <v>-2</v>
      </c>
      <c r="AN434">
        <v>0</v>
      </c>
      <c r="AO434">
        <v>0</v>
      </c>
      <c r="AP434">
        <v>1</v>
      </c>
      <c r="AQ434">
        <v>1</v>
      </c>
      <c r="AR434">
        <v>0</v>
      </c>
      <c r="AS434" t="s">
        <v>3</v>
      </c>
      <c r="AT434">
        <v>24.32</v>
      </c>
      <c r="AU434" t="s">
        <v>427</v>
      </c>
      <c r="AV434">
        <v>1</v>
      </c>
      <c r="AW434">
        <v>2</v>
      </c>
      <c r="AX434">
        <v>429088739</v>
      </c>
      <c r="AY434">
        <v>1</v>
      </c>
      <c r="AZ434">
        <v>0</v>
      </c>
      <c r="BA434">
        <v>418</v>
      </c>
      <c r="BB434">
        <v>1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17167.0016</v>
      </c>
      <c r="BN434">
        <v>24.32</v>
      </c>
      <c r="BO434">
        <v>0</v>
      </c>
      <c r="BP434">
        <v>1</v>
      </c>
      <c r="BQ434">
        <v>0</v>
      </c>
      <c r="BR434">
        <v>0</v>
      </c>
      <c r="BS434">
        <v>0</v>
      </c>
      <c r="BT434">
        <v>14420.281343999999</v>
      </c>
      <c r="BU434">
        <v>20.428799999999999</v>
      </c>
      <c r="BV434">
        <v>0</v>
      </c>
      <c r="BW434">
        <v>1</v>
      </c>
      <c r="CU434">
        <f>ROUND(AT434*Source!I319*AH434*AL434,2)</f>
        <v>171.67</v>
      </c>
      <c r="CV434">
        <f>ROUND(Y434*Source!I319,7)</f>
        <v>0.204288</v>
      </c>
      <c r="CW434">
        <v>0</v>
      </c>
      <c r="CX434">
        <f>ROUND(Y434*Source!I319,7)</f>
        <v>0.204288</v>
      </c>
      <c r="CY434">
        <f>AD434</f>
        <v>705.88</v>
      </c>
      <c r="CZ434">
        <f>AH434</f>
        <v>705.88</v>
      </c>
      <c r="DA434">
        <f>AL434</f>
        <v>1</v>
      </c>
      <c r="DB434">
        <f t="shared" ref="DB434:DB440" si="223">ROUND((ROUND(AT434*CZ434,2)*ROUND(0.84,7)),6)</f>
        <v>14420.28</v>
      </c>
      <c r="DC434">
        <f t="shared" ref="DC434:DC440" si="224">ROUND((ROUND(AT434*AG434,2)*ROUND(0.84,7)),6)</f>
        <v>0</v>
      </c>
      <c r="DD434" t="s">
        <v>3</v>
      </c>
      <c r="DE434" t="s">
        <v>3</v>
      </c>
      <c r="DF434">
        <f t="shared" si="221"/>
        <v>0</v>
      </c>
      <c r="DG434">
        <f t="shared" si="220"/>
        <v>0</v>
      </c>
      <c r="DH434">
        <f t="shared" si="194"/>
        <v>0</v>
      </c>
      <c r="DI434">
        <f t="shared" si="195"/>
        <v>144.19999999999999</v>
      </c>
      <c r="DJ434">
        <f>DI434</f>
        <v>144.19999999999999</v>
      </c>
      <c r="DK434">
        <v>1</v>
      </c>
      <c r="DL434" t="s">
        <v>3</v>
      </c>
      <c r="DM434">
        <v>0</v>
      </c>
      <c r="DN434" t="s">
        <v>3</v>
      </c>
      <c r="DO434">
        <v>0</v>
      </c>
    </row>
    <row r="435" spans="1:119" x14ac:dyDescent="0.2">
      <c r="A435">
        <f>ROW(Source!A319)</f>
        <v>319</v>
      </c>
      <c r="B435">
        <v>429088279</v>
      </c>
      <c r="C435">
        <v>429086229</v>
      </c>
      <c r="D435">
        <v>417090896</v>
      </c>
      <c r="E435">
        <v>117</v>
      </c>
      <c r="F435">
        <v>1</v>
      </c>
      <c r="G435">
        <v>1</v>
      </c>
      <c r="H435">
        <v>1</v>
      </c>
      <c r="I435" t="s">
        <v>993</v>
      </c>
      <c r="J435" t="s">
        <v>3</v>
      </c>
      <c r="K435" t="s">
        <v>994</v>
      </c>
      <c r="L435">
        <v>1191</v>
      </c>
      <c r="N435">
        <v>1013</v>
      </c>
      <c r="O435" t="s">
        <v>995</v>
      </c>
      <c r="P435" t="s">
        <v>995</v>
      </c>
      <c r="Q435">
        <v>1</v>
      </c>
      <c r="W435">
        <v>0</v>
      </c>
      <c r="X435">
        <v>-1417349443</v>
      </c>
      <c r="Y435">
        <f t="shared" si="222"/>
        <v>6.5688000000000004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1</v>
      </c>
      <c r="AJ435">
        <v>1</v>
      </c>
      <c r="AK435">
        <v>1</v>
      </c>
      <c r="AL435">
        <v>1</v>
      </c>
      <c r="AM435">
        <v>-2</v>
      </c>
      <c r="AN435">
        <v>0</v>
      </c>
      <c r="AO435">
        <v>0</v>
      </c>
      <c r="AP435">
        <v>1</v>
      </c>
      <c r="AQ435">
        <v>1</v>
      </c>
      <c r="AR435">
        <v>0</v>
      </c>
      <c r="AS435" t="s">
        <v>3</v>
      </c>
      <c r="AT435">
        <v>7.82</v>
      </c>
      <c r="AU435" t="s">
        <v>427</v>
      </c>
      <c r="AV435">
        <v>2</v>
      </c>
      <c r="AW435">
        <v>2</v>
      </c>
      <c r="AX435">
        <v>429088740</v>
      </c>
      <c r="AY435">
        <v>1</v>
      </c>
      <c r="AZ435">
        <v>0</v>
      </c>
      <c r="BA435">
        <v>419</v>
      </c>
      <c r="BB435">
        <v>1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CV435">
        <v>0</v>
      </c>
      <c r="CW435">
        <v>0</v>
      </c>
      <c r="CX435">
        <f>ROUND(Y435*Source!I319,7)</f>
        <v>6.5687999999999996E-2</v>
      </c>
      <c r="CY435">
        <f>AD435</f>
        <v>0</v>
      </c>
      <c r="CZ435">
        <f>AH435</f>
        <v>0</v>
      </c>
      <c r="DA435">
        <f>AL435</f>
        <v>1</v>
      </c>
      <c r="DB435">
        <f t="shared" si="223"/>
        <v>0</v>
      </c>
      <c r="DC435">
        <f t="shared" si="224"/>
        <v>0</v>
      </c>
      <c r="DD435" t="s">
        <v>3</v>
      </c>
      <c r="DE435" t="s">
        <v>3</v>
      </c>
      <c r="DF435">
        <f t="shared" si="221"/>
        <v>0</v>
      </c>
      <c r="DG435">
        <f t="shared" si="220"/>
        <v>0</v>
      </c>
      <c r="DH435">
        <f t="shared" si="194"/>
        <v>0</v>
      </c>
      <c r="DI435">
        <f t="shared" si="195"/>
        <v>0</v>
      </c>
      <c r="DJ435">
        <f>DI435</f>
        <v>0</v>
      </c>
      <c r="DK435">
        <v>0</v>
      </c>
      <c r="DL435" t="s">
        <v>3</v>
      </c>
      <c r="DM435">
        <v>0</v>
      </c>
      <c r="DN435" t="s">
        <v>3</v>
      </c>
      <c r="DO435">
        <v>0</v>
      </c>
    </row>
    <row r="436" spans="1:119" x14ac:dyDescent="0.2">
      <c r="A436">
        <f>ROW(Source!A319)</f>
        <v>319</v>
      </c>
      <c r="B436">
        <v>429088279</v>
      </c>
      <c r="C436">
        <v>429086229</v>
      </c>
      <c r="D436">
        <v>417097392</v>
      </c>
      <c r="E436">
        <v>1</v>
      </c>
      <c r="F436">
        <v>1</v>
      </c>
      <c r="G436">
        <v>1</v>
      </c>
      <c r="H436">
        <v>2</v>
      </c>
      <c r="I436" t="s">
        <v>1117</v>
      </c>
      <c r="J436" t="s">
        <v>1118</v>
      </c>
      <c r="K436" t="s">
        <v>1119</v>
      </c>
      <c r="L436">
        <v>1368</v>
      </c>
      <c r="N436">
        <v>1011</v>
      </c>
      <c r="O436" t="s">
        <v>881</v>
      </c>
      <c r="P436" t="s">
        <v>881</v>
      </c>
      <c r="Q436">
        <v>1</v>
      </c>
      <c r="W436">
        <v>0</v>
      </c>
      <c r="X436">
        <v>639918019</v>
      </c>
      <c r="Y436">
        <f t="shared" si="222"/>
        <v>0.16800000000000001</v>
      </c>
      <c r="AA436">
        <v>0</v>
      </c>
      <c r="AB436">
        <v>1629.55</v>
      </c>
      <c r="AC436">
        <v>969.91</v>
      </c>
      <c r="AD436">
        <v>0</v>
      </c>
      <c r="AE436">
        <v>0</v>
      </c>
      <c r="AF436">
        <v>1629.55</v>
      </c>
      <c r="AG436">
        <v>969.91</v>
      </c>
      <c r="AH436">
        <v>0</v>
      </c>
      <c r="AI436">
        <v>1</v>
      </c>
      <c r="AJ436">
        <v>1</v>
      </c>
      <c r="AK436">
        <v>1</v>
      </c>
      <c r="AL436">
        <v>1</v>
      </c>
      <c r="AM436">
        <v>-2</v>
      </c>
      <c r="AN436">
        <v>0</v>
      </c>
      <c r="AO436">
        <v>0</v>
      </c>
      <c r="AP436">
        <v>1</v>
      </c>
      <c r="AQ436">
        <v>1</v>
      </c>
      <c r="AR436">
        <v>0</v>
      </c>
      <c r="AS436" t="s">
        <v>3</v>
      </c>
      <c r="AT436">
        <v>0.2</v>
      </c>
      <c r="AU436" t="s">
        <v>427</v>
      </c>
      <c r="AV436">
        <v>1</v>
      </c>
      <c r="AW436">
        <v>2</v>
      </c>
      <c r="AX436">
        <v>429088741</v>
      </c>
      <c r="AY436">
        <v>1</v>
      </c>
      <c r="AZ436">
        <v>0</v>
      </c>
      <c r="BA436">
        <v>420</v>
      </c>
      <c r="BB436">
        <v>1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325.91000000000003</v>
      </c>
      <c r="BL436">
        <v>193.982</v>
      </c>
      <c r="BM436">
        <v>0</v>
      </c>
      <c r="BN436">
        <v>0</v>
      </c>
      <c r="BO436">
        <v>0.2</v>
      </c>
      <c r="BP436">
        <v>1</v>
      </c>
      <c r="BQ436">
        <v>0</v>
      </c>
      <c r="BR436">
        <v>273.76440000000002</v>
      </c>
      <c r="BS436">
        <v>162.94488000000001</v>
      </c>
      <c r="BT436">
        <v>0</v>
      </c>
      <c r="BU436">
        <v>0</v>
      </c>
      <c r="BV436">
        <v>0.16800000000000001</v>
      </c>
      <c r="BW436">
        <v>1</v>
      </c>
      <c r="CV436">
        <v>0</v>
      </c>
      <c r="CW436">
        <f>ROUND(Y436*Source!I319*DO436,7)</f>
        <v>1.6800000000000001E-3</v>
      </c>
      <c r="CX436">
        <f>ROUND(Y436*Source!I319,7)</f>
        <v>1.6800000000000001E-3</v>
      </c>
      <c r="CY436">
        <f>AB436</f>
        <v>1629.55</v>
      </c>
      <c r="CZ436">
        <f>AF436</f>
        <v>1629.55</v>
      </c>
      <c r="DA436">
        <f>AJ436</f>
        <v>1</v>
      </c>
      <c r="DB436">
        <f t="shared" si="223"/>
        <v>273.76440000000002</v>
      </c>
      <c r="DC436">
        <f t="shared" si="224"/>
        <v>162.94319999999999</v>
      </c>
      <c r="DD436" t="s">
        <v>3</v>
      </c>
      <c r="DE436" t="s">
        <v>3</v>
      </c>
      <c r="DF436">
        <f t="shared" si="221"/>
        <v>0</v>
      </c>
      <c r="DG436">
        <f t="shared" si="220"/>
        <v>2.74</v>
      </c>
      <c r="DH436">
        <f t="shared" si="194"/>
        <v>1.63</v>
      </c>
      <c r="DI436">
        <f t="shared" si="195"/>
        <v>0</v>
      </c>
      <c r="DJ436">
        <f>DG436+DH436</f>
        <v>4.37</v>
      </c>
      <c r="DK436">
        <v>1</v>
      </c>
      <c r="DL436" t="s">
        <v>1017</v>
      </c>
      <c r="DM436">
        <v>6</v>
      </c>
      <c r="DN436" t="s">
        <v>995</v>
      </c>
      <c r="DO436">
        <v>1</v>
      </c>
    </row>
    <row r="437" spans="1:119" x14ac:dyDescent="0.2">
      <c r="A437">
        <f>ROW(Source!A319)</f>
        <v>319</v>
      </c>
      <c r="B437">
        <v>429088279</v>
      </c>
      <c r="C437">
        <v>429086229</v>
      </c>
      <c r="D437">
        <v>417097489</v>
      </c>
      <c r="E437">
        <v>1</v>
      </c>
      <c r="F437">
        <v>1</v>
      </c>
      <c r="G437">
        <v>1</v>
      </c>
      <c r="H437">
        <v>2</v>
      </c>
      <c r="I437" t="s">
        <v>1299</v>
      </c>
      <c r="J437" t="s">
        <v>1300</v>
      </c>
      <c r="K437" t="s">
        <v>1301</v>
      </c>
      <c r="L437">
        <v>1368</v>
      </c>
      <c r="N437">
        <v>1011</v>
      </c>
      <c r="O437" t="s">
        <v>881</v>
      </c>
      <c r="P437" t="s">
        <v>881</v>
      </c>
      <c r="Q437">
        <v>1</v>
      </c>
      <c r="W437">
        <v>0</v>
      </c>
      <c r="X437">
        <v>-1620640563</v>
      </c>
      <c r="Y437">
        <f t="shared" si="222"/>
        <v>4.6787999999999998</v>
      </c>
      <c r="AA437">
        <v>0</v>
      </c>
      <c r="AB437">
        <v>2.77</v>
      </c>
      <c r="AC437">
        <v>0</v>
      </c>
      <c r="AD437">
        <v>0</v>
      </c>
      <c r="AE437">
        <v>0</v>
      </c>
      <c r="AF437">
        <v>1.75</v>
      </c>
      <c r="AG437">
        <v>0</v>
      </c>
      <c r="AH437">
        <v>0</v>
      </c>
      <c r="AI437">
        <v>1</v>
      </c>
      <c r="AJ437">
        <v>1.58</v>
      </c>
      <c r="AK437">
        <v>1</v>
      </c>
      <c r="AL437">
        <v>1</v>
      </c>
      <c r="AM437">
        <v>2</v>
      </c>
      <c r="AN437">
        <v>0</v>
      </c>
      <c r="AO437">
        <v>0</v>
      </c>
      <c r="AP437">
        <v>1</v>
      </c>
      <c r="AQ437">
        <v>1</v>
      </c>
      <c r="AR437">
        <v>0</v>
      </c>
      <c r="AS437" t="s">
        <v>3</v>
      </c>
      <c r="AT437">
        <v>5.57</v>
      </c>
      <c r="AU437" t="s">
        <v>427</v>
      </c>
      <c r="AV437">
        <v>1</v>
      </c>
      <c r="AW437">
        <v>2</v>
      </c>
      <c r="AX437">
        <v>429088742</v>
      </c>
      <c r="AY437">
        <v>1</v>
      </c>
      <c r="AZ437">
        <v>0</v>
      </c>
      <c r="BA437">
        <v>421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9.7475000000000005</v>
      </c>
      <c r="BL437">
        <v>0</v>
      </c>
      <c r="BM437">
        <v>0</v>
      </c>
      <c r="BN437">
        <v>0</v>
      </c>
      <c r="BO437">
        <v>0</v>
      </c>
      <c r="BP437">
        <v>1</v>
      </c>
      <c r="BQ437">
        <v>0</v>
      </c>
      <c r="BR437">
        <v>8.1878999999999991</v>
      </c>
      <c r="BS437">
        <v>0</v>
      </c>
      <c r="BT437">
        <v>0</v>
      </c>
      <c r="BU437">
        <v>0</v>
      </c>
      <c r="BV437">
        <v>0</v>
      </c>
      <c r="BW437">
        <v>1</v>
      </c>
      <c r="CV437">
        <v>0</v>
      </c>
      <c r="CW437">
        <f>ROUND(Y437*Source!I319*DO437,7)</f>
        <v>0</v>
      </c>
      <c r="CX437">
        <f>ROUND(Y437*Source!I319,7)</f>
        <v>4.6788000000000003E-2</v>
      </c>
      <c r="CY437">
        <f>AB437</f>
        <v>2.77</v>
      </c>
      <c r="CZ437">
        <f>AF437</f>
        <v>1.75</v>
      </c>
      <c r="DA437">
        <f>AJ437</f>
        <v>1.58</v>
      </c>
      <c r="DB437">
        <f t="shared" si="223"/>
        <v>8.19</v>
      </c>
      <c r="DC437">
        <f t="shared" si="224"/>
        <v>0</v>
      </c>
      <c r="DD437" t="s">
        <v>3</v>
      </c>
      <c r="DE437" t="s">
        <v>3</v>
      </c>
      <c r="DF437">
        <f t="shared" si="221"/>
        <v>0</v>
      </c>
      <c r="DG437">
        <f>ROUND(ROUND(AF437*AJ437,2)*CX437,2)</f>
        <v>0.13</v>
      </c>
      <c r="DH437">
        <f t="shared" si="194"/>
        <v>0</v>
      </c>
      <c r="DI437">
        <f t="shared" si="195"/>
        <v>0</v>
      </c>
      <c r="DJ437">
        <f>DG437+DH437</f>
        <v>0.13</v>
      </c>
      <c r="DK437">
        <v>0</v>
      </c>
      <c r="DL437" t="s">
        <v>3</v>
      </c>
      <c r="DM437">
        <v>0</v>
      </c>
      <c r="DN437" t="s">
        <v>3</v>
      </c>
      <c r="DO437">
        <v>0</v>
      </c>
    </row>
    <row r="438" spans="1:119" x14ac:dyDescent="0.2">
      <c r="A438">
        <f>ROW(Source!A319)</f>
        <v>319</v>
      </c>
      <c r="B438">
        <v>429088279</v>
      </c>
      <c r="C438">
        <v>429086229</v>
      </c>
      <c r="D438">
        <v>417097533</v>
      </c>
      <c r="E438">
        <v>1</v>
      </c>
      <c r="F438">
        <v>1</v>
      </c>
      <c r="G438">
        <v>1</v>
      </c>
      <c r="H438">
        <v>2</v>
      </c>
      <c r="I438" t="s">
        <v>1317</v>
      </c>
      <c r="J438" t="s">
        <v>1318</v>
      </c>
      <c r="K438" t="s">
        <v>1319</v>
      </c>
      <c r="L438">
        <v>1368</v>
      </c>
      <c r="N438">
        <v>1011</v>
      </c>
      <c r="O438" t="s">
        <v>881</v>
      </c>
      <c r="P438" t="s">
        <v>881</v>
      </c>
      <c r="Q438">
        <v>1</v>
      </c>
      <c r="W438">
        <v>0</v>
      </c>
      <c r="X438">
        <v>877234250</v>
      </c>
      <c r="Y438">
        <f t="shared" si="222"/>
        <v>4.6787999999999998</v>
      </c>
      <c r="AA438">
        <v>0</v>
      </c>
      <c r="AB438">
        <v>19.89</v>
      </c>
      <c r="AC438">
        <v>0</v>
      </c>
      <c r="AD438">
        <v>0</v>
      </c>
      <c r="AE438">
        <v>0</v>
      </c>
      <c r="AF438">
        <v>13.44</v>
      </c>
      <c r="AG438">
        <v>0</v>
      </c>
      <c r="AH438">
        <v>0</v>
      </c>
      <c r="AI438">
        <v>1</v>
      </c>
      <c r="AJ438">
        <v>1.48</v>
      </c>
      <c r="AK438">
        <v>1</v>
      </c>
      <c r="AL438">
        <v>1</v>
      </c>
      <c r="AM438">
        <v>2</v>
      </c>
      <c r="AN438">
        <v>0</v>
      </c>
      <c r="AO438">
        <v>0</v>
      </c>
      <c r="AP438">
        <v>1</v>
      </c>
      <c r="AQ438">
        <v>1</v>
      </c>
      <c r="AR438">
        <v>0</v>
      </c>
      <c r="AS438" t="s">
        <v>3</v>
      </c>
      <c r="AT438">
        <v>5.57</v>
      </c>
      <c r="AU438" t="s">
        <v>427</v>
      </c>
      <c r="AV438">
        <v>1</v>
      </c>
      <c r="AW438">
        <v>2</v>
      </c>
      <c r="AX438">
        <v>429088743</v>
      </c>
      <c r="AY438">
        <v>1</v>
      </c>
      <c r="AZ438">
        <v>0</v>
      </c>
      <c r="BA438">
        <v>422</v>
      </c>
      <c r="BB438">
        <v>1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74.860799999999998</v>
      </c>
      <c r="BL438">
        <v>0</v>
      </c>
      <c r="BM438">
        <v>0</v>
      </c>
      <c r="BN438">
        <v>0</v>
      </c>
      <c r="BO438">
        <v>0</v>
      </c>
      <c r="BP438">
        <v>1</v>
      </c>
      <c r="BQ438">
        <v>0</v>
      </c>
      <c r="BR438">
        <v>62.883071999999999</v>
      </c>
      <c r="BS438">
        <v>0</v>
      </c>
      <c r="BT438">
        <v>0</v>
      </c>
      <c r="BU438">
        <v>0</v>
      </c>
      <c r="BV438">
        <v>0</v>
      </c>
      <c r="BW438">
        <v>1</v>
      </c>
      <c r="CV438">
        <v>0</v>
      </c>
      <c r="CW438">
        <f>ROUND(Y438*Source!I319*DO438,7)</f>
        <v>0</v>
      </c>
      <c r="CX438">
        <f>ROUND(Y438*Source!I319,7)</f>
        <v>4.6788000000000003E-2</v>
      </c>
      <c r="CY438">
        <f>AB438</f>
        <v>19.89</v>
      </c>
      <c r="CZ438">
        <f>AF438</f>
        <v>13.44</v>
      </c>
      <c r="DA438">
        <f>AJ438</f>
        <v>1.48</v>
      </c>
      <c r="DB438">
        <f t="shared" si="223"/>
        <v>62.882399999999997</v>
      </c>
      <c r="DC438">
        <f t="shared" si="224"/>
        <v>0</v>
      </c>
      <c r="DD438" t="s">
        <v>3</v>
      </c>
      <c r="DE438" t="s">
        <v>3</v>
      </c>
      <c r="DF438">
        <f t="shared" si="221"/>
        <v>0</v>
      </c>
      <c r="DG438">
        <f>ROUND(ROUND(AF438*AJ438,2)*CX438,2)</f>
        <v>0.93</v>
      </c>
      <c r="DH438">
        <f t="shared" si="194"/>
        <v>0</v>
      </c>
      <c r="DI438">
        <f t="shared" si="195"/>
        <v>0</v>
      </c>
      <c r="DJ438">
        <f>DG438+DH438</f>
        <v>0.93</v>
      </c>
      <c r="DK438">
        <v>0</v>
      </c>
      <c r="DL438" t="s">
        <v>3</v>
      </c>
      <c r="DM438">
        <v>0</v>
      </c>
      <c r="DN438" t="s">
        <v>3</v>
      </c>
      <c r="DO438">
        <v>0</v>
      </c>
    </row>
    <row r="439" spans="1:119" x14ac:dyDescent="0.2">
      <c r="A439">
        <f>ROW(Source!A319)</f>
        <v>319</v>
      </c>
      <c r="B439">
        <v>429088279</v>
      </c>
      <c r="C439">
        <v>429086229</v>
      </c>
      <c r="D439">
        <v>417097606</v>
      </c>
      <c r="E439">
        <v>1</v>
      </c>
      <c r="F439">
        <v>1</v>
      </c>
      <c r="G439">
        <v>1</v>
      </c>
      <c r="H439">
        <v>2</v>
      </c>
      <c r="I439" t="s">
        <v>1338</v>
      </c>
      <c r="J439" t="s">
        <v>1339</v>
      </c>
      <c r="K439" t="s">
        <v>1340</v>
      </c>
      <c r="L439">
        <v>1368</v>
      </c>
      <c r="N439">
        <v>1011</v>
      </c>
      <c r="O439" t="s">
        <v>881</v>
      </c>
      <c r="P439" t="s">
        <v>881</v>
      </c>
      <c r="Q439">
        <v>1</v>
      </c>
      <c r="W439">
        <v>0</v>
      </c>
      <c r="X439">
        <v>-997856846</v>
      </c>
      <c r="Y439">
        <f t="shared" si="222"/>
        <v>6.2328000000000001</v>
      </c>
      <c r="AA439">
        <v>0</v>
      </c>
      <c r="AB439">
        <v>2149.62</v>
      </c>
      <c r="AC439">
        <v>969.91</v>
      </c>
      <c r="AD439">
        <v>0</v>
      </c>
      <c r="AE439">
        <v>0</v>
      </c>
      <c r="AF439">
        <v>1472.34</v>
      </c>
      <c r="AG439">
        <v>969.91</v>
      </c>
      <c r="AH439">
        <v>0</v>
      </c>
      <c r="AI439">
        <v>1</v>
      </c>
      <c r="AJ439">
        <v>1.46</v>
      </c>
      <c r="AK439">
        <v>1</v>
      </c>
      <c r="AL439">
        <v>1</v>
      </c>
      <c r="AM439">
        <v>2</v>
      </c>
      <c r="AN439">
        <v>0</v>
      </c>
      <c r="AO439">
        <v>0</v>
      </c>
      <c r="AP439">
        <v>1</v>
      </c>
      <c r="AQ439">
        <v>1</v>
      </c>
      <c r="AR439">
        <v>0</v>
      </c>
      <c r="AS439" t="s">
        <v>3</v>
      </c>
      <c r="AT439">
        <v>7.42</v>
      </c>
      <c r="AU439" t="s">
        <v>427</v>
      </c>
      <c r="AV439">
        <v>1</v>
      </c>
      <c r="AW439">
        <v>2</v>
      </c>
      <c r="AX439">
        <v>429088744</v>
      </c>
      <c r="AY439">
        <v>1</v>
      </c>
      <c r="AZ439">
        <v>0</v>
      </c>
      <c r="BA439">
        <v>423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10924.762799999999</v>
      </c>
      <c r="BL439">
        <v>7196.7321999999995</v>
      </c>
      <c r="BM439">
        <v>0</v>
      </c>
      <c r="BN439">
        <v>0</v>
      </c>
      <c r="BO439">
        <v>7.42</v>
      </c>
      <c r="BP439">
        <v>1</v>
      </c>
      <c r="BQ439">
        <v>0</v>
      </c>
      <c r="BR439">
        <v>9176.8007519999992</v>
      </c>
      <c r="BS439">
        <v>6045.255048</v>
      </c>
      <c r="BT439">
        <v>0</v>
      </c>
      <c r="BU439">
        <v>0</v>
      </c>
      <c r="BV439">
        <v>6.2328000000000001</v>
      </c>
      <c r="BW439">
        <v>1</v>
      </c>
      <c r="CV439">
        <v>0</v>
      </c>
      <c r="CW439">
        <f>ROUND(Y439*Source!I319*DO439,7)</f>
        <v>6.2328000000000001E-2</v>
      </c>
      <c r="CX439">
        <f>ROUND(Y439*Source!I319,7)</f>
        <v>6.2328000000000001E-2</v>
      </c>
      <c r="CY439">
        <f>AB439</f>
        <v>2149.62</v>
      </c>
      <c r="CZ439">
        <f>AF439</f>
        <v>1472.34</v>
      </c>
      <c r="DA439">
        <f>AJ439</f>
        <v>1.46</v>
      </c>
      <c r="DB439">
        <f t="shared" si="223"/>
        <v>9176.7983999999997</v>
      </c>
      <c r="DC439">
        <f t="shared" si="224"/>
        <v>6045.2532000000001</v>
      </c>
      <c r="DD439" t="s">
        <v>3</v>
      </c>
      <c r="DE439" t="s">
        <v>3</v>
      </c>
      <c r="DF439">
        <f t="shared" si="221"/>
        <v>0</v>
      </c>
      <c r="DG439">
        <f>ROUND(ROUND(AF439*AJ439,2)*CX439,2)</f>
        <v>133.97999999999999</v>
      </c>
      <c r="DH439">
        <f t="shared" si="194"/>
        <v>60.45</v>
      </c>
      <c r="DI439">
        <f t="shared" si="195"/>
        <v>0</v>
      </c>
      <c r="DJ439">
        <f>DG439+DH439</f>
        <v>194.43</v>
      </c>
      <c r="DK439">
        <v>0</v>
      </c>
      <c r="DL439" t="s">
        <v>1017</v>
      </c>
      <c r="DM439">
        <v>6</v>
      </c>
      <c r="DN439" t="s">
        <v>995</v>
      </c>
      <c r="DO439">
        <v>1</v>
      </c>
    </row>
    <row r="440" spans="1:119" x14ac:dyDescent="0.2">
      <c r="A440">
        <f>ROW(Source!A319)</f>
        <v>319</v>
      </c>
      <c r="B440">
        <v>429088279</v>
      </c>
      <c r="C440">
        <v>429086229</v>
      </c>
      <c r="D440">
        <v>417098287</v>
      </c>
      <c r="E440">
        <v>1</v>
      </c>
      <c r="F440">
        <v>1</v>
      </c>
      <c r="G440">
        <v>1</v>
      </c>
      <c r="H440">
        <v>2</v>
      </c>
      <c r="I440" t="s">
        <v>1042</v>
      </c>
      <c r="J440" t="s">
        <v>1043</v>
      </c>
      <c r="K440" t="s">
        <v>1044</v>
      </c>
      <c r="L440">
        <v>1368</v>
      </c>
      <c r="N440">
        <v>1011</v>
      </c>
      <c r="O440" t="s">
        <v>881</v>
      </c>
      <c r="P440" t="s">
        <v>881</v>
      </c>
      <c r="Q440">
        <v>1</v>
      </c>
      <c r="W440">
        <v>0</v>
      </c>
      <c r="X440">
        <v>-849950259</v>
      </c>
      <c r="Y440">
        <f t="shared" si="222"/>
        <v>0.16800000000000001</v>
      </c>
      <c r="AA440">
        <v>0</v>
      </c>
      <c r="AB440">
        <v>643.29</v>
      </c>
      <c r="AC440">
        <v>722.05</v>
      </c>
      <c r="AD440">
        <v>0</v>
      </c>
      <c r="AE440">
        <v>0</v>
      </c>
      <c r="AF440">
        <v>643.29</v>
      </c>
      <c r="AG440">
        <v>722.05</v>
      </c>
      <c r="AH440">
        <v>0</v>
      </c>
      <c r="AI440">
        <v>1</v>
      </c>
      <c r="AJ440">
        <v>1</v>
      </c>
      <c r="AK440">
        <v>1</v>
      </c>
      <c r="AL440">
        <v>1</v>
      </c>
      <c r="AM440">
        <v>-2</v>
      </c>
      <c r="AN440">
        <v>0</v>
      </c>
      <c r="AO440">
        <v>0</v>
      </c>
      <c r="AP440">
        <v>1</v>
      </c>
      <c r="AQ440">
        <v>1</v>
      </c>
      <c r="AR440">
        <v>0</v>
      </c>
      <c r="AS440" t="s">
        <v>3</v>
      </c>
      <c r="AT440">
        <v>0.2</v>
      </c>
      <c r="AU440" t="s">
        <v>427</v>
      </c>
      <c r="AV440">
        <v>1</v>
      </c>
      <c r="AW440">
        <v>2</v>
      </c>
      <c r="AX440">
        <v>429088745</v>
      </c>
      <c r="AY440">
        <v>1</v>
      </c>
      <c r="AZ440">
        <v>0</v>
      </c>
      <c r="BA440">
        <v>424</v>
      </c>
      <c r="BB440">
        <v>1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128.65799999999999</v>
      </c>
      <c r="BL440">
        <v>144.41</v>
      </c>
      <c r="BM440">
        <v>0</v>
      </c>
      <c r="BN440">
        <v>0</v>
      </c>
      <c r="BO440">
        <v>0.2</v>
      </c>
      <c r="BP440">
        <v>1</v>
      </c>
      <c r="BQ440">
        <v>0</v>
      </c>
      <c r="BR440">
        <v>108.07272</v>
      </c>
      <c r="BS440">
        <v>121.3044</v>
      </c>
      <c r="BT440">
        <v>0</v>
      </c>
      <c r="BU440">
        <v>0</v>
      </c>
      <c r="BV440">
        <v>0.16800000000000001</v>
      </c>
      <c r="BW440">
        <v>1</v>
      </c>
      <c r="CV440">
        <v>0</v>
      </c>
      <c r="CW440">
        <f>ROUND(Y440*Source!I319*DO440,7)</f>
        <v>1.6800000000000001E-3</v>
      </c>
      <c r="CX440">
        <f>ROUND(Y440*Source!I319,7)</f>
        <v>1.6800000000000001E-3</v>
      </c>
      <c r="CY440">
        <f>AB440</f>
        <v>643.29</v>
      </c>
      <c r="CZ440">
        <f>AF440</f>
        <v>643.29</v>
      </c>
      <c r="DA440">
        <f>AJ440</f>
        <v>1</v>
      </c>
      <c r="DB440">
        <f t="shared" si="223"/>
        <v>108.0744</v>
      </c>
      <c r="DC440">
        <f t="shared" si="224"/>
        <v>121.3044</v>
      </c>
      <c r="DD440" t="s">
        <v>3</v>
      </c>
      <c r="DE440" t="s">
        <v>3</v>
      </c>
      <c r="DF440">
        <f t="shared" si="221"/>
        <v>0</v>
      </c>
      <c r="DG440">
        <f t="shared" ref="DG440:DG447" si="225">ROUND(ROUND(AF440,2)*CX440,2)</f>
        <v>1.08</v>
      </c>
      <c r="DH440">
        <f t="shared" si="194"/>
        <v>1.21</v>
      </c>
      <c r="DI440">
        <f t="shared" si="195"/>
        <v>0</v>
      </c>
      <c r="DJ440">
        <f>DG440+DH440</f>
        <v>2.29</v>
      </c>
      <c r="DK440">
        <v>1</v>
      </c>
      <c r="DL440" t="s">
        <v>1006</v>
      </c>
      <c r="DM440">
        <v>4</v>
      </c>
      <c r="DN440" t="s">
        <v>995</v>
      </c>
      <c r="DO440">
        <v>1</v>
      </c>
    </row>
    <row r="441" spans="1:119" x14ac:dyDescent="0.2">
      <c r="A441">
        <f>ROW(Source!A319)</f>
        <v>319</v>
      </c>
      <c r="B441">
        <v>429088279</v>
      </c>
      <c r="C441">
        <v>429086229</v>
      </c>
      <c r="D441">
        <v>417165237</v>
      </c>
      <c r="E441">
        <v>1</v>
      </c>
      <c r="F441">
        <v>1</v>
      </c>
      <c r="G441">
        <v>1</v>
      </c>
      <c r="H441">
        <v>3</v>
      </c>
      <c r="I441" t="s">
        <v>1320</v>
      </c>
      <c r="J441" t="s">
        <v>1321</v>
      </c>
      <c r="K441" t="s">
        <v>1322</v>
      </c>
      <c r="L441">
        <v>1302</v>
      </c>
      <c r="N441">
        <v>1003</v>
      </c>
      <c r="O441" t="s">
        <v>1055</v>
      </c>
      <c r="P441" t="s">
        <v>1055</v>
      </c>
      <c r="Q441">
        <v>10</v>
      </c>
      <c r="W441">
        <v>0</v>
      </c>
      <c r="X441">
        <v>530731316</v>
      </c>
      <c r="Y441">
        <f>(AT441*ROUND(0,7))</f>
        <v>0</v>
      </c>
      <c r="AA441">
        <v>57.7</v>
      </c>
      <c r="AB441">
        <v>0</v>
      </c>
      <c r="AC441">
        <v>0</v>
      </c>
      <c r="AD441">
        <v>0</v>
      </c>
      <c r="AE441">
        <v>37.71</v>
      </c>
      <c r="AF441">
        <v>0</v>
      </c>
      <c r="AG441">
        <v>0</v>
      </c>
      <c r="AH441">
        <v>0</v>
      </c>
      <c r="AI441">
        <v>1.53</v>
      </c>
      <c r="AJ441">
        <v>1</v>
      </c>
      <c r="AK441">
        <v>1</v>
      </c>
      <c r="AL441">
        <v>1</v>
      </c>
      <c r="AM441">
        <v>2</v>
      </c>
      <c r="AN441">
        <v>0</v>
      </c>
      <c r="AO441">
        <v>0</v>
      </c>
      <c r="AP441">
        <v>1</v>
      </c>
      <c r="AQ441">
        <v>1</v>
      </c>
      <c r="AR441">
        <v>0</v>
      </c>
      <c r="AS441" t="s">
        <v>3</v>
      </c>
      <c r="AT441">
        <v>0.245</v>
      </c>
      <c r="AU441" t="s">
        <v>19</v>
      </c>
      <c r="AV441">
        <v>0</v>
      </c>
      <c r="AW441">
        <v>2</v>
      </c>
      <c r="AX441">
        <v>429088746</v>
      </c>
      <c r="AY441">
        <v>1</v>
      </c>
      <c r="AZ441">
        <v>0</v>
      </c>
      <c r="BA441">
        <v>425</v>
      </c>
      <c r="BB441">
        <v>1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9.2389500000000009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1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CV441">
        <v>0</v>
      </c>
      <c r="CW441">
        <v>0</v>
      </c>
      <c r="CX441">
        <f>ROUND(Y441*Source!I319,7)</f>
        <v>0</v>
      </c>
      <c r="CY441">
        <f>AA441</f>
        <v>57.7</v>
      </c>
      <c r="CZ441">
        <f>AE441</f>
        <v>37.71</v>
      </c>
      <c r="DA441">
        <f>AI441</f>
        <v>1.53</v>
      </c>
      <c r="DB441">
        <f>ROUND((ROUND(AT441*CZ441,2)*ROUND(0,7)),6)</f>
        <v>0</v>
      </c>
      <c r="DC441">
        <f>ROUND((ROUND(AT441*AG441,2)*ROUND(0,7)),6)</f>
        <v>0</v>
      </c>
      <c r="DD441" t="s">
        <v>3</v>
      </c>
      <c r="DE441" t="s">
        <v>3</v>
      </c>
      <c r="DF441">
        <f>ROUND(ROUND(AE441*AI441,2)*CX441,2)</f>
        <v>0</v>
      </c>
      <c r="DG441">
        <f t="shared" si="225"/>
        <v>0</v>
      </c>
      <c r="DH441">
        <f t="shared" si="194"/>
        <v>0</v>
      </c>
      <c r="DI441">
        <f t="shared" si="195"/>
        <v>0</v>
      </c>
      <c r="DJ441">
        <f>DF441</f>
        <v>0</v>
      </c>
      <c r="DK441">
        <v>0</v>
      </c>
      <c r="DL441" t="s">
        <v>3</v>
      </c>
      <c r="DM441">
        <v>0</v>
      </c>
      <c r="DN441" t="s">
        <v>3</v>
      </c>
      <c r="DO441">
        <v>0</v>
      </c>
    </row>
    <row r="442" spans="1:119" x14ac:dyDescent="0.2">
      <c r="A442">
        <f>ROW(Source!A319)</f>
        <v>319</v>
      </c>
      <c r="B442">
        <v>429088279</v>
      </c>
      <c r="C442">
        <v>429086229</v>
      </c>
      <c r="D442">
        <v>417175577</v>
      </c>
      <c r="E442">
        <v>1</v>
      </c>
      <c r="F442">
        <v>1</v>
      </c>
      <c r="G442">
        <v>1</v>
      </c>
      <c r="H442">
        <v>3</v>
      </c>
      <c r="I442" t="s">
        <v>1335</v>
      </c>
      <c r="J442" t="s">
        <v>1336</v>
      </c>
      <c r="K442" t="s">
        <v>1337</v>
      </c>
      <c r="L442">
        <v>1346</v>
      </c>
      <c r="N442">
        <v>1009</v>
      </c>
      <c r="O442" t="s">
        <v>1178</v>
      </c>
      <c r="P442" t="s">
        <v>1178</v>
      </c>
      <c r="Q442">
        <v>1</v>
      </c>
      <c r="W442">
        <v>0</v>
      </c>
      <c r="X442">
        <v>1865769342</v>
      </c>
      <c r="Y442">
        <f>(AT442*ROUND(0,7))</f>
        <v>0</v>
      </c>
      <c r="AA442">
        <v>1499.09</v>
      </c>
      <c r="AB442">
        <v>0</v>
      </c>
      <c r="AC442">
        <v>0</v>
      </c>
      <c r="AD442">
        <v>0</v>
      </c>
      <c r="AE442">
        <v>931.11</v>
      </c>
      <c r="AF442">
        <v>0</v>
      </c>
      <c r="AG442">
        <v>0</v>
      </c>
      <c r="AH442">
        <v>0</v>
      </c>
      <c r="AI442">
        <v>1.61</v>
      </c>
      <c r="AJ442">
        <v>1</v>
      </c>
      <c r="AK442">
        <v>1</v>
      </c>
      <c r="AL442">
        <v>1</v>
      </c>
      <c r="AM442">
        <v>2</v>
      </c>
      <c r="AN442">
        <v>0</v>
      </c>
      <c r="AO442">
        <v>0</v>
      </c>
      <c r="AP442">
        <v>1</v>
      </c>
      <c r="AQ442">
        <v>1</v>
      </c>
      <c r="AR442">
        <v>0</v>
      </c>
      <c r="AS442" t="s">
        <v>3</v>
      </c>
      <c r="AT442">
        <v>0.5</v>
      </c>
      <c r="AU442" t="s">
        <v>19</v>
      </c>
      <c r="AV442">
        <v>0</v>
      </c>
      <c r="AW442">
        <v>2</v>
      </c>
      <c r="AX442">
        <v>429088747</v>
      </c>
      <c r="AY442">
        <v>1</v>
      </c>
      <c r="AZ442">
        <v>0</v>
      </c>
      <c r="BA442">
        <v>426</v>
      </c>
      <c r="BB442">
        <v>1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465.55500000000001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1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V442">
        <v>0</v>
      </c>
      <c r="CW442">
        <v>0</v>
      </c>
      <c r="CX442">
        <f>ROUND(Y442*Source!I319,7)</f>
        <v>0</v>
      </c>
      <c r="CY442">
        <f>AA442</f>
        <v>1499.09</v>
      </c>
      <c r="CZ442">
        <f>AE442</f>
        <v>931.11</v>
      </c>
      <c r="DA442">
        <f>AI442</f>
        <v>1.61</v>
      </c>
      <c r="DB442">
        <f>ROUND((ROUND(AT442*CZ442,2)*ROUND(0,7)),6)</f>
        <v>0</v>
      </c>
      <c r="DC442">
        <f>ROUND((ROUND(AT442*AG442,2)*ROUND(0,7)),6)</f>
        <v>0</v>
      </c>
      <c r="DD442" t="s">
        <v>3</v>
      </c>
      <c r="DE442" t="s">
        <v>3</v>
      </c>
      <c r="DF442">
        <f>ROUND(ROUND(AE442*AI442,2)*CX442,2)</f>
        <v>0</v>
      </c>
      <c r="DG442">
        <f t="shared" si="225"/>
        <v>0</v>
      </c>
      <c r="DH442">
        <f t="shared" si="194"/>
        <v>0</v>
      </c>
      <c r="DI442">
        <f t="shared" si="195"/>
        <v>0</v>
      </c>
      <c r="DJ442">
        <f>DF442</f>
        <v>0</v>
      </c>
      <c r="DK442">
        <v>0</v>
      </c>
      <c r="DL442" t="s">
        <v>3</v>
      </c>
      <c r="DM442">
        <v>0</v>
      </c>
      <c r="DN442" t="s">
        <v>3</v>
      </c>
      <c r="DO442">
        <v>0</v>
      </c>
    </row>
    <row r="443" spans="1:119" x14ac:dyDescent="0.2">
      <c r="A443">
        <f>ROW(Source!A319)</f>
        <v>319</v>
      </c>
      <c r="B443">
        <v>429088279</v>
      </c>
      <c r="C443">
        <v>429086229</v>
      </c>
      <c r="D443">
        <v>417183788</v>
      </c>
      <c r="E443">
        <v>1</v>
      </c>
      <c r="F443">
        <v>1</v>
      </c>
      <c r="G443">
        <v>1</v>
      </c>
      <c r="H443">
        <v>3</v>
      </c>
      <c r="I443" t="s">
        <v>1332</v>
      </c>
      <c r="J443" t="s">
        <v>1333</v>
      </c>
      <c r="K443" t="s">
        <v>1334</v>
      </c>
      <c r="L443">
        <v>1348</v>
      </c>
      <c r="N443">
        <v>1009</v>
      </c>
      <c r="O443" t="s">
        <v>747</v>
      </c>
      <c r="P443" t="s">
        <v>747</v>
      </c>
      <c r="Q443">
        <v>1000</v>
      </c>
      <c r="W443">
        <v>0</v>
      </c>
      <c r="X443">
        <v>-734320380</v>
      </c>
      <c r="Y443">
        <f>(AT443*ROUND(0,7))</f>
        <v>0</v>
      </c>
      <c r="AA443">
        <v>106680.6</v>
      </c>
      <c r="AB443">
        <v>0</v>
      </c>
      <c r="AC443">
        <v>0</v>
      </c>
      <c r="AD443">
        <v>0</v>
      </c>
      <c r="AE443">
        <v>82698.14</v>
      </c>
      <c r="AF443">
        <v>0</v>
      </c>
      <c r="AG443">
        <v>0</v>
      </c>
      <c r="AH443">
        <v>0</v>
      </c>
      <c r="AI443">
        <v>1.29</v>
      </c>
      <c r="AJ443">
        <v>1</v>
      </c>
      <c r="AK443">
        <v>1</v>
      </c>
      <c r="AL443">
        <v>1</v>
      </c>
      <c r="AM443">
        <v>2</v>
      </c>
      <c r="AN443">
        <v>0</v>
      </c>
      <c r="AO443">
        <v>0</v>
      </c>
      <c r="AP443">
        <v>1</v>
      </c>
      <c r="AQ443">
        <v>1</v>
      </c>
      <c r="AR443">
        <v>0</v>
      </c>
      <c r="AS443" t="s">
        <v>3</v>
      </c>
      <c r="AT443">
        <v>2.8800000000000002E-3</v>
      </c>
      <c r="AU443" t="s">
        <v>19</v>
      </c>
      <c r="AV443">
        <v>0</v>
      </c>
      <c r="AW443">
        <v>2</v>
      </c>
      <c r="AX443">
        <v>429088748</v>
      </c>
      <c r="AY443">
        <v>1</v>
      </c>
      <c r="AZ443">
        <v>0</v>
      </c>
      <c r="BA443">
        <v>427</v>
      </c>
      <c r="BB443">
        <v>1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238.1706432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1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V443">
        <v>0</v>
      </c>
      <c r="CW443">
        <v>0</v>
      </c>
      <c r="CX443">
        <f>ROUND(Y443*Source!I319,7)</f>
        <v>0</v>
      </c>
      <c r="CY443">
        <f>AA443</f>
        <v>106680.6</v>
      </c>
      <c r="CZ443">
        <f>AE443</f>
        <v>82698.14</v>
      </c>
      <c r="DA443">
        <f>AI443</f>
        <v>1.29</v>
      </c>
      <c r="DB443">
        <f>ROUND((ROUND(AT443*CZ443,2)*ROUND(0,7)),6)</f>
        <v>0</v>
      </c>
      <c r="DC443">
        <f>ROUND((ROUND(AT443*AG443,2)*ROUND(0,7)),6)</f>
        <v>0</v>
      </c>
      <c r="DD443" t="s">
        <v>3</v>
      </c>
      <c r="DE443" t="s">
        <v>3</v>
      </c>
      <c r="DF443">
        <f>ROUND(ROUND(AE443*AI443,2)*CX443,2)</f>
        <v>0</v>
      </c>
      <c r="DG443">
        <f t="shared" si="225"/>
        <v>0</v>
      </c>
      <c r="DH443">
        <f t="shared" si="194"/>
        <v>0</v>
      </c>
      <c r="DI443">
        <f t="shared" si="195"/>
        <v>0</v>
      </c>
      <c r="DJ443">
        <f>DF443</f>
        <v>0</v>
      </c>
      <c r="DK443">
        <v>0</v>
      </c>
      <c r="DL443" t="s">
        <v>3</v>
      </c>
      <c r="DM443">
        <v>0</v>
      </c>
      <c r="DN443" t="s">
        <v>3</v>
      </c>
      <c r="DO443">
        <v>0</v>
      </c>
    </row>
    <row r="444" spans="1:119" x14ac:dyDescent="0.2">
      <c r="A444">
        <f>ROW(Source!A319)</f>
        <v>319</v>
      </c>
      <c r="B444">
        <v>429088279</v>
      </c>
      <c r="C444">
        <v>429086229</v>
      </c>
      <c r="D444">
        <v>417096729</v>
      </c>
      <c r="E444">
        <v>117</v>
      </c>
      <c r="F444">
        <v>1</v>
      </c>
      <c r="G444">
        <v>1</v>
      </c>
      <c r="H444">
        <v>3</v>
      </c>
      <c r="I444" t="s">
        <v>1314</v>
      </c>
      <c r="J444" t="s">
        <v>3</v>
      </c>
      <c r="K444" t="s">
        <v>1315</v>
      </c>
      <c r="L444">
        <v>3277935</v>
      </c>
      <c r="N444">
        <v>1013</v>
      </c>
      <c r="O444" t="s">
        <v>1316</v>
      </c>
      <c r="P444" t="s">
        <v>1316</v>
      </c>
      <c r="Q444">
        <v>1</v>
      </c>
      <c r="W444">
        <v>0</v>
      </c>
      <c r="X444">
        <v>274903907</v>
      </c>
      <c r="Y444">
        <f>AT444</f>
        <v>2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1</v>
      </c>
      <c r="AJ444">
        <v>1</v>
      </c>
      <c r="AK444">
        <v>1</v>
      </c>
      <c r="AL444">
        <v>1</v>
      </c>
      <c r="AM444">
        <v>-2</v>
      </c>
      <c r="AN444">
        <v>0</v>
      </c>
      <c r="AO444">
        <v>0</v>
      </c>
      <c r="AP444">
        <v>0</v>
      </c>
      <c r="AQ444">
        <v>1</v>
      </c>
      <c r="AR444">
        <v>0</v>
      </c>
      <c r="AS444" t="s">
        <v>3</v>
      </c>
      <c r="AT444">
        <v>2</v>
      </c>
      <c r="AU444" t="s">
        <v>3</v>
      </c>
      <c r="AV444">
        <v>0</v>
      </c>
      <c r="AW444">
        <v>2</v>
      </c>
      <c r="AX444">
        <v>429088749</v>
      </c>
      <c r="AY444">
        <v>1</v>
      </c>
      <c r="AZ444">
        <v>2048</v>
      </c>
      <c r="BA444">
        <v>428</v>
      </c>
      <c r="BB444">
        <v>1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CV444">
        <v>0</v>
      </c>
      <c r="CW444">
        <v>0</v>
      </c>
      <c r="CX444">
        <f>ROUND(Y444*Source!I319,7)</f>
        <v>0.02</v>
      </c>
      <c r="CY444">
        <f>AA444</f>
        <v>0</v>
      </c>
      <c r="CZ444">
        <f>AE444</f>
        <v>0</v>
      </c>
      <c r="DA444">
        <f>AI444</f>
        <v>1</v>
      </c>
      <c r="DB444">
        <f>ROUND(ROUND(AT444*CZ444,2),6)</f>
        <v>0</v>
      </c>
      <c r="DC444">
        <f>ROUND(ROUND(AT444*AG444,2),6)</f>
        <v>0</v>
      </c>
      <c r="DD444" t="s">
        <v>3</v>
      </c>
      <c r="DE444" t="s">
        <v>3</v>
      </c>
      <c r="DF444">
        <f t="shared" ref="DF444:DF450" si="226">ROUND(ROUND(AE444,2)*CX444,2)</f>
        <v>0</v>
      </c>
      <c r="DG444">
        <f t="shared" si="225"/>
        <v>0</v>
      </c>
      <c r="DH444">
        <f t="shared" si="194"/>
        <v>0</v>
      </c>
      <c r="DI444">
        <f t="shared" si="195"/>
        <v>0</v>
      </c>
      <c r="DJ444">
        <f>DF444</f>
        <v>0</v>
      </c>
      <c r="DK444">
        <v>0</v>
      </c>
      <c r="DL444" t="s">
        <v>3</v>
      </c>
      <c r="DM444">
        <v>0</v>
      </c>
      <c r="DN444" t="s">
        <v>3</v>
      </c>
      <c r="DO444">
        <v>0</v>
      </c>
    </row>
    <row r="445" spans="1:119" x14ac:dyDescent="0.2">
      <c r="A445">
        <f>ROW(Source!A320)</f>
        <v>320</v>
      </c>
      <c r="B445">
        <v>429088279</v>
      </c>
      <c r="C445">
        <v>429086252</v>
      </c>
      <c r="D445">
        <v>417090720</v>
      </c>
      <c r="E445">
        <v>117</v>
      </c>
      <c r="F445">
        <v>1</v>
      </c>
      <c r="G445">
        <v>1</v>
      </c>
      <c r="H445">
        <v>1</v>
      </c>
      <c r="I445" t="s">
        <v>1277</v>
      </c>
      <c r="J445" t="s">
        <v>3</v>
      </c>
      <c r="K445" t="s">
        <v>1278</v>
      </c>
      <c r="L445">
        <v>1191</v>
      </c>
      <c r="N445">
        <v>1013</v>
      </c>
      <c r="O445" t="s">
        <v>995</v>
      </c>
      <c r="P445" t="s">
        <v>995</v>
      </c>
      <c r="Q445">
        <v>1</v>
      </c>
      <c r="W445">
        <v>0</v>
      </c>
      <c r="X445">
        <v>44848675</v>
      </c>
      <c r="Y445">
        <f t="shared" ref="Y445:Y450" si="227">(AT445*ROUND((0.3*0.84),7))</f>
        <v>5.1004799999999992</v>
      </c>
      <c r="AA445">
        <v>0</v>
      </c>
      <c r="AB445">
        <v>0</v>
      </c>
      <c r="AC445">
        <v>0</v>
      </c>
      <c r="AD445">
        <v>705.88</v>
      </c>
      <c r="AE445">
        <v>0</v>
      </c>
      <c r="AF445">
        <v>0</v>
      </c>
      <c r="AG445">
        <v>0</v>
      </c>
      <c r="AH445">
        <v>705.88</v>
      </c>
      <c r="AI445">
        <v>1</v>
      </c>
      <c r="AJ445">
        <v>1</v>
      </c>
      <c r="AK445">
        <v>1</v>
      </c>
      <c r="AL445">
        <v>1</v>
      </c>
      <c r="AM445">
        <v>-2</v>
      </c>
      <c r="AN445">
        <v>0</v>
      </c>
      <c r="AO445">
        <v>0</v>
      </c>
      <c r="AP445">
        <v>1</v>
      </c>
      <c r="AQ445">
        <v>1</v>
      </c>
      <c r="AR445">
        <v>0</v>
      </c>
      <c r="AS445" t="s">
        <v>3</v>
      </c>
      <c r="AT445">
        <v>20.239999999999998</v>
      </c>
      <c r="AU445" t="s">
        <v>477</v>
      </c>
      <c r="AV445">
        <v>1</v>
      </c>
      <c r="AW445">
        <v>2</v>
      </c>
      <c r="AX445">
        <v>429088750</v>
      </c>
      <c r="AY445">
        <v>1</v>
      </c>
      <c r="AZ445">
        <v>0</v>
      </c>
      <c r="BA445">
        <v>429</v>
      </c>
      <c r="BB445">
        <v>1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14287.011199999999</v>
      </c>
      <c r="BN445">
        <v>20.239999999999998</v>
      </c>
      <c r="BO445">
        <v>0</v>
      </c>
      <c r="BP445">
        <v>1</v>
      </c>
      <c r="BQ445">
        <v>0</v>
      </c>
      <c r="BR445">
        <v>0</v>
      </c>
      <c r="BS445">
        <v>0</v>
      </c>
      <c r="BT445">
        <v>3600.3268223999994</v>
      </c>
      <c r="BU445">
        <v>5.1004799999999992</v>
      </c>
      <c r="BV445">
        <v>0</v>
      </c>
      <c r="BW445">
        <v>1</v>
      </c>
      <c r="CU445">
        <f>ROUND(AT445*Source!I320*AH445*AL445,2)</f>
        <v>142.87</v>
      </c>
      <c r="CV445">
        <f>ROUND(Y445*Source!I320,7)</f>
        <v>5.1004800000000003E-2</v>
      </c>
      <c r="CW445">
        <v>0</v>
      </c>
      <c r="CX445">
        <f>ROUND(Y445*Source!I320,7)</f>
        <v>5.1004800000000003E-2</v>
      </c>
      <c r="CY445">
        <f>AD445</f>
        <v>705.88</v>
      </c>
      <c r="CZ445">
        <f>AH445</f>
        <v>705.88</v>
      </c>
      <c r="DA445">
        <f>AL445</f>
        <v>1</v>
      </c>
      <c r="DB445">
        <f t="shared" ref="DB445:DB450" si="228">ROUND((ROUND(AT445*CZ445,2)*ROUND((0.3*0.84),7)),6)</f>
        <v>3600.3265200000001</v>
      </c>
      <c r="DC445">
        <f t="shared" ref="DC445:DC450" si="229">ROUND((ROUND(AT445*AG445,2)*ROUND((0.3*0.84),7)),6)</f>
        <v>0</v>
      </c>
      <c r="DD445" t="s">
        <v>3</v>
      </c>
      <c r="DE445" t="s">
        <v>3</v>
      </c>
      <c r="DF445">
        <f t="shared" si="226"/>
        <v>0</v>
      </c>
      <c r="DG445">
        <f t="shared" si="225"/>
        <v>0</v>
      </c>
      <c r="DH445">
        <f t="shared" si="194"/>
        <v>0</v>
      </c>
      <c r="DI445">
        <f t="shared" si="195"/>
        <v>36</v>
      </c>
      <c r="DJ445">
        <f>DI445</f>
        <v>36</v>
      </c>
      <c r="DK445">
        <v>1</v>
      </c>
      <c r="DL445" t="s">
        <v>3</v>
      </c>
      <c r="DM445">
        <v>0</v>
      </c>
      <c r="DN445" t="s">
        <v>3</v>
      </c>
      <c r="DO445">
        <v>0</v>
      </c>
    </row>
    <row r="446" spans="1:119" x14ac:dyDescent="0.2">
      <c r="A446">
        <f>ROW(Source!A320)</f>
        <v>320</v>
      </c>
      <c r="B446">
        <v>429088279</v>
      </c>
      <c r="C446">
        <v>429086252</v>
      </c>
      <c r="D446">
        <v>417090896</v>
      </c>
      <c r="E446">
        <v>117</v>
      </c>
      <c r="F446">
        <v>1</v>
      </c>
      <c r="G446">
        <v>1</v>
      </c>
      <c r="H446">
        <v>1</v>
      </c>
      <c r="I446" t="s">
        <v>993</v>
      </c>
      <c r="J446" t="s">
        <v>3</v>
      </c>
      <c r="K446" t="s">
        <v>994</v>
      </c>
      <c r="L446">
        <v>1191</v>
      </c>
      <c r="N446">
        <v>1013</v>
      </c>
      <c r="O446" t="s">
        <v>995</v>
      </c>
      <c r="P446" t="s">
        <v>995</v>
      </c>
      <c r="Q446">
        <v>1</v>
      </c>
      <c r="W446">
        <v>0</v>
      </c>
      <c r="X446">
        <v>-1417349443</v>
      </c>
      <c r="Y446">
        <f t="shared" si="227"/>
        <v>0.1008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1</v>
      </c>
      <c r="AJ446">
        <v>1</v>
      </c>
      <c r="AK446">
        <v>1</v>
      </c>
      <c r="AL446">
        <v>1</v>
      </c>
      <c r="AM446">
        <v>-2</v>
      </c>
      <c r="AN446">
        <v>0</v>
      </c>
      <c r="AO446">
        <v>0</v>
      </c>
      <c r="AP446">
        <v>1</v>
      </c>
      <c r="AQ446">
        <v>1</v>
      </c>
      <c r="AR446">
        <v>0</v>
      </c>
      <c r="AS446" t="s">
        <v>3</v>
      </c>
      <c r="AT446">
        <v>0.4</v>
      </c>
      <c r="AU446" t="s">
        <v>477</v>
      </c>
      <c r="AV446">
        <v>2</v>
      </c>
      <c r="AW446">
        <v>2</v>
      </c>
      <c r="AX446">
        <v>429088751</v>
      </c>
      <c r="AY446">
        <v>1</v>
      </c>
      <c r="AZ446">
        <v>0</v>
      </c>
      <c r="BA446">
        <v>430</v>
      </c>
      <c r="BB446">
        <v>1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CV446">
        <v>0</v>
      </c>
      <c r="CW446">
        <v>0</v>
      </c>
      <c r="CX446">
        <f>ROUND(Y446*Source!I320,7)</f>
        <v>1.008E-3</v>
      </c>
      <c r="CY446">
        <f>AD446</f>
        <v>0</v>
      </c>
      <c r="CZ446">
        <f>AH446</f>
        <v>0</v>
      </c>
      <c r="DA446">
        <f>AL446</f>
        <v>1</v>
      </c>
      <c r="DB446">
        <f t="shared" si="228"/>
        <v>0</v>
      </c>
      <c r="DC446">
        <f t="shared" si="229"/>
        <v>0</v>
      </c>
      <c r="DD446" t="s">
        <v>3</v>
      </c>
      <c r="DE446" t="s">
        <v>3</v>
      </c>
      <c r="DF446">
        <f t="shared" si="226"/>
        <v>0</v>
      </c>
      <c r="DG446">
        <f t="shared" si="225"/>
        <v>0</v>
      </c>
      <c r="DH446">
        <f t="shared" si="194"/>
        <v>0</v>
      </c>
      <c r="DI446">
        <f t="shared" si="195"/>
        <v>0</v>
      </c>
      <c r="DJ446">
        <f>DI446</f>
        <v>0</v>
      </c>
      <c r="DK446">
        <v>0</v>
      </c>
      <c r="DL446" t="s">
        <v>3</v>
      </c>
      <c r="DM446">
        <v>0</v>
      </c>
      <c r="DN446" t="s">
        <v>3</v>
      </c>
      <c r="DO446">
        <v>0</v>
      </c>
    </row>
    <row r="447" spans="1:119" x14ac:dyDescent="0.2">
      <c r="A447">
        <f>ROW(Source!A320)</f>
        <v>320</v>
      </c>
      <c r="B447">
        <v>429088279</v>
      </c>
      <c r="C447">
        <v>429086252</v>
      </c>
      <c r="D447">
        <v>417097392</v>
      </c>
      <c r="E447">
        <v>1</v>
      </c>
      <c r="F447">
        <v>1</v>
      </c>
      <c r="G447">
        <v>1</v>
      </c>
      <c r="H447">
        <v>2</v>
      </c>
      <c r="I447" t="s">
        <v>1117</v>
      </c>
      <c r="J447" t="s">
        <v>1118</v>
      </c>
      <c r="K447" t="s">
        <v>1119</v>
      </c>
      <c r="L447">
        <v>1368</v>
      </c>
      <c r="N447">
        <v>1011</v>
      </c>
      <c r="O447" t="s">
        <v>881</v>
      </c>
      <c r="P447" t="s">
        <v>881</v>
      </c>
      <c r="Q447">
        <v>1</v>
      </c>
      <c r="W447">
        <v>0</v>
      </c>
      <c r="X447">
        <v>639918019</v>
      </c>
      <c r="Y447">
        <f t="shared" si="227"/>
        <v>5.04E-2</v>
      </c>
      <c r="AA447">
        <v>0</v>
      </c>
      <c r="AB447">
        <v>1629.55</v>
      </c>
      <c r="AC447">
        <v>969.91</v>
      </c>
      <c r="AD447">
        <v>0</v>
      </c>
      <c r="AE447">
        <v>0</v>
      </c>
      <c r="AF447">
        <v>1629.55</v>
      </c>
      <c r="AG447">
        <v>969.91</v>
      </c>
      <c r="AH447">
        <v>0</v>
      </c>
      <c r="AI447">
        <v>1</v>
      </c>
      <c r="AJ447">
        <v>1</v>
      </c>
      <c r="AK447">
        <v>1</v>
      </c>
      <c r="AL447">
        <v>1</v>
      </c>
      <c r="AM447">
        <v>-2</v>
      </c>
      <c r="AN447">
        <v>0</v>
      </c>
      <c r="AO447">
        <v>0</v>
      </c>
      <c r="AP447">
        <v>1</v>
      </c>
      <c r="AQ447">
        <v>1</v>
      </c>
      <c r="AR447">
        <v>0</v>
      </c>
      <c r="AS447" t="s">
        <v>3</v>
      </c>
      <c r="AT447">
        <v>0.2</v>
      </c>
      <c r="AU447" t="s">
        <v>477</v>
      </c>
      <c r="AV447">
        <v>1</v>
      </c>
      <c r="AW447">
        <v>2</v>
      </c>
      <c r="AX447">
        <v>429088752</v>
      </c>
      <c r="AY447">
        <v>1</v>
      </c>
      <c r="AZ447">
        <v>0</v>
      </c>
      <c r="BA447">
        <v>431</v>
      </c>
      <c r="BB447">
        <v>1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325.91000000000003</v>
      </c>
      <c r="BL447">
        <v>193.982</v>
      </c>
      <c r="BM447">
        <v>0</v>
      </c>
      <c r="BN447">
        <v>0</v>
      </c>
      <c r="BO447">
        <v>0.2</v>
      </c>
      <c r="BP447">
        <v>1</v>
      </c>
      <c r="BQ447">
        <v>0</v>
      </c>
      <c r="BR447">
        <v>82.129319999999993</v>
      </c>
      <c r="BS447">
        <v>48.883463999999989</v>
      </c>
      <c r="BT447">
        <v>0</v>
      </c>
      <c r="BU447">
        <v>0</v>
      </c>
      <c r="BV447">
        <v>5.0399999999999993E-2</v>
      </c>
      <c r="BW447">
        <v>1</v>
      </c>
      <c r="CV447">
        <v>0</v>
      </c>
      <c r="CW447">
        <f>ROUND(Y447*Source!I320*DO447,7)</f>
        <v>5.04E-4</v>
      </c>
      <c r="CX447">
        <f>ROUND(Y447*Source!I320,7)</f>
        <v>5.04E-4</v>
      </c>
      <c r="CY447">
        <f>AB447</f>
        <v>1629.55</v>
      </c>
      <c r="CZ447">
        <f>AF447</f>
        <v>1629.55</v>
      </c>
      <c r="DA447">
        <f>AJ447</f>
        <v>1</v>
      </c>
      <c r="DB447">
        <f t="shared" si="228"/>
        <v>82.129320000000007</v>
      </c>
      <c r="DC447">
        <f t="shared" si="229"/>
        <v>48.882959999999997</v>
      </c>
      <c r="DD447" t="s">
        <v>3</v>
      </c>
      <c r="DE447" t="s">
        <v>3</v>
      </c>
      <c r="DF447">
        <f t="shared" si="226"/>
        <v>0</v>
      </c>
      <c r="DG447">
        <f t="shared" si="225"/>
        <v>0.82</v>
      </c>
      <c r="DH447">
        <f t="shared" si="194"/>
        <v>0.49</v>
      </c>
      <c r="DI447">
        <f t="shared" si="195"/>
        <v>0</v>
      </c>
      <c r="DJ447">
        <f>DG447+DH447</f>
        <v>1.31</v>
      </c>
      <c r="DK447">
        <v>1</v>
      </c>
      <c r="DL447" t="s">
        <v>1017</v>
      </c>
      <c r="DM447">
        <v>6</v>
      </c>
      <c r="DN447" t="s">
        <v>995</v>
      </c>
      <c r="DO447">
        <v>1</v>
      </c>
    </row>
    <row r="448" spans="1:119" x14ac:dyDescent="0.2">
      <c r="A448">
        <f>ROW(Source!A320)</f>
        <v>320</v>
      </c>
      <c r="B448">
        <v>429088279</v>
      </c>
      <c r="C448">
        <v>429086252</v>
      </c>
      <c r="D448">
        <v>417097489</v>
      </c>
      <c r="E448">
        <v>1</v>
      </c>
      <c r="F448">
        <v>1</v>
      </c>
      <c r="G448">
        <v>1</v>
      </c>
      <c r="H448">
        <v>2</v>
      </c>
      <c r="I448" t="s">
        <v>1299</v>
      </c>
      <c r="J448" t="s">
        <v>1300</v>
      </c>
      <c r="K448" t="s">
        <v>1301</v>
      </c>
      <c r="L448">
        <v>1368</v>
      </c>
      <c r="N448">
        <v>1011</v>
      </c>
      <c r="O448" t="s">
        <v>881</v>
      </c>
      <c r="P448" t="s">
        <v>881</v>
      </c>
      <c r="Q448">
        <v>1</v>
      </c>
      <c r="W448">
        <v>0</v>
      </c>
      <c r="X448">
        <v>-1620640563</v>
      </c>
      <c r="Y448">
        <f t="shared" si="227"/>
        <v>1.1768399999999999</v>
      </c>
      <c r="AA448">
        <v>0</v>
      </c>
      <c r="AB448">
        <v>2.77</v>
      </c>
      <c r="AC448">
        <v>0</v>
      </c>
      <c r="AD448">
        <v>0</v>
      </c>
      <c r="AE448">
        <v>0</v>
      </c>
      <c r="AF448">
        <v>1.75</v>
      </c>
      <c r="AG448">
        <v>0</v>
      </c>
      <c r="AH448">
        <v>0</v>
      </c>
      <c r="AI448">
        <v>1</v>
      </c>
      <c r="AJ448">
        <v>1.58</v>
      </c>
      <c r="AK448">
        <v>1</v>
      </c>
      <c r="AL448">
        <v>1</v>
      </c>
      <c r="AM448">
        <v>2</v>
      </c>
      <c r="AN448">
        <v>0</v>
      </c>
      <c r="AO448">
        <v>0</v>
      </c>
      <c r="AP448">
        <v>1</v>
      </c>
      <c r="AQ448">
        <v>1</v>
      </c>
      <c r="AR448">
        <v>0</v>
      </c>
      <c r="AS448" t="s">
        <v>3</v>
      </c>
      <c r="AT448">
        <v>4.67</v>
      </c>
      <c r="AU448" t="s">
        <v>477</v>
      </c>
      <c r="AV448">
        <v>1</v>
      </c>
      <c r="AW448">
        <v>2</v>
      </c>
      <c r="AX448">
        <v>429088753</v>
      </c>
      <c r="AY448">
        <v>1</v>
      </c>
      <c r="AZ448">
        <v>0</v>
      </c>
      <c r="BA448">
        <v>432</v>
      </c>
      <c r="BB448">
        <v>1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8.1724999999999994</v>
      </c>
      <c r="BL448">
        <v>0</v>
      </c>
      <c r="BM448">
        <v>0</v>
      </c>
      <c r="BN448">
        <v>0</v>
      </c>
      <c r="BO448">
        <v>0</v>
      </c>
      <c r="BP448">
        <v>1</v>
      </c>
      <c r="BQ448">
        <v>0</v>
      </c>
      <c r="BR448">
        <v>2.0594699999999997</v>
      </c>
      <c r="BS448">
        <v>0</v>
      </c>
      <c r="BT448">
        <v>0</v>
      </c>
      <c r="BU448">
        <v>0</v>
      </c>
      <c r="BV448">
        <v>0</v>
      </c>
      <c r="BW448">
        <v>1</v>
      </c>
      <c r="CV448">
        <v>0</v>
      </c>
      <c r="CW448">
        <f>ROUND(Y448*Source!I320*DO448,7)</f>
        <v>0</v>
      </c>
      <c r="CX448">
        <f>ROUND(Y448*Source!I320,7)</f>
        <v>1.17684E-2</v>
      </c>
      <c r="CY448">
        <f>AB448</f>
        <v>2.77</v>
      </c>
      <c r="CZ448">
        <f>AF448</f>
        <v>1.75</v>
      </c>
      <c r="DA448">
        <f>AJ448</f>
        <v>1.58</v>
      </c>
      <c r="DB448">
        <f t="shared" si="228"/>
        <v>2.05884</v>
      </c>
      <c r="DC448">
        <f t="shared" si="229"/>
        <v>0</v>
      </c>
      <c r="DD448" t="s">
        <v>3</v>
      </c>
      <c r="DE448" t="s">
        <v>3</v>
      </c>
      <c r="DF448">
        <f t="shared" si="226"/>
        <v>0</v>
      </c>
      <c r="DG448">
        <f>ROUND(ROUND(AF448*AJ448,2)*CX448,2)</f>
        <v>0.03</v>
      </c>
      <c r="DH448">
        <f t="shared" si="194"/>
        <v>0</v>
      </c>
      <c r="DI448">
        <f t="shared" si="195"/>
        <v>0</v>
      </c>
      <c r="DJ448">
        <f>DG448+DH448</f>
        <v>0.03</v>
      </c>
      <c r="DK448">
        <v>0</v>
      </c>
      <c r="DL448" t="s">
        <v>3</v>
      </c>
      <c r="DM448">
        <v>0</v>
      </c>
      <c r="DN448" t="s">
        <v>3</v>
      </c>
      <c r="DO448">
        <v>0</v>
      </c>
    </row>
    <row r="449" spans="1:119" x14ac:dyDescent="0.2">
      <c r="A449">
        <f>ROW(Source!A320)</f>
        <v>320</v>
      </c>
      <c r="B449">
        <v>429088279</v>
      </c>
      <c r="C449">
        <v>429086252</v>
      </c>
      <c r="D449">
        <v>417097533</v>
      </c>
      <c r="E449">
        <v>1</v>
      </c>
      <c r="F449">
        <v>1</v>
      </c>
      <c r="G449">
        <v>1</v>
      </c>
      <c r="H449">
        <v>2</v>
      </c>
      <c r="I449" t="s">
        <v>1317</v>
      </c>
      <c r="J449" t="s">
        <v>1318</v>
      </c>
      <c r="K449" t="s">
        <v>1319</v>
      </c>
      <c r="L449">
        <v>1368</v>
      </c>
      <c r="N449">
        <v>1011</v>
      </c>
      <c r="O449" t="s">
        <v>881</v>
      </c>
      <c r="P449" t="s">
        <v>881</v>
      </c>
      <c r="Q449">
        <v>1</v>
      </c>
      <c r="W449">
        <v>0</v>
      </c>
      <c r="X449">
        <v>877234250</v>
      </c>
      <c r="Y449">
        <f t="shared" si="227"/>
        <v>1.1768399999999999</v>
      </c>
      <c r="AA449">
        <v>0</v>
      </c>
      <c r="AB449">
        <v>19.89</v>
      </c>
      <c r="AC449">
        <v>0</v>
      </c>
      <c r="AD449">
        <v>0</v>
      </c>
      <c r="AE449">
        <v>0</v>
      </c>
      <c r="AF449">
        <v>13.44</v>
      </c>
      <c r="AG449">
        <v>0</v>
      </c>
      <c r="AH449">
        <v>0</v>
      </c>
      <c r="AI449">
        <v>1</v>
      </c>
      <c r="AJ449">
        <v>1.48</v>
      </c>
      <c r="AK449">
        <v>1</v>
      </c>
      <c r="AL449">
        <v>1</v>
      </c>
      <c r="AM449">
        <v>2</v>
      </c>
      <c r="AN449">
        <v>0</v>
      </c>
      <c r="AO449">
        <v>0</v>
      </c>
      <c r="AP449">
        <v>1</v>
      </c>
      <c r="AQ449">
        <v>1</v>
      </c>
      <c r="AR449">
        <v>0</v>
      </c>
      <c r="AS449" t="s">
        <v>3</v>
      </c>
      <c r="AT449">
        <v>4.67</v>
      </c>
      <c r="AU449" t="s">
        <v>477</v>
      </c>
      <c r="AV449">
        <v>1</v>
      </c>
      <c r="AW449">
        <v>2</v>
      </c>
      <c r="AX449">
        <v>429088754</v>
      </c>
      <c r="AY449">
        <v>1</v>
      </c>
      <c r="AZ449">
        <v>0</v>
      </c>
      <c r="BA449">
        <v>433</v>
      </c>
      <c r="BB449">
        <v>1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62.764799999999994</v>
      </c>
      <c r="BL449">
        <v>0</v>
      </c>
      <c r="BM449">
        <v>0</v>
      </c>
      <c r="BN449">
        <v>0</v>
      </c>
      <c r="BO449">
        <v>0</v>
      </c>
      <c r="BP449">
        <v>1</v>
      </c>
      <c r="BQ449">
        <v>0</v>
      </c>
      <c r="BR449">
        <v>15.816729599999999</v>
      </c>
      <c r="BS449">
        <v>0</v>
      </c>
      <c r="BT449">
        <v>0</v>
      </c>
      <c r="BU449">
        <v>0</v>
      </c>
      <c r="BV449">
        <v>0</v>
      </c>
      <c r="BW449">
        <v>1</v>
      </c>
      <c r="CV449">
        <v>0</v>
      </c>
      <c r="CW449">
        <f>ROUND(Y449*Source!I320*DO449,7)</f>
        <v>0</v>
      </c>
      <c r="CX449">
        <f>ROUND(Y449*Source!I320,7)</f>
        <v>1.17684E-2</v>
      </c>
      <c r="CY449">
        <f>AB449</f>
        <v>19.89</v>
      </c>
      <c r="CZ449">
        <f>AF449</f>
        <v>13.44</v>
      </c>
      <c r="DA449">
        <f>AJ449</f>
        <v>1.48</v>
      </c>
      <c r="DB449">
        <f t="shared" si="228"/>
        <v>15.815519999999999</v>
      </c>
      <c r="DC449">
        <f t="shared" si="229"/>
        <v>0</v>
      </c>
      <c r="DD449" t="s">
        <v>3</v>
      </c>
      <c r="DE449" t="s">
        <v>3</v>
      </c>
      <c r="DF449">
        <f t="shared" si="226"/>
        <v>0</v>
      </c>
      <c r="DG449">
        <f>ROUND(ROUND(AF449*AJ449,2)*CX449,2)</f>
        <v>0.23</v>
      </c>
      <c r="DH449">
        <f t="shared" ref="DH449:DH512" si="230">ROUND(ROUND(AG449,2)*CX449,2)</f>
        <v>0</v>
      </c>
      <c r="DI449">
        <f t="shared" ref="DI449:DI512" si="231">ROUND(ROUND(AH449,2)*CX449,2)</f>
        <v>0</v>
      </c>
      <c r="DJ449">
        <f>DG449+DH449</f>
        <v>0.23</v>
      </c>
      <c r="DK449">
        <v>0</v>
      </c>
      <c r="DL449" t="s">
        <v>3</v>
      </c>
      <c r="DM449">
        <v>0</v>
      </c>
      <c r="DN449" t="s">
        <v>3</v>
      </c>
      <c r="DO449">
        <v>0</v>
      </c>
    </row>
    <row r="450" spans="1:119" x14ac:dyDescent="0.2">
      <c r="A450">
        <f>ROW(Source!A320)</f>
        <v>320</v>
      </c>
      <c r="B450">
        <v>429088279</v>
      </c>
      <c r="C450">
        <v>429086252</v>
      </c>
      <c r="D450">
        <v>417098287</v>
      </c>
      <c r="E450">
        <v>1</v>
      </c>
      <c r="F450">
        <v>1</v>
      </c>
      <c r="G450">
        <v>1</v>
      </c>
      <c r="H450">
        <v>2</v>
      </c>
      <c r="I450" t="s">
        <v>1042</v>
      </c>
      <c r="J450" t="s">
        <v>1043</v>
      </c>
      <c r="K450" t="s">
        <v>1044</v>
      </c>
      <c r="L450">
        <v>1368</v>
      </c>
      <c r="N450">
        <v>1011</v>
      </c>
      <c r="O450" t="s">
        <v>881</v>
      </c>
      <c r="P450" t="s">
        <v>881</v>
      </c>
      <c r="Q450">
        <v>1</v>
      </c>
      <c r="W450">
        <v>0</v>
      </c>
      <c r="X450">
        <v>-849950259</v>
      </c>
      <c r="Y450">
        <f t="shared" si="227"/>
        <v>5.04E-2</v>
      </c>
      <c r="AA450">
        <v>0</v>
      </c>
      <c r="AB450">
        <v>643.29</v>
      </c>
      <c r="AC450">
        <v>722.05</v>
      </c>
      <c r="AD450">
        <v>0</v>
      </c>
      <c r="AE450">
        <v>0</v>
      </c>
      <c r="AF450">
        <v>643.29</v>
      </c>
      <c r="AG450">
        <v>722.05</v>
      </c>
      <c r="AH450">
        <v>0</v>
      </c>
      <c r="AI450">
        <v>1</v>
      </c>
      <c r="AJ450">
        <v>1</v>
      </c>
      <c r="AK450">
        <v>1</v>
      </c>
      <c r="AL450">
        <v>1</v>
      </c>
      <c r="AM450">
        <v>-2</v>
      </c>
      <c r="AN450">
        <v>0</v>
      </c>
      <c r="AO450">
        <v>0</v>
      </c>
      <c r="AP450">
        <v>1</v>
      </c>
      <c r="AQ450">
        <v>1</v>
      </c>
      <c r="AR450">
        <v>0</v>
      </c>
      <c r="AS450" t="s">
        <v>3</v>
      </c>
      <c r="AT450">
        <v>0.2</v>
      </c>
      <c r="AU450" t="s">
        <v>477</v>
      </c>
      <c r="AV450">
        <v>1</v>
      </c>
      <c r="AW450">
        <v>2</v>
      </c>
      <c r="AX450">
        <v>429088755</v>
      </c>
      <c r="AY450">
        <v>1</v>
      </c>
      <c r="AZ450">
        <v>0</v>
      </c>
      <c r="BA450">
        <v>434</v>
      </c>
      <c r="BB450">
        <v>1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128.65799999999999</v>
      </c>
      <c r="BL450">
        <v>144.41</v>
      </c>
      <c r="BM450">
        <v>0</v>
      </c>
      <c r="BN450">
        <v>0</v>
      </c>
      <c r="BO450">
        <v>0.2</v>
      </c>
      <c r="BP450">
        <v>1</v>
      </c>
      <c r="BQ450">
        <v>0</v>
      </c>
      <c r="BR450">
        <v>32.421815999999993</v>
      </c>
      <c r="BS450">
        <v>36.391319999999993</v>
      </c>
      <c r="BT450">
        <v>0</v>
      </c>
      <c r="BU450">
        <v>0</v>
      </c>
      <c r="BV450">
        <v>5.0399999999999993E-2</v>
      </c>
      <c r="BW450">
        <v>1</v>
      </c>
      <c r="CV450">
        <v>0</v>
      </c>
      <c r="CW450">
        <f>ROUND(Y450*Source!I320*DO450,7)</f>
        <v>5.04E-4</v>
      </c>
      <c r="CX450">
        <f>ROUND(Y450*Source!I320,7)</f>
        <v>5.04E-4</v>
      </c>
      <c r="CY450">
        <f>AB450</f>
        <v>643.29</v>
      </c>
      <c r="CZ450">
        <f>AF450</f>
        <v>643.29</v>
      </c>
      <c r="DA450">
        <f>AJ450</f>
        <v>1</v>
      </c>
      <c r="DB450">
        <f t="shared" si="228"/>
        <v>32.422319999999999</v>
      </c>
      <c r="DC450">
        <f t="shared" si="229"/>
        <v>36.39132</v>
      </c>
      <c r="DD450" t="s">
        <v>3</v>
      </c>
      <c r="DE450" t="s">
        <v>3</v>
      </c>
      <c r="DF450">
        <f t="shared" si="226"/>
        <v>0</v>
      </c>
      <c r="DG450">
        <f t="shared" ref="DG450:DG458" si="232">ROUND(ROUND(AF450,2)*CX450,2)</f>
        <v>0.32</v>
      </c>
      <c r="DH450">
        <f t="shared" si="230"/>
        <v>0.36</v>
      </c>
      <c r="DI450">
        <f t="shared" si="231"/>
        <v>0</v>
      </c>
      <c r="DJ450">
        <f>DG450+DH450</f>
        <v>0.67999999999999994</v>
      </c>
      <c r="DK450">
        <v>1</v>
      </c>
      <c r="DL450" t="s">
        <v>1006</v>
      </c>
      <c r="DM450">
        <v>4</v>
      </c>
      <c r="DN450" t="s">
        <v>995</v>
      </c>
      <c r="DO450">
        <v>1</v>
      </c>
    </row>
    <row r="451" spans="1:119" x14ac:dyDescent="0.2">
      <c r="A451">
        <f>ROW(Source!A320)</f>
        <v>320</v>
      </c>
      <c r="B451">
        <v>429088279</v>
      </c>
      <c r="C451">
        <v>429086252</v>
      </c>
      <c r="D451">
        <v>417165237</v>
      </c>
      <c r="E451">
        <v>1</v>
      </c>
      <c r="F451">
        <v>1</v>
      </c>
      <c r="G451">
        <v>1</v>
      </c>
      <c r="H451">
        <v>3</v>
      </c>
      <c r="I451" t="s">
        <v>1320</v>
      </c>
      <c r="J451" t="s">
        <v>1321</v>
      </c>
      <c r="K451" t="s">
        <v>1322</v>
      </c>
      <c r="L451">
        <v>1302</v>
      </c>
      <c r="N451">
        <v>1003</v>
      </c>
      <c r="O451" t="s">
        <v>1055</v>
      </c>
      <c r="P451" t="s">
        <v>1055</v>
      </c>
      <c r="Q451">
        <v>10</v>
      </c>
      <c r="W451">
        <v>0</v>
      </c>
      <c r="X451">
        <v>530731316</v>
      </c>
      <c r="Y451">
        <f>(AT451*ROUND(0,7))</f>
        <v>0</v>
      </c>
      <c r="AA451">
        <v>57.7</v>
      </c>
      <c r="AB451">
        <v>0</v>
      </c>
      <c r="AC451">
        <v>0</v>
      </c>
      <c r="AD451">
        <v>0</v>
      </c>
      <c r="AE451">
        <v>37.71</v>
      </c>
      <c r="AF451">
        <v>0</v>
      </c>
      <c r="AG451">
        <v>0</v>
      </c>
      <c r="AH451">
        <v>0</v>
      </c>
      <c r="AI451">
        <v>1.53</v>
      </c>
      <c r="AJ451">
        <v>1</v>
      </c>
      <c r="AK451">
        <v>1</v>
      </c>
      <c r="AL451">
        <v>1</v>
      </c>
      <c r="AM451">
        <v>2</v>
      </c>
      <c r="AN451">
        <v>0</v>
      </c>
      <c r="AO451">
        <v>0</v>
      </c>
      <c r="AP451">
        <v>1</v>
      </c>
      <c r="AQ451">
        <v>1</v>
      </c>
      <c r="AR451">
        <v>0</v>
      </c>
      <c r="AS451" t="s">
        <v>3</v>
      </c>
      <c r="AT451">
        <v>0.245</v>
      </c>
      <c r="AU451" t="s">
        <v>181</v>
      </c>
      <c r="AV451">
        <v>0</v>
      </c>
      <c r="AW451">
        <v>2</v>
      </c>
      <c r="AX451">
        <v>429088756</v>
      </c>
      <c r="AY451">
        <v>1</v>
      </c>
      <c r="AZ451">
        <v>0</v>
      </c>
      <c r="BA451">
        <v>435</v>
      </c>
      <c r="BB451">
        <v>1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9.2389500000000009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1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CV451">
        <v>0</v>
      </c>
      <c r="CW451">
        <v>0</v>
      </c>
      <c r="CX451">
        <f>ROUND(Y451*Source!I320,7)</f>
        <v>0</v>
      </c>
      <c r="CY451">
        <f>AA451</f>
        <v>57.7</v>
      </c>
      <c r="CZ451">
        <f>AE451</f>
        <v>37.71</v>
      </c>
      <c r="DA451">
        <f>AI451</f>
        <v>1.53</v>
      </c>
      <c r="DB451">
        <f>ROUND((ROUND(AT451*CZ451,2)*ROUND(0,7)),6)</f>
        <v>0</v>
      </c>
      <c r="DC451">
        <f>ROUND((ROUND(AT451*AG451,2)*ROUND(0,7)),6)</f>
        <v>0</v>
      </c>
      <c r="DD451" t="s">
        <v>3</v>
      </c>
      <c r="DE451" t="s">
        <v>3</v>
      </c>
      <c r="DF451">
        <f>ROUND(ROUND(AE451*AI451,2)*CX451,2)</f>
        <v>0</v>
      </c>
      <c r="DG451">
        <f t="shared" si="232"/>
        <v>0</v>
      </c>
      <c r="DH451">
        <f t="shared" si="230"/>
        <v>0</v>
      </c>
      <c r="DI451">
        <f t="shared" si="231"/>
        <v>0</v>
      </c>
      <c r="DJ451">
        <f>DF451</f>
        <v>0</v>
      </c>
      <c r="DK451">
        <v>0</v>
      </c>
      <c r="DL451" t="s">
        <v>3</v>
      </c>
      <c r="DM451">
        <v>0</v>
      </c>
      <c r="DN451" t="s">
        <v>3</v>
      </c>
      <c r="DO451">
        <v>0</v>
      </c>
    </row>
    <row r="452" spans="1:119" x14ac:dyDescent="0.2">
      <c r="A452">
        <f>ROW(Source!A320)</f>
        <v>320</v>
      </c>
      <c r="B452">
        <v>429088279</v>
      </c>
      <c r="C452">
        <v>429086252</v>
      </c>
      <c r="D452">
        <v>417166911</v>
      </c>
      <c r="E452">
        <v>1</v>
      </c>
      <c r="F452">
        <v>1</v>
      </c>
      <c r="G452">
        <v>1</v>
      </c>
      <c r="H452">
        <v>3</v>
      </c>
      <c r="I452" t="s">
        <v>1341</v>
      </c>
      <c r="J452" t="s">
        <v>1342</v>
      </c>
      <c r="K452" t="s">
        <v>1343</v>
      </c>
      <c r="L452">
        <v>1348</v>
      </c>
      <c r="N452">
        <v>1009</v>
      </c>
      <c r="O452" t="s">
        <v>747</v>
      </c>
      <c r="P452" t="s">
        <v>747</v>
      </c>
      <c r="Q452">
        <v>1000</v>
      </c>
      <c r="W452">
        <v>0</v>
      </c>
      <c r="X452">
        <v>-312996078</v>
      </c>
      <c r="Y452">
        <f>(AT452*ROUND(0,7))</f>
        <v>0</v>
      </c>
      <c r="AA452">
        <v>127956.34</v>
      </c>
      <c r="AB452">
        <v>0</v>
      </c>
      <c r="AC452">
        <v>0</v>
      </c>
      <c r="AD452">
        <v>0</v>
      </c>
      <c r="AE452">
        <v>99190.96</v>
      </c>
      <c r="AF452">
        <v>0</v>
      </c>
      <c r="AG452">
        <v>0</v>
      </c>
      <c r="AH452">
        <v>0</v>
      </c>
      <c r="AI452">
        <v>1.29</v>
      </c>
      <c r="AJ452">
        <v>1</v>
      </c>
      <c r="AK452">
        <v>1</v>
      </c>
      <c r="AL452">
        <v>1</v>
      </c>
      <c r="AM452">
        <v>2</v>
      </c>
      <c r="AN452">
        <v>0</v>
      </c>
      <c r="AO452">
        <v>0</v>
      </c>
      <c r="AP452">
        <v>1</v>
      </c>
      <c r="AQ452">
        <v>1</v>
      </c>
      <c r="AR452">
        <v>0</v>
      </c>
      <c r="AS452" t="s">
        <v>3</v>
      </c>
      <c r="AT452">
        <v>1.1E-4</v>
      </c>
      <c r="AU452" t="s">
        <v>181</v>
      </c>
      <c r="AV452">
        <v>0</v>
      </c>
      <c r="AW452">
        <v>2</v>
      </c>
      <c r="AX452">
        <v>429088757</v>
      </c>
      <c r="AY452">
        <v>1</v>
      </c>
      <c r="AZ452">
        <v>0</v>
      </c>
      <c r="BA452">
        <v>436</v>
      </c>
      <c r="BB452">
        <v>1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10.911005600000001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1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CV452">
        <v>0</v>
      </c>
      <c r="CW452">
        <v>0</v>
      </c>
      <c r="CX452">
        <f>ROUND(Y452*Source!I320,7)</f>
        <v>0</v>
      </c>
      <c r="CY452">
        <f>AA452</f>
        <v>127956.34</v>
      </c>
      <c r="CZ452">
        <f>AE452</f>
        <v>99190.96</v>
      </c>
      <c r="DA452">
        <f>AI452</f>
        <v>1.29</v>
      </c>
      <c r="DB452">
        <f>ROUND((ROUND(AT452*CZ452,2)*ROUND(0,7)),6)</f>
        <v>0</v>
      </c>
      <c r="DC452">
        <f>ROUND((ROUND(AT452*AG452,2)*ROUND(0,7)),6)</f>
        <v>0</v>
      </c>
      <c r="DD452" t="s">
        <v>3</v>
      </c>
      <c r="DE452" t="s">
        <v>3</v>
      </c>
      <c r="DF452">
        <f>ROUND(ROUND(AE452*AI452,2)*CX452,2)</f>
        <v>0</v>
      </c>
      <c r="DG452">
        <f t="shared" si="232"/>
        <v>0</v>
      </c>
      <c r="DH452">
        <f t="shared" si="230"/>
        <v>0</v>
      </c>
      <c r="DI452">
        <f t="shared" si="231"/>
        <v>0</v>
      </c>
      <c r="DJ452">
        <f>DF452</f>
        <v>0</v>
      </c>
      <c r="DK452">
        <v>0</v>
      </c>
      <c r="DL452" t="s">
        <v>3</v>
      </c>
      <c r="DM452">
        <v>0</v>
      </c>
      <c r="DN452" t="s">
        <v>3</v>
      </c>
      <c r="DO452">
        <v>0</v>
      </c>
    </row>
    <row r="453" spans="1:119" x14ac:dyDescent="0.2">
      <c r="A453">
        <f>ROW(Source!A320)</f>
        <v>320</v>
      </c>
      <c r="B453">
        <v>429088279</v>
      </c>
      <c r="C453">
        <v>429086252</v>
      </c>
      <c r="D453">
        <v>417175577</v>
      </c>
      <c r="E453">
        <v>1</v>
      </c>
      <c r="F453">
        <v>1</v>
      </c>
      <c r="G453">
        <v>1</v>
      </c>
      <c r="H453">
        <v>3</v>
      </c>
      <c r="I453" t="s">
        <v>1335</v>
      </c>
      <c r="J453" t="s">
        <v>1336</v>
      </c>
      <c r="K453" t="s">
        <v>1337</v>
      </c>
      <c r="L453">
        <v>1346</v>
      </c>
      <c r="N453">
        <v>1009</v>
      </c>
      <c r="O453" t="s">
        <v>1178</v>
      </c>
      <c r="P453" t="s">
        <v>1178</v>
      </c>
      <c r="Q453">
        <v>1</v>
      </c>
      <c r="W453">
        <v>0</v>
      </c>
      <c r="X453">
        <v>1865769342</v>
      </c>
      <c r="Y453">
        <f>(AT453*ROUND(0,7))</f>
        <v>0</v>
      </c>
      <c r="AA453">
        <v>1499.09</v>
      </c>
      <c r="AB453">
        <v>0</v>
      </c>
      <c r="AC453">
        <v>0</v>
      </c>
      <c r="AD453">
        <v>0</v>
      </c>
      <c r="AE453">
        <v>931.11</v>
      </c>
      <c r="AF453">
        <v>0</v>
      </c>
      <c r="AG453">
        <v>0</v>
      </c>
      <c r="AH453">
        <v>0</v>
      </c>
      <c r="AI453">
        <v>1.61</v>
      </c>
      <c r="AJ453">
        <v>1</v>
      </c>
      <c r="AK453">
        <v>1</v>
      </c>
      <c r="AL453">
        <v>1</v>
      </c>
      <c r="AM453">
        <v>2</v>
      </c>
      <c r="AN453">
        <v>0</v>
      </c>
      <c r="AO453">
        <v>0</v>
      </c>
      <c r="AP453">
        <v>1</v>
      </c>
      <c r="AQ453">
        <v>1</v>
      </c>
      <c r="AR453">
        <v>0</v>
      </c>
      <c r="AS453" t="s">
        <v>3</v>
      </c>
      <c r="AT453">
        <v>0.25</v>
      </c>
      <c r="AU453" t="s">
        <v>181</v>
      </c>
      <c r="AV453">
        <v>0</v>
      </c>
      <c r="AW453">
        <v>2</v>
      </c>
      <c r="AX453">
        <v>429088758</v>
      </c>
      <c r="AY453">
        <v>1</v>
      </c>
      <c r="AZ453">
        <v>0</v>
      </c>
      <c r="BA453">
        <v>437</v>
      </c>
      <c r="BB453">
        <v>1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232.7775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1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CV453">
        <v>0</v>
      </c>
      <c r="CW453">
        <v>0</v>
      </c>
      <c r="CX453">
        <f>ROUND(Y453*Source!I320,7)</f>
        <v>0</v>
      </c>
      <c r="CY453">
        <f>AA453</f>
        <v>1499.09</v>
      </c>
      <c r="CZ453">
        <f>AE453</f>
        <v>931.11</v>
      </c>
      <c r="DA453">
        <f>AI453</f>
        <v>1.61</v>
      </c>
      <c r="DB453">
        <f>ROUND((ROUND(AT453*CZ453,2)*ROUND(0,7)),6)</f>
        <v>0</v>
      </c>
      <c r="DC453">
        <f>ROUND((ROUND(AT453*AG453,2)*ROUND(0,7)),6)</f>
        <v>0</v>
      </c>
      <c r="DD453" t="s">
        <v>3</v>
      </c>
      <c r="DE453" t="s">
        <v>3</v>
      </c>
      <c r="DF453">
        <f>ROUND(ROUND(AE453*AI453,2)*CX453,2)</f>
        <v>0</v>
      </c>
      <c r="DG453">
        <f t="shared" si="232"/>
        <v>0</v>
      </c>
      <c r="DH453">
        <f t="shared" si="230"/>
        <v>0</v>
      </c>
      <c r="DI453">
        <f t="shared" si="231"/>
        <v>0</v>
      </c>
      <c r="DJ453">
        <f>DF453</f>
        <v>0</v>
      </c>
      <c r="DK453">
        <v>0</v>
      </c>
      <c r="DL453" t="s">
        <v>3</v>
      </c>
      <c r="DM453">
        <v>0</v>
      </c>
      <c r="DN453" t="s">
        <v>3</v>
      </c>
      <c r="DO453">
        <v>0</v>
      </c>
    </row>
    <row r="454" spans="1:119" x14ac:dyDescent="0.2">
      <c r="A454">
        <f>ROW(Source!A320)</f>
        <v>320</v>
      </c>
      <c r="B454">
        <v>429088279</v>
      </c>
      <c r="C454">
        <v>429086252</v>
      </c>
      <c r="D454">
        <v>417183788</v>
      </c>
      <c r="E454">
        <v>1</v>
      </c>
      <c r="F454">
        <v>1</v>
      </c>
      <c r="G454">
        <v>1</v>
      </c>
      <c r="H454">
        <v>3</v>
      </c>
      <c r="I454" t="s">
        <v>1332</v>
      </c>
      <c r="J454" t="s">
        <v>1333</v>
      </c>
      <c r="K454" t="s">
        <v>1334</v>
      </c>
      <c r="L454">
        <v>1348</v>
      </c>
      <c r="N454">
        <v>1009</v>
      </c>
      <c r="O454" t="s">
        <v>747</v>
      </c>
      <c r="P454" t="s">
        <v>747</v>
      </c>
      <c r="Q454">
        <v>1000</v>
      </c>
      <c r="W454">
        <v>0</v>
      </c>
      <c r="X454">
        <v>-734320380</v>
      </c>
      <c r="Y454">
        <f>(AT454*ROUND(0,7))</f>
        <v>0</v>
      </c>
      <c r="AA454">
        <v>106680.6</v>
      </c>
      <c r="AB454">
        <v>0</v>
      </c>
      <c r="AC454">
        <v>0</v>
      </c>
      <c r="AD454">
        <v>0</v>
      </c>
      <c r="AE454">
        <v>82698.14</v>
      </c>
      <c r="AF454">
        <v>0</v>
      </c>
      <c r="AG454">
        <v>0</v>
      </c>
      <c r="AH454">
        <v>0</v>
      </c>
      <c r="AI454">
        <v>1.29</v>
      </c>
      <c r="AJ454">
        <v>1</v>
      </c>
      <c r="AK454">
        <v>1</v>
      </c>
      <c r="AL454">
        <v>1</v>
      </c>
      <c r="AM454">
        <v>2</v>
      </c>
      <c r="AN454">
        <v>0</v>
      </c>
      <c r="AO454">
        <v>0</v>
      </c>
      <c r="AP454">
        <v>1</v>
      </c>
      <c r="AQ454">
        <v>1</v>
      </c>
      <c r="AR454">
        <v>0</v>
      </c>
      <c r="AS454" t="s">
        <v>3</v>
      </c>
      <c r="AT454">
        <v>7.2000000000000005E-4</v>
      </c>
      <c r="AU454" t="s">
        <v>181</v>
      </c>
      <c r="AV454">
        <v>0</v>
      </c>
      <c r="AW454">
        <v>2</v>
      </c>
      <c r="AX454">
        <v>429088759</v>
      </c>
      <c r="AY454">
        <v>1</v>
      </c>
      <c r="AZ454">
        <v>0</v>
      </c>
      <c r="BA454">
        <v>438</v>
      </c>
      <c r="BB454">
        <v>1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59.5426608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1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CV454">
        <v>0</v>
      </c>
      <c r="CW454">
        <v>0</v>
      </c>
      <c r="CX454">
        <f>ROUND(Y454*Source!I320,7)</f>
        <v>0</v>
      </c>
      <c r="CY454">
        <f>AA454</f>
        <v>106680.6</v>
      </c>
      <c r="CZ454">
        <f>AE454</f>
        <v>82698.14</v>
      </c>
      <c r="DA454">
        <f>AI454</f>
        <v>1.29</v>
      </c>
      <c r="DB454">
        <f>ROUND((ROUND(AT454*CZ454,2)*ROUND(0,7)),6)</f>
        <v>0</v>
      </c>
      <c r="DC454">
        <f>ROUND((ROUND(AT454*AG454,2)*ROUND(0,7)),6)</f>
        <v>0</v>
      </c>
      <c r="DD454" t="s">
        <v>3</v>
      </c>
      <c r="DE454" t="s">
        <v>3</v>
      </c>
      <c r="DF454">
        <f>ROUND(ROUND(AE454*AI454,2)*CX454,2)</f>
        <v>0</v>
      </c>
      <c r="DG454">
        <f t="shared" si="232"/>
        <v>0</v>
      </c>
      <c r="DH454">
        <f t="shared" si="230"/>
        <v>0</v>
      </c>
      <c r="DI454">
        <f t="shared" si="231"/>
        <v>0</v>
      </c>
      <c r="DJ454">
        <f>DF454</f>
        <v>0</v>
      </c>
      <c r="DK454">
        <v>0</v>
      </c>
      <c r="DL454" t="s">
        <v>3</v>
      </c>
      <c r="DM454">
        <v>0</v>
      </c>
      <c r="DN454" t="s">
        <v>3</v>
      </c>
      <c r="DO454">
        <v>0</v>
      </c>
    </row>
    <row r="455" spans="1:119" x14ac:dyDescent="0.2">
      <c r="A455">
        <f>ROW(Source!A320)</f>
        <v>320</v>
      </c>
      <c r="B455">
        <v>429088279</v>
      </c>
      <c r="C455">
        <v>429086252</v>
      </c>
      <c r="D455">
        <v>417096729</v>
      </c>
      <c r="E455">
        <v>117</v>
      </c>
      <c r="F455">
        <v>1</v>
      </c>
      <c r="G455">
        <v>1</v>
      </c>
      <c r="H455">
        <v>3</v>
      </c>
      <c r="I455" t="s">
        <v>1314</v>
      </c>
      <c r="J455" t="s">
        <v>3</v>
      </c>
      <c r="K455" t="s">
        <v>1315</v>
      </c>
      <c r="L455">
        <v>3277935</v>
      </c>
      <c r="N455">
        <v>1013</v>
      </c>
      <c r="O455" t="s">
        <v>1316</v>
      </c>
      <c r="P455" t="s">
        <v>1316</v>
      </c>
      <c r="Q455">
        <v>1</v>
      </c>
      <c r="W455">
        <v>0</v>
      </c>
      <c r="X455">
        <v>274903907</v>
      </c>
      <c r="Y455">
        <f>AT455</f>
        <v>2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1</v>
      </c>
      <c r="AJ455">
        <v>1</v>
      </c>
      <c r="AK455">
        <v>1</v>
      </c>
      <c r="AL455">
        <v>1</v>
      </c>
      <c r="AM455">
        <v>-2</v>
      </c>
      <c r="AN455">
        <v>0</v>
      </c>
      <c r="AO455">
        <v>0</v>
      </c>
      <c r="AP455">
        <v>0</v>
      </c>
      <c r="AQ455">
        <v>1</v>
      </c>
      <c r="AR455">
        <v>0</v>
      </c>
      <c r="AS455" t="s">
        <v>3</v>
      </c>
      <c r="AT455">
        <v>2</v>
      </c>
      <c r="AU455" t="s">
        <v>3</v>
      </c>
      <c r="AV455">
        <v>0</v>
      </c>
      <c r="AW455">
        <v>2</v>
      </c>
      <c r="AX455">
        <v>429088760</v>
      </c>
      <c r="AY455">
        <v>1</v>
      </c>
      <c r="AZ455">
        <v>2048</v>
      </c>
      <c r="BA455">
        <v>439</v>
      </c>
      <c r="BB455">
        <v>1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CV455">
        <v>0</v>
      </c>
      <c r="CW455">
        <v>0</v>
      </c>
      <c r="CX455">
        <f>ROUND(Y455*Source!I320,7)</f>
        <v>0.02</v>
      </c>
      <c r="CY455">
        <f>AA455</f>
        <v>0</v>
      </c>
      <c r="CZ455">
        <f>AE455</f>
        <v>0</v>
      </c>
      <c r="DA455">
        <f>AI455</f>
        <v>1</v>
      </c>
      <c r="DB455">
        <f>ROUND(ROUND(AT455*CZ455,2),6)</f>
        <v>0</v>
      </c>
      <c r="DC455">
        <f>ROUND(ROUND(AT455*AG455,2),6)</f>
        <v>0</v>
      </c>
      <c r="DD455" t="s">
        <v>3</v>
      </c>
      <c r="DE455" t="s">
        <v>3</v>
      </c>
      <c r="DF455">
        <f t="shared" ref="DF455:DF461" si="233">ROUND(ROUND(AE455,2)*CX455,2)</f>
        <v>0</v>
      </c>
      <c r="DG455">
        <f t="shared" si="232"/>
        <v>0</v>
      </c>
      <c r="DH455">
        <f t="shared" si="230"/>
        <v>0</v>
      </c>
      <c r="DI455">
        <f t="shared" si="231"/>
        <v>0</v>
      </c>
      <c r="DJ455">
        <f>DF455</f>
        <v>0</v>
      </c>
      <c r="DK455">
        <v>0</v>
      </c>
      <c r="DL455" t="s">
        <v>3</v>
      </c>
      <c r="DM455">
        <v>0</v>
      </c>
      <c r="DN455" t="s">
        <v>3</v>
      </c>
      <c r="DO455">
        <v>0</v>
      </c>
    </row>
    <row r="456" spans="1:119" x14ac:dyDescent="0.2">
      <c r="A456">
        <f>ROW(Source!A321)</f>
        <v>321</v>
      </c>
      <c r="B456">
        <v>429088279</v>
      </c>
      <c r="C456">
        <v>429086275</v>
      </c>
      <c r="D456">
        <v>417090720</v>
      </c>
      <c r="E456">
        <v>117</v>
      </c>
      <c r="F456">
        <v>1</v>
      </c>
      <c r="G456">
        <v>1</v>
      </c>
      <c r="H456">
        <v>1</v>
      </c>
      <c r="I456" t="s">
        <v>1277</v>
      </c>
      <c r="J456" t="s">
        <v>3</v>
      </c>
      <c r="K456" t="s">
        <v>1278</v>
      </c>
      <c r="L456">
        <v>1191</v>
      </c>
      <c r="N456">
        <v>1013</v>
      </c>
      <c r="O456" t="s">
        <v>995</v>
      </c>
      <c r="P456" t="s">
        <v>995</v>
      </c>
      <c r="Q456">
        <v>1</v>
      </c>
      <c r="W456">
        <v>0</v>
      </c>
      <c r="X456">
        <v>44848675</v>
      </c>
      <c r="Y456">
        <f t="shared" ref="Y456:Y461" si="234">(AT456*ROUND(0.84,7))</f>
        <v>17.0016</v>
      </c>
      <c r="AA456">
        <v>0</v>
      </c>
      <c r="AB456">
        <v>0</v>
      </c>
      <c r="AC456">
        <v>0</v>
      </c>
      <c r="AD456">
        <v>705.88</v>
      </c>
      <c r="AE456">
        <v>0</v>
      </c>
      <c r="AF456">
        <v>0</v>
      </c>
      <c r="AG456">
        <v>0</v>
      </c>
      <c r="AH456">
        <v>705.88</v>
      </c>
      <c r="AI456">
        <v>1</v>
      </c>
      <c r="AJ456">
        <v>1</v>
      </c>
      <c r="AK456">
        <v>1</v>
      </c>
      <c r="AL456">
        <v>1</v>
      </c>
      <c r="AM456">
        <v>-2</v>
      </c>
      <c r="AN456">
        <v>0</v>
      </c>
      <c r="AO456">
        <v>0</v>
      </c>
      <c r="AP456">
        <v>1</v>
      </c>
      <c r="AQ456">
        <v>1</v>
      </c>
      <c r="AR456">
        <v>0</v>
      </c>
      <c r="AS456" t="s">
        <v>3</v>
      </c>
      <c r="AT456">
        <v>20.239999999999998</v>
      </c>
      <c r="AU456" t="s">
        <v>427</v>
      </c>
      <c r="AV456">
        <v>1</v>
      </c>
      <c r="AW456">
        <v>2</v>
      </c>
      <c r="AX456">
        <v>429088761</v>
      </c>
      <c r="AY456">
        <v>1</v>
      </c>
      <c r="AZ456">
        <v>0</v>
      </c>
      <c r="BA456">
        <v>440</v>
      </c>
      <c r="BB456">
        <v>1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14287.011199999999</v>
      </c>
      <c r="BN456">
        <v>20.239999999999998</v>
      </c>
      <c r="BO456">
        <v>0</v>
      </c>
      <c r="BP456">
        <v>1</v>
      </c>
      <c r="BQ456">
        <v>0</v>
      </c>
      <c r="BR456">
        <v>0</v>
      </c>
      <c r="BS456">
        <v>0</v>
      </c>
      <c r="BT456">
        <v>12001.089408</v>
      </c>
      <c r="BU456">
        <v>17.0016</v>
      </c>
      <c r="BV456">
        <v>0</v>
      </c>
      <c r="BW456">
        <v>1</v>
      </c>
      <c r="CU456">
        <f>ROUND(AT456*Source!I321*AH456*AL456,2)</f>
        <v>142.87</v>
      </c>
      <c r="CV456">
        <f>ROUND(Y456*Source!I321,7)</f>
        <v>0.170016</v>
      </c>
      <c r="CW456">
        <v>0</v>
      </c>
      <c r="CX456">
        <f>ROUND(Y456*Source!I321,7)</f>
        <v>0.170016</v>
      </c>
      <c r="CY456">
        <f>AD456</f>
        <v>705.88</v>
      </c>
      <c r="CZ456">
        <f>AH456</f>
        <v>705.88</v>
      </c>
      <c r="DA456">
        <f>AL456</f>
        <v>1</v>
      </c>
      <c r="DB456">
        <f t="shared" ref="DB456:DB461" si="235">ROUND((ROUND(AT456*CZ456,2)*ROUND(0.84,7)),6)</f>
        <v>12001.088400000001</v>
      </c>
      <c r="DC456">
        <f t="shared" ref="DC456:DC461" si="236">ROUND((ROUND(AT456*AG456,2)*ROUND(0.84,7)),6)</f>
        <v>0</v>
      </c>
      <c r="DD456" t="s">
        <v>3</v>
      </c>
      <c r="DE456" t="s">
        <v>3</v>
      </c>
      <c r="DF456">
        <f t="shared" si="233"/>
        <v>0</v>
      </c>
      <c r="DG456">
        <f t="shared" si="232"/>
        <v>0</v>
      </c>
      <c r="DH456">
        <f t="shared" si="230"/>
        <v>0</v>
      </c>
      <c r="DI456">
        <f t="shared" si="231"/>
        <v>120.01</v>
      </c>
      <c r="DJ456">
        <f>DI456</f>
        <v>120.01</v>
      </c>
      <c r="DK456">
        <v>1</v>
      </c>
      <c r="DL456" t="s">
        <v>3</v>
      </c>
      <c r="DM456">
        <v>0</v>
      </c>
      <c r="DN456" t="s">
        <v>3</v>
      </c>
      <c r="DO456">
        <v>0</v>
      </c>
    </row>
    <row r="457" spans="1:119" x14ac:dyDescent="0.2">
      <c r="A457">
        <f>ROW(Source!A321)</f>
        <v>321</v>
      </c>
      <c r="B457">
        <v>429088279</v>
      </c>
      <c r="C457">
        <v>429086275</v>
      </c>
      <c r="D457">
        <v>417090896</v>
      </c>
      <c r="E457">
        <v>117</v>
      </c>
      <c r="F457">
        <v>1</v>
      </c>
      <c r="G457">
        <v>1</v>
      </c>
      <c r="H457">
        <v>1</v>
      </c>
      <c r="I457" t="s">
        <v>993</v>
      </c>
      <c r="J457" t="s">
        <v>3</v>
      </c>
      <c r="K457" t="s">
        <v>994</v>
      </c>
      <c r="L457">
        <v>1191</v>
      </c>
      <c r="N457">
        <v>1013</v>
      </c>
      <c r="O457" t="s">
        <v>995</v>
      </c>
      <c r="P457" t="s">
        <v>995</v>
      </c>
      <c r="Q457">
        <v>1</v>
      </c>
      <c r="W457">
        <v>0</v>
      </c>
      <c r="X457">
        <v>-1417349443</v>
      </c>
      <c r="Y457">
        <f t="shared" si="234"/>
        <v>0.33600000000000002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1</v>
      </c>
      <c r="AJ457">
        <v>1</v>
      </c>
      <c r="AK457">
        <v>1</v>
      </c>
      <c r="AL457">
        <v>1</v>
      </c>
      <c r="AM457">
        <v>-2</v>
      </c>
      <c r="AN457">
        <v>0</v>
      </c>
      <c r="AO457">
        <v>0</v>
      </c>
      <c r="AP457">
        <v>1</v>
      </c>
      <c r="AQ457">
        <v>1</v>
      </c>
      <c r="AR457">
        <v>0</v>
      </c>
      <c r="AS457" t="s">
        <v>3</v>
      </c>
      <c r="AT457">
        <v>0.4</v>
      </c>
      <c r="AU457" t="s">
        <v>427</v>
      </c>
      <c r="AV457">
        <v>2</v>
      </c>
      <c r="AW457">
        <v>2</v>
      </c>
      <c r="AX457">
        <v>429088762</v>
      </c>
      <c r="AY457">
        <v>1</v>
      </c>
      <c r="AZ457">
        <v>0</v>
      </c>
      <c r="BA457">
        <v>441</v>
      </c>
      <c r="BB457">
        <v>1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CV457">
        <v>0</v>
      </c>
      <c r="CW457">
        <v>0</v>
      </c>
      <c r="CX457">
        <f>ROUND(Y457*Source!I321,7)</f>
        <v>3.3600000000000001E-3</v>
      </c>
      <c r="CY457">
        <f>AD457</f>
        <v>0</v>
      </c>
      <c r="CZ457">
        <f>AH457</f>
        <v>0</v>
      </c>
      <c r="DA457">
        <f>AL457</f>
        <v>1</v>
      </c>
      <c r="DB457">
        <f t="shared" si="235"/>
        <v>0</v>
      </c>
      <c r="DC457">
        <f t="shared" si="236"/>
        <v>0</v>
      </c>
      <c r="DD457" t="s">
        <v>3</v>
      </c>
      <c r="DE457" t="s">
        <v>3</v>
      </c>
      <c r="DF457">
        <f t="shared" si="233"/>
        <v>0</v>
      </c>
      <c r="DG457">
        <f t="shared" si="232"/>
        <v>0</v>
      </c>
      <c r="DH457">
        <f t="shared" si="230"/>
        <v>0</v>
      </c>
      <c r="DI457">
        <f t="shared" si="231"/>
        <v>0</v>
      </c>
      <c r="DJ457">
        <f>DI457</f>
        <v>0</v>
      </c>
      <c r="DK457">
        <v>0</v>
      </c>
      <c r="DL457" t="s">
        <v>3</v>
      </c>
      <c r="DM457">
        <v>0</v>
      </c>
      <c r="DN457" t="s">
        <v>3</v>
      </c>
      <c r="DO457">
        <v>0</v>
      </c>
    </row>
    <row r="458" spans="1:119" x14ac:dyDescent="0.2">
      <c r="A458">
        <f>ROW(Source!A321)</f>
        <v>321</v>
      </c>
      <c r="B458">
        <v>429088279</v>
      </c>
      <c r="C458">
        <v>429086275</v>
      </c>
      <c r="D458">
        <v>417097392</v>
      </c>
      <c r="E458">
        <v>1</v>
      </c>
      <c r="F458">
        <v>1</v>
      </c>
      <c r="G458">
        <v>1</v>
      </c>
      <c r="H458">
        <v>2</v>
      </c>
      <c r="I458" t="s">
        <v>1117</v>
      </c>
      <c r="J458" t="s">
        <v>1118</v>
      </c>
      <c r="K458" t="s">
        <v>1119</v>
      </c>
      <c r="L458">
        <v>1368</v>
      </c>
      <c r="N458">
        <v>1011</v>
      </c>
      <c r="O458" t="s">
        <v>881</v>
      </c>
      <c r="P458" t="s">
        <v>881</v>
      </c>
      <c r="Q458">
        <v>1</v>
      </c>
      <c r="W458">
        <v>0</v>
      </c>
      <c r="X458">
        <v>639918019</v>
      </c>
      <c r="Y458">
        <f t="shared" si="234"/>
        <v>0.16800000000000001</v>
      </c>
      <c r="AA458">
        <v>0</v>
      </c>
      <c r="AB458">
        <v>1629.55</v>
      </c>
      <c r="AC458">
        <v>969.91</v>
      </c>
      <c r="AD458">
        <v>0</v>
      </c>
      <c r="AE458">
        <v>0</v>
      </c>
      <c r="AF458">
        <v>1629.55</v>
      </c>
      <c r="AG458">
        <v>969.91</v>
      </c>
      <c r="AH458">
        <v>0</v>
      </c>
      <c r="AI458">
        <v>1</v>
      </c>
      <c r="AJ458">
        <v>1</v>
      </c>
      <c r="AK458">
        <v>1</v>
      </c>
      <c r="AL458">
        <v>1</v>
      </c>
      <c r="AM458">
        <v>-2</v>
      </c>
      <c r="AN458">
        <v>0</v>
      </c>
      <c r="AO458">
        <v>0</v>
      </c>
      <c r="AP458">
        <v>1</v>
      </c>
      <c r="AQ458">
        <v>1</v>
      </c>
      <c r="AR458">
        <v>0</v>
      </c>
      <c r="AS458" t="s">
        <v>3</v>
      </c>
      <c r="AT458">
        <v>0.2</v>
      </c>
      <c r="AU458" t="s">
        <v>427</v>
      </c>
      <c r="AV458">
        <v>1</v>
      </c>
      <c r="AW458">
        <v>2</v>
      </c>
      <c r="AX458">
        <v>429088763</v>
      </c>
      <c r="AY458">
        <v>1</v>
      </c>
      <c r="AZ458">
        <v>0</v>
      </c>
      <c r="BA458">
        <v>442</v>
      </c>
      <c r="BB458">
        <v>1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325.91000000000003</v>
      </c>
      <c r="BL458">
        <v>193.982</v>
      </c>
      <c r="BM458">
        <v>0</v>
      </c>
      <c r="BN458">
        <v>0</v>
      </c>
      <c r="BO458">
        <v>0.2</v>
      </c>
      <c r="BP458">
        <v>1</v>
      </c>
      <c r="BQ458">
        <v>0</v>
      </c>
      <c r="BR458">
        <v>273.76440000000002</v>
      </c>
      <c r="BS458">
        <v>162.94488000000001</v>
      </c>
      <c r="BT458">
        <v>0</v>
      </c>
      <c r="BU458">
        <v>0</v>
      </c>
      <c r="BV458">
        <v>0.16800000000000001</v>
      </c>
      <c r="BW458">
        <v>1</v>
      </c>
      <c r="CV458">
        <v>0</v>
      </c>
      <c r="CW458">
        <f>ROUND(Y458*Source!I321*DO458,7)</f>
        <v>1.6800000000000001E-3</v>
      </c>
      <c r="CX458">
        <f>ROUND(Y458*Source!I321,7)</f>
        <v>1.6800000000000001E-3</v>
      </c>
      <c r="CY458">
        <f>AB458</f>
        <v>1629.55</v>
      </c>
      <c r="CZ458">
        <f>AF458</f>
        <v>1629.55</v>
      </c>
      <c r="DA458">
        <f>AJ458</f>
        <v>1</v>
      </c>
      <c r="DB458">
        <f t="shared" si="235"/>
        <v>273.76440000000002</v>
      </c>
      <c r="DC458">
        <f t="shared" si="236"/>
        <v>162.94319999999999</v>
      </c>
      <c r="DD458" t="s">
        <v>3</v>
      </c>
      <c r="DE458" t="s">
        <v>3</v>
      </c>
      <c r="DF458">
        <f t="shared" si="233"/>
        <v>0</v>
      </c>
      <c r="DG458">
        <f t="shared" si="232"/>
        <v>2.74</v>
      </c>
      <c r="DH458">
        <f t="shared" si="230"/>
        <v>1.63</v>
      </c>
      <c r="DI458">
        <f t="shared" si="231"/>
        <v>0</v>
      </c>
      <c r="DJ458">
        <f>DG458+DH458</f>
        <v>4.37</v>
      </c>
      <c r="DK458">
        <v>1</v>
      </c>
      <c r="DL458" t="s">
        <v>1017</v>
      </c>
      <c r="DM458">
        <v>6</v>
      </c>
      <c r="DN458" t="s">
        <v>995</v>
      </c>
      <c r="DO458">
        <v>1</v>
      </c>
    </row>
    <row r="459" spans="1:119" x14ac:dyDescent="0.2">
      <c r="A459">
        <f>ROW(Source!A321)</f>
        <v>321</v>
      </c>
      <c r="B459">
        <v>429088279</v>
      </c>
      <c r="C459">
        <v>429086275</v>
      </c>
      <c r="D459">
        <v>417097489</v>
      </c>
      <c r="E459">
        <v>1</v>
      </c>
      <c r="F459">
        <v>1</v>
      </c>
      <c r="G459">
        <v>1</v>
      </c>
      <c r="H459">
        <v>2</v>
      </c>
      <c r="I459" t="s">
        <v>1299</v>
      </c>
      <c r="J459" t="s">
        <v>1300</v>
      </c>
      <c r="K459" t="s">
        <v>1301</v>
      </c>
      <c r="L459">
        <v>1368</v>
      </c>
      <c r="N459">
        <v>1011</v>
      </c>
      <c r="O459" t="s">
        <v>881</v>
      </c>
      <c r="P459" t="s">
        <v>881</v>
      </c>
      <c r="Q459">
        <v>1</v>
      </c>
      <c r="W459">
        <v>0</v>
      </c>
      <c r="X459">
        <v>-1620640563</v>
      </c>
      <c r="Y459">
        <f t="shared" si="234"/>
        <v>3.9227999999999996</v>
      </c>
      <c r="AA459">
        <v>0</v>
      </c>
      <c r="AB459">
        <v>2.77</v>
      </c>
      <c r="AC459">
        <v>0</v>
      </c>
      <c r="AD459">
        <v>0</v>
      </c>
      <c r="AE459">
        <v>0</v>
      </c>
      <c r="AF459">
        <v>1.75</v>
      </c>
      <c r="AG459">
        <v>0</v>
      </c>
      <c r="AH459">
        <v>0</v>
      </c>
      <c r="AI459">
        <v>1</v>
      </c>
      <c r="AJ459">
        <v>1.58</v>
      </c>
      <c r="AK459">
        <v>1</v>
      </c>
      <c r="AL459">
        <v>1</v>
      </c>
      <c r="AM459">
        <v>2</v>
      </c>
      <c r="AN459">
        <v>0</v>
      </c>
      <c r="AO459">
        <v>0</v>
      </c>
      <c r="AP459">
        <v>1</v>
      </c>
      <c r="AQ459">
        <v>1</v>
      </c>
      <c r="AR459">
        <v>0</v>
      </c>
      <c r="AS459" t="s">
        <v>3</v>
      </c>
      <c r="AT459">
        <v>4.67</v>
      </c>
      <c r="AU459" t="s">
        <v>427</v>
      </c>
      <c r="AV459">
        <v>1</v>
      </c>
      <c r="AW459">
        <v>2</v>
      </c>
      <c r="AX459">
        <v>429088764</v>
      </c>
      <c r="AY459">
        <v>1</v>
      </c>
      <c r="AZ459">
        <v>0</v>
      </c>
      <c r="BA459">
        <v>443</v>
      </c>
      <c r="BB459">
        <v>1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8.1724999999999994</v>
      </c>
      <c r="BL459">
        <v>0</v>
      </c>
      <c r="BM459">
        <v>0</v>
      </c>
      <c r="BN459">
        <v>0</v>
      </c>
      <c r="BO459">
        <v>0</v>
      </c>
      <c r="BP459">
        <v>1</v>
      </c>
      <c r="BQ459">
        <v>0</v>
      </c>
      <c r="BR459">
        <v>6.8648999999999996</v>
      </c>
      <c r="BS459">
        <v>0</v>
      </c>
      <c r="BT459">
        <v>0</v>
      </c>
      <c r="BU459">
        <v>0</v>
      </c>
      <c r="BV459">
        <v>0</v>
      </c>
      <c r="BW459">
        <v>1</v>
      </c>
      <c r="CV459">
        <v>0</v>
      </c>
      <c r="CW459">
        <f>ROUND(Y459*Source!I321*DO459,7)</f>
        <v>0</v>
      </c>
      <c r="CX459">
        <f>ROUND(Y459*Source!I321,7)</f>
        <v>3.9227999999999999E-2</v>
      </c>
      <c r="CY459">
        <f>AB459</f>
        <v>2.77</v>
      </c>
      <c r="CZ459">
        <f>AF459</f>
        <v>1.75</v>
      </c>
      <c r="DA459">
        <f>AJ459</f>
        <v>1.58</v>
      </c>
      <c r="DB459">
        <f t="shared" si="235"/>
        <v>6.8628</v>
      </c>
      <c r="DC459">
        <f t="shared" si="236"/>
        <v>0</v>
      </c>
      <c r="DD459" t="s">
        <v>3</v>
      </c>
      <c r="DE459" t="s">
        <v>3</v>
      </c>
      <c r="DF459">
        <f t="shared" si="233"/>
        <v>0</v>
      </c>
      <c r="DG459">
        <f>ROUND(ROUND(AF459*AJ459,2)*CX459,2)</f>
        <v>0.11</v>
      </c>
      <c r="DH459">
        <f t="shared" si="230"/>
        <v>0</v>
      </c>
      <c r="DI459">
        <f t="shared" si="231"/>
        <v>0</v>
      </c>
      <c r="DJ459">
        <f>DG459+DH459</f>
        <v>0.11</v>
      </c>
      <c r="DK459">
        <v>0</v>
      </c>
      <c r="DL459" t="s">
        <v>3</v>
      </c>
      <c r="DM459">
        <v>0</v>
      </c>
      <c r="DN459" t="s">
        <v>3</v>
      </c>
      <c r="DO459">
        <v>0</v>
      </c>
    </row>
    <row r="460" spans="1:119" x14ac:dyDescent="0.2">
      <c r="A460">
        <f>ROW(Source!A321)</f>
        <v>321</v>
      </c>
      <c r="B460">
        <v>429088279</v>
      </c>
      <c r="C460">
        <v>429086275</v>
      </c>
      <c r="D460">
        <v>417097533</v>
      </c>
      <c r="E460">
        <v>1</v>
      </c>
      <c r="F460">
        <v>1</v>
      </c>
      <c r="G460">
        <v>1</v>
      </c>
      <c r="H460">
        <v>2</v>
      </c>
      <c r="I460" t="s">
        <v>1317</v>
      </c>
      <c r="J460" t="s">
        <v>1318</v>
      </c>
      <c r="K460" t="s">
        <v>1319</v>
      </c>
      <c r="L460">
        <v>1368</v>
      </c>
      <c r="N460">
        <v>1011</v>
      </c>
      <c r="O460" t="s">
        <v>881</v>
      </c>
      <c r="P460" t="s">
        <v>881</v>
      </c>
      <c r="Q460">
        <v>1</v>
      </c>
      <c r="W460">
        <v>0</v>
      </c>
      <c r="X460">
        <v>877234250</v>
      </c>
      <c r="Y460">
        <f t="shared" si="234"/>
        <v>3.9227999999999996</v>
      </c>
      <c r="AA460">
        <v>0</v>
      </c>
      <c r="AB460">
        <v>19.89</v>
      </c>
      <c r="AC460">
        <v>0</v>
      </c>
      <c r="AD460">
        <v>0</v>
      </c>
      <c r="AE460">
        <v>0</v>
      </c>
      <c r="AF460">
        <v>13.44</v>
      </c>
      <c r="AG460">
        <v>0</v>
      </c>
      <c r="AH460">
        <v>0</v>
      </c>
      <c r="AI460">
        <v>1</v>
      </c>
      <c r="AJ460">
        <v>1.48</v>
      </c>
      <c r="AK460">
        <v>1</v>
      </c>
      <c r="AL460">
        <v>1</v>
      </c>
      <c r="AM460">
        <v>2</v>
      </c>
      <c r="AN460">
        <v>0</v>
      </c>
      <c r="AO460">
        <v>0</v>
      </c>
      <c r="AP460">
        <v>1</v>
      </c>
      <c r="AQ460">
        <v>1</v>
      </c>
      <c r="AR460">
        <v>0</v>
      </c>
      <c r="AS460" t="s">
        <v>3</v>
      </c>
      <c r="AT460">
        <v>4.67</v>
      </c>
      <c r="AU460" t="s">
        <v>427</v>
      </c>
      <c r="AV460">
        <v>1</v>
      </c>
      <c r="AW460">
        <v>2</v>
      </c>
      <c r="AX460">
        <v>429088765</v>
      </c>
      <c r="AY460">
        <v>1</v>
      </c>
      <c r="AZ460">
        <v>0</v>
      </c>
      <c r="BA460">
        <v>444</v>
      </c>
      <c r="BB460">
        <v>1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62.764799999999994</v>
      </c>
      <c r="BL460">
        <v>0</v>
      </c>
      <c r="BM460">
        <v>0</v>
      </c>
      <c r="BN460">
        <v>0</v>
      </c>
      <c r="BO460">
        <v>0</v>
      </c>
      <c r="BP460">
        <v>1</v>
      </c>
      <c r="BQ460">
        <v>0</v>
      </c>
      <c r="BR460">
        <v>52.722431999999991</v>
      </c>
      <c r="BS460">
        <v>0</v>
      </c>
      <c r="BT460">
        <v>0</v>
      </c>
      <c r="BU460">
        <v>0</v>
      </c>
      <c r="BV460">
        <v>0</v>
      </c>
      <c r="BW460">
        <v>1</v>
      </c>
      <c r="CV460">
        <v>0</v>
      </c>
      <c r="CW460">
        <f>ROUND(Y460*Source!I321*DO460,7)</f>
        <v>0</v>
      </c>
      <c r="CX460">
        <f>ROUND(Y460*Source!I321,7)</f>
        <v>3.9227999999999999E-2</v>
      </c>
      <c r="CY460">
        <f>AB460</f>
        <v>19.89</v>
      </c>
      <c r="CZ460">
        <f>AF460</f>
        <v>13.44</v>
      </c>
      <c r="DA460">
        <f>AJ460</f>
        <v>1.48</v>
      </c>
      <c r="DB460">
        <f t="shared" si="235"/>
        <v>52.718400000000003</v>
      </c>
      <c r="DC460">
        <f t="shared" si="236"/>
        <v>0</v>
      </c>
      <c r="DD460" t="s">
        <v>3</v>
      </c>
      <c r="DE460" t="s">
        <v>3</v>
      </c>
      <c r="DF460">
        <f t="shared" si="233"/>
        <v>0</v>
      </c>
      <c r="DG460">
        <f>ROUND(ROUND(AF460*AJ460,2)*CX460,2)</f>
        <v>0.78</v>
      </c>
      <c r="DH460">
        <f t="shared" si="230"/>
        <v>0</v>
      </c>
      <c r="DI460">
        <f t="shared" si="231"/>
        <v>0</v>
      </c>
      <c r="DJ460">
        <f>DG460+DH460</f>
        <v>0.78</v>
      </c>
      <c r="DK460">
        <v>0</v>
      </c>
      <c r="DL460" t="s">
        <v>3</v>
      </c>
      <c r="DM460">
        <v>0</v>
      </c>
      <c r="DN460" t="s">
        <v>3</v>
      </c>
      <c r="DO460">
        <v>0</v>
      </c>
    </row>
    <row r="461" spans="1:119" x14ac:dyDescent="0.2">
      <c r="A461">
        <f>ROW(Source!A321)</f>
        <v>321</v>
      </c>
      <c r="B461">
        <v>429088279</v>
      </c>
      <c r="C461">
        <v>429086275</v>
      </c>
      <c r="D461">
        <v>417098287</v>
      </c>
      <c r="E461">
        <v>1</v>
      </c>
      <c r="F461">
        <v>1</v>
      </c>
      <c r="G461">
        <v>1</v>
      </c>
      <c r="H461">
        <v>2</v>
      </c>
      <c r="I461" t="s">
        <v>1042</v>
      </c>
      <c r="J461" t="s">
        <v>1043</v>
      </c>
      <c r="K461" t="s">
        <v>1044</v>
      </c>
      <c r="L461">
        <v>1368</v>
      </c>
      <c r="N461">
        <v>1011</v>
      </c>
      <c r="O461" t="s">
        <v>881</v>
      </c>
      <c r="P461" t="s">
        <v>881</v>
      </c>
      <c r="Q461">
        <v>1</v>
      </c>
      <c r="W461">
        <v>0</v>
      </c>
      <c r="X461">
        <v>-849950259</v>
      </c>
      <c r="Y461">
        <f t="shared" si="234"/>
        <v>0.16800000000000001</v>
      </c>
      <c r="AA461">
        <v>0</v>
      </c>
      <c r="AB461">
        <v>643.29</v>
      </c>
      <c r="AC461">
        <v>722.05</v>
      </c>
      <c r="AD461">
        <v>0</v>
      </c>
      <c r="AE461">
        <v>0</v>
      </c>
      <c r="AF461">
        <v>643.29</v>
      </c>
      <c r="AG461">
        <v>722.05</v>
      </c>
      <c r="AH461">
        <v>0</v>
      </c>
      <c r="AI461">
        <v>1</v>
      </c>
      <c r="AJ461">
        <v>1</v>
      </c>
      <c r="AK461">
        <v>1</v>
      </c>
      <c r="AL461">
        <v>1</v>
      </c>
      <c r="AM461">
        <v>-2</v>
      </c>
      <c r="AN461">
        <v>0</v>
      </c>
      <c r="AO461">
        <v>0</v>
      </c>
      <c r="AP461">
        <v>1</v>
      </c>
      <c r="AQ461">
        <v>1</v>
      </c>
      <c r="AR461">
        <v>0</v>
      </c>
      <c r="AS461" t="s">
        <v>3</v>
      </c>
      <c r="AT461">
        <v>0.2</v>
      </c>
      <c r="AU461" t="s">
        <v>427</v>
      </c>
      <c r="AV461">
        <v>1</v>
      </c>
      <c r="AW461">
        <v>2</v>
      </c>
      <c r="AX461">
        <v>429088766</v>
      </c>
      <c r="AY461">
        <v>1</v>
      </c>
      <c r="AZ461">
        <v>0</v>
      </c>
      <c r="BA461">
        <v>445</v>
      </c>
      <c r="BB461">
        <v>1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128.65799999999999</v>
      </c>
      <c r="BL461">
        <v>144.41</v>
      </c>
      <c r="BM461">
        <v>0</v>
      </c>
      <c r="BN461">
        <v>0</v>
      </c>
      <c r="BO461">
        <v>0.2</v>
      </c>
      <c r="BP461">
        <v>1</v>
      </c>
      <c r="BQ461">
        <v>0</v>
      </c>
      <c r="BR461">
        <v>108.07272</v>
      </c>
      <c r="BS461">
        <v>121.3044</v>
      </c>
      <c r="BT461">
        <v>0</v>
      </c>
      <c r="BU461">
        <v>0</v>
      </c>
      <c r="BV461">
        <v>0.16800000000000001</v>
      </c>
      <c r="BW461">
        <v>1</v>
      </c>
      <c r="CV461">
        <v>0</v>
      </c>
      <c r="CW461">
        <f>ROUND(Y461*Source!I321*DO461,7)</f>
        <v>1.6800000000000001E-3</v>
      </c>
      <c r="CX461">
        <f>ROUND(Y461*Source!I321,7)</f>
        <v>1.6800000000000001E-3</v>
      </c>
      <c r="CY461">
        <f>AB461</f>
        <v>643.29</v>
      </c>
      <c r="CZ461">
        <f>AF461</f>
        <v>643.29</v>
      </c>
      <c r="DA461">
        <f>AJ461</f>
        <v>1</v>
      </c>
      <c r="DB461">
        <f t="shared" si="235"/>
        <v>108.0744</v>
      </c>
      <c r="DC461">
        <f t="shared" si="236"/>
        <v>121.3044</v>
      </c>
      <c r="DD461" t="s">
        <v>3</v>
      </c>
      <c r="DE461" t="s">
        <v>3</v>
      </c>
      <c r="DF461">
        <f t="shared" si="233"/>
        <v>0</v>
      </c>
      <c r="DG461">
        <f t="shared" ref="DG461:DG469" si="237">ROUND(ROUND(AF461,2)*CX461,2)</f>
        <v>1.08</v>
      </c>
      <c r="DH461">
        <f t="shared" si="230"/>
        <v>1.21</v>
      </c>
      <c r="DI461">
        <f t="shared" si="231"/>
        <v>0</v>
      </c>
      <c r="DJ461">
        <f>DG461+DH461</f>
        <v>2.29</v>
      </c>
      <c r="DK461">
        <v>1</v>
      </c>
      <c r="DL461" t="s">
        <v>1006</v>
      </c>
      <c r="DM461">
        <v>4</v>
      </c>
      <c r="DN461" t="s">
        <v>995</v>
      </c>
      <c r="DO461">
        <v>1</v>
      </c>
    </row>
    <row r="462" spans="1:119" x14ac:dyDescent="0.2">
      <c r="A462">
        <f>ROW(Source!A321)</f>
        <v>321</v>
      </c>
      <c r="B462">
        <v>429088279</v>
      </c>
      <c r="C462">
        <v>429086275</v>
      </c>
      <c r="D462">
        <v>417165237</v>
      </c>
      <c r="E462">
        <v>1</v>
      </c>
      <c r="F462">
        <v>1</v>
      </c>
      <c r="G462">
        <v>1</v>
      </c>
      <c r="H462">
        <v>3</v>
      </c>
      <c r="I462" t="s">
        <v>1320</v>
      </c>
      <c r="J462" t="s">
        <v>1321</v>
      </c>
      <c r="K462" t="s">
        <v>1322</v>
      </c>
      <c r="L462">
        <v>1302</v>
      </c>
      <c r="N462">
        <v>1003</v>
      </c>
      <c r="O462" t="s">
        <v>1055</v>
      </c>
      <c r="P462" t="s">
        <v>1055</v>
      </c>
      <c r="Q462">
        <v>10</v>
      </c>
      <c r="W462">
        <v>0</v>
      </c>
      <c r="X462">
        <v>530731316</v>
      </c>
      <c r="Y462">
        <f>(AT462*ROUND(0,7))</f>
        <v>0</v>
      </c>
      <c r="AA462">
        <v>57.7</v>
      </c>
      <c r="AB462">
        <v>0</v>
      </c>
      <c r="AC462">
        <v>0</v>
      </c>
      <c r="AD462">
        <v>0</v>
      </c>
      <c r="AE462">
        <v>37.71</v>
      </c>
      <c r="AF462">
        <v>0</v>
      </c>
      <c r="AG462">
        <v>0</v>
      </c>
      <c r="AH462">
        <v>0</v>
      </c>
      <c r="AI462">
        <v>1.53</v>
      </c>
      <c r="AJ462">
        <v>1</v>
      </c>
      <c r="AK462">
        <v>1</v>
      </c>
      <c r="AL462">
        <v>1</v>
      </c>
      <c r="AM462">
        <v>2</v>
      </c>
      <c r="AN462">
        <v>0</v>
      </c>
      <c r="AO462">
        <v>0</v>
      </c>
      <c r="AP462">
        <v>1</v>
      </c>
      <c r="AQ462">
        <v>1</v>
      </c>
      <c r="AR462">
        <v>0</v>
      </c>
      <c r="AS462" t="s">
        <v>3</v>
      </c>
      <c r="AT462">
        <v>0.245</v>
      </c>
      <c r="AU462" t="s">
        <v>19</v>
      </c>
      <c r="AV462">
        <v>0</v>
      </c>
      <c r="AW462">
        <v>2</v>
      </c>
      <c r="AX462">
        <v>429088767</v>
      </c>
      <c r="AY462">
        <v>1</v>
      </c>
      <c r="AZ462">
        <v>0</v>
      </c>
      <c r="BA462">
        <v>446</v>
      </c>
      <c r="BB462">
        <v>1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9.2389500000000009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1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CV462">
        <v>0</v>
      </c>
      <c r="CW462">
        <v>0</v>
      </c>
      <c r="CX462">
        <f>ROUND(Y462*Source!I321,7)</f>
        <v>0</v>
      </c>
      <c r="CY462">
        <f>AA462</f>
        <v>57.7</v>
      </c>
      <c r="CZ462">
        <f>AE462</f>
        <v>37.71</v>
      </c>
      <c r="DA462">
        <f>AI462</f>
        <v>1.53</v>
      </c>
      <c r="DB462">
        <f>ROUND((ROUND(AT462*CZ462,2)*ROUND(0,7)),6)</f>
        <v>0</v>
      </c>
      <c r="DC462">
        <f>ROUND((ROUND(AT462*AG462,2)*ROUND(0,7)),6)</f>
        <v>0</v>
      </c>
      <c r="DD462" t="s">
        <v>3</v>
      </c>
      <c r="DE462" t="s">
        <v>3</v>
      </c>
      <c r="DF462">
        <f>ROUND(ROUND(AE462*AI462,2)*CX462,2)</f>
        <v>0</v>
      </c>
      <c r="DG462">
        <f t="shared" si="237"/>
        <v>0</v>
      </c>
      <c r="DH462">
        <f t="shared" si="230"/>
        <v>0</v>
      </c>
      <c r="DI462">
        <f t="shared" si="231"/>
        <v>0</v>
      </c>
      <c r="DJ462">
        <f>DF462</f>
        <v>0</v>
      </c>
      <c r="DK462">
        <v>0</v>
      </c>
      <c r="DL462" t="s">
        <v>3</v>
      </c>
      <c r="DM462">
        <v>0</v>
      </c>
      <c r="DN462" t="s">
        <v>3</v>
      </c>
      <c r="DO462">
        <v>0</v>
      </c>
    </row>
    <row r="463" spans="1:119" x14ac:dyDescent="0.2">
      <c r="A463">
        <f>ROW(Source!A321)</f>
        <v>321</v>
      </c>
      <c r="B463">
        <v>429088279</v>
      </c>
      <c r="C463">
        <v>429086275</v>
      </c>
      <c r="D463">
        <v>417166911</v>
      </c>
      <c r="E463">
        <v>1</v>
      </c>
      <c r="F463">
        <v>1</v>
      </c>
      <c r="G463">
        <v>1</v>
      </c>
      <c r="H463">
        <v>3</v>
      </c>
      <c r="I463" t="s">
        <v>1341</v>
      </c>
      <c r="J463" t="s">
        <v>1342</v>
      </c>
      <c r="K463" t="s">
        <v>1343</v>
      </c>
      <c r="L463">
        <v>1348</v>
      </c>
      <c r="N463">
        <v>1009</v>
      </c>
      <c r="O463" t="s">
        <v>747</v>
      </c>
      <c r="P463" t="s">
        <v>747</v>
      </c>
      <c r="Q463">
        <v>1000</v>
      </c>
      <c r="W463">
        <v>0</v>
      </c>
      <c r="X463">
        <v>-312996078</v>
      </c>
      <c r="Y463">
        <f>(AT463*ROUND(0,7))</f>
        <v>0</v>
      </c>
      <c r="AA463">
        <v>127956.34</v>
      </c>
      <c r="AB463">
        <v>0</v>
      </c>
      <c r="AC463">
        <v>0</v>
      </c>
      <c r="AD463">
        <v>0</v>
      </c>
      <c r="AE463">
        <v>99190.96</v>
      </c>
      <c r="AF463">
        <v>0</v>
      </c>
      <c r="AG463">
        <v>0</v>
      </c>
      <c r="AH463">
        <v>0</v>
      </c>
      <c r="AI463">
        <v>1.29</v>
      </c>
      <c r="AJ463">
        <v>1</v>
      </c>
      <c r="AK463">
        <v>1</v>
      </c>
      <c r="AL463">
        <v>1</v>
      </c>
      <c r="AM463">
        <v>2</v>
      </c>
      <c r="AN463">
        <v>0</v>
      </c>
      <c r="AO463">
        <v>0</v>
      </c>
      <c r="AP463">
        <v>1</v>
      </c>
      <c r="AQ463">
        <v>1</v>
      </c>
      <c r="AR463">
        <v>0</v>
      </c>
      <c r="AS463" t="s">
        <v>3</v>
      </c>
      <c r="AT463">
        <v>1.1E-4</v>
      </c>
      <c r="AU463" t="s">
        <v>19</v>
      </c>
      <c r="AV463">
        <v>0</v>
      </c>
      <c r="AW463">
        <v>2</v>
      </c>
      <c r="AX463">
        <v>429088768</v>
      </c>
      <c r="AY463">
        <v>1</v>
      </c>
      <c r="AZ463">
        <v>0</v>
      </c>
      <c r="BA463">
        <v>447</v>
      </c>
      <c r="BB463">
        <v>1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10.911005600000001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1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CV463">
        <v>0</v>
      </c>
      <c r="CW463">
        <v>0</v>
      </c>
      <c r="CX463">
        <f>ROUND(Y463*Source!I321,7)</f>
        <v>0</v>
      </c>
      <c r="CY463">
        <f>AA463</f>
        <v>127956.34</v>
      </c>
      <c r="CZ463">
        <f>AE463</f>
        <v>99190.96</v>
      </c>
      <c r="DA463">
        <f>AI463</f>
        <v>1.29</v>
      </c>
      <c r="DB463">
        <f>ROUND((ROUND(AT463*CZ463,2)*ROUND(0,7)),6)</f>
        <v>0</v>
      </c>
      <c r="DC463">
        <f>ROUND((ROUND(AT463*AG463,2)*ROUND(0,7)),6)</f>
        <v>0</v>
      </c>
      <c r="DD463" t="s">
        <v>3</v>
      </c>
      <c r="DE463" t="s">
        <v>3</v>
      </c>
      <c r="DF463">
        <f>ROUND(ROUND(AE463*AI463,2)*CX463,2)</f>
        <v>0</v>
      </c>
      <c r="DG463">
        <f t="shared" si="237"/>
        <v>0</v>
      </c>
      <c r="DH463">
        <f t="shared" si="230"/>
        <v>0</v>
      </c>
      <c r="DI463">
        <f t="shared" si="231"/>
        <v>0</v>
      </c>
      <c r="DJ463">
        <f>DF463</f>
        <v>0</v>
      </c>
      <c r="DK463">
        <v>0</v>
      </c>
      <c r="DL463" t="s">
        <v>3</v>
      </c>
      <c r="DM463">
        <v>0</v>
      </c>
      <c r="DN463" t="s">
        <v>3</v>
      </c>
      <c r="DO463">
        <v>0</v>
      </c>
    </row>
    <row r="464" spans="1:119" x14ac:dyDescent="0.2">
      <c r="A464">
        <f>ROW(Source!A321)</f>
        <v>321</v>
      </c>
      <c r="B464">
        <v>429088279</v>
      </c>
      <c r="C464">
        <v>429086275</v>
      </c>
      <c r="D464">
        <v>417175577</v>
      </c>
      <c r="E464">
        <v>1</v>
      </c>
      <c r="F464">
        <v>1</v>
      </c>
      <c r="G464">
        <v>1</v>
      </c>
      <c r="H464">
        <v>3</v>
      </c>
      <c r="I464" t="s">
        <v>1335</v>
      </c>
      <c r="J464" t="s">
        <v>1336</v>
      </c>
      <c r="K464" t="s">
        <v>1337</v>
      </c>
      <c r="L464">
        <v>1346</v>
      </c>
      <c r="N464">
        <v>1009</v>
      </c>
      <c r="O464" t="s">
        <v>1178</v>
      </c>
      <c r="P464" t="s">
        <v>1178</v>
      </c>
      <c r="Q464">
        <v>1</v>
      </c>
      <c r="W464">
        <v>0</v>
      </c>
      <c r="X464">
        <v>1865769342</v>
      </c>
      <c r="Y464">
        <f>(AT464*ROUND(0,7))</f>
        <v>0</v>
      </c>
      <c r="AA464">
        <v>1499.09</v>
      </c>
      <c r="AB464">
        <v>0</v>
      </c>
      <c r="AC464">
        <v>0</v>
      </c>
      <c r="AD464">
        <v>0</v>
      </c>
      <c r="AE464">
        <v>931.11</v>
      </c>
      <c r="AF464">
        <v>0</v>
      </c>
      <c r="AG464">
        <v>0</v>
      </c>
      <c r="AH464">
        <v>0</v>
      </c>
      <c r="AI464">
        <v>1.61</v>
      </c>
      <c r="AJ464">
        <v>1</v>
      </c>
      <c r="AK464">
        <v>1</v>
      </c>
      <c r="AL464">
        <v>1</v>
      </c>
      <c r="AM464">
        <v>2</v>
      </c>
      <c r="AN464">
        <v>0</v>
      </c>
      <c r="AO464">
        <v>0</v>
      </c>
      <c r="AP464">
        <v>1</v>
      </c>
      <c r="AQ464">
        <v>1</v>
      </c>
      <c r="AR464">
        <v>0</v>
      </c>
      <c r="AS464" t="s">
        <v>3</v>
      </c>
      <c r="AT464">
        <v>0.25</v>
      </c>
      <c r="AU464" t="s">
        <v>19</v>
      </c>
      <c r="AV464">
        <v>0</v>
      </c>
      <c r="AW464">
        <v>2</v>
      </c>
      <c r="AX464">
        <v>429088769</v>
      </c>
      <c r="AY464">
        <v>1</v>
      </c>
      <c r="AZ464">
        <v>0</v>
      </c>
      <c r="BA464">
        <v>448</v>
      </c>
      <c r="BB464">
        <v>1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232.7775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1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CV464">
        <v>0</v>
      </c>
      <c r="CW464">
        <v>0</v>
      </c>
      <c r="CX464">
        <f>ROUND(Y464*Source!I321,7)</f>
        <v>0</v>
      </c>
      <c r="CY464">
        <f>AA464</f>
        <v>1499.09</v>
      </c>
      <c r="CZ464">
        <f>AE464</f>
        <v>931.11</v>
      </c>
      <c r="DA464">
        <f>AI464</f>
        <v>1.61</v>
      </c>
      <c r="DB464">
        <f>ROUND((ROUND(AT464*CZ464,2)*ROUND(0,7)),6)</f>
        <v>0</v>
      </c>
      <c r="DC464">
        <f>ROUND((ROUND(AT464*AG464,2)*ROUND(0,7)),6)</f>
        <v>0</v>
      </c>
      <c r="DD464" t="s">
        <v>3</v>
      </c>
      <c r="DE464" t="s">
        <v>3</v>
      </c>
      <c r="DF464">
        <f>ROUND(ROUND(AE464*AI464,2)*CX464,2)</f>
        <v>0</v>
      </c>
      <c r="DG464">
        <f t="shared" si="237"/>
        <v>0</v>
      </c>
      <c r="DH464">
        <f t="shared" si="230"/>
        <v>0</v>
      </c>
      <c r="DI464">
        <f t="shared" si="231"/>
        <v>0</v>
      </c>
      <c r="DJ464">
        <f>DF464</f>
        <v>0</v>
      </c>
      <c r="DK464">
        <v>0</v>
      </c>
      <c r="DL464" t="s">
        <v>3</v>
      </c>
      <c r="DM464">
        <v>0</v>
      </c>
      <c r="DN464" t="s">
        <v>3</v>
      </c>
      <c r="DO464">
        <v>0</v>
      </c>
    </row>
    <row r="465" spans="1:119" x14ac:dyDescent="0.2">
      <c r="A465">
        <f>ROW(Source!A321)</f>
        <v>321</v>
      </c>
      <c r="B465">
        <v>429088279</v>
      </c>
      <c r="C465">
        <v>429086275</v>
      </c>
      <c r="D465">
        <v>417183788</v>
      </c>
      <c r="E465">
        <v>1</v>
      </c>
      <c r="F465">
        <v>1</v>
      </c>
      <c r="G465">
        <v>1</v>
      </c>
      <c r="H465">
        <v>3</v>
      </c>
      <c r="I465" t="s">
        <v>1332</v>
      </c>
      <c r="J465" t="s">
        <v>1333</v>
      </c>
      <c r="K465" t="s">
        <v>1334</v>
      </c>
      <c r="L465">
        <v>1348</v>
      </c>
      <c r="N465">
        <v>1009</v>
      </c>
      <c r="O465" t="s">
        <v>747</v>
      </c>
      <c r="P465" t="s">
        <v>747</v>
      </c>
      <c r="Q465">
        <v>1000</v>
      </c>
      <c r="W465">
        <v>0</v>
      </c>
      <c r="X465">
        <v>-734320380</v>
      </c>
      <c r="Y465">
        <f>(AT465*ROUND(0,7))</f>
        <v>0</v>
      </c>
      <c r="AA465">
        <v>106680.6</v>
      </c>
      <c r="AB465">
        <v>0</v>
      </c>
      <c r="AC465">
        <v>0</v>
      </c>
      <c r="AD465">
        <v>0</v>
      </c>
      <c r="AE465">
        <v>82698.14</v>
      </c>
      <c r="AF465">
        <v>0</v>
      </c>
      <c r="AG465">
        <v>0</v>
      </c>
      <c r="AH465">
        <v>0</v>
      </c>
      <c r="AI465">
        <v>1.29</v>
      </c>
      <c r="AJ465">
        <v>1</v>
      </c>
      <c r="AK465">
        <v>1</v>
      </c>
      <c r="AL465">
        <v>1</v>
      </c>
      <c r="AM465">
        <v>2</v>
      </c>
      <c r="AN465">
        <v>0</v>
      </c>
      <c r="AO465">
        <v>0</v>
      </c>
      <c r="AP465">
        <v>1</v>
      </c>
      <c r="AQ465">
        <v>1</v>
      </c>
      <c r="AR465">
        <v>0</v>
      </c>
      <c r="AS465" t="s">
        <v>3</v>
      </c>
      <c r="AT465">
        <v>7.2000000000000005E-4</v>
      </c>
      <c r="AU465" t="s">
        <v>19</v>
      </c>
      <c r="AV465">
        <v>0</v>
      </c>
      <c r="AW465">
        <v>2</v>
      </c>
      <c r="AX465">
        <v>429088770</v>
      </c>
      <c r="AY465">
        <v>1</v>
      </c>
      <c r="AZ465">
        <v>0</v>
      </c>
      <c r="BA465">
        <v>449</v>
      </c>
      <c r="BB465">
        <v>1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59.5426608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1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CV465">
        <v>0</v>
      </c>
      <c r="CW465">
        <v>0</v>
      </c>
      <c r="CX465">
        <f>ROUND(Y465*Source!I321,7)</f>
        <v>0</v>
      </c>
      <c r="CY465">
        <f>AA465</f>
        <v>106680.6</v>
      </c>
      <c r="CZ465">
        <f>AE465</f>
        <v>82698.14</v>
      </c>
      <c r="DA465">
        <f>AI465</f>
        <v>1.29</v>
      </c>
      <c r="DB465">
        <f>ROUND((ROUND(AT465*CZ465,2)*ROUND(0,7)),6)</f>
        <v>0</v>
      </c>
      <c r="DC465">
        <f>ROUND((ROUND(AT465*AG465,2)*ROUND(0,7)),6)</f>
        <v>0</v>
      </c>
      <c r="DD465" t="s">
        <v>3</v>
      </c>
      <c r="DE465" t="s">
        <v>3</v>
      </c>
      <c r="DF465">
        <f>ROUND(ROUND(AE465*AI465,2)*CX465,2)</f>
        <v>0</v>
      </c>
      <c r="DG465">
        <f t="shared" si="237"/>
        <v>0</v>
      </c>
      <c r="DH465">
        <f t="shared" si="230"/>
        <v>0</v>
      </c>
      <c r="DI465">
        <f t="shared" si="231"/>
        <v>0</v>
      </c>
      <c r="DJ465">
        <f>DF465</f>
        <v>0</v>
      </c>
      <c r="DK465">
        <v>0</v>
      </c>
      <c r="DL465" t="s">
        <v>3</v>
      </c>
      <c r="DM465">
        <v>0</v>
      </c>
      <c r="DN465" t="s">
        <v>3</v>
      </c>
      <c r="DO465">
        <v>0</v>
      </c>
    </row>
    <row r="466" spans="1:119" x14ac:dyDescent="0.2">
      <c r="A466">
        <f>ROW(Source!A321)</f>
        <v>321</v>
      </c>
      <c r="B466">
        <v>429088279</v>
      </c>
      <c r="C466">
        <v>429086275</v>
      </c>
      <c r="D466">
        <v>417096729</v>
      </c>
      <c r="E466">
        <v>117</v>
      </c>
      <c r="F466">
        <v>1</v>
      </c>
      <c r="G466">
        <v>1</v>
      </c>
      <c r="H466">
        <v>3</v>
      </c>
      <c r="I466" t="s">
        <v>1314</v>
      </c>
      <c r="J466" t="s">
        <v>3</v>
      </c>
      <c r="K466" t="s">
        <v>1315</v>
      </c>
      <c r="L466">
        <v>3277935</v>
      </c>
      <c r="N466">
        <v>1013</v>
      </c>
      <c r="O466" t="s">
        <v>1316</v>
      </c>
      <c r="P466" t="s">
        <v>1316</v>
      </c>
      <c r="Q466">
        <v>1</v>
      </c>
      <c r="W466">
        <v>0</v>
      </c>
      <c r="X466">
        <v>274903907</v>
      </c>
      <c r="Y466">
        <f>AT466</f>
        <v>2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1</v>
      </c>
      <c r="AJ466">
        <v>1</v>
      </c>
      <c r="AK466">
        <v>1</v>
      </c>
      <c r="AL466">
        <v>1</v>
      </c>
      <c r="AM466">
        <v>-2</v>
      </c>
      <c r="AN466">
        <v>0</v>
      </c>
      <c r="AO466">
        <v>0</v>
      </c>
      <c r="AP466">
        <v>0</v>
      </c>
      <c r="AQ466">
        <v>1</v>
      </c>
      <c r="AR466">
        <v>0</v>
      </c>
      <c r="AS466" t="s">
        <v>3</v>
      </c>
      <c r="AT466">
        <v>2</v>
      </c>
      <c r="AU466" t="s">
        <v>3</v>
      </c>
      <c r="AV466">
        <v>0</v>
      </c>
      <c r="AW466">
        <v>2</v>
      </c>
      <c r="AX466">
        <v>429088771</v>
      </c>
      <c r="AY466">
        <v>1</v>
      </c>
      <c r="AZ466">
        <v>2048</v>
      </c>
      <c r="BA466">
        <v>450</v>
      </c>
      <c r="BB466">
        <v>1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V466">
        <v>0</v>
      </c>
      <c r="CW466">
        <v>0</v>
      </c>
      <c r="CX466">
        <f>ROUND(Y466*Source!I321,7)</f>
        <v>0.02</v>
      </c>
      <c r="CY466">
        <f>AA466</f>
        <v>0</v>
      </c>
      <c r="CZ466">
        <f>AE466</f>
        <v>0</v>
      </c>
      <c r="DA466">
        <f>AI466</f>
        <v>1</v>
      </c>
      <c r="DB466">
        <f>ROUND(ROUND(AT466*CZ466,2),6)</f>
        <v>0</v>
      </c>
      <c r="DC466">
        <f>ROUND(ROUND(AT466*AG466,2),6)</f>
        <v>0</v>
      </c>
      <c r="DD466" t="s">
        <v>3</v>
      </c>
      <c r="DE466" t="s">
        <v>3</v>
      </c>
      <c r="DF466">
        <f t="shared" ref="DF466:DF472" si="238">ROUND(ROUND(AE466,2)*CX466,2)</f>
        <v>0</v>
      </c>
      <c r="DG466">
        <f t="shared" si="237"/>
        <v>0</v>
      </c>
      <c r="DH466">
        <f t="shared" si="230"/>
        <v>0</v>
      </c>
      <c r="DI466">
        <f t="shared" si="231"/>
        <v>0</v>
      </c>
      <c r="DJ466">
        <f>DF466</f>
        <v>0</v>
      </c>
      <c r="DK466">
        <v>0</v>
      </c>
      <c r="DL466" t="s">
        <v>3</v>
      </c>
      <c r="DM466">
        <v>0</v>
      </c>
      <c r="DN466" t="s">
        <v>3</v>
      </c>
      <c r="DO466">
        <v>0</v>
      </c>
    </row>
    <row r="467" spans="1:119" x14ac:dyDescent="0.2">
      <c r="A467">
        <f>ROW(Source!A322)</f>
        <v>322</v>
      </c>
      <c r="B467">
        <v>429088279</v>
      </c>
      <c r="C467">
        <v>429086298</v>
      </c>
      <c r="D467">
        <v>417090720</v>
      </c>
      <c r="E467">
        <v>117</v>
      </c>
      <c r="F467">
        <v>1</v>
      </c>
      <c r="G467">
        <v>1</v>
      </c>
      <c r="H467">
        <v>1</v>
      </c>
      <c r="I467" t="s">
        <v>1277</v>
      </c>
      <c r="J467" t="s">
        <v>3</v>
      </c>
      <c r="K467" t="s">
        <v>1278</v>
      </c>
      <c r="L467">
        <v>1191</v>
      </c>
      <c r="N467">
        <v>1013</v>
      </c>
      <c r="O467" t="s">
        <v>995</v>
      </c>
      <c r="P467" t="s">
        <v>995</v>
      </c>
      <c r="Q467">
        <v>1</v>
      </c>
      <c r="W467">
        <v>0</v>
      </c>
      <c r="X467">
        <v>44848675</v>
      </c>
      <c r="Y467">
        <f t="shared" ref="Y467:Y472" si="239">(AT467*ROUND((0.3*0.84),7))</f>
        <v>7.4793599999999998</v>
      </c>
      <c r="AA467">
        <v>0</v>
      </c>
      <c r="AB467">
        <v>0</v>
      </c>
      <c r="AC467">
        <v>0</v>
      </c>
      <c r="AD467">
        <v>705.88</v>
      </c>
      <c r="AE467">
        <v>0</v>
      </c>
      <c r="AF467">
        <v>0</v>
      </c>
      <c r="AG467">
        <v>0</v>
      </c>
      <c r="AH467">
        <v>705.88</v>
      </c>
      <c r="AI467">
        <v>1</v>
      </c>
      <c r="AJ467">
        <v>1</v>
      </c>
      <c r="AK467">
        <v>1</v>
      </c>
      <c r="AL467">
        <v>1</v>
      </c>
      <c r="AM467">
        <v>-2</v>
      </c>
      <c r="AN467">
        <v>0</v>
      </c>
      <c r="AO467">
        <v>0</v>
      </c>
      <c r="AP467">
        <v>1</v>
      </c>
      <c r="AQ467">
        <v>1</v>
      </c>
      <c r="AR467">
        <v>0</v>
      </c>
      <c r="AS467" t="s">
        <v>3</v>
      </c>
      <c r="AT467">
        <v>29.68</v>
      </c>
      <c r="AU467" t="s">
        <v>477</v>
      </c>
      <c r="AV467">
        <v>1</v>
      </c>
      <c r="AW467">
        <v>2</v>
      </c>
      <c r="AX467">
        <v>429088772</v>
      </c>
      <c r="AY467">
        <v>1</v>
      </c>
      <c r="AZ467">
        <v>0</v>
      </c>
      <c r="BA467">
        <v>451</v>
      </c>
      <c r="BB467">
        <v>1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20950.518400000001</v>
      </c>
      <c r="BN467">
        <v>29.68</v>
      </c>
      <c r="BO467">
        <v>0</v>
      </c>
      <c r="BP467">
        <v>1</v>
      </c>
      <c r="BQ467">
        <v>0</v>
      </c>
      <c r="BR467">
        <v>0</v>
      </c>
      <c r="BS467">
        <v>0</v>
      </c>
      <c r="BT467">
        <v>5279.5306368000001</v>
      </c>
      <c r="BU467">
        <v>7.4793599999999998</v>
      </c>
      <c r="BV467">
        <v>0</v>
      </c>
      <c r="BW467">
        <v>1</v>
      </c>
      <c r="CU467">
        <f>ROUND(AT467*Source!I322*AH467*AL467,2)</f>
        <v>209.51</v>
      </c>
      <c r="CV467">
        <f>ROUND(Y467*Source!I322,7)</f>
        <v>7.4793600000000002E-2</v>
      </c>
      <c r="CW467">
        <v>0</v>
      </c>
      <c r="CX467">
        <f>ROUND(Y467*Source!I322,7)</f>
        <v>7.4793600000000002E-2</v>
      </c>
      <c r="CY467">
        <f>AD467</f>
        <v>705.88</v>
      </c>
      <c r="CZ467">
        <f>AH467</f>
        <v>705.88</v>
      </c>
      <c r="DA467">
        <f>AL467</f>
        <v>1</v>
      </c>
      <c r="DB467">
        <f t="shared" ref="DB467:DB472" si="240">ROUND((ROUND(AT467*CZ467,2)*ROUND((0.3*0.84),7)),6)</f>
        <v>5279.5310399999998</v>
      </c>
      <c r="DC467">
        <f t="shared" ref="DC467:DC472" si="241">ROUND((ROUND(AT467*AG467,2)*ROUND((0.3*0.84),7)),6)</f>
        <v>0</v>
      </c>
      <c r="DD467" t="s">
        <v>3</v>
      </c>
      <c r="DE467" t="s">
        <v>3</v>
      </c>
      <c r="DF467">
        <f t="shared" si="238"/>
        <v>0</v>
      </c>
      <c r="DG467">
        <f t="shared" si="237"/>
        <v>0</v>
      </c>
      <c r="DH467">
        <f t="shared" si="230"/>
        <v>0</v>
      </c>
      <c r="DI467">
        <f t="shared" si="231"/>
        <v>52.8</v>
      </c>
      <c r="DJ467">
        <f>DI467</f>
        <v>52.8</v>
      </c>
      <c r="DK467">
        <v>1</v>
      </c>
      <c r="DL467" t="s">
        <v>3</v>
      </c>
      <c r="DM467">
        <v>0</v>
      </c>
      <c r="DN467" t="s">
        <v>3</v>
      </c>
      <c r="DO467">
        <v>0</v>
      </c>
    </row>
    <row r="468" spans="1:119" x14ac:dyDescent="0.2">
      <c r="A468">
        <f>ROW(Source!A322)</f>
        <v>322</v>
      </c>
      <c r="B468">
        <v>429088279</v>
      </c>
      <c r="C468">
        <v>429086298</v>
      </c>
      <c r="D468">
        <v>417090896</v>
      </c>
      <c r="E468">
        <v>117</v>
      </c>
      <c r="F468">
        <v>1</v>
      </c>
      <c r="G468">
        <v>1</v>
      </c>
      <c r="H468">
        <v>1</v>
      </c>
      <c r="I468" t="s">
        <v>993</v>
      </c>
      <c r="J468" t="s">
        <v>3</v>
      </c>
      <c r="K468" t="s">
        <v>994</v>
      </c>
      <c r="L468">
        <v>1191</v>
      </c>
      <c r="N468">
        <v>1013</v>
      </c>
      <c r="O468" t="s">
        <v>995</v>
      </c>
      <c r="P468" t="s">
        <v>995</v>
      </c>
      <c r="Q468">
        <v>1</v>
      </c>
      <c r="W468">
        <v>0</v>
      </c>
      <c r="X468">
        <v>-1417349443</v>
      </c>
      <c r="Y468">
        <f t="shared" si="239"/>
        <v>0.1008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1</v>
      </c>
      <c r="AJ468">
        <v>1</v>
      </c>
      <c r="AK468">
        <v>1</v>
      </c>
      <c r="AL468">
        <v>1</v>
      </c>
      <c r="AM468">
        <v>-2</v>
      </c>
      <c r="AN468">
        <v>0</v>
      </c>
      <c r="AO468">
        <v>0</v>
      </c>
      <c r="AP468">
        <v>1</v>
      </c>
      <c r="AQ468">
        <v>1</v>
      </c>
      <c r="AR468">
        <v>0</v>
      </c>
      <c r="AS468" t="s">
        <v>3</v>
      </c>
      <c r="AT468">
        <v>0.4</v>
      </c>
      <c r="AU468" t="s">
        <v>477</v>
      </c>
      <c r="AV468">
        <v>2</v>
      </c>
      <c r="AW468">
        <v>2</v>
      </c>
      <c r="AX468">
        <v>429088773</v>
      </c>
      <c r="AY468">
        <v>1</v>
      </c>
      <c r="AZ468">
        <v>0</v>
      </c>
      <c r="BA468">
        <v>452</v>
      </c>
      <c r="BB468">
        <v>1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CV468">
        <v>0</v>
      </c>
      <c r="CW468">
        <v>0</v>
      </c>
      <c r="CX468">
        <f>ROUND(Y468*Source!I322,7)</f>
        <v>1.008E-3</v>
      </c>
      <c r="CY468">
        <f>AD468</f>
        <v>0</v>
      </c>
      <c r="CZ468">
        <f>AH468</f>
        <v>0</v>
      </c>
      <c r="DA468">
        <f>AL468</f>
        <v>1</v>
      </c>
      <c r="DB468">
        <f t="shared" si="240"/>
        <v>0</v>
      </c>
      <c r="DC468">
        <f t="shared" si="241"/>
        <v>0</v>
      </c>
      <c r="DD468" t="s">
        <v>3</v>
      </c>
      <c r="DE468" t="s">
        <v>3</v>
      </c>
      <c r="DF468">
        <f t="shared" si="238"/>
        <v>0</v>
      </c>
      <c r="DG468">
        <f t="shared" si="237"/>
        <v>0</v>
      </c>
      <c r="DH468">
        <f t="shared" si="230"/>
        <v>0</v>
      </c>
      <c r="DI468">
        <f t="shared" si="231"/>
        <v>0</v>
      </c>
      <c r="DJ468">
        <f>DI468</f>
        <v>0</v>
      </c>
      <c r="DK468">
        <v>0</v>
      </c>
      <c r="DL468" t="s">
        <v>3</v>
      </c>
      <c r="DM468">
        <v>0</v>
      </c>
      <c r="DN468" t="s">
        <v>3</v>
      </c>
      <c r="DO468">
        <v>0</v>
      </c>
    </row>
    <row r="469" spans="1:119" x14ac:dyDescent="0.2">
      <c r="A469">
        <f>ROW(Source!A322)</f>
        <v>322</v>
      </c>
      <c r="B469">
        <v>429088279</v>
      </c>
      <c r="C469">
        <v>429086298</v>
      </c>
      <c r="D469">
        <v>417097392</v>
      </c>
      <c r="E469">
        <v>1</v>
      </c>
      <c r="F469">
        <v>1</v>
      </c>
      <c r="G469">
        <v>1</v>
      </c>
      <c r="H469">
        <v>2</v>
      </c>
      <c r="I469" t="s">
        <v>1117</v>
      </c>
      <c r="J469" t="s">
        <v>1118</v>
      </c>
      <c r="K469" t="s">
        <v>1119</v>
      </c>
      <c r="L469">
        <v>1368</v>
      </c>
      <c r="N469">
        <v>1011</v>
      </c>
      <c r="O469" t="s">
        <v>881</v>
      </c>
      <c r="P469" t="s">
        <v>881</v>
      </c>
      <c r="Q469">
        <v>1</v>
      </c>
      <c r="W469">
        <v>0</v>
      </c>
      <c r="X469">
        <v>639918019</v>
      </c>
      <c r="Y469">
        <f t="shared" si="239"/>
        <v>5.04E-2</v>
      </c>
      <c r="AA469">
        <v>0</v>
      </c>
      <c r="AB469">
        <v>1629.55</v>
      </c>
      <c r="AC469">
        <v>969.91</v>
      </c>
      <c r="AD469">
        <v>0</v>
      </c>
      <c r="AE469">
        <v>0</v>
      </c>
      <c r="AF469">
        <v>1629.55</v>
      </c>
      <c r="AG469">
        <v>969.91</v>
      </c>
      <c r="AH469">
        <v>0</v>
      </c>
      <c r="AI469">
        <v>1</v>
      </c>
      <c r="AJ469">
        <v>1</v>
      </c>
      <c r="AK469">
        <v>1</v>
      </c>
      <c r="AL469">
        <v>1</v>
      </c>
      <c r="AM469">
        <v>-2</v>
      </c>
      <c r="AN469">
        <v>0</v>
      </c>
      <c r="AO469">
        <v>0</v>
      </c>
      <c r="AP469">
        <v>1</v>
      </c>
      <c r="AQ469">
        <v>1</v>
      </c>
      <c r="AR469">
        <v>0</v>
      </c>
      <c r="AS469" t="s">
        <v>3</v>
      </c>
      <c r="AT469">
        <v>0.2</v>
      </c>
      <c r="AU469" t="s">
        <v>477</v>
      </c>
      <c r="AV469">
        <v>1</v>
      </c>
      <c r="AW469">
        <v>2</v>
      </c>
      <c r="AX469">
        <v>429088774</v>
      </c>
      <c r="AY469">
        <v>1</v>
      </c>
      <c r="AZ469">
        <v>0</v>
      </c>
      <c r="BA469">
        <v>453</v>
      </c>
      <c r="BB469">
        <v>1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325.91000000000003</v>
      </c>
      <c r="BL469">
        <v>193.982</v>
      </c>
      <c r="BM469">
        <v>0</v>
      </c>
      <c r="BN469">
        <v>0</v>
      </c>
      <c r="BO469">
        <v>0.2</v>
      </c>
      <c r="BP469">
        <v>1</v>
      </c>
      <c r="BQ469">
        <v>0</v>
      </c>
      <c r="BR469">
        <v>82.129319999999993</v>
      </c>
      <c r="BS469">
        <v>48.883463999999989</v>
      </c>
      <c r="BT469">
        <v>0</v>
      </c>
      <c r="BU469">
        <v>0</v>
      </c>
      <c r="BV469">
        <v>5.0399999999999993E-2</v>
      </c>
      <c r="BW469">
        <v>1</v>
      </c>
      <c r="CV469">
        <v>0</v>
      </c>
      <c r="CW469">
        <f>ROUND(Y469*Source!I322*DO469,7)</f>
        <v>5.04E-4</v>
      </c>
      <c r="CX469">
        <f>ROUND(Y469*Source!I322,7)</f>
        <v>5.04E-4</v>
      </c>
      <c r="CY469">
        <f>AB469</f>
        <v>1629.55</v>
      </c>
      <c r="CZ469">
        <f>AF469</f>
        <v>1629.55</v>
      </c>
      <c r="DA469">
        <f>AJ469</f>
        <v>1</v>
      </c>
      <c r="DB469">
        <f t="shared" si="240"/>
        <v>82.129320000000007</v>
      </c>
      <c r="DC469">
        <f t="shared" si="241"/>
        <v>48.882959999999997</v>
      </c>
      <c r="DD469" t="s">
        <v>3</v>
      </c>
      <c r="DE469" t="s">
        <v>3</v>
      </c>
      <c r="DF469">
        <f t="shared" si="238"/>
        <v>0</v>
      </c>
      <c r="DG469">
        <f t="shared" si="237"/>
        <v>0.82</v>
      </c>
      <c r="DH469">
        <f t="shared" si="230"/>
        <v>0.49</v>
      </c>
      <c r="DI469">
        <f t="shared" si="231"/>
        <v>0</v>
      </c>
      <c r="DJ469">
        <f>DG469+DH469</f>
        <v>1.31</v>
      </c>
      <c r="DK469">
        <v>1</v>
      </c>
      <c r="DL469" t="s">
        <v>1017</v>
      </c>
      <c r="DM469">
        <v>6</v>
      </c>
      <c r="DN469" t="s">
        <v>995</v>
      </c>
      <c r="DO469">
        <v>1</v>
      </c>
    </row>
    <row r="470" spans="1:119" x14ac:dyDescent="0.2">
      <c r="A470">
        <f>ROW(Source!A322)</f>
        <v>322</v>
      </c>
      <c r="B470">
        <v>429088279</v>
      </c>
      <c r="C470">
        <v>429086298</v>
      </c>
      <c r="D470">
        <v>417097489</v>
      </c>
      <c r="E470">
        <v>1</v>
      </c>
      <c r="F470">
        <v>1</v>
      </c>
      <c r="G470">
        <v>1</v>
      </c>
      <c r="H470">
        <v>2</v>
      </c>
      <c r="I470" t="s">
        <v>1299</v>
      </c>
      <c r="J470" t="s">
        <v>1300</v>
      </c>
      <c r="K470" t="s">
        <v>1301</v>
      </c>
      <c r="L470">
        <v>1368</v>
      </c>
      <c r="N470">
        <v>1011</v>
      </c>
      <c r="O470" t="s">
        <v>881</v>
      </c>
      <c r="P470" t="s">
        <v>881</v>
      </c>
      <c r="Q470">
        <v>1</v>
      </c>
      <c r="W470">
        <v>0</v>
      </c>
      <c r="X470">
        <v>-1620640563</v>
      </c>
      <c r="Y470">
        <f t="shared" si="239"/>
        <v>1.7388000000000001</v>
      </c>
      <c r="AA470">
        <v>0</v>
      </c>
      <c r="AB470">
        <v>2.77</v>
      </c>
      <c r="AC470">
        <v>0</v>
      </c>
      <c r="AD470">
        <v>0</v>
      </c>
      <c r="AE470">
        <v>0</v>
      </c>
      <c r="AF470">
        <v>1.75</v>
      </c>
      <c r="AG470">
        <v>0</v>
      </c>
      <c r="AH470">
        <v>0</v>
      </c>
      <c r="AI470">
        <v>1</v>
      </c>
      <c r="AJ470">
        <v>1.58</v>
      </c>
      <c r="AK470">
        <v>1</v>
      </c>
      <c r="AL470">
        <v>1</v>
      </c>
      <c r="AM470">
        <v>2</v>
      </c>
      <c r="AN470">
        <v>0</v>
      </c>
      <c r="AO470">
        <v>0</v>
      </c>
      <c r="AP470">
        <v>1</v>
      </c>
      <c r="AQ470">
        <v>1</v>
      </c>
      <c r="AR470">
        <v>0</v>
      </c>
      <c r="AS470" t="s">
        <v>3</v>
      </c>
      <c r="AT470">
        <v>6.9</v>
      </c>
      <c r="AU470" t="s">
        <v>477</v>
      </c>
      <c r="AV470">
        <v>1</v>
      </c>
      <c r="AW470">
        <v>2</v>
      </c>
      <c r="AX470">
        <v>429088775</v>
      </c>
      <c r="AY470">
        <v>1</v>
      </c>
      <c r="AZ470">
        <v>0</v>
      </c>
      <c r="BA470">
        <v>454</v>
      </c>
      <c r="BB470">
        <v>1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12.075000000000001</v>
      </c>
      <c r="BL470">
        <v>0</v>
      </c>
      <c r="BM470">
        <v>0</v>
      </c>
      <c r="BN470">
        <v>0</v>
      </c>
      <c r="BO470">
        <v>0</v>
      </c>
      <c r="BP470">
        <v>1</v>
      </c>
      <c r="BQ470">
        <v>0</v>
      </c>
      <c r="BR470">
        <v>3.0428999999999999</v>
      </c>
      <c r="BS470">
        <v>0</v>
      </c>
      <c r="BT470">
        <v>0</v>
      </c>
      <c r="BU470">
        <v>0</v>
      </c>
      <c r="BV470">
        <v>0</v>
      </c>
      <c r="BW470">
        <v>1</v>
      </c>
      <c r="CV470">
        <v>0</v>
      </c>
      <c r="CW470">
        <f>ROUND(Y470*Source!I322*DO470,7)</f>
        <v>0</v>
      </c>
      <c r="CX470">
        <f>ROUND(Y470*Source!I322,7)</f>
        <v>1.7388000000000001E-2</v>
      </c>
      <c r="CY470">
        <f>AB470</f>
        <v>2.77</v>
      </c>
      <c r="CZ470">
        <f>AF470</f>
        <v>1.75</v>
      </c>
      <c r="DA470">
        <f>AJ470</f>
        <v>1.58</v>
      </c>
      <c r="DB470">
        <f t="shared" si="240"/>
        <v>3.0441600000000002</v>
      </c>
      <c r="DC470">
        <f t="shared" si="241"/>
        <v>0</v>
      </c>
      <c r="DD470" t="s">
        <v>3</v>
      </c>
      <c r="DE470" t="s">
        <v>3</v>
      </c>
      <c r="DF470">
        <f t="shared" si="238"/>
        <v>0</v>
      </c>
      <c r="DG470">
        <f>ROUND(ROUND(AF470*AJ470,2)*CX470,2)</f>
        <v>0.05</v>
      </c>
      <c r="DH470">
        <f t="shared" si="230"/>
        <v>0</v>
      </c>
      <c r="DI470">
        <f t="shared" si="231"/>
        <v>0</v>
      </c>
      <c r="DJ470">
        <f>DG470+DH470</f>
        <v>0.05</v>
      </c>
      <c r="DK470">
        <v>0</v>
      </c>
      <c r="DL470" t="s">
        <v>3</v>
      </c>
      <c r="DM470">
        <v>0</v>
      </c>
      <c r="DN470" t="s">
        <v>3</v>
      </c>
      <c r="DO470">
        <v>0</v>
      </c>
    </row>
    <row r="471" spans="1:119" x14ac:dyDescent="0.2">
      <c r="A471">
        <f>ROW(Source!A322)</f>
        <v>322</v>
      </c>
      <c r="B471">
        <v>429088279</v>
      </c>
      <c r="C471">
        <v>429086298</v>
      </c>
      <c r="D471">
        <v>417097533</v>
      </c>
      <c r="E471">
        <v>1</v>
      </c>
      <c r="F471">
        <v>1</v>
      </c>
      <c r="G471">
        <v>1</v>
      </c>
      <c r="H471">
        <v>2</v>
      </c>
      <c r="I471" t="s">
        <v>1317</v>
      </c>
      <c r="J471" t="s">
        <v>1318</v>
      </c>
      <c r="K471" t="s">
        <v>1319</v>
      </c>
      <c r="L471">
        <v>1368</v>
      </c>
      <c r="N471">
        <v>1011</v>
      </c>
      <c r="O471" t="s">
        <v>881</v>
      </c>
      <c r="P471" t="s">
        <v>881</v>
      </c>
      <c r="Q471">
        <v>1</v>
      </c>
      <c r="W471">
        <v>0</v>
      </c>
      <c r="X471">
        <v>877234250</v>
      </c>
      <c r="Y471">
        <f t="shared" si="239"/>
        <v>1.7388000000000001</v>
      </c>
      <c r="AA471">
        <v>0</v>
      </c>
      <c r="AB471">
        <v>19.89</v>
      </c>
      <c r="AC471">
        <v>0</v>
      </c>
      <c r="AD471">
        <v>0</v>
      </c>
      <c r="AE471">
        <v>0</v>
      </c>
      <c r="AF471">
        <v>13.44</v>
      </c>
      <c r="AG471">
        <v>0</v>
      </c>
      <c r="AH471">
        <v>0</v>
      </c>
      <c r="AI471">
        <v>1</v>
      </c>
      <c r="AJ471">
        <v>1.48</v>
      </c>
      <c r="AK471">
        <v>1</v>
      </c>
      <c r="AL471">
        <v>1</v>
      </c>
      <c r="AM471">
        <v>2</v>
      </c>
      <c r="AN471">
        <v>0</v>
      </c>
      <c r="AO471">
        <v>0</v>
      </c>
      <c r="AP471">
        <v>1</v>
      </c>
      <c r="AQ471">
        <v>1</v>
      </c>
      <c r="AR471">
        <v>0</v>
      </c>
      <c r="AS471" t="s">
        <v>3</v>
      </c>
      <c r="AT471">
        <v>6.9</v>
      </c>
      <c r="AU471" t="s">
        <v>477</v>
      </c>
      <c r="AV471">
        <v>1</v>
      </c>
      <c r="AW471">
        <v>2</v>
      </c>
      <c r="AX471">
        <v>429088776</v>
      </c>
      <c r="AY471">
        <v>1</v>
      </c>
      <c r="AZ471">
        <v>0</v>
      </c>
      <c r="BA471">
        <v>455</v>
      </c>
      <c r="BB471">
        <v>1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92.736000000000004</v>
      </c>
      <c r="BL471">
        <v>0</v>
      </c>
      <c r="BM471">
        <v>0</v>
      </c>
      <c r="BN471">
        <v>0</v>
      </c>
      <c r="BO471">
        <v>0</v>
      </c>
      <c r="BP471">
        <v>1</v>
      </c>
      <c r="BQ471">
        <v>0</v>
      </c>
      <c r="BR471">
        <v>23.369471999999998</v>
      </c>
      <c r="BS471">
        <v>0</v>
      </c>
      <c r="BT471">
        <v>0</v>
      </c>
      <c r="BU471">
        <v>0</v>
      </c>
      <c r="BV471">
        <v>0</v>
      </c>
      <c r="BW471">
        <v>1</v>
      </c>
      <c r="CV471">
        <v>0</v>
      </c>
      <c r="CW471">
        <f>ROUND(Y471*Source!I322*DO471,7)</f>
        <v>0</v>
      </c>
      <c r="CX471">
        <f>ROUND(Y471*Source!I322,7)</f>
        <v>1.7388000000000001E-2</v>
      </c>
      <c r="CY471">
        <f>AB471</f>
        <v>19.89</v>
      </c>
      <c r="CZ471">
        <f>AF471</f>
        <v>13.44</v>
      </c>
      <c r="DA471">
        <f>AJ471</f>
        <v>1.48</v>
      </c>
      <c r="DB471">
        <f t="shared" si="240"/>
        <v>23.370480000000001</v>
      </c>
      <c r="DC471">
        <f t="shared" si="241"/>
        <v>0</v>
      </c>
      <c r="DD471" t="s">
        <v>3</v>
      </c>
      <c r="DE471" t="s">
        <v>3</v>
      </c>
      <c r="DF471">
        <f t="shared" si="238"/>
        <v>0</v>
      </c>
      <c r="DG471">
        <f>ROUND(ROUND(AF471*AJ471,2)*CX471,2)</f>
        <v>0.35</v>
      </c>
      <c r="DH471">
        <f t="shared" si="230"/>
        <v>0</v>
      </c>
      <c r="DI471">
        <f t="shared" si="231"/>
        <v>0</v>
      </c>
      <c r="DJ471">
        <f>DG471+DH471</f>
        <v>0.35</v>
      </c>
      <c r="DK471">
        <v>0</v>
      </c>
      <c r="DL471" t="s">
        <v>3</v>
      </c>
      <c r="DM471">
        <v>0</v>
      </c>
      <c r="DN471" t="s">
        <v>3</v>
      </c>
      <c r="DO471">
        <v>0</v>
      </c>
    </row>
    <row r="472" spans="1:119" x14ac:dyDescent="0.2">
      <c r="A472">
        <f>ROW(Source!A322)</f>
        <v>322</v>
      </c>
      <c r="B472">
        <v>429088279</v>
      </c>
      <c r="C472">
        <v>429086298</v>
      </c>
      <c r="D472">
        <v>417098287</v>
      </c>
      <c r="E472">
        <v>1</v>
      </c>
      <c r="F472">
        <v>1</v>
      </c>
      <c r="G472">
        <v>1</v>
      </c>
      <c r="H472">
        <v>2</v>
      </c>
      <c r="I472" t="s">
        <v>1042</v>
      </c>
      <c r="J472" t="s">
        <v>1043</v>
      </c>
      <c r="K472" t="s">
        <v>1044</v>
      </c>
      <c r="L472">
        <v>1368</v>
      </c>
      <c r="N472">
        <v>1011</v>
      </c>
      <c r="O472" t="s">
        <v>881</v>
      </c>
      <c r="P472" t="s">
        <v>881</v>
      </c>
      <c r="Q472">
        <v>1</v>
      </c>
      <c r="W472">
        <v>0</v>
      </c>
      <c r="X472">
        <v>-849950259</v>
      </c>
      <c r="Y472">
        <f t="shared" si="239"/>
        <v>5.04E-2</v>
      </c>
      <c r="AA472">
        <v>0</v>
      </c>
      <c r="AB472">
        <v>643.29</v>
      </c>
      <c r="AC472">
        <v>722.05</v>
      </c>
      <c r="AD472">
        <v>0</v>
      </c>
      <c r="AE472">
        <v>0</v>
      </c>
      <c r="AF472">
        <v>643.29</v>
      </c>
      <c r="AG472">
        <v>722.05</v>
      </c>
      <c r="AH472">
        <v>0</v>
      </c>
      <c r="AI472">
        <v>1</v>
      </c>
      <c r="AJ472">
        <v>1</v>
      </c>
      <c r="AK472">
        <v>1</v>
      </c>
      <c r="AL472">
        <v>1</v>
      </c>
      <c r="AM472">
        <v>-2</v>
      </c>
      <c r="AN472">
        <v>0</v>
      </c>
      <c r="AO472">
        <v>0</v>
      </c>
      <c r="AP472">
        <v>1</v>
      </c>
      <c r="AQ472">
        <v>1</v>
      </c>
      <c r="AR472">
        <v>0</v>
      </c>
      <c r="AS472" t="s">
        <v>3</v>
      </c>
      <c r="AT472">
        <v>0.2</v>
      </c>
      <c r="AU472" t="s">
        <v>477</v>
      </c>
      <c r="AV472">
        <v>1</v>
      </c>
      <c r="AW472">
        <v>2</v>
      </c>
      <c r="AX472">
        <v>429088777</v>
      </c>
      <c r="AY472">
        <v>1</v>
      </c>
      <c r="AZ472">
        <v>0</v>
      </c>
      <c r="BA472">
        <v>456</v>
      </c>
      <c r="BB472">
        <v>1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128.65799999999999</v>
      </c>
      <c r="BL472">
        <v>144.41</v>
      </c>
      <c r="BM472">
        <v>0</v>
      </c>
      <c r="BN472">
        <v>0</v>
      </c>
      <c r="BO472">
        <v>0.2</v>
      </c>
      <c r="BP472">
        <v>1</v>
      </c>
      <c r="BQ472">
        <v>0</v>
      </c>
      <c r="BR472">
        <v>32.421815999999993</v>
      </c>
      <c r="BS472">
        <v>36.391319999999993</v>
      </c>
      <c r="BT472">
        <v>0</v>
      </c>
      <c r="BU472">
        <v>0</v>
      </c>
      <c r="BV472">
        <v>5.0399999999999993E-2</v>
      </c>
      <c r="BW472">
        <v>1</v>
      </c>
      <c r="CV472">
        <v>0</v>
      </c>
      <c r="CW472">
        <f>ROUND(Y472*Source!I322*DO472,7)</f>
        <v>5.04E-4</v>
      </c>
      <c r="CX472">
        <f>ROUND(Y472*Source!I322,7)</f>
        <v>5.04E-4</v>
      </c>
      <c r="CY472">
        <f>AB472</f>
        <v>643.29</v>
      </c>
      <c r="CZ472">
        <f>AF472</f>
        <v>643.29</v>
      </c>
      <c r="DA472">
        <f>AJ472</f>
        <v>1</v>
      </c>
      <c r="DB472">
        <f t="shared" si="240"/>
        <v>32.422319999999999</v>
      </c>
      <c r="DC472">
        <f t="shared" si="241"/>
        <v>36.39132</v>
      </c>
      <c r="DD472" t="s">
        <v>3</v>
      </c>
      <c r="DE472" t="s">
        <v>3</v>
      </c>
      <c r="DF472">
        <f t="shared" si="238"/>
        <v>0</v>
      </c>
      <c r="DG472">
        <f t="shared" ref="DG472:DG480" si="242">ROUND(ROUND(AF472,2)*CX472,2)</f>
        <v>0.32</v>
      </c>
      <c r="DH472">
        <f t="shared" si="230"/>
        <v>0.36</v>
      </c>
      <c r="DI472">
        <f t="shared" si="231"/>
        <v>0</v>
      </c>
      <c r="DJ472">
        <f>DG472+DH472</f>
        <v>0.67999999999999994</v>
      </c>
      <c r="DK472">
        <v>1</v>
      </c>
      <c r="DL472" t="s">
        <v>1006</v>
      </c>
      <c r="DM472">
        <v>4</v>
      </c>
      <c r="DN472" t="s">
        <v>995</v>
      </c>
      <c r="DO472">
        <v>1</v>
      </c>
    </row>
    <row r="473" spans="1:119" x14ac:dyDescent="0.2">
      <c r="A473">
        <f>ROW(Source!A322)</f>
        <v>322</v>
      </c>
      <c r="B473">
        <v>429088279</v>
      </c>
      <c r="C473">
        <v>429086298</v>
      </c>
      <c r="D473">
        <v>417165237</v>
      </c>
      <c r="E473">
        <v>1</v>
      </c>
      <c r="F473">
        <v>1</v>
      </c>
      <c r="G473">
        <v>1</v>
      </c>
      <c r="H473">
        <v>3</v>
      </c>
      <c r="I473" t="s">
        <v>1320</v>
      </c>
      <c r="J473" t="s">
        <v>1321</v>
      </c>
      <c r="K473" t="s">
        <v>1322</v>
      </c>
      <c r="L473">
        <v>1302</v>
      </c>
      <c r="N473">
        <v>1003</v>
      </c>
      <c r="O473" t="s">
        <v>1055</v>
      </c>
      <c r="P473" t="s">
        <v>1055</v>
      </c>
      <c r="Q473">
        <v>10</v>
      </c>
      <c r="W473">
        <v>0</v>
      </c>
      <c r="X473">
        <v>530731316</v>
      </c>
      <c r="Y473">
        <f>(AT473*ROUND(0,7))</f>
        <v>0</v>
      </c>
      <c r="AA473">
        <v>57.7</v>
      </c>
      <c r="AB473">
        <v>0</v>
      </c>
      <c r="AC473">
        <v>0</v>
      </c>
      <c r="AD473">
        <v>0</v>
      </c>
      <c r="AE473">
        <v>37.71</v>
      </c>
      <c r="AF473">
        <v>0</v>
      </c>
      <c r="AG473">
        <v>0</v>
      </c>
      <c r="AH473">
        <v>0</v>
      </c>
      <c r="AI473">
        <v>1.53</v>
      </c>
      <c r="AJ473">
        <v>1</v>
      </c>
      <c r="AK473">
        <v>1</v>
      </c>
      <c r="AL473">
        <v>1</v>
      </c>
      <c r="AM473">
        <v>2</v>
      </c>
      <c r="AN473">
        <v>0</v>
      </c>
      <c r="AO473">
        <v>0</v>
      </c>
      <c r="AP473">
        <v>1</v>
      </c>
      <c r="AQ473">
        <v>1</v>
      </c>
      <c r="AR473">
        <v>0</v>
      </c>
      <c r="AS473" t="s">
        <v>3</v>
      </c>
      <c r="AT473">
        <v>0.245</v>
      </c>
      <c r="AU473" t="s">
        <v>181</v>
      </c>
      <c r="AV473">
        <v>0</v>
      </c>
      <c r="AW473">
        <v>2</v>
      </c>
      <c r="AX473">
        <v>429088778</v>
      </c>
      <c r="AY473">
        <v>1</v>
      </c>
      <c r="AZ473">
        <v>0</v>
      </c>
      <c r="BA473">
        <v>457</v>
      </c>
      <c r="BB473">
        <v>1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9.2389500000000009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1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CV473">
        <v>0</v>
      </c>
      <c r="CW473">
        <v>0</v>
      </c>
      <c r="CX473">
        <f>ROUND(Y473*Source!I322,7)</f>
        <v>0</v>
      </c>
      <c r="CY473">
        <f>AA473</f>
        <v>57.7</v>
      </c>
      <c r="CZ473">
        <f>AE473</f>
        <v>37.71</v>
      </c>
      <c r="DA473">
        <f>AI473</f>
        <v>1.53</v>
      </c>
      <c r="DB473">
        <f>ROUND((ROUND(AT473*CZ473,2)*ROUND(0,7)),6)</f>
        <v>0</v>
      </c>
      <c r="DC473">
        <f>ROUND((ROUND(AT473*AG473,2)*ROUND(0,7)),6)</f>
        <v>0</v>
      </c>
      <c r="DD473" t="s">
        <v>3</v>
      </c>
      <c r="DE473" t="s">
        <v>3</v>
      </c>
      <c r="DF473">
        <f>ROUND(ROUND(AE473*AI473,2)*CX473,2)</f>
        <v>0</v>
      </c>
      <c r="DG473">
        <f t="shared" si="242"/>
        <v>0</v>
      </c>
      <c r="DH473">
        <f t="shared" si="230"/>
        <v>0</v>
      </c>
      <c r="DI473">
        <f t="shared" si="231"/>
        <v>0</v>
      </c>
      <c r="DJ473">
        <f>DF473</f>
        <v>0</v>
      </c>
      <c r="DK473">
        <v>0</v>
      </c>
      <c r="DL473" t="s">
        <v>3</v>
      </c>
      <c r="DM473">
        <v>0</v>
      </c>
      <c r="DN473" t="s">
        <v>3</v>
      </c>
      <c r="DO473">
        <v>0</v>
      </c>
    </row>
    <row r="474" spans="1:119" x14ac:dyDescent="0.2">
      <c r="A474">
        <f>ROW(Source!A322)</f>
        <v>322</v>
      </c>
      <c r="B474">
        <v>429088279</v>
      </c>
      <c r="C474">
        <v>429086298</v>
      </c>
      <c r="D474">
        <v>417166911</v>
      </c>
      <c r="E474">
        <v>1</v>
      </c>
      <c r="F474">
        <v>1</v>
      </c>
      <c r="G474">
        <v>1</v>
      </c>
      <c r="H474">
        <v>3</v>
      </c>
      <c r="I474" t="s">
        <v>1341</v>
      </c>
      <c r="J474" t="s">
        <v>1342</v>
      </c>
      <c r="K474" t="s">
        <v>1343</v>
      </c>
      <c r="L474">
        <v>1348</v>
      </c>
      <c r="N474">
        <v>1009</v>
      </c>
      <c r="O474" t="s">
        <v>747</v>
      </c>
      <c r="P474" t="s">
        <v>747</v>
      </c>
      <c r="Q474">
        <v>1000</v>
      </c>
      <c r="W474">
        <v>0</v>
      </c>
      <c r="X474">
        <v>-312996078</v>
      </c>
      <c r="Y474">
        <f>(AT474*ROUND(0,7))</f>
        <v>0</v>
      </c>
      <c r="AA474">
        <v>127956.34</v>
      </c>
      <c r="AB474">
        <v>0</v>
      </c>
      <c r="AC474">
        <v>0</v>
      </c>
      <c r="AD474">
        <v>0</v>
      </c>
      <c r="AE474">
        <v>99190.96</v>
      </c>
      <c r="AF474">
        <v>0</v>
      </c>
      <c r="AG474">
        <v>0</v>
      </c>
      <c r="AH474">
        <v>0</v>
      </c>
      <c r="AI474">
        <v>1.29</v>
      </c>
      <c r="AJ474">
        <v>1</v>
      </c>
      <c r="AK474">
        <v>1</v>
      </c>
      <c r="AL474">
        <v>1</v>
      </c>
      <c r="AM474">
        <v>2</v>
      </c>
      <c r="AN474">
        <v>0</v>
      </c>
      <c r="AO474">
        <v>0</v>
      </c>
      <c r="AP474">
        <v>1</v>
      </c>
      <c r="AQ474">
        <v>1</v>
      </c>
      <c r="AR474">
        <v>0</v>
      </c>
      <c r="AS474" t="s">
        <v>3</v>
      </c>
      <c r="AT474">
        <v>6.2E-4</v>
      </c>
      <c r="AU474" t="s">
        <v>181</v>
      </c>
      <c r="AV474">
        <v>0</v>
      </c>
      <c r="AW474">
        <v>2</v>
      </c>
      <c r="AX474">
        <v>429088779</v>
      </c>
      <c r="AY474">
        <v>1</v>
      </c>
      <c r="AZ474">
        <v>0</v>
      </c>
      <c r="BA474">
        <v>458</v>
      </c>
      <c r="BB474">
        <v>1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61.498395200000004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1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CV474">
        <v>0</v>
      </c>
      <c r="CW474">
        <v>0</v>
      </c>
      <c r="CX474">
        <f>ROUND(Y474*Source!I322,7)</f>
        <v>0</v>
      </c>
      <c r="CY474">
        <f>AA474</f>
        <v>127956.34</v>
      </c>
      <c r="CZ474">
        <f>AE474</f>
        <v>99190.96</v>
      </c>
      <c r="DA474">
        <f>AI474</f>
        <v>1.29</v>
      </c>
      <c r="DB474">
        <f>ROUND((ROUND(AT474*CZ474,2)*ROUND(0,7)),6)</f>
        <v>0</v>
      </c>
      <c r="DC474">
        <f>ROUND((ROUND(AT474*AG474,2)*ROUND(0,7)),6)</f>
        <v>0</v>
      </c>
      <c r="DD474" t="s">
        <v>3</v>
      </c>
      <c r="DE474" t="s">
        <v>3</v>
      </c>
      <c r="DF474">
        <f>ROUND(ROUND(AE474*AI474,2)*CX474,2)</f>
        <v>0</v>
      </c>
      <c r="DG474">
        <f t="shared" si="242"/>
        <v>0</v>
      </c>
      <c r="DH474">
        <f t="shared" si="230"/>
        <v>0</v>
      </c>
      <c r="DI474">
        <f t="shared" si="231"/>
        <v>0</v>
      </c>
      <c r="DJ474">
        <f>DF474</f>
        <v>0</v>
      </c>
      <c r="DK474">
        <v>0</v>
      </c>
      <c r="DL474" t="s">
        <v>3</v>
      </c>
      <c r="DM474">
        <v>0</v>
      </c>
      <c r="DN474" t="s">
        <v>3</v>
      </c>
      <c r="DO474">
        <v>0</v>
      </c>
    </row>
    <row r="475" spans="1:119" x14ac:dyDescent="0.2">
      <c r="A475">
        <f>ROW(Source!A322)</f>
        <v>322</v>
      </c>
      <c r="B475">
        <v>429088279</v>
      </c>
      <c r="C475">
        <v>429086298</v>
      </c>
      <c r="D475">
        <v>417175577</v>
      </c>
      <c r="E475">
        <v>1</v>
      </c>
      <c r="F475">
        <v>1</v>
      </c>
      <c r="G475">
        <v>1</v>
      </c>
      <c r="H475">
        <v>3</v>
      </c>
      <c r="I475" t="s">
        <v>1335</v>
      </c>
      <c r="J475" t="s">
        <v>1336</v>
      </c>
      <c r="K475" t="s">
        <v>1337</v>
      </c>
      <c r="L475">
        <v>1346</v>
      </c>
      <c r="N475">
        <v>1009</v>
      </c>
      <c r="O475" t="s">
        <v>1178</v>
      </c>
      <c r="P475" t="s">
        <v>1178</v>
      </c>
      <c r="Q475">
        <v>1</v>
      </c>
      <c r="W475">
        <v>0</v>
      </c>
      <c r="X475">
        <v>1865769342</v>
      </c>
      <c r="Y475">
        <f>(AT475*ROUND(0,7))</f>
        <v>0</v>
      </c>
      <c r="AA475">
        <v>1499.09</v>
      </c>
      <c r="AB475">
        <v>0</v>
      </c>
      <c r="AC475">
        <v>0</v>
      </c>
      <c r="AD475">
        <v>0</v>
      </c>
      <c r="AE475">
        <v>931.11</v>
      </c>
      <c r="AF475">
        <v>0</v>
      </c>
      <c r="AG475">
        <v>0</v>
      </c>
      <c r="AH475">
        <v>0</v>
      </c>
      <c r="AI475">
        <v>1.61</v>
      </c>
      <c r="AJ475">
        <v>1</v>
      </c>
      <c r="AK475">
        <v>1</v>
      </c>
      <c r="AL475">
        <v>1</v>
      </c>
      <c r="AM475">
        <v>2</v>
      </c>
      <c r="AN475">
        <v>0</v>
      </c>
      <c r="AO475">
        <v>0</v>
      </c>
      <c r="AP475">
        <v>1</v>
      </c>
      <c r="AQ475">
        <v>1</v>
      </c>
      <c r="AR475">
        <v>0</v>
      </c>
      <c r="AS475" t="s">
        <v>3</v>
      </c>
      <c r="AT475">
        <v>0.25</v>
      </c>
      <c r="AU475" t="s">
        <v>181</v>
      </c>
      <c r="AV475">
        <v>0</v>
      </c>
      <c r="AW475">
        <v>2</v>
      </c>
      <c r="AX475">
        <v>429088780</v>
      </c>
      <c r="AY475">
        <v>1</v>
      </c>
      <c r="AZ475">
        <v>0</v>
      </c>
      <c r="BA475">
        <v>459</v>
      </c>
      <c r="BB475">
        <v>1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232.7775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1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CV475">
        <v>0</v>
      </c>
      <c r="CW475">
        <v>0</v>
      </c>
      <c r="CX475">
        <f>ROUND(Y475*Source!I322,7)</f>
        <v>0</v>
      </c>
      <c r="CY475">
        <f>AA475</f>
        <v>1499.09</v>
      </c>
      <c r="CZ475">
        <f>AE475</f>
        <v>931.11</v>
      </c>
      <c r="DA475">
        <f>AI475</f>
        <v>1.61</v>
      </c>
      <c r="DB475">
        <f>ROUND((ROUND(AT475*CZ475,2)*ROUND(0,7)),6)</f>
        <v>0</v>
      </c>
      <c r="DC475">
        <f>ROUND((ROUND(AT475*AG475,2)*ROUND(0,7)),6)</f>
        <v>0</v>
      </c>
      <c r="DD475" t="s">
        <v>3</v>
      </c>
      <c r="DE475" t="s">
        <v>3</v>
      </c>
      <c r="DF475">
        <f>ROUND(ROUND(AE475*AI475,2)*CX475,2)</f>
        <v>0</v>
      </c>
      <c r="DG475">
        <f t="shared" si="242"/>
        <v>0</v>
      </c>
      <c r="DH475">
        <f t="shared" si="230"/>
        <v>0</v>
      </c>
      <c r="DI475">
        <f t="shared" si="231"/>
        <v>0</v>
      </c>
      <c r="DJ475">
        <f>DF475</f>
        <v>0</v>
      </c>
      <c r="DK475">
        <v>0</v>
      </c>
      <c r="DL475" t="s">
        <v>3</v>
      </c>
      <c r="DM475">
        <v>0</v>
      </c>
      <c r="DN475" t="s">
        <v>3</v>
      </c>
      <c r="DO475">
        <v>0</v>
      </c>
    </row>
    <row r="476" spans="1:119" x14ac:dyDescent="0.2">
      <c r="A476">
        <f>ROW(Source!A322)</f>
        <v>322</v>
      </c>
      <c r="B476">
        <v>429088279</v>
      </c>
      <c r="C476">
        <v>429086298</v>
      </c>
      <c r="D476">
        <v>417183788</v>
      </c>
      <c r="E476">
        <v>1</v>
      </c>
      <c r="F476">
        <v>1</v>
      </c>
      <c r="G476">
        <v>1</v>
      </c>
      <c r="H476">
        <v>3</v>
      </c>
      <c r="I476" t="s">
        <v>1332</v>
      </c>
      <c r="J476" t="s">
        <v>1333</v>
      </c>
      <c r="K476" t="s">
        <v>1334</v>
      </c>
      <c r="L476">
        <v>1348</v>
      </c>
      <c r="N476">
        <v>1009</v>
      </c>
      <c r="O476" t="s">
        <v>747</v>
      </c>
      <c r="P476" t="s">
        <v>747</v>
      </c>
      <c r="Q476">
        <v>1000</v>
      </c>
      <c r="W476">
        <v>0</v>
      </c>
      <c r="X476">
        <v>-734320380</v>
      </c>
      <c r="Y476">
        <f>(AT476*ROUND(0,7))</f>
        <v>0</v>
      </c>
      <c r="AA476">
        <v>106680.6</v>
      </c>
      <c r="AB476">
        <v>0</v>
      </c>
      <c r="AC476">
        <v>0</v>
      </c>
      <c r="AD476">
        <v>0</v>
      </c>
      <c r="AE476">
        <v>82698.14</v>
      </c>
      <c r="AF476">
        <v>0</v>
      </c>
      <c r="AG476">
        <v>0</v>
      </c>
      <c r="AH476">
        <v>0</v>
      </c>
      <c r="AI476">
        <v>1.29</v>
      </c>
      <c r="AJ476">
        <v>1</v>
      </c>
      <c r="AK476">
        <v>1</v>
      </c>
      <c r="AL476">
        <v>1</v>
      </c>
      <c r="AM476">
        <v>2</v>
      </c>
      <c r="AN476">
        <v>0</v>
      </c>
      <c r="AO476">
        <v>0</v>
      </c>
      <c r="AP476">
        <v>1</v>
      </c>
      <c r="AQ476">
        <v>1</v>
      </c>
      <c r="AR476">
        <v>0</v>
      </c>
      <c r="AS476" t="s">
        <v>3</v>
      </c>
      <c r="AT476">
        <v>7.2000000000000005E-4</v>
      </c>
      <c r="AU476" t="s">
        <v>181</v>
      </c>
      <c r="AV476">
        <v>0</v>
      </c>
      <c r="AW476">
        <v>2</v>
      </c>
      <c r="AX476">
        <v>429088781</v>
      </c>
      <c r="AY476">
        <v>1</v>
      </c>
      <c r="AZ476">
        <v>0</v>
      </c>
      <c r="BA476">
        <v>460</v>
      </c>
      <c r="BB476">
        <v>1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59.5426608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1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CV476">
        <v>0</v>
      </c>
      <c r="CW476">
        <v>0</v>
      </c>
      <c r="CX476">
        <f>ROUND(Y476*Source!I322,7)</f>
        <v>0</v>
      </c>
      <c r="CY476">
        <f>AA476</f>
        <v>106680.6</v>
      </c>
      <c r="CZ476">
        <f>AE476</f>
        <v>82698.14</v>
      </c>
      <c r="DA476">
        <f>AI476</f>
        <v>1.29</v>
      </c>
      <c r="DB476">
        <f>ROUND((ROUND(AT476*CZ476,2)*ROUND(0,7)),6)</f>
        <v>0</v>
      </c>
      <c r="DC476">
        <f>ROUND((ROUND(AT476*AG476,2)*ROUND(0,7)),6)</f>
        <v>0</v>
      </c>
      <c r="DD476" t="s">
        <v>3</v>
      </c>
      <c r="DE476" t="s">
        <v>3</v>
      </c>
      <c r="DF476">
        <f>ROUND(ROUND(AE476*AI476,2)*CX476,2)</f>
        <v>0</v>
      </c>
      <c r="DG476">
        <f t="shared" si="242"/>
        <v>0</v>
      </c>
      <c r="DH476">
        <f t="shared" si="230"/>
        <v>0</v>
      </c>
      <c r="DI476">
        <f t="shared" si="231"/>
        <v>0</v>
      </c>
      <c r="DJ476">
        <f>DF476</f>
        <v>0</v>
      </c>
      <c r="DK476">
        <v>0</v>
      </c>
      <c r="DL476" t="s">
        <v>3</v>
      </c>
      <c r="DM476">
        <v>0</v>
      </c>
      <c r="DN476" t="s">
        <v>3</v>
      </c>
      <c r="DO476">
        <v>0</v>
      </c>
    </row>
    <row r="477" spans="1:119" x14ac:dyDescent="0.2">
      <c r="A477">
        <f>ROW(Source!A322)</f>
        <v>322</v>
      </c>
      <c r="B477">
        <v>429088279</v>
      </c>
      <c r="C477">
        <v>429086298</v>
      </c>
      <c r="D477">
        <v>417096729</v>
      </c>
      <c r="E477">
        <v>117</v>
      </c>
      <c r="F477">
        <v>1</v>
      </c>
      <c r="G477">
        <v>1</v>
      </c>
      <c r="H477">
        <v>3</v>
      </c>
      <c r="I477" t="s">
        <v>1314</v>
      </c>
      <c r="J477" t="s">
        <v>3</v>
      </c>
      <c r="K477" t="s">
        <v>1315</v>
      </c>
      <c r="L477">
        <v>3277935</v>
      </c>
      <c r="N477">
        <v>1013</v>
      </c>
      <c r="O477" t="s">
        <v>1316</v>
      </c>
      <c r="P477" t="s">
        <v>1316</v>
      </c>
      <c r="Q477">
        <v>1</v>
      </c>
      <c r="W477">
        <v>0</v>
      </c>
      <c r="X477">
        <v>274903907</v>
      </c>
      <c r="Y477">
        <f>AT477</f>
        <v>2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1</v>
      </c>
      <c r="AJ477">
        <v>1</v>
      </c>
      <c r="AK477">
        <v>1</v>
      </c>
      <c r="AL477">
        <v>1</v>
      </c>
      <c r="AM477">
        <v>-2</v>
      </c>
      <c r="AN477">
        <v>0</v>
      </c>
      <c r="AO477">
        <v>0</v>
      </c>
      <c r="AP477">
        <v>0</v>
      </c>
      <c r="AQ477">
        <v>1</v>
      </c>
      <c r="AR477">
        <v>0</v>
      </c>
      <c r="AS477" t="s">
        <v>3</v>
      </c>
      <c r="AT477">
        <v>2</v>
      </c>
      <c r="AU477" t="s">
        <v>3</v>
      </c>
      <c r="AV477">
        <v>0</v>
      </c>
      <c r="AW477">
        <v>2</v>
      </c>
      <c r="AX477">
        <v>429088782</v>
      </c>
      <c r="AY477">
        <v>1</v>
      </c>
      <c r="AZ477">
        <v>2048</v>
      </c>
      <c r="BA477">
        <v>461</v>
      </c>
      <c r="BB477">
        <v>1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CV477">
        <v>0</v>
      </c>
      <c r="CW477">
        <v>0</v>
      </c>
      <c r="CX477">
        <f>ROUND(Y477*Source!I322,7)</f>
        <v>0.02</v>
      </c>
      <c r="CY477">
        <f>AA477</f>
        <v>0</v>
      </c>
      <c r="CZ477">
        <f>AE477</f>
        <v>0</v>
      </c>
      <c r="DA477">
        <f>AI477</f>
        <v>1</v>
      </c>
      <c r="DB477">
        <f>ROUND(ROUND(AT477*CZ477,2),6)</f>
        <v>0</v>
      </c>
      <c r="DC477">
        <f>ROUND(ROUND(AT477*AG477,2),6)</f>
        <v>0</v>
      </c>
      <c r="DD477" t="s">
        <v>3</v>
      </c>
      <c r="DE477" t="s">
        <v>3</v>
      </c>
      <c r="DF477">
        <f t="shared" ref="DF477:DF483" si="243">ROUND(ROUND(AE477,2)*CX477,2)</f>
        <v>0</v>
      </c>
      <c r="DG477">
        <f t="shared" si="242"/>
        <v>0</v>
      </c>
      <c r="DH477">
        <f t="shared" si="230"/>
        <v>0</v>
      </c>
      <c r="DI477">
        <f t="shared" si="231"/>
        <v>0</v>
      </c>
      <c r="DJ477">
        <f>DF477</f>
        <v>0</v>
      </c>
      <c r="DK477">
        <v>0</v>
      </c>
      <c r="DL477" t="s">
        <v>3</v>
      </c>
      <c r="DM477">
        <v>0</v>
      </c>
      <c r="DN477" t="s">
        <v>3</v>
      </c>
      <c r="DO477">
        <v>0</v>
      </c>
    </row>
    <row r="478" spans="1:119" x14ac:dyDescent="0.2">
      <c r="A478">
        <f>ROW(Source!A323)</f>
        <v>323</v>
      </c>
      <c r="B478">
        <v>429088279</v>
      </c>
      <c r="C478">
        <v>429086321</v>
      </c>
      <c r="D478">
        <v>417090720</v>
      </c>
      <c r="E478">
        <v>117</v>
      </c>
      <c r="F478">
        <v>1</v>
      </c>
      <c r="G478">
        <v>1</v>
      </c>
      <c r="H478">
        <v>1</v>
      </c>
      <c r="I478" t="s">
        <v>1277</v>
      </c>
      <c r="J478" t="s">
        <v>3</v>
      </c>
      <c r="K478" t="s">
        <v>1278</v>
      </c>
      <c r="L478">
        <v>1191</v>
      </c>
      <c r="N478">
        <v>1013</v>
      </c>
      <c r="O478" t="s">
        <v>995</v>
      </c>
      <c r="P478" t="s">
        <v>995</v>
      </c>
      <c r="Q478">
        <v>1</v>
      </c>
      <c r="W478">
        <v>0</v>
      </c>
      <c r="X478">
        <v>44848675</v>
      </c>
      <c r="Y478">
        <f t="shared" ref="Y478:Y483" si="244">(AT478*ROUND(0.84,7))</f>
        <v>24.9312</v>
      </c>
      <c r="AA478">
        <v>0</v>
      </c>
      <c r="AB478">
        <v>0</v>
      </c>
      <c r="AC478">
        <v>0</v>
      </c>
      <c r="AD478">
        <v>705.88</v>
      </c>
      <c r="AE478">
        <v>0</v>
      </c>
      <c r="AF478">
        <v>0</v>
      </c>
      <c r="AG478">
        <v>0</v>
      </c>
      <c r="AH478">
        <v>705.88</v>
      </c>
      <c r="AI478">
        <v>1</v>
      </c>
      <c r="AJ478">
        <v>1</v>
      </c>
      <c r="AK478">
        <v>1</v>
      </c>
      <c r="AL478">
        <v>1</v>
      </c>
      <c r="AM478">
        <v>-2</v>
      </c>
      <c r="AN478">
        <v>0</v>
      </c>
      <c r="AO478">
        <v>0</v>
      </c>
      <c r="AP478">
        <v>1</v>
      </c>
      <c r="AQ478">
        <v>1</v>
      </c>
      <c r="AR478">
        <v>0</v>
      </c>
      <c r="AS478" t="s">
        <v>3</v>
      </c>
      <c r="AT478">
        <v>29.68</v>
      </c>
      <c r="AU478" t="s">
        <v>427</v>
      </c>
      <c r="AV478">
        <v>1</v>
      </c>
      <c r="AW478">
        <v>2</v>
      </c>
      <c r="AX478">
        <v>429088783</v>
      </c>
      <c r="AY478">
        <v>1</v>
      </c>
      <c r="AZ478">
        <v>0</v>
      </c>
      <c r="BA478">
        <v>462</v>
      </c>
      <c r="BB478">
        <v>1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20950.518400000001</v>
      </c>
      <c r="BN478">
        <v>29.68</v>
      </c>
      <c r="BO478">
        <v>0</v>
      </c>
      <c r="BP478">
        <v>1</v>
      </c>
      <c r="BQ478">
        <v>0</v>
      </c>
      <c r="BR478">
        <v>0</v>
      </c>
      <c r="BS478">
        <v>0</v>
      </c>
      <c r="BT478">
        <v>17598.435455999999</v>
      </c>
      <c r="BU478">
        <v>24.9312</v>
      </c>
      <c r="BV478">
        <v>0</v>
      </c>
      <c r="BW478">
        <v>1</v>
      </c>
      <c r="CU478">
        <f>ROUND(AT478*Source!I323*AH478*AL478,2)</f>
        <v>209.51</v>
      </c>
      <c r="CV478">
        <f>ROUND(Y478*Source!I323,7)</f>
        <v>0.24931200000000001</v>
      </c>
      <c r="CW478">
        <v>0</v>
      </c>
      <c r="CX478">
        <f>ROUND(Y478*Source!I323,7)</f>
        <v>0.24931200000000001</v>
      </c>
      <c r="CY478">
        <f>AD478</f>
        <v>705.88</v>
      </c>
      <c r="CZ478">
        <f>AH478</f>
        <v>705.88</v>
      </c>
      <c r="DA478">
        <f>AL478</f>
        <v>1</v>
      </c>
      <c r="DB478">
        <f t="shared" ref="DB478:DB483" si="245">ROUND((ROUND(AT478*CZ478,2)*ROUND(0.84,7)),6)</f>
        <v>17598.436799999999</v>
      </c>
      <c r="DC478">
        <f t="shared" ref="DC478:DC483" si="246">ROUND((ROUND(AT478*AG478,2)*ROUND(0.84,7)),6)</f>
        <v>0</v>
      </c>
      <c r="DD478" t="s">
        <v>3</v>
      </c>
      <c r="DE478" t="s">
        <v>3</v>
      </c>
      <c r="DF478">
        <f t="shared" si="243"/>
        <v>0</v>
      </c>
      <c r="DG478">
        <f t="shared" si="242"/>
        <v>0</v>
      </c>
      <c r="DH478">
        <f t="shared" si="230"/>
        <v>0</v>
      </c>
      <c r="DI478">
        <f t="shared" si="231"/>
        <v>175.98</v>
      </c>
      <c r="DJ478">
        <f>DI478</f>
        <v>175.98</v>
      </c>
      <c r="DK478">
        <v>1</v>
      </c>
      <c r="DL478" t="s">
        <v>3</v>
      </c>
      <c r="DM478">
        <v>0</v>
      </c>
      <c r="DN478" t="s">
        <v>3</v>
      </c>
      <c r="DO478">
        <v>0</v>
      </c>
    </row>
    <row r="479" spans="1:119" x14ac:dyDescent="0.2">
      <c r="A479">
        <f>ROW(Source!A323)</f>
        <v>323</v>
      </c>
      <c r="B479">
        <v>429088279</v>
      </c>
      <c r="C479">
        <v>429086321</v>
      </c>
      <c r="D479">
        <v>417090896</v>
      </c>
      <c r="E479">
        <v>117</v>
      </c>
      <c r="F479">
        <v>1</v>
      </c>
      <c r="G479">
        <v>1</v>
      </c>
      <c r="H479">
        <v>1</v>
      </c>
      <c r="I479" t="s">
        <v>993</v>
      </c>
      <c r="J479" t="s">
        <v>3</v>
      </c>
      <c r="K479" t="s">
        <v>994</v>
      </c>
      <c r="L479">
        <v>1191</v>
      </c>
      <c r="N479">
        <v>1013</v>
      </c>
      <c r="O479" t="s">
        <v>995</v>
      </c>
      <c r="P479" t="s">
        <v>995</v>
      </c>
      <c r="Q479">
        <v>1</v>
      </c>
      <c r="W479">
        <v>0</v>
      </c>
      <c r="X479">
        <v>-1417349443</v>
      </c>
      <c r="Y479">
        <f t="shared" si="244"/>
        <v>0.33600000000000002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1</v>
      </c>
      <c r="AJ479">
        <v>1</v>
      </c>
      <c r="AK479">
        <v>1</v>
      </c>
      <c r="AL479">
        <v>1</v>
      </c>
      <c r="AM479">
        <v>-2</v>
      </c>
      <c r="AN479">
        <v>0</v>
      </c>
      <c r="AO479">
        <v>0</v>
      </c>
      <c r="AP479">
        <v>1</v>
      </c>
      <c r="AQ479">
        <v>1</v>
      </c>
      <c r="AR479">
        <v>0</v>
      </c>
      <c r="AS479" t="s">
        <v>3</v>
      </c>
      <c r="AT479">
        <v>0.4</v>
      </c>
      <c r="AU479" t="s">
        <v>427</v>
      </c>
      <c r="AV479">
        <v>2</v>
      </c>
      <c r="AW479">
        <v>2</v>
      </c>
      <c r="AX479">
        <v>429088784</v>
      </c>
      <c r="AY479">
        <v>1</v>
      </c>
      <c r="AZ479">
        <v>0</v>
      </c>
      <c r="BA479">
        <v>463</v>
      </c>
      <c r="BB479">
        <v>1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CV479">
        <v>0</v>
      </c>
      <c r="CW479">
        <v>0</v>
      </c>
      <c r="CX479">
        <f>ROUND(Y479*Source!I323,7)</f>
        <v>3.3600000000000001E-3</v>
      </c>
      <c r="CY479">
        <f>AD479</f>
        <v>0</v>
      </c>
      <c r="CZ479">
        <f>AH479</f>
        <v>0</v>
      </c>
      <c r="DA479">
        <f>AL479</f>
        <v>1</v>
      </c>
      <c r="DB479">
        <f t="shared" si="245"/>
        <v>0</v>
      </c>
      <c r="DC479">
        <f t="shared" si="246"/>
        <v>0</v>
      </c>
      <c r="DD479" t="s">
        <v>3</v>
      </c>
      <c r="DE479" t="s">
        <v>3</v>
      </c>
      <c r="DF479">
        <f t="shared" si="243"/>
        <v>0</v>
      </c>
      <c r="DG479">
        <f t="shared" si="242"/>
        <v>0</v>
      </c>
      <c r="DH479">
        <f t="shared" si="230"/>
        <v>0</v>
      </c>
      <c r="DI479">
        <f t="shared" si="231"/>
        <v>0</v>
      </c>
      <c r="DJ479">
        <f>DI479</f>
        <v>0</v>
      </c>
      <c r="DK479">
        <v>0</v>
      </c>
      <c r="DL479" t="s">
        <v>3</v>
      </c>
      <c r="DM479">
        <v>0</v>
      </c>
      <c r="DN479" t="s">
        <v>3</v>
      </c>
      <c r="DO479">
        <v>0</v>
      </c>
    </row>
    <row r="480" spans="1:119" x14ac:dyDescent="0.2">
      <c r="A480">
        <f>ROW(Source!A323)</f>
        <v>323</v>
      </c>
      <c r="B480">
        <v>429088279</v>
      </c>
      <c r="C480">
        <v>429086321</v>
      </c>
      <c r="D480">
        <v>417097392</v>
      </c>
      <c r="E480">
        <v>1</v>
      </c>
      <c r="F480">
        <v>1</v>
      </c>
      <c r="G480">
        <v>1</v>
      </c>
      <c r="H480">
        <v>2</v>
      </c>
      <c r="I480" t="s">
        <v>1117</v>
      </c>
      <c r="J480" t="s">
        <v>1118</v>
      </c>
      <c r="K480" t="s">
        <v>1119</v>
      </c>
      <c r="L480">
        <v>1368</v>
      </c>
      <c r="N480">
        <v>1011</v>
      </c>
      <c r="O480" t="s">
        <v>881</v>
      </c>
      <c r="P480" t="s">
        <v>881</v>
      </c>
      <c r="Q480">
        <v>1</v>
      </c>
      <c r="W480">
        <v>0</v>
      </c>
      <c r="X480">
        <v>639918019</v>
      </c>
      <c r="Y480">
        <f t="shared" si="244"/>
        <v>0.16800000000000001</v>
      </c>
      <c r="AA480">
        <v>0</v>
      </c>
      <c r="AB480">
        <v>1629.55</v>
      </c>
      <c r="AC480">
        <v>969.91</v>
      </c>
      <c r="AD480">
        <v>0</v>
      </c>
      <c r="AE480">
        <v>0</v>
      </c>
      <c r="AF480">
        <v>1629.55</v>
      </c>
      <c r="AG480">
        <v>969.91</v>
      </c>
      <c r="AH480">
        <v>0</v>
      </c>
      <c r="AI480">
        <v>1</v>
      </c>
      <c r="AJ480">
        <v>1</v>
      </c>
      <c r="AK480">
        <v>1</v>
      </c>
      <c r="AL480">
        <v>1</v>
      </c>
      <c r="AM480">
        <v>-2</v>
      </c>
      <c r="AN480">
        <v>0</v>
      </c>
      <c r="AO480">
        <v>0</v>
      </c>
      <c r="AP480">
        <v>1</v>
      </c>
      <c r="AQ480">
        <v>1</v>
      </c>
      <c r="AR480">
        <v>0</v>
      </c>
      <c r="AS480" t="s">
        <v>3</v>
      </c>
      <c r="AT480">
        <v>0.2</v>
      </c>
      <c r="AU480" t="s">
        <v>427</v>
      </c>
      <c r="AV480">
        <v>1</v>
      </c>
      <c r="AW480">
        <v>2</v>
      </c>
      <c r="AX480">
        <v>429088785</v>
      </c>
      <c r="AY480">
        <v>1</v>
      </c>
      <c r="AZ480">
        <v>0</v>
      </c>
      <c r="BA480">
        <v>464</v>
      </c>
      <c r="BB480">
        <v>1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325.91000000000003</v>
      </c>
      <c r="BL480">
        <v>193.982</v>
      </c>
      <c r="BM480">
        <v>0</v>
      </c>
      <c r="BN480">
        <v>0</v>
      </c>
      <c r="BO480">
        <v>0.2</v>
      </c>
      <c r="BP480">
        <v>1</v>
      </c>
      <c r="BQ480">
        <v>0</v>
      </c>
      <c r="BR480">
        <v>273.76440000000002</v>
      </c>
      <c r="BS480">
        <v>162.94488000000001</v>
      </c>
      <c r="BT480">
        <v>0</v>
      </c>
      <c r="BU480">
        <v>0</v>
      </c>
      <c r="BV480">
        <v>0.16800000000000001</v>
      </c>
      <c r="BW480">
        <v>1</v>
      </c>
      <c r="CV480">
        <v>0</v>
      </c>
      <c r="CW480">
        <f>ROUND(Y480*Source!I323*DO480,7)</f>
        <v>1.6800000000000001E-3</v>
      </c>
      <c r="CX480">
        <f>ROUND(Y480*Source!I323,7)</f>
        <v>1.6800000000000001E-3</v>
      </c>
      <c r="CY480">
        <f>AB480</f>
        <v>1629.55</v>
      </c>
      <c r="CZ480">
        <f>AF480</f>
        <v>1629.55</v>
      </c>
      <c r="DA480">
        <f>AJ480</f>
        <v>1</v>
      </c>
      <c r="DB480">
        <f t="shared" si="245"/>
        <v>273.76440000000002</v>
      </c>
      <c r="DC480">
        <f t="shared" si="246"/>
        <v>162.94319999999999</v>
      </c>
      <c r="DD480" t="s">
        <v>3</v>
      </c>
      <c r="DE480" t="s">
        <v>3</v>
      </c>
      <c r="DF480">
        <f t="shared" si="243"/>
        <v>0</v>
      </c>
      <c r="DG480">
        <f t="shared" si="242"/>
        <v>2.74</v>
      </c>
      <c r="DH480">
        <f t="shared" si="230"/>
        <v>1.63</v>
      </c>
      <c r="DI480">
        <f t="shared" si="231"/>
        <v>0</v>
      </c>
      <c r="DJ480">
        <f>DG480+DH480</f>
        <v>4.37</v>
      </c>
      <c r="DK480">
        <v>1</v>
      </c>
      <c r="DL480" t="s">
        <v>1017</v>
      </c>
      <c r="DM480">
        <v>6</v>
      </c>
      <c r="DN480" t="s">
        <v>995</v>
      </c>
      <c r="DO480">
        <v>1</v>
      </c>
    </row>
    <row r="481" spans="1:119" x14ac:dyDescent="0.2">
      <c r="A481">
        <f>ROW(Source!A323)</f>
        <v>323</v>
      </c>
      <c r="B481">
        <v>429088279</v>
      </c>
      <c r="C481">
        <v>429086321</v>
      </c>
      <c r="D481">
        <v>417097489</v>
      </c>
      <c r="E481">
        <v>1</v>
      </c>
      <c r="F481">
        <v>1</v>
      </c>
      <c r="G481">
        <v>1</v>
      </c>
      <c r="H481">
        <v>2</v>
      </c>
      <c r="I481" t="s">
        <v>1299</v>
      </c>
      <c r="J481" t="s">
        <v>1300</v>
      </c>
      <c r="K481" t="s">
        <v>1301</v>
      </c>
      <c r="L481">
        <v>1368</v>
      </c>
      <c r="N481">
        <v>1011</v>
      </c>
      <c r="O481" t="s">
        <v>881</v>
      </c>
      <c r="P481" t="s">
        <v>881</v>
      </c>
      <c r="Q481">
        <v>1</v>
      </c>
      <c r="W481">
        <v>0</v>
      </c>
      <c r="X481">
        <v>-1620640563</v>
      </c>
      <c r="Y481">
        <f t="shared" si="244"/>
        <v>5.7960000000000003</v>
      </c>
      <c r="AA481">
        <v>0</v>
      </c>
      <c r="AB481">
        <v>2.77</v>
      </c>
      <c r="AC481">
        <v>0</v>
      </c>
      <c r="AD481">
        <v>0</v>
      </c>
      <c r="AE481">
        <v>0</v>
      </c>
      <c r="AF481">
        <v>1.75</v>
      </c>
      <c r="AG481">
        <v>0</v>
      </c>
      <c r="AH481">
        <v>0</v>
      </c>
      <c r="AI481">
        <v>1</v>
      </c>
      <c r="AJ481">
        <v>1.58</v>
      </c>
      <c r="AK481">
        <v>1</v>
      </c>
      <c r="AL481">
        <v>1</v>
      </c>
      <c r="AM481">
        <v>2</v>
      </c>
      <c r="AN481">
        <v>0</v>
      </c>
      <c r="AO481">
        <v>0</v>
      </c>
      <c r="AP481">
        <v>1</v>
      </c>
      <c r="AQ481">
        <v>1</v>
      </c>
      <c r="AR481">
        <v>0</v>
      </c>
      <c r="AS481" t="s">
        <v>3</v>
      </c>
      <c r="AT481">
        <v>6.9</v>
      </c>
      <c r="AU481" t="s">
        <v>427</v>
      </c>
      <c r="AV481">
        <v>1</v>
      </c>
      <c r="AW481">
        <v>2</v>
      </c>
      <c r="AX481">
        <v>429088786</v>
      </c>
      <c r="AY481">
        <v>1</v>
      </c>
      <c r="AZ481">
        <v>0</v>
      </c>
      <c r="BA481">
        <v>465</v>
      </c>
      <c r="BB481">
        <v>1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12.075000000000001</v>
      </c>
      <c r="BL481">
        <v>0</v>
      </c>
      <c r="BM481">
        <v>0</v>
      </c>
      <c r="BN481">
        <v>0</v>
      </c>
      <c r="BO481">
        <v>0</v>
      </c>
      <c r="BP481">
        <v>1</v>
      </c>
      <c r="BQ481">
        <v>0</v>
      </c>
      <c r="BR481">
        <v>10.143000000000001</v>
      </c>
      <c r="BS481">
        <v>0</v>
      </c>
      <c r="BT481">
        <v>0</v>
      </c>
      <c r="BU481">
        <v>0</v>
      </c>
      <c r="BV481">
        <v>0</v>
      </c>
      <c r="BW481">
        <v>1</v>
      </c>
      <c r="CV481">
        <v>0</v>
      </c>
      <c r="CW481">
        <f>ROUND(Y481*Source!I323*DO481,7)</f>
        <v>0</v>
      </c>
      <c r="CX481">
        <f>ROUND(Y481*Source!I323,7)</f>
        <v>5.7959999999999998E-2</v>
      </c>
      <c r="CY481">
        <f>AB481</f>
        <v>2.77</v>
      </c>
      <c r="CZ481">
        <f>AF481</f>
        <v>1.75</v>
      </c>
      <c r="DA481">
        <f>AJ481</f>
        <v>1.58</v>
      </c>
      <c r="DB481">
        <f t="shared" si="245"/>
        <v>10.1472</v>
      </c>
      <c r="DC481">
        <f t="shared" si="246"/>
        <v>0</v>
      </c>
      <c r="DD481" t="s">
        <v>3</v>
      </c>
      <c r="DE481" t="s">
        <v>3</v>
      </c>
      <c r="DF481">
        <f t="shared" si="243"/>
        <v>0</v>
      </c>
      <c r="DG481">
        <f>ROUND(ROUND(AF481*AJ481,2)*CX481,2)</f>
        <v>0.16</v>
      </c>
      <c r="DH481">
        <f t="shared" si="230"/>
        <v>0</v>
      </c>
      <c r="DI481">
        <f t="shared" si="231"/>
        <v>0</v>
      </c>
      <c r="DJ481">
        <f>DG481+DH481</f>
        <v>0.16</v>
      </c>
      <c r="DK481">
        <v>0</v>
      </c>
      <c r="DL481" t="s">
        <v>3</v>
      </c>
      <c r="DM481">
        <v>0</v>
      </c>
      <c r="DN481" t="s">
        <v>3</v>
      </c>
      <c r="DO481">
        <v>0</v>
      </c>
    </row>
    <row r="482" spans="1:119" x14ac:dyDescent="0.2">
      <c r="A482">
        <f>ROW(Source!A323)</f>
        <v>323</v>
      </c>
      <c r="B482">
        <v>429088279</v>
      </c>
      <c r="C482">
        <v>429086321</v>
      </c>
      <c r="D482">
        <v>417097533</v>
      </c>
      <c r="E482">
        <v>1</v>
      </c>
      <c r="F482">
        <v>1</v>
      </c>
      <c r="G482">
        <v>1</v>
      </c>
      <c r="H482">
        <v>2</v>
      </c>
      <c r="I482" t="s">
        <v>1317</v>
      </c>
      <c r="J482" t="s">
        <v>1318</v>
      </c>
      <c r="K482" t="s">
        <v>1319</v>
      </c>
      <c r="L482">
        <v>1368</v>
      </c>
      <c r="N482">
        <v>1011</v>
      </c>
      <c r="O482" t="s">
        <v>881</v>
      </c>
      <c r="P482" t="s">
        <v>881</v>
      </c>
      <c r="Q482">
        <v>1</v>
      </c>
      <c r="W482">
        <v>0</v>
      </c>
      <c r="X482">
        <v>877234250</v>
      </c>
      <c r="Y482">
        <f t="shared" si="244"/>
        <v>5.7960000000000003</v>
      </c>
      <c r="AA482">
        <v>0</v>
      </c>
      <c r="AB482">
        <v>19.89</v>
      </c>
      <c r="AC482">
        <v>0</v>
      </c>
      <c r="AD482">
        <v>0</v>
      </c>
      <c r="AE482">
        <v>0</v>
      </c>
      <c r="AF482">
        <v>13.44</v>
      </c>
      <c r="AG482">
        <v>0</v>
      </c>
      <c r="AH482">
        <v>0</v>
      </c>
      <c r="AI482">
        <v>1</v>
      </c>
      <c r="AJ482">
        <v>1.48</v>
      </c>
      <c r="AK482">
        <v>1</v>
      </c>
      <c r="AL482">
        <v>1</v>
      </c>
      <c r="AM482">
        <v>2</v>
      </c>
      <c r="AN482">
        <v>0</v>
      </c>
      <c r="AO482">
        <v>0</v>
      </c>
      <c r="AP482">
        <v>1</v>
      </c>
      <c r="AQ482">
        <v>1</v>
      </c>
      <c r="AR482">
        <v>0</v>
      </c>
      <c r="AS482" t="s">
        <v>3</v>
      </c>
      <c r="AT482">
        <v>6.9</v>
      </c>
      <c r="AU482" t="s">
        <v>427</v>
      </c>
      <c r="AV482">
        <v>1</v>
      </c>
      <c r="AW482">
        <v>2</v>
      </c>
      <c r="AX482">
        <v>429088787</v>
      </c>
      <c r="AY482">
        <v>1</v>
      </c>
      <c r="AZ482">
        <v>0</v>
      </c>
      <c r="BA482">
        <v>466</v>
      </c>
      <c r="BB482">
        <v>1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92.736000000000004</v>
      </c>
      <c r="BL482">
        <v>0</v>
      </c>
      <c r="BM482">
        <v>0</v>
      </c>
      <c r="BN482">
        <v>0</v>
      </c>
      <c r="BO482">
        <v>0</v>
      </c>
      <c r="BP482">
        <v>1</v>
      </c>
      <c r="BQ482">
        <v>0</v>
      </c>
      <c r="BR482">
        <v>77.898240000000001</v>
      </c>
      <c r="BS482">
        <v>0</v>
      </c>
      <c r="BT482">
        <v>0</v>
      </c>
      <c r="BU482">
        <v>0</v>
      </c>
      <c r="BV482">
        <v>0</v>
      </c>
      <c r="BW482">
        <v>1</v>
      </c>
      <c r="CV482">
        <v>0</v>
      </c>
      <c r="CW482">
        <f>ROUND(Y482*Source!I323*DO482,7)</f>
        <v>0</v>
      </c>
      <c r="CX482">
        <f>ROUND(Y482*Source!I323,7)</f>
        <v>5.7959999999999998E-2</v>
      </c>
      <c r="CY482">
        <f>AB482</f>
        <v>19.89</v>
      </c>
      <c r="CZ482">
        <f>AF482</f>
        <v>13.44</v>
      </c>
      <c r="DA482">
        <f>AJ482</f>
        <v>1.48</v>
      </c>
      <c r="DB482">
        <f t="shared" si="245"/>
        <v>77.901600000000002</v>
      </c>
      <c r="DC482">
        <f t="shared" si="246"/>
        <v>0</v>
      </c>
      <c r="DD482" t="s">
        <v>3</v>
      </c>
      <c r="DE482" t="s">
        <v>3</v>
      </c>
      <c r="DF482">
        <f t="shared" si="243"/>
        <v>0</v>
      </c>
      <c r="DG482">
        <f>ROUND(ROUND(AF482*AJ482,2)*CX482,2)</f>
        <v>1.1499999999999999</v>
      </c>
      <c r="DH482">
        <f t="shared" si="230"/>
        <v>0</v>
      </c>
      <c r="DI482">
        <f t="shared" si="231"/>
        <v>0</v>
      </c>
      <c r="DJ482">
        <f>DG482+DH482</f>
        <v>1.1499999999999999</v>
      </c>
      <c r="DK482">
        <v>0</v>
      </c>
      <c r="DL482" t="s">
        <v>3</v>
      </c>
      <c r="DM482">
        <v>0</v>
      </c>
      <c r="DN482" t="s">
        <v>3</v>
      </c>
      <c r="DO482">
        <v>0</v>
      </c>
    </row>
    <row r="483" spans="1:119" x14ac:dyDescent="0.2">
      <c r="A483">
        <f>ROW(Source!A323)</f>
        <v>323</v>
      </c>
      <c r="B483">
        <v>429088279</v>
      </c>
      <c r="C483">
        <v>429086321</v>
      </c>
      <c r="D483">
        <v>417098287</v>
      </c>
      <c r="E483">
        <v>1</v>
      </c>
      <c r="F483">
        <v>1</v>
      </c>
      <c r="G483">
        <v>1</v>
      </c>
      <c r="H483">
        <v>2</v>
      </c>
      <c r="I483" t="s">
        <v>1042</v>
      </c>
      <c r="J483" t="s">
        <v>1043</v>
      </c>
      <c r="K483" t="s">
        <v>1044</v>
      </c>
      <c r="L483">
        <v>1368</v>
      </c>
      <c r="N483">
        <v>1011</v>
      </c>
      <c r="O483" t="s">
        <v>881</v>
      </c>
      <c r="P483" t="s">
        <v>881</v>
      </c>
      <c r="Q483">
        <v>1</v>
      </c>
      <c r="W483">
        <v>0</v>
      </c>
      <c r="X483">
        <v>-849950259</v>
      </c>
      <c r="Y483">
        <f t="shared" si="244"/>
        <v>0.16800000000000001</v>
      </c>
      <c r="AA483">
        <v>0</v>
      </c>
      <c r="AB483">
        <v>643.29</v>
      </c>
      <c r="AC483">
        <v>722.05</v>
      </c>
      <c r="AD483">
        <v>0</v>
      </c>
      <c r="AE483">
        <v>0</v>
      </c>
      <c r="AF483">
        <v>643.29</v>
      </c>
      <c r="AG483">
        <v>722.05</v>
      </c>
      <c r="AH483">
        <v>0</v>
      </c>
      <c r="AI483">
        <v>1</v>
      </c>
      <c r="AJ483">
        <v>1</v>
      </c>
      <c r="AK483">
        <v>1</v>
      </c>
      <c r="AL483">
        <v>1</v>
      </c>
      <c r="AM483">
        <v>-2</v>
      </c>
      <c r="AN483">
        <v>0</v>
      </c>
      <c r="AO483">
        <v>0</v>
      </c>
      <c r="AP483">
        <v>1</v>
      </c>
      <c r="AQ483">
        <v>1</v>
      </c>
      <c r="AR483">
        <v>0</v>
      </c>
      <c r="AS483" t="s">
        <v>3</v>
      </c>
      <c r="AT483">
        <v>0.2</v>
      </c>
      <c r="AU483" t="s">
        <v>427</v>
      </c>
      <c r="AV483">
        <v>1</v>
      </c>
      <c r="AW483">
        <v>2</v>
      </c>
      <c r="AX483">
        <v>429088788</v>
      </c>
      <c r="AY483">
        <v>1</v>
      </c>
      <c r="AZ483">
        <v>0</v>
      </c>
      <c r="BA483">
        <v>467</v>
      </c>
      <c r="BB483">
        <v>1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128.65799999999999</v>
      </c>
      <c r="BL483">
        <v>144.41</v>
      </c>
      <c r="BM483">
        <v>0</v>
      </c>
      <c r="BN483">
        <v>0</v>
      </c>
      <c r="BO483">
        <v>0.2</v>
      </c>
      <c r="BP483">
        <v>1</v>
      </c>
      <c r="BQ483">
        <v>0</v>
      </c>
      <c r="BR483">
        <v>108.07272</v>
      </c>
      <c r="BS483">
        <v>121.3044</v>
      </c>
      <c r="BT483">
        <v>0</v>
      </c>
      <c r="BU483">
        <v>0</v>
      </c>
      <c r="BV483">
        <v>0.16800000000000001</v>
      </c>
      <c r="BW483">
        <v>1</v>
      </c>
      <c r="CV483">
        <v>0</v>
      </c>
      <c r="CW483">
        <f>ROUND(Y483*Source!I323*DO483,7)</f>
        <v>1.6800000000000001E-3</v>
      </c>
      <c r="CX483">
        <f>ROUND(Y483*Source!I323,7)</f>
        <v>1.6800000000000001E-3</v>
      </c>
      <c r="CY483">
        <f>AB483</f>
        <v>643.29</v>
      </c>
      <c r="CZ483">
        <f>AF483</f>
        <v>643.29</v>
      </c>
      <c r="DA483">
        <f>AJ483</f>
        <v>1</v>
      </c>
      <c r="DB483">
        <f t="shared" si="245"/>
        <v>108.0744</v>
      </c>
      <c r="DC483">
        <f t="shared" si="246"/>
        <v>121.3044</v>
      </c>
      <c r="DD483" t="s">
        <v>3</v>
      </c>
      <c r="DE483" t="s">
        <v>3</v>
      </c>
      <c r="DF483">
        <f t="shared" si="243"/>
        <v>0</v>
      </c>
      <c r="DG483">
        <f t="shared" ref="DG483:DG491" si="247">ROUND(ROUND(AF483,2)*CX483,2)</f>
        <v>1.08</v>
      </c>
      <c r="DH483">
        <f t="shared" si="230"/>
        <v>1.21</v>
      </c>
      <c r="DI483">
        <f t="shared" si="231"/>
        <v>0</v>
      </c>
      <c r="DJ483">
        <f>DG483+DH483</f>
        <v>2.29</v>
      </c>
      <c r="DK483">
        <v>1</v>
      </c>
      <c r="DL483" t="s">
        <v>1006</v>
      </c>
      <c r="DM483">
        <v>4</v>
      </c>
      <c r="DN483" t="s">
        <v>995</v>
      </c>
      <c r="DO483">
        <v>1</v>
      </c>
    </row>
    <row r="484" spans="1:119" x14ac:dyDescent="0.2">
      <c r="A484">
        <f>ROW(Source!A323)</f>
        <v>323</v>
      </c>
      <c r="B484">
        <v>429088279</v>
      </c>
      <c r="C484">
        <v>429086321</v>
      </c>
      <c r="D484">
        <v>417165237</v>
      </c>
      <c r="E484">
        <v>1</v>
      </c>
      <c r="F484">
        <v>1</v>
      </c>
      <c r="G484">
        <v>1</v>
      </c>
      <c r="H484">
        <v>3</v>
      </c>
      <c r="I484" t="s">
        <v>1320</v>
      </c>
      <c r="J484" t="s">
        <v>1321</v>
      </c>
      <c r="K484" t="s">
        <v>1322</v>
      </c>
      <c r="L484">
        <v>1302</v>
      </c>
      <c r="N484">
        <v>1003</v>
      </c>
      <c r="O484" t="s">
        <v>1055</v>
      </c>
      <c r="P484" t="s">
        <v>1055</v>
      </c>
      <c r="Q484">
        <v>10</v>
      </c>
      <c r="W484">
        <v>0</v>
      </c>
      <c r="X484">
        <v>530731316</v>
      </c>
      <c r="Y484">
        <f>(AT484*ROUND(0,7))</f>
        <v>0</v>
      </c>
      <c r="AA484">
        <v>57.7</v>
      </c>
      <c r="AB484">
        <v>0</v>
      </c>
      <c r="AC484">
        <v>0</v>
      </c>
      <c r="AD484">
        <v>0</v>
      </c>
      <c r="AE484">
        <v>37.71</v>
      </c>
      <c r="AF484">
        <v>0</v>
      </c>
      <c r="AG484">
        <v>0</v>
      </c>
      <c r="AH484">
        <v>0</v>
      </c>
      <c r="AI484">
        <v>1.53</v>
      </c>
      <c r="AJ484">
        <v>1</v>
      </c>
      <c r="AK484">
        <v>1</v>
      </c>
      <c r="AL484">
        <v>1</v>
      </c>
      <c r="AM484">
        <v>2</v>
      </c>
      <c r="AN484">
        <v>0</v>
      </c>
      <c r="AO484">
        <v>0</v>
      </c>
      <c r="AP484">
        <v>1</v>
      </c>
      <c r="AQ484">
        <v>1</v>
      </c>
      <c r="AR484">
        <v>0</v>
      </c>
      <c r="AS484" t="s">
        <v>3</v>
      </c>
      <c r="AT484">
        <v>0.245</v>
      </c>
      <c r="AU484" t="s">
        <v>19</v>
      </c>
      <c r="AV484">
        <v>0</v>
      </c>
      <c r="AW484">
        <v>2</v>
      </c>
      <c r="AX484">
        <v>429088789</v>
      </c>
      <c r="AY484">
        <v>1</v>
      </c>
      <c r="AZ484">
        <v>0</v>
      </c>
      <c r="BA484">
        <v>468</v>
      </c>
      <c r="BB484">
        <v>1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9.2389500000000009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1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CV484">
        <v>0</v>
      </c>
      <c r="CW484">
        <v>0</v>
      </c>
      <c r="CX484">
        <f>ROUND(Y484*Source!I323,7)</f>
        <v>0</v>
      </c>
      <c r="CY484">
        <f>AA484</f>
        <v>57.7</v>
      </c>
      <c r="CZ484">
        <f>AE484</f>
        <v>37.71</v>
      </c>
      <c r="DA484">
        <f>AI484</f>
        <v>1.53</v>
      </c>
      <c r="DB484">
        <f>ROUND((ROUND(AT484*CZ484,2)*ROUND(0,7)),6)</f>
        <v>0</v>
      </c>
      <c r="DC484">
        <f>ROUND((ROUND(AT484*AG484,2)*ROUND(0,7)),6)</f>
        <v>0</v>
      </c>
      <c r="DD484" t="s">
        <v>3</v>
      </c>
      <c r="DE484" t="s">
        <v>3</v>
      </c>
      <c r="DF484">
        <f>ROUND(ROUND(AE484*AI484,2)*CX484,2)</f>
        <v>0</v>
      </c>
      <c r="DG484">
        <f t="shared" si="247"/>
        <v>0</v>
      </c>
      <c r="DH484">
        <f t="shared" si="230"/>
        <v>0</v>
      </c>
      <c r="DI484">
        <f t="shared" si="231"/>
        <v>0</v>
      </c>
      <c r="DJ484">
        <f>DF484</f>
        <v>0</v>
      </c>
      <c r="DK484">
        <v>0</v>
      </c>
      <c r="DL484" t="s">
        <v>3</v>
      </c>
      <c r="DM484">
        <v>0</v>
      </c>
      <c r="DN484" t="s">
        <v>3</v>
      </c>
      <c r="DO484">
        <v>0</v>
      </c>
    </row>
    <row r="485" spans="1:119" x14ac:dyDescent="0.2">
      <c r="A485">
        <f>ROW(Source!A323)</f>
        <v>323</v>
      </c>
      <c r="B485">
        <v>429088279</v>
      </c>
      <c r="C485">
        <v>429086321</v>
      </c>
      <c r="D485">
        <v>417166911</v>
      </c>
      <c r="E485">
        <v>1</v>
      </c>
      <c r="F485">
        <v>1</v>
      </c>
      <c r="G485">
        <v>1</v>
      </c>
      <c r="H485">
        <v>3</v>
      </c>
      <c r="I485" t="s">
        <v>1341</v>
      </c>
      <c r="J485" t="s">
        <v>1342</v>
      </c>
      <c r="K485" t="s">
        <v>1343</v>
      </c>
      <c r="L485">
        <v>1348</v>
      </c>
      <c r="N485">
        <v>1009</v>
      </c>
      <c r="O485" t="s">
        <v>747</v>
      </c>
      <c r="P485" t="s">
        <v>747</v>
      </c>
      <c r="Q485">
        <v>1000</v>
      </c>
      <c r="W485">
        <v>0</v>
      </c>
      <c r="X485">
        <v>-312996078</v>
      </c>
      <c r="Y485">
        <f>(AT485*ROUND(0,7))</f>
        <v>0</v>
      </c>
      <c r="AA485">
        <v>127956.34</v>
      </c>
      <c r="AB485">
        <v>0</v>
      </c>
      <c r="AC485">
        <v>0</v>
      </c>
      <c r="AD485">
        <v>0</v>
      </c>
      <c r="AE485">
        <v>99190.96</v>
      </c>
      <c r="AF485">
        <v>0</v>
      </c>
      <c r="AG485">
        <v>0</v>
      </c>
      <c r="AH485">
        <v>0</v>
      </c>
      <c r="AI485">
        <v>1.29</v>
      </c>
      <c r="AJ485">
        <v>1</v>
      </c>
      <c r="AK485">
        <v>1</v>
      </c>
      <c r="AL485">
        <v>1</v>
      </c>
      <c r="AM485">
        <v>2</v>
      </c>
      <c r="AN485">
        <v>0</v>
      </c>
      <c r="AO485">
        <v>0</v>
      </c>
      <c r="AP485">
        <v>1</v>
      </c>
      <c r="AQ485">
        <v>1</v>
      </c>
      <c r="AR485">
        <v>0</v>
      </c>
      <c r="AS485" t="s">
        <v>3</v>
      </c>
      <c r="AT485">
        <v>6.2E-4</v>
      </c>
      <c r="AU485" t="s">
        <v>19</v>
      </c>
      <c r="AV485">
        <v>0</v>
      </c>
      <c r="AW485">
        <v>2</v>
      </c>
      <c r="AX485">
        <v>429088790</v>
      </c>
      <c r="AY485">
        <v>1</v>
      </c>
      <c r="AZ485">
        <v>0</v>
      </c>
      <c r="BA485">
        <v>469</v>
      </c>
      <c r="BB485">
        <v>1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61.498395200000004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1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CV485">
        <v>0</v>
      </c>
      <c r="CW485">
        <v>0</v>
      </c>
      <c r="CX485">
        <f>ROUND(Y485*Source!I323,7)</f>
        <v>0</v>
      </c>
      <c r="CY485">
        <f>AA485</f>
        <v>127956.34</v>
      </c>
      <c r="CZ485">
        <f>AE485</f>
        <v>99190.96</v>
      </c>
      <c r="DA485">
        <f>AI485</f>
        <v>1.29</v>
      </c>
      <c r="DB485">
        <f>ROUND((ROUND(AT485*CZ485,2)*ROUND(0,7)),6)</f>
        <v>0</v>
      </c>
      <c r="DC485">
        <f>ROUND((ROUND(AT485*AG485,2)*ROUND(0,7)),6)</f>
        <v>0</v>
      </c>
      <c r="DD485" t="s">
        <v>3</v>
      </c>
      <c r="DE485" t="s">
        <v>3</v>
      </c>
      <c r="DF485">
        <f>ROUND(ROUND(AE485*AI485,2)*CX485,2)</f>
        <v>0</v>
      </c>
      <c r="DG485">
        <f t="shared" si="247"/>
        <v>0</v>
      </c>
      <c r="DH485">
        <f t="shared" si="230"/>
        <v>0</v>
      </c>
      <c r="DI485">
        <f t="shared" si="231"/>
        <v>0</v>
      </c>
      <c r="DJ485">
        <f>DF485</f>
        <v>0</v>
      </c>
      <c r="DK485">
        <v>0</v>
      </c>
      <c r="DL485" t="s">
        <v>3</v>
      </c>
      <c r="DM485">
        <v>0</v>
      </c>
      <c r="DN485" t="s">
        <v>3</v>
      </c>
      <c r="DO485">
        <v>0</v>
      </c>
    </row>
    <row r="486" spans="1:119" x14ac:dyDescent="0.2">
      <c r="A486">
        <f>ROW(Source!A323)</f>
        <v>323</v>
      </c>
      <c r="B486">
        <v>429088279</v>
      </c>
      <c r="C486">
        <v>429086321</v>
      </c>
      <c r="D486">
        <v>417175577</v>
      </c>
      <c r="E486">
        <v>1</v>
      </c>
      <c r="F486">
        <v>1</v>
      </c>
      <c r="G486">
        <v>1</v>
      </c>
      <c r="H486">
        <v>3</v>
      </c>
      <c r="I486" t="s">
        <v>1335</v>
      </c>
      <c r="J486" t="s">
        <v>1336</v>
      </c>
      <c r="K486" t="s">
        <v>1337</v>
      </c>
      <c r="L486">
        <v>1346</v>
      </c>
      <c r="N486">
        <v>1009</v>
      </c>
      <c r="O486" t="s">
        <v>1178</v>
      </c>
      <c r="P486" t="s">
        <v>1178</v>
      </c>
      <c r="Q486">
        <v>1</v>
      </c>
      <c r="W486">
        <v>0</v>
      </c>
      <c r="X486">
        <v>1865769342</v>
      </c>
      <c r="Y486">
        <f>(AT486*ROUND(0,7))</f>
        <v>0</v>
      </c>
      <c r="AA486">
        <v>1499.09</v>
      </c>
      <c r="AB486">
        <v>0</v>
      </c>
      <c r="AC486">
        <v>0</v>
      </c>
      <c r="AD486">
        <v>0</v>
      </c>
      <c r="AE486">
        <v>931.11</v>
      </c>
      <c r="AF486">
        <v>0</v>
      </c>
      <c r="AG486">
        <v>0</v>
      </c>
      <c r="AH486">
        <v>0</v>
      </c>
      <c r="AI486">
        <v>1.61</v>
      </c>
      <c r="AJ486">
        <v>1</v>
      </c>
      <c r="AK486">
        <v>1</v>
      </c>
      <c r="AL486">
        <v>1</v>
      </c>
      <c r="AM486">
        <v>2</v>
      </c>
      <c r="AN486">
        <v>0</v>
      </c>
      <c r="AO486">
        <v>0</v>
      </c>
      <c r="AP486">
        <v>1</v>
      </c>
      <c r="AQ486">
        <v>1</v>
      </c>
      <c r="AR486">
        <v>0</v>
      </c>
      <c r="AS486" t="s">
        <v>3</v>
      </c>
      <c r="AT486">
        <v>0.25</v>
      </c>
      <c r="AU486" t="s">
        <v>19</v>
      </c>
      <c r="AV486">
        <v>0</v>
      </c>
      <c r="AW486">
        <v>2</v>
      </c>
      <c r="AX486">
        <v>429088791</v>
      </c>
      <c r="AY486">
        <v>1</v>
      </c>
      <c r="AZ486">
        <v>0</v>
      </c>
      <c r="BA486">
        <v>470</v>
      </c>
      <c r="BB486">
        <v>1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232.7775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1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CV486">
        <v>0</v>
      </c>
      <c r="CW486">
        <v>0</v>
      </c>
      <c r="CX486">
        <f>ROUND(Y486*Source!I323,7)</f>
        <v>0</v>
      </c>
      <c r="CY486">
        <f>AA486</f>
        <v>1499.09</v>
      </c>
      <c r="CZ486">
        <f>AE486</f>
        <v>931.11</v>
      </c>
      <c r="DA486">
        <f>AI486</f>
        <v>1.61</v>
      </c>
      <c r="DB486">
        <f>ROUND((ROUND(AT486*CZ486,2)*ROUND(0,7)),6)</f>
        <v>0</v>
      </c>
      <c r="DC486">
        <f>ROUND((ROUND(AT486*AG486,2)*ROUND(0,7)),6)</f>
        <v>0</v>
      </c>
      <c r="DD486" t="s">
        <v>3</v>
      </c>
      <c r="DE486" t="s">
        <v>3</v>
      </c>
      <c r="DF486">
        <f>ROUND(ROUND(AE486*AI486,2)*CX486,2)</f>
        <v>0</v>
      </c>
      <c r="DG486">
        <f t="shared" si="247"/>
        <v>0</v>
      </c>
      <c r="DH486">
        <f t="shared" si="230"/>
        <v>0</v>
      </c>
      <c r="DI486">
        <f t="shared" si="231"/>
        <v>0</v>
      </c>
      <c r="DJ486">
        <f>DF486</f>
        <v>0</v>
      </c>
      <c r="DK486">
        <v>0</v>
      </c>
      <c r="DL486" t="s">
        <v>3</v>
      </c>
      <c r="DM486">
        <v>0</v>
      </c>
      <c r="DN486" t="s">
        <v>3</v>
      </c>
      <c r="DO486">
        <v>0</v>
      </c>
    </row>
    <row r="487" spans="1:119" x14ac:dyDescent="0.2">
      <c r="A487">
        <f>ROW(Source!A323)</f>
        <v>323</v>
      </c>
      <c r="B487">
        <v>429088279</v>
      </c>
      <c r="C487">
        <v>429086321</v>
      </c>
      <c r="D487">
        <v>417183788</v>
      </c>
      <c r="E487">
        <v>1</v>
      </c>
      <c r="F487">
        <v>1</v>
      </c>
      <c r="G487">
        <v>1</v>
      </c>
      <c r="H487">
        <v>3</v>
      </c>
      <c r="I487" t="s">
        <v>1332</v>
      </c>
      <c r="J487" t="s">
        <v>1333</v>
      </c>
      <c r="K487" t="s">
        <v>1334</v>
      </c>
      <c r="L487">
        <v>1348</v>
      </c>
      <c r="N487">
        <v>1009</v>
      </c>
      <c r="O487" t="s">
        <v>747</v>
      </c>
      <c r="P487" t="s">
        <v>747</v>
      </c>
      <c r="Q487">
        <v>1000</v>
      </c>
      <c r="W487">
        <v>0</v>
      </c>
      <c r="X487">
        <v>-734320380</v>
      </c>
      <c r="Y487">
        <f>(AT487*ROUND(0,7))</f>
        <v>0</v>
      </c>
      <c r="AA487">
        <v>106680.6</v>
      </c>
      <c r="AB487">
        <v>0</v>
      </c>
      <c r="AC487">
        <v>0</v>
      </c>
      <c r="AD487">
        <v>0</v>
      </c>
      <c r="AE487">
        <v>82698.14</v>
      </c>
      <c r="AF487">
        <v>0</v>
      </c>
      <c r="AG487">
        <v>0</v>
      </c>
      <c r="AH487">
        <v>0</v>
      </c>
      <c r="AI487">
        <v>1.29</v>
      </c>
      <c r="AJ487">
        <v>1</v>
      </c>
      <c r="AK487">
        <v>1</v>
      </c>
      <c r="AL487">
        <v>1</v>
      </c>
      <c r="AM487">
        <v>2</v>
      </c>
      <c r="AN487">
        <v>0</v>
      </c>
      <c r="AO487">
        <v>0</v>
      </c>
      <c r="AP487">
        <v>1</v>
      </c>
      <c r="AQ487">
        <v>1</v>
      </c>
      <c r="AR487">
        <v>0</v>
      </c>
      <c r="AS487" t="s">
        <v>3</v>
      </c>
      <c r="AT487">
        <v>7.2000000000000005E-4</v>
      </c>
      <c r="AU487" t="s">
        <v>19</v>
      </c>
      <c r="AV487">
        <v>0</v>
      </c>
      <c r="AW487">
        <v>2</v>
      </c>
      <c r="AX487">
        <v>429088792</v>
      </c>
      <c r="AY487">
        <v>1</v>
      </c>
      <c r="AZ487">
        <v>0</v>
      </c>
      <c r="BA487">
        <v>471</v>
      </c>
      <c r="BB487">
        <v>1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59.5426608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1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CV487">
        <v>0</v>
      </c>
      <c r="CW487">
        <v>0</v>
      </c>
      <c r="CX487">
        <f>ROUND(Y487*Source!I323,7)</f>
        <v>0</v>
      </c>
      <c r="CY487">
        <f>AA487</f>
        <v>106680.6</v>
      </c>
      <c r="CZ487">
        <f>AE487</f>
        <v>82698.14</v>
      </c>
      <c r="DA487">
        <f>AI487</f>
        <v>1.29</v>
      </c>
      <c r="DB487">
        <f>ROUND((ROUND(AT487*CZ487,2)*ROUND(0,7)),6)</f>
        <v>0</v>
      </c>
      <c r="DC487">
        <f>ROUND((ROUND(AT487*AG487,2)*ROUND(0,7)),6)</f>
        <v>0</v>
      </c>
      <c r="DD487" t="s">
        <v>3</v>
      </c>
      <c r="DE487" t="s">
        <v>3</v>
      </c>
      <c r="DF487">
        <f>ROUND(ROUND(AE487*AI487,2)*CX487,2)</f>
        <v>0</v>
      </c>
      <c r="DG487">
        <f t="shared" si="247"/>
        <v>0</v>
      </c>
      <c r="DH487">
        <f t="shared" si="230"/>
        <v>0</v>
      </c>
      <c r="DI487">
        <f t="shared" si="231"/>
        <v>0</v>
      </c>
      <c r="DJ487">
        <f>DF487</f>
        <v>0</v>
      </c>
      <c r="DK487">
        <v>0</v>
      </c>
      <c r="DL487" t="s">
        <v>3</v>
      </c>
      <c r="DM487">
        <v>0</v>
      </c>
      <c r="DN487" t="s">
        <v>3</v>
      </c>
      <c r="DO487">
        <v>0</v>
      </c>
    </row>
    <row r="488" spans="1:119" x14ac:dyDescent="0.2">
      <c r="A488">
        <f>ROW(Source!A323)</f>
        <v>323</v>
      </c>
      <c r="B488">
        <v>429088279</v>
      </c>
      <c r="C488">
        <v>429086321</v>
      </c>
      <c r="D488">
        <v>417096729</v>
      </c>
      <c r="E488">
        <v>117</v>
      </c>
      <c r="F488">
        <v>1</v>
      </c>
      <c r="G488">
        <v>1</v>
      </c>
      <c r="H488">
        <v>3</v>
      </c>
      <c r="I488" t="s">
        <v>1314</v>
      </c>
      <c r="J488" t="s">
        <v>3</v>
      </c>
      <c r="K488" t="s">
        <v>1315</v>
      </c>
      <c r="L488">
        <v>3277935</v>
      </c>
      <c r="N488">
        <v>1013</v>
      </c>
      <c r="O488" t="s">
        <v>1316</v>
      </c>
      <c r="P488" t="s">
        <v>1316</v>
      </c>
      <c r="Q488">
        <v>1</v>
      </c>
      <c r="W488">
        <v>0</v>
      </c>
      <c r="X488">
        <v>274903907</v>
      </c>
      <c r="Y488">
        <f>AT488</f>
        <v>2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1</v>
      </c>
      <c r="AJ488">
        <v>1</v>
      </c>
      <c r="AK488">
        <v>1</v>
      </c>
      <c r="AL488">
        <v>1</v>
      </c>
      <c r="AM488">
        <v>-2</v>
      </c>
      <c r="AN488">
        <v>0</v>
      </c>
      <c r="AO488">
        <v>0</v>
      </c>
      <c r="AP488">
        <v>0</v>
      </c>
      <c r="AQ488">
        <v>1</v>
      </c>
      <c r="AR488">
        <v>0</v>
      </c>
      <c r="AS488" t="s">
        <v>3</v>
      </c>
      <c r="AT488">
        <v>2</v>
      </c>
      <c r="AU488" t="s">
        <v>3</v>
      </c>
      <c r="AV488">
        <v>0</v>
      </c>
      <c r="AW488">
        <v>2</v>
      </c>
      <c r="AX488">
        <v>429088793</v>
      </c>
      <c r="AY488">
        <v>1</v>
      </c>
      <c r="AZ488">
        <v>2048</v>
      </c>
      <c r="BA488">
        <v>472</v>
      </c>
      <c r="BB488">
        <v>1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CV488">
        <v>0</v>
      </c>
      <c r="CW488">
        <v>0</v>
      </c>
      <c r="CX488">
        <f>ROUND(Y488*Source!I323,7)</f>
        <v>0.02</v>
      </c>
      <c r="CY488">
        <f>AA488</f>
        <v>0</v>
      </c>
      <c r="CZ488">
        <f>AE488</f>
        <v>0</v>
      </c>
      <c r="DA488">
        <f>AI488</f>
        <v>1</v>
      </c>
      <c r="DB488">
        <f>ROUND(ROUND(AT488*CZ488,2),6)</f>
        <v>0</v>
      </c>
      <c r="DC488">
        <f>ROUND(ROUND(AT488*AG488,2),6)</f>
        <v>0</v>
      </c>
      <c r="DD488" t="s">
        <v>3</v>
      </c>
      <c r="DE488" t="s">
        <v>3</v>
      </c>
      <c r="DF488">
        <f t="shared" ref="DF488:DF494" si="248">ROUND(ROUND(AE488,2)*CX488,2)</f>
        <v>0</v>
      </c>
      <c r="DG488">
        <f t="shared" si="247"/>
        <v>0</v>
      </c>
      <c r="DH488">
        <f t="shared" si="230"/>
        <v>0</v>
      </c>
      <c r="DI488">
        <f t="shared" si="231"/>
        <v>0</v>
      </c>
      <c r="DJ488">
        <f>DF488</f>
        <v>0</v>
      </c>
      <c r="DK488">
        <v>0</v>
      </c>
      <c r="DL488" t="s">
        <v>3</v>
      </c>
      <c r="DM488">
        <v>0</v>
      </c>
      <c r="DN488" t="s">
        <v>3</v>
      </c>
      <c r="DO488">
        <v>0</v>
      </c>
    </row>
    <row r="489" spans="1:119" x14ac:dyDescent="0.2">
      <c r="A489">
        <f>ROW(Source!A324)</f>
        <v>324</v>
      </c>
      <c r="B489">
        <v>429088279</v>
      </c>
      <c r="C489">
        <v>429086344</v>
      </c>
      <c r="D489">
        <v>417090720</v>
      </c>
      <c r="E489">
        <v>117</v>
      </c>
      <c r="F489">
        <v>1</v>
      </c>
      <c r="G489">
        <v>1</v>
      </c>
      <c r="H489">
        <v>1</v>
      </c>
      <c r="I489" t="s">
        <v>1277</v>
      </c>
      <c r="J489" t="s">
        <v>3</v>
      </c>
      <c r="K489" t="s">
        <v>1278</v>
      </c>
      <c r="L489">
        <v>1191</v>
      </c>
      <c r="N489">
        <v>1013</v>
      </c>
      <c r="O489" t="s">
        <v>995</v>
      </c>
      <c r="P489" t="s">
        <v>995</v>
      </c>
      <c r="Q489">
        <v>1</v>
      </c>
      <c r="W489">
        <v>0</v>
      </c>
      <c r="X489">
        <v>44848675</v>
      </c>
      <c r="Y489">
        <f t="shared" ref="Y489:Y494" si="249">(AT489*ROUND((0.3*0.84),7))</f>
        <v>5.8060799999999997</v>
      </c>
      <c r="AA489">
        <v>0</v>
      </c>
      <c r="AB489">
        <v>0</v>
      </c>
      <c r="AC489">
        <v>0</v>
      </c>
      <c r="AD489">
        <v>705.88</v>
      </c>
      <c r="AE489">
        <v>0</v>
      </c>
      <c r="AF489">
        <v>0</v>
      </c>
      <c r="AG489">
        <v>0</v>
      </c>
      <c r="AH489">
        <v>705.88</v>
      </c>
      <c r="AI489">
        <v>1</v>
      </c>
      <c r="AJ489">
        <v>1</v>
      </c>
      <c r="AK489">
        <v>1</v>
      </c>
      <c r="AL489">
        <v>1</v>
      </c>
      <c r="AM489">
        <v>-2</v>
      </c>
      <c r="AN489">
        <v>0</v>
      </c>
      <c r="AO489">
        <v>0</v>
      </c>
      <c r="AP489">
        <v>1</v>
      </c>
      <c r="AQ489">
        <v>1</v>
      </c>
      <c r="AR489">
        <v>0</v>
      </c>
      <c r="AS489" t="s">
        <v>3</v>
      </c>
      <c r="AT489">
        <v>23.04</v>
      </c>
      <c r="AU489" t="s">
        <v>477</v>
      </c>
      <c r="AV489">
        <v>1</v>
      </c>
      <c r="AW489">
        <v>2</v>
      </c>
      <c r="AX489">
        <v>429088794</v>
      </c>
      <c r="AY489">
        <v>1</v>
      </c>
      <c r="AZ489">
        <v>0</v>
      </c>
      <c r="BA489">
        <v>473</v>
      </c>
      <c r="BB489">
        <v>1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16263.475199999999</v>
      </c>
      <c r="BN489">
        <v>23.04</v>
      </c>
      <c r="BO489">
        <v>0</v>
      </c>
      <c r="BP489">
        <v>1</v>
      </c>
      <c r="BQ489">
        <v>0</v>
      </c>
      <c r="BR489">
        <v>0</v>
      </c>
      <c r="BS489">
        <v>0</v>
      </c>
      <c r="BT489">
        <v>4098.3957504</v>
      </c>
      <c r="BU489">
        <v>5.8060799999999997</v>
      </c>
      <c r="BV489">
        <v>0</v>
      </c>
      <c r="BW489">
        <v>1</v>
      </c>
      <c r="CU489">
        <f>ROUND(AT489*Source!I324*AH489*AL489,2)</f>
        <v>162.63</v>
      </c>
      <c r="CV489">
        <f>ROUND(Y489*Source!I324,7)</f>
        <v>5.8060800000000003E-2</v>
      </c>
      <c r="CW489">
        <v>0</v>
      </c>
      <c r="CX489">
        <f>ROUND(Y489*Source!I324,7)</f>
        <v>5.8060800000000003E-2</v>
      </c>
      <c r="CY489">
        <f>AD489</f>
        <v>705.88</v>
      </c>
      <c r="CZ489">
        <f>AH489</f>
        <v>705.88</v>
      </c>
      <c r="DA489">
        <f>AL489</f>
        <v>1</v>
      </c>
      <c r="DB489">
        <f t="shared" ref="DB489:DB494" si="250">ROUND((ROUND(AT489*CZ489,2)*ROUND((0.3*0.84),7)),6)</f>
        <v>4098.39696</v>
      </c>
      <c r="DC489">
        <f t="shared" ref="DC489:DC494" si="251">ROUND((ROUND(AT489*AG489,2)*ROUND((0.3*0.84),7)),6)</f>
        <v>0</v>
      </c>
      <c r="DD489" t="s">
        <v>3</v>
      </c>
      <c r="DE489" t="s">
        <v>3</v>
      </c>
      <c r="DF489">
        <f t="shared" si="248"/>
        <v>0</v>
      </c>
      <c r="DG489">
        <f t="shared" si="247"/>
        <v>0</v>
      </c>
      <c r="DH489">
        <f t="shared" si="230"/>
        <v>0</v>
      </c>
      <c r="DI489">
        <f t="shared" si="231"/>
        <v>40.98</v>
      </c>
      <c r="DJ489">
        <f>DI489</f>
        <v>40.98</v>
      </c>
      <c r="DK489">
        <v>1</v>
      </c>
      <c r="DL489" t="s">
        <v>3</v>
      </c>
      <c r="DM489">
        <v>0</v>
      </c>
      <c r="DN489" t="s">
        <v>3</v>
      </c>
      <c r="DO489">
        <v>0</v>
      </c>
    </row>
    <row r="490" spans="1:119" x14ac:dyDescent="0.2">
      <c r="A490">
        <f>ROW(Source!A324)</f>
        <v>324</v>
      </c>
      <c r="B490">
        <v>429088279</v>
      </c>
      <c r="C490">
        <v>429086344</v>
      </c>
      <c r="D490">
        <v>417090896</v>
      </c>
      <c r="E490">
        <v>117</v>
      </c>
      <c r="F490">
        <v>1</v>
      </c>
      <c r="G490">
        <v>1</v>
      </c>
      <c r="H490">
        <v>1</v>
      </c>
      <c r="I490" t="s">
        <v>993</v>
      </c>
      <c r="J490" t="s">
        <v>3</v>
      </c>
      <c r="K490" t="s">
        <v>994</v>
      </c>
      <c r="L490">
        <v>1191</v>
      </c>
      <c r="N490">
        <v>1013</v>
      </c>
      <c r="O490" t="s">
        <v>995</v>
      </c>
      <c r="P490" t="s">
        <v>995</v>
      </c>
      <c r="Q490">
        <v>1</v>
      </c>
      <c r="W490">
        <v>0</v>
      </c>
      <c r="X490">
        <v>-1417349443</v>
      </c>
      <c r="Y490">
        <f t="shared" si="249"/>
        <v>0.1008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1</v>
      </c>
      <c r="AJ490">
        <v>1</v>
      </c>
      <c r="AK490">
        <v>1</v>
      </c>
      <c r="AL490">
        <v>1</v>
      </c>
      <c r="AM490">
        <v>-2</v>
      </c>
      <c r="AN490">
        <v>0</v>
      </c>
      <c r="AO490">
        <v>0</v>
      </c>
      <c r="AP490">
        <v>1</v>
      </c>
      <c r="AQ490">
        <v>1</v>
      </c>
      <c r="AR490">
        <v>0</v>
      </c>
      <c r="AS490" t="s">
        <v>3</v>
      </c>
      <c r="AT490">
        <v>0.4</v>
      </c>
      <c r="AU490" t="s">
        <v>477</v>
      </c>
      <c r="AV490">
        <v>2</v>
      </c>
      <c r="AW490">
        <v>2</v>
      </c>
      <c r="AX490">
        <v>429088795</v>
      </c>
      <c r="AY490">
        <v>1</v>
      </c>
      <c r="AZ490">
        <v>0</v>
      </c>
      <c r="BA490">
        <v>474</v>
      </c>
      <c r="BB490">
        <v>1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CV490">
        <v>0</v>
      </c>
      <c r="CW490">
        <v>0</v>
      </c>
      <c r="CX490">
        <f>ROUND(Y490*Source!I324,7)</f>
        <v>1.008E-3</v>
      </c>
      <c r="CY490">
        <f>AD490</f>
        <v>0</v>
      </c>
      <c r="CZ490">
        <f>AH490</f>
        <v>0</v>
      </c>
      <c r="DA490">
        <f>AL490</f>
        <v>1</v>
      </c>
      <c r="DB490">
        <f t="shared" si="250"/>
        <v>0</v>
      </c>
      <c r="DC490">
        <f t="shared" si="251"/>
        <v>0</v>
      </c>
      <c r="DD490" t="s">
        <v>3</v>
      </c>
      <c r="DE490" t="s">
        <v>3</v>
      </c>
      <c r="DF490">
        <f t="shared" si="248"/>
        <v>0</v>
      </c>
      <c r="DG490">
        <f t="shared" si="247"/>
        <v>0</v>
      </c>
      <c r="DH490">
        <f t="shared" si="230"/>
        <v>0</v>
      </c>
      <c r="DI490">
        <f t="shared" si="231"/>
        <v>0</v>
      </c>
      <c r="DJ490">
        <f>DI490</f>
        <v>0</v>
      </c>
      <c r="DK490">
        <v>0</v>
      </c>
      <c r="DL490" t="s">
        <v>3</v>
      </c>
      <c r="DM490">
        <v>0</v>
      </c>
      <c r="DN490" t="s">
        <v>3</v>
      </c>
      <c r="DO490">
        <v>0</v>
      </c>
    </row>
    <row r="491" spans="1:119" x14ac:dyDescent="0.2">
      <c r="A491">
        <f>ROW(Source!A324)</f>
        <v>324</v>
      </c>
      <c r="B491">
        <v>429088279</v>
      </c>
      <c r="C491">
        <v>429086344</v>
      </c>
      <c r="D491">
        <v>417097392</v>
      </c>
      <c r="E491">
        <v>1</v>
      </c>
      <c r="F491">
        <v>1</v>
      </c>
      <c r="G491">
        <v>1</v>
      </c>
      <c r="H491">
        <v>2</v>
      </c>
      <c r="I491" t="s">
        <v>1117</v>
      </c>
      <c r="J491" t="s">
        <v>1118</v>
      </c>
      <c r="K491" t="s">
        <v>1119</v>
      </c>
      <c r="L491">
        <v>1368</v>
      </c>
      <c r="N491">
        <v>1011</v>
      </c>
      <c r="O491" t="s">
        <v>881</v>
      </c>
      <c r="P491" t="s">
        <v>881</v>
      </c>
      <c r="Q491">
        <v>1</v>
      </c>
      <c r="W491">
        <v>0</v>
      </c>
      <c r="X491">
        <v>639918019</v>
      </c>
      <c r="Y491">
        <f t="shared" si="249"/>
        <v>5.04E-2</v>
      </c>
      <c r="AA491">
        <v>0</v>
      </c>
      <c r="AB491">
        <v>1629.55</v>
      </c>
      <c r="AC491">
        <v>969.91</v>
      </c>
      <c r="AD491">
        <v>0</v>
      </c>
      <c r="AE491">
        <v>0</v>
      </c>
      <c r="AF491">
        <v>1629.55</v>
      </c>
      <c r="AG491">
        <v>969.91</v>
      </c>
      <c r="AH491">
        <v>0</v>
      </c>
      <c r="AI491">
        <v>1</v>
      </c>
      <c r="AJ491">
        <v>1</v>
      </c>
      <c r="AK491">
        <v>1</v>
      </c>
      <c r="AL491">
        <v>1</v>
      </c>
      <c r="AM491">
        <v>-2</v>
      </c>
      <c r="AN491">
        <v>0</v>
      </c>
      <c r="AO491">
        <v>0</v>
      </c>
      <c r="AP491">
        <v>1</v>
      </c>
      <c r="AQ491">
        <v>1</v>
      </c>
      <c r="AR491">
        <v>0</v>
      </c>
      <c r="AS491" t="s">
        <v>3</v>
      </c>
      <c r="AT491">
        <v>0.2</v>
      </c>
      <c r="AU491" t="s">
        <v>477</v>
      </c>
      <c r="AV491">
        <v>1</v>
      </c>
      <c r="AW491">
        <v>2</v>
      </c>
      <c r="AX491">
        <v>429088796</v>
      </c>
      <c r="AY491">
        <v>1</v>
      </c>
      <c r="AZ491">
        <v>0</v>
      </c>
      <c r="BA491">
        <v>475</v>
      </c>
      <c r="BB491">
        <v>1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325.91000000000003</v>
      </c>
      <c r="BL491">
        <v>193.982</v>
      </c>
      <c r="BM491">
        <v>0</v>
      </c>
      <c r="BN491">
        <v>0</v>
      </c>
      <c r="BO491">
        <v>0.2</v>
      </c>
      <c r="BP491">
        <v>1</v>
      </c>
      <c r="BQ491">
        <v>0</v>
      </c>
      <c r="BR491">
        <v>82.129319999999993</v>
      </c>
      <c r="BS491">
        <v>48.883463999999989</v>
      </c>
      <c r="BT491">
        <v>0</v>
      </c>
      <c r="BU491">
        <v>0</v>
      </c>
      <c r="BV491">
        <v>5.0399999999999993E-2</v>
      </c>
      <c r="BW491">
        <v>1</v>
      </c>
      <c r="CV491">
        <v>0</v>
      </c>
      <c r="CW491">
        <f>ROUND(Y491*Source!I324*DO491,7)</f>
        <v>5.04E-4</v>
      </c>
      <c r="CX491">
        <f>ROUND(Y491*Source!I324,7)</f>
        <v>5.04E-4</v>
      </c>
      <c r="CY491">
        <f>AB491</f>
        <v>1629.55</v>
      </c>
      <c r="CZ491">
        <f>AF491</f>
        <v>1629.55</v>
      </c>
      <c r="DA491">
        <f>AJ491</f>
        <v>1</v>
      </c>
      <c r="DB491">
        <f t="shared" si="250"/>
        <v>82.129320000000007</v>
      </c>
      <c r="DC491">
        <f t="shared" si="251"/>
        <v>48.882959999999997</v>
      </c>
      <c r="DD491" t="s">
        <v>3</v>
      </c>
      <c r="DE491" t="s">
        <v>3</v>
      </c>
      <c r="DF491">
        <f t="shared" si="248"/>
        <v>0</v>
      </c>
      <c r="DG491">
        <f t="shared" si="247"/>
        <v>0.82</v>
      </c>
      <c r="DH491">
        <f t="shared" si="230"/>
        <v>0.49</v>
      </c>
      <c r="DI491">
        <f t="shared" si="231"/>
        <v>0</v>
      </c>
      <c r="DJ491">
        <f>DG491+DH491</f>
        <v>1.31</v>
      </c>
      <c r="DK491">
        <v>1</v>
      </c>
      <c r="DL491" t="s">
        <v>1017</v>
      </c>
      <c r="DM491">
        <v>6</v>
      </c>
      <c r="DN491" t="s">
        <v>995</v>
      </c>
      <c r="DO491">
        <v>1</v>
      </c>
    </row>
    <row r="492" spans="1:119" x14ac:dyDescent="0.2">
      <c r="A492">
        <f>ROW(Source!A324)</f>
        <v>324</v>
      </c>
      <c r="B492">
        <v>429088279</v>
      </c>
      <c r="C492">
        <v>429086344</v>
      </c>
      <c r="D492">
        <v>417097489</v>
      </c>
      <c r="E492">
        <v>1</v>
      </c>
      <c r="F492">
        <v>1</v>
      </c>
      <c r="G492">
        <v>1</v>
      </c>
      <c r="H492">
        <v>2</v>
      </c>
      <c r="I492" t="s">
        <v>1299</v>
      </c>
      <c r="J492" t="s">
        <v>1300</v>
      </c>
      <c r="K492" t="s">
        <v>1301</v>
      </c>
      <c r="L492">
        <v>1368</v>
      </c>
      <c r="N492">
        <v>1011</v>
      </c>
      <c r="O492" t="s">
        <v>881</v>
      </c>
      <c r="P492" t="s">
        <v>881</v>
      </c>
      <c r="Q492">
        <v>1</v>
      </c>
      <c r="W492">
        <v>0</v>
      </c>
      <c r="X492">
        <v>-1620640563</v>
      </c>
      <c r="Y492">
        <f t="shared" si="249"/>
        <v>1.29528</v>
      </c>
      <c r="AA492">
        <v>0</v>
      </c>
      <c r="AB492">
        <v>2.77</v>
      </c>
      <c r="AC492">
        <v>0</v>
      </c>
      <c r="AD492">
        <v>0</v>
      </c>
      <c r="AE492">
        <v>0</v>
      </c>
      <c r="AF492">
        <v>1.75</v>
      </c>
      <c r="AG492">
        <v>0</v>
      </c>
      <c r="AH492">
        <v>0</v>
      </c>
      <c r="AI492">
        <v>1</v>
      </c>
      <c r="AJ492">
        <v>1.58</v>
      </c>
      <c r="AK492">
        <v>1</v>
      </c>
      <c r="AL492">
        <v>1</v>
      </c>
      <c r="AM492">
        <v>2</v>
      </c>
      <c r="AN492">
        <v>0</v>
      </c>
      <c r="AO492">
        <v>0</v>
      </c>
      <c r="AP492">
        <v>1</v>
      </c>
      <c r="AQ492">
        <v>1</v>
      </c>
      <c r="AR492">
        <v>0</v>
      </c>
      <c r="AS492" t="s">
        <v>3</v>
      </c>
      <c r="AT492">
        <v>5.14</v>
      </c>
      <c r="AU492" t="s">
        <v>477</v>
      </c>
      <c r="AV492">
        <v>1</v>
      </c>
      <c r="AW492">
        <v>2</v>
      </c>
      <c r="AX492">
        <v>429088797</v>
      </c>
      <c r="AY492">
        <v>1</v>
      </c>
      <c r="AZ492">
        <v>0</v>
      </c>
      <c r="BA492">
        <v>476</v>
      </c>
      <c r="BB492">
        <v>1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8.9949999999999992</v>
      </c>
      <c r="BL492">
        <v>0</v>
      </c>
      <c r="BM492">
        <v>0</v>
      </c>
      <c r="BN492">
        <v>0</v>
      </c>
      <c r="BO492">
        <v>0</v>
      </c>
      <c r="BP492">
        <v>1</v>
      </c>
      <c r="BQ492">
        <v>0</v>
      </c>
      <c r="BR492">
        <v>2.2667399999999995</v>
      </c>
      <c r="BS492">
        <v>0</v>
      </c>
      <c r="BT492">
        <v>0</v>
      </c>
      <c r="BU492">
        <v>0</v>
      </c>
      <c r="BV492">
        <v>0</v>
      </c>
      <c r="BW492">
        <v>1</v>
      </c>
      <c r="CV492">
        <v>0</v>
      </c>
      <c r="CW492">
        <f>ROUND(Y492*Source!I324*DO492,7)</f>
        <v>0</v>
      </c>
      <c r="CX492">
        <f>ROUND(Y492*Source!I324,7)</f>
        <v>1.29528E-2</v>
      </c>
      <c r="CY492">
        <f>AB492</f>
        <v>2.77</v>
      </c>
      <c r="CZ492">
        <f>AF492</f>
        <v>1.75</v>
      </c>
      <c r="DA492">
        <f>AJ492</f>
        <v>1.58</v>
      </c>
      <c r="DB492">
        <f t="shared" si="250"/>
        <v>2.2679999999999998</v>
      </c>
      <c r="DC492">
        <f t="shared" si="251"/>
        <v>0</v>
      </c>
      <c r="DD492" t="s">
        <v>3</v>
      </c>
      <c r="DE492" t="s">
        <v>3</v>
      </c>
      <c r="DF492">
        <f t="shared" si="248"/>
        <v>0</v>
      </c>
      <c r="DG492">
        <f>ROUND(ROUND(AF492*AJ492,2)*CX492,2)</f>
        <v>0.04</v>
      </c>
      <c r="DH492">
        <f t="shared" si="230"/>
        <v>0</v>
      </c>
      <c r="DI492">
        <f t="shared" si="231"/>
        <v>0</v>
      </c>
      <c r="DJ492">
        <f>DG492+DH492</f>
        <v>0.04</v>
      </c>
      <c r="DK492">
        <v>0</v>
      </c>
      <c r="DL492" t="s">
        <v>3</v>
      </c>
      <c r="DM492">
        <v>0</v>
      </c>
      <c r="DN492" t="s">
        <v>3</v>
      </c>
      <c r="DO492">
        <v>0</v>
      </c>
    </row>
    <row r="493" spans="1:119" x14ac:dyDescent="0.2">
      <c r="A493">
        <f>ROW(Source!A324)</f>
        <v>324</v>
      </c>
      <c r="B493">
        <v>429088279</v>
      </c>
      <c r="C493">
        <v>429086344</v>
      </c>
      <c r="D493">
        <v>417097533</v>
      </c>
      <c r="E493">
        <v>1</v>
      </c>
      <c r="F493">
        <v>1</v>
      </c>
      <c r="G493">
        <v>1</v>
      </c>
      <c r="H493">
        <v>2</v>
      </c>
      <c r="I493" t="s">
        <v>1317</v>
      </c>
      <c r="J493" t="s">
        <v>1318</v>
      </c>
      <c r="K493" t="s">
        <v>1319</v>
      </c>
      <c r="L493">
        <v>1368</v>
      </c>
      <c r="N493">
        <v>1011</v>
      </c>
      <c r="O493" t="s">
        <v>881</v>
      </c>
      <c r="P493" t="s">
        <v>881</v>
      </c>
      <c r="Q493">
        <v>1</v>
      </c>
      <c r="W493">
        <v>0</v>
      </c>
      <c r="X493">
        <v>877234250</v>
      </c>
      <c r="Y493">
        <f t="shared" si="249"/>
        <v>1.29528</v>
      </c>
      <c r="AA493">
        <v>0</v>
      </c>
      <c r="AB493">
        <v>19.89</v>
      </c>
      <c r="AC493">
        <v>0</v>
      </c>
      <c r="AD493">
        <v>0</v>
      </c>
      <c r="AE493">
        <v>0</v>
      </c>
      <c r="AF493">
        <v>13.44</v>
      </c>
      <c r="AG493">
        <v>0</v>
      </c>
      <c r="AH493">
        <v>0</v>
      </c>
      <c r="AI493">
        <v>1</v>
      </c>
      <c r="AJ493">
        <v>1.48</v>
      </c>
      <c r="AK493">
        <v>1</v>
      </c>
      <c r="AL493">
        <v>1</v>
      </c>
      <c r="AM493">
        <v>2</v>
      </c>
      <c r="AN493">
        <v>0</v>
      </c>
      <c r="AO493">
        <v>0</v>
      </c>
      <c r="AP493">
        <v>1</v>
      </c>
      <c r="AQ493">
        <v>1</v>
      </c>
      <c r="AR493">
        <v>0</v>
      </c>
      <c r="AS493" t="s">
        <v>3</v>
      </c>
      <c r="AT493">
        <v>5.14</v>
      </c>
      <c r="AU493" t="s">
        <v>477</v>
      </c>
      <c r="AV493">
        <v>1</v>
      </c>
      <c r="AW493">
        <v>2</v>
      </c>
      <c r="AX493">
        <v>429088798</v>
      </c>
      <c r="AY493">
        <v>1</v>
      </c>
      <c r="AZ493">
        <v>0</v>
      </c>
      <c r="BA493">
        <v>477</v>
      </c>
      <c r="BB493">
        <v>1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69.081599999999995</v>
      </c>
      <c r="BL493">
        <v>0</v>
      </c>
      <c r="BM493">
        <v>0</v>
      </c>
      <c r="BN493">
        <v>0</v>
      </c>
      <c r="BO493">
        <v>0</v>
      </c>
      <c r="BP493">
        <v>1</v>
      </c>
      <c r="BQ493">
        <v>0</v>
      </c>
      <c r="BR493">
        <v>17.408563199999996</v>
      </c>
      <c r="BS493">
        <v>0</v>
      </c>
      <c r="BT493">
        <v>0</v>
      </c>
      <c r="BU493">
        <v>0</v>
      </c>
      <c r="BV493">
        <v>0</v>
      </c>
      <c r="BW493">
        <v>1</v>
      </c>
      <c r="CV493">
        <v>0</v>
      </c>
      <c r="CW493">
        <f>ROUND(Y493*Source!I324*DO493,7)</f>
        <v>0</v>
      </c>
      <c r="CX493">
        <f>ROUND(Y493*Source!I324,7)</f>
        <v>1.29528E-2</v>
      </c>
      <c r="CY493">
        <f>AB493</f>
        <v>19.89</v>
      </c>
      <c r="CZ493">
        <f>AF493</f>
        <v>13.44</v>
      </c>
      <c r="DA493">
        <f>AJ493</f>
        <v>1.48</v>
      </c>
      <c r="DB493">
        <f t="shared" si="250"/>
        <v>17.408159999999999</v>
      </c>
      <c r="DC493">
        <f t="shared" si="251"/>
        <v>0</v>
      </c>
      <c r="DD493" t="s">
        <v>3</v>
      </c>
      <c r="DE493" t="s">
        <v>3</v>
      </c>
      <c r="DF493">
        <f t="shared" si="248"/>
        <v>0</v>
      </c>
      <c r="DG493">
        <f>ROUND(ROUND(AF493*AJ493,2)*CX493,2)</f>
        <v>0.26</v>
      </c>
      <c r="DH493">
        <f t="shared" si="230"/>
        <v>0</v>
      </c>
      <c r="DI493">
        <f t="shared" si="231"/>
        <v>0</v>
      </c>
      <c r="DJ493">
        <f>DG493+DH493</f>
        <v>0.26</v>
      </c>
      <c r="DK493">
        <v>0</v>
      </c>
      <c r="DL493" t="s">
        <v>3</v>
      </c>
      <c r="DM493">
        <v>0</v>
      </c>
      <c r="DN493" t="s">
        <v>3</v>
      </c>
      <c r="DO493">
        <v>0</v>
      </c>
    </row>
    <row r="494" spans="1:119" x14ac:dyDescent="0.2">
      <c r="A494">
        <f>ROW(Source!A324)</f>
        <v>324</v>
      </c>
      <c r="B494">
        <v>429088279</v>
      </c>
      <c r="C494">
        <v>429086344</v>
      </c>
      <c r="D494">
        <v>417098287</v>
      </c>
      <c r="E494">
        <v>1</v>
      </c>
      <c r="F494">
        <v>1</v>
      </c>
      <c r="G494">
        <v>1</v>
      </c>
      <c r="H494">
        <v>2</v>
      </c>
      <c r="I494" t="s">
        <v>1042</v>
      </c>
      <c r="J494" t="s">
        <v>1043</v>
      </c>
      <c r="K494" t="s">
        <v>1044</v>
      </c>
      <c r="L494">
        <v>1368</v>
      </c>
      <c r="N494">
        <v>1011</v>
      </c>
      <c r="O494" t="s">
        <v>881</v>
      </c>
      <c r="P494" t="s">
        <v>881</v>
      </c>
      <c r="Q494">
        <v>1</v>
      </c>
      <c r="W494">
        <v>0</v>
      </c>
      <c r="X494">
        <v>-849950259</v>
      </c>
      <c r="Y494">
        <f t="shared" si="249"/>
        <v>5.04E-2</v>
      </c>
      <c r="AA494">
        <v>0</v>
      </c>
      <c r="AB494">
        <v>643.29</v>
      </c>
      <c r="AC494">
        <v>722.05</v>
      </c>
      <c r="AD494">
        <v>0</v>
      </c>
      <c r="AE494">
        <v>0</v>
      </c>
      <c r="AF494">
        <v>643.29</v>
      </c>
      <c r="AG494">
        <v>722.05</v>
      </c>
      <c r="AH494">
        <v>0</v>
      </c>
      <c r="AI494">
        <v>1</v>
      </c>
      <c r="AJ494">
        <v>1</v>
      </c>
      <c r="AK494">
        <v>1</v>
      </c>
      <c r="AL494">
        <v>1</v>
      </c>
      <c r="AM494">
        <v>-2</v>
      </c>
      <c r="AN494">
        <v>0</v>
      </c>
      <c r="AO494">
        <v>0</v>
      </c>
      <c r="AP494">
        <v>1</v>
      </c>
      <c r="AQ494">
        <v>1</v>
      </c>
      <c r="AR494">
        <v>0</v>
      </c>
      <c r="AS494" t="s">
        <v>3</v>
      </c>
      <c r="AT494">
        <v>0.2</v>
      </c>
      <c r="AU494" t="s">
        <v>477</v>
      </c>
      <c r="AV494">
        <v>1</v>
      </c>
      <c r="AW494">
        <v>2</v>
      </c>
      <c r="AX494">
        <v>429088799</v>
      </c>
      <c r="AY494">
        <v>1</v>
      </c>
      <c r="AZ494">
        <v>0</v>
      </c>
      <c r="BA494">
        <v>478</v>
      </c>
      <c r="BB494">
        <v>1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128.65799999999999</v>
      </c>
      <c r="BL494">
        <v>144.41</v>
      </c>
      <c r="BM494">
        <v>0</v>
      </c>
      <c r="BN494">
        <v>0</v>
      </c>
      <c r="BO494">
        <v>0.2</v>
      </c>
      <c r="BP494">
        <v>1</v>
      </c>
      <c r="BQ494">
        <v>0</v>
      </c>
      <c r="BR494">
        <v>32.421815999999993</v>
      </c>
      <c r="BS494">
        <v>36.391319999999993</v>
      </c>
      <c r="BT494">
        <v>0</v>
      </c>
      <c r="BU494">
        <v>0</v>
      </c>
      <c r="BV494">
        <v>5.0399999999999993E-2</v>
      </c>
      <c r="BW494">
        <v>1</v>
      </c>
      <c r="CV494">
        <v>0</v>
      </c>
      <c r="CW494">
        <f>ROUND(Y494*Source!I324*DO494,7)</f>
        <v>5.04E-4</v>
      </c>
      <c r="CX494">
        <f>ROUND(Y494*Source!I324,7)</f>
        <v>5.04E-4</v>
      </c>
      <c r="CY494">
        <f>AB494</f>
        <v>643.29</v>
      </c>
      <c r="CZ494">
        <f>AF494</f>
        <v>643.29</v>
      </c>
      <c r="DA494">
        <f>AJ494</f>
        <v>1</v>
      </c>
      <c r="DB494">
        <f t="shared" si="250"/>
        <v>32.422319999999999</v>
      </c>
      <c r="DC494">
        <f t="shared" si="251"/>
        <v>36.39132</v>
      </c>
      <c r="DD494" t="s">
        <v>3</v>
      </c>
      <c r="DE494" t="s">
        <v>3</v>
      </c>
      <c r="DF494">
        <f t="shared" si="248"/>
        <v>0</v>
      </c>
      <c r="DG494">
        <f t="shared" ref="DG494:DG501" si="252">ROUND(ROUND(AF494,2)*CX494,2)</f>
        <v>0.32</v>
      </c>
      <c r="DH494">
        <f t="shared" si="230"/>
        <v>0.36</v>
      </c>
      <c r="DI494">
        <f t="shared" si="231"/>
        <v>0</v>
      </c>
      <c r="DJ494">
        <f>DG494+DH494</f>
        <v>0.67999999999999994</v>
      </c>
      <c r="DK494">
        <v>1</v>
      </c>
      <c r="DL494" t="s">
        <v>1006</v>
      </c>
      <c r="DM494">
        <v>4</v>
      </c>
      <c r="DN494" t="s">
        <v>995</v>
      </c>
      <c r="DO494">
        <v>1</v>
      </c>
    </row>
    <row r="495" spans="1:119" x14ac:dyDescent="0.2">
      <c r="A495">
        <f>ROW(Source!A324)</f>
        <v>324</v>
      </c>
      <c r="B495">
        <v>429088279</v>
      </c>
      <c r="C495">
        <v>429086344</v>
      </c>
      <c r="D495">
        <v>417165237</v>
      </c>
      <c r="E495">
        <v>1</v>
      </c>
      <c r="F495">
        <v>1</v>
      </c>
      <c r="G495">
        <v>1</v>
      </c>
      <c r="H495">
        <v>3</v>
      </c>
      <c r="I495" t="s">
        <v>1320</v>
      </c>
      <c r="J495" t="s">
        <v>1321</v>
      </c>
      <c r="K495" t="s">
        <v>1322</v>
      </c>
      <c r="L495">
        <v>1302</v>
      </c>
      <c r="N495">
        <v>1003</v>
      </c>
      <c r="O495" t="s">
        <v>1055</v>
      </c>
      <c r="P495" t="s">
        <v>1055</v>
      </c>
      <c r="Q495">
        <v>10</v>
      </c>
      <c r="W495">
        <v>0</v>
      </c>
      <c r="X495">
        <v>530731316</v>
      </c>
      <c r="Y495">
        <f>(AT495*ROUND(0,7))</f>
        <v>0</v>
      </c>
      <c r="AA495">
        <v>57.7</v>
      </c>
      <c r="AB495">
        <v>0</v>
      </c>
      <c r="AC495">
        <v>0</v>
      </c>
      <c r="AD495">
        <v>0</v>
      </c>
      <c r="AE495">
        <v>37.71</v>
      </c>
      <c r="AF495">
        <v>0</v>
      </c>
      <c r="AG495">
        <v>0</v>
      </c>
      <c r="AH495">
        <v>0</v>
      </c>
      <c r="AI495">
        <v>1.53</v>
      </c>
      <c r="AJ495">
        <v>1</v>
      </c>
      <c r="AK495">
        <v>1</v>
      </c>
      <c r="AL495">
        <v>1</v>
      </c>
      <c r="AM495">
        <v>2</v>
      </c>
      <c r="AN495">
        <v>0</v>
      </c>
      <c r="AO495">
        <v>0</v>
      </c>
      <c r="AP495">
        <v>1</v>
      </c>
      <c r="AQ495">
        <v>1</v>
      </c>
      <c r="AR495">
        <v>0</v>
      </c>
      <c r="AS495" t="s">
        <v>3</v>
      </c>
      <c r="AT495">
        <v>9.6000000000000002E-2</v>
      </c>
      <c r="AU495" t="s">
        <v>181</v>
      </c>
      <c r="AV495">
        <v>0</v>
      </c>
      <c r="AW495">
        <v>2</v>
      </c>
      <c r="AX495">
        <v>429088800</v>
      </c>
      <c r="AY495">
        <v>1</v>
      </c>
      <c r="AZ495">
        <v>0</v>
      </c>
      <c r="BA495">
        <v>479</v>
      </c>
      <c r="BB495">
        <v>1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3.6201600000000003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1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CV495">
        <v>0</v>
      </c>
      <c r="CW495">
        <v>0</v>
      </c>
      <c r="CX495">
        <f>ROUND(Y495*Source!I324,7)</f>
        <v>0</v>
      </c>
      <c r="CY495">
        <f>AA495</f>
        <v>57.7</v>
      </c>
      <c r="CZ495">
        <f>AE495</f>
        <v>37.71</v>
      </c>
      <c r="DA495">
        <f>AI495</f>
        <v>1.53</v>
      </c>
      <c r="DB495">
        <f>ROUND((ROUND(AT495*CZ495,2)*ROUND(0,7)),6)</f>
        <v>0</v>
      </c>
      <c r="DC495">
        <f>ROUND((ROUND(AT495*AG495,2)*ROUND(0,7)),6)</f>
        <v>0</v>
      </c>
      <c r="DD495" t="s">
        <v>3</v>
      </c>
      <c r="DE495" t="s">
        <v>3</v>
      </c>
      <c r="DF495">
        <f>ROUND(ROUND(AE495*AI495,2)*CX495,2)</f>
        <v>0</v>
      </c>
      <c r="DG495">
        <f t="shared" si="252"/>
        <v>0</v>
      </c>
      <c r="DH495">
        <f t="shared" si="230"/>
        <v>0</v>
      </c>
      <c r="DI495">
        <f t="shared" si="231"/>
        <v>0</v>
      </c>
      <c r="DJ495">
        <f>DF495</f>
        <v>0</v>
      </c>
      <c r="DK495">
        <v>0</v>
      </c>
      <c r="DL495" t="s">
        <v>3</v>
      </c>
      <c r="DM495">
        <v>0</v>
      </c>
      <c r="DN495" t="s">
        <v>3</v>
      </c>
      <c r="DO495">
        <v>0</v>
      </c>
    </row>
    <row r="496" spans="1:119" x14ac:dyDescent="0.2">
      <c r="A496">
        <f>ROW(Source!A324)</f>
        <v>324</v>
      </c>
      <c r="B496">
        <v>429088279</v>
      </c>
      <c r="C496">
        <v>429086344</v>
      </c>
      <c r="D496">
        <v>417175577</v>
      </c>
      <c r="E496">
        <v>1</v>
      </c>
      <c r="F496">
        <v>1</v>
      </c>
      <c r="G496">
        <v>1</v>
      </c>
      <c r="H496">
        <v>3</v>
      </c>
      <c r="I496" t="s">
        <v>1335</v>
      </c>
      <c r="J496" t="s">
        <v>1336</v>
      </c>
      <c r="K496" t="s">
        <v>1337</v>
      </c>
      <c r="L496">
        <v>1346</v>
      </c>
      <c r="N496">
        <v>1009</v>
      </c>
      <c r="O496" t="s">
        <v>1178</v>
      </c>
      <c r="P496" t="s">
        <v>1178</v>
      </c>
      <c r="Q496">
        <v>1</v>
      </c>
      <c r="W496">
        <v>0</v>
      </c>
      <c r="X496">
        <v>1865769342</v>
      </c>
      <c r="Y496">
        <f>(AT496*ROUND(0,7))</f>
        <v>0</v>
      </c>
      <c r="AA496">
        <v>1499.09</v>
      </c>
      <c r="AB496">
        <v>0</v>
      </c>
      <c r="AC496">
        <v>0</v>
      </c>
      <c r="AD496">
        <v>0</v>
      </c>
      <c r="AE496">
        <v>931.11</v>
      </c>
      <c r="AF496">
        <v>0</v>
      </c>
      <c r="AG496">
        <v>0</v>
      </c>
      <c r="AH496">
        <v>0</v>
      </c>
      <c r="AI496">
        <v>1.61</v>
      </c>
      <c r="AJ496">
        <v>1</v>
      </c>
      <c r="AK496">
        <v>1</v>
      </c>
      <c r="AL496">
        <v>1</v>
      </c>
      <c r="AM496">
        <v>2</v>
      </c>
      <c r="AN496">
        <v>0</v>
      </c>
      <c r="AO496">
        <v>0</v>
      </c>
      <c r="AP496">
        <v>1</v>
      </c>
      <c r="AQ496">
        <v>1</v>
      </c>
      <c r="AR496">
        <v>0</v>
      </c>
      <c r="AS496" t="s">
        <v>3</v>
      </c>
      <c r="AT496">
        <v>0.5</v>
      </c>
      <c r="AU496" t="s">
        <v>181</v>
      </c>
      <c r="AV496">
        <v>0</v>
      </c>
      <c r="AW496">
        <v>2</v>
      </c>
      <c r="AX496">
        <v>429088801</v>
      </c>
      <c r="AY496">
        <v>1</v>
      </c>
      <c r="AZ496">
        <v>0</v>
      </c>
      <c r="BA496">
        <v>480</v>
      </c>
      <c r="BB496">
        <v>1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465.55500000000001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1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CV496">
        <v>0</v>
      </c>
      <c r="CW496">
        <v>0</v>
      </c>
      <c r="CX496">
        <f>ROUND(Y496*Source!I324,7)</f>
        <v>0</v>
      </c>
      <c r="CY496">
        <f>AA496</f>
        <v>1499.09</v>
      </c>
      <c r="CZ496">
        <f>AE496</f>
        <v>931.11</v>
      </c>
      <c r="DA496">
        <f>AI496</f>
        <v>1.61</v>
      </c>
      <c r="DB496">
        <f>ROUND((ROUND(AT496*CZ496,2)*ROUND(0,7)),6)</f>
        <v>0</v>
      </c>
      <c r="DC496">
        <f>ROUND((ROUND(AT496*AG496,2)*ROUND(0,7)),6)</f>
        <v>0</v>
      </c>
      <c r="DD496" t="s">
        <v>3</v>
      </c>
      <c r="DE496" t="s">
        <v>3</v>
      </c>
      <c r="DF496">
        <f>ROUND(ROUND(AE496*AI496,2)*CX496,2)</f>
        <v>0</v>
      </c>
      <c r="DG496">
        <f t="shared" si="252"/>
        <v>0</v>
      </c>
      <c r="DH496">
        <f t="shared" si="230"/>
        <v>0</v>
      </c>
      <c r="DI496">
        <f t="shared" si="231"/>
        <v>0</v>
      </c>
      <c r="DJ496">
        <f>DF496</f>
        <v>0</v>
      </c>
      <c r="DK496">
        <v>0</v>
      </c>
      <c r="DL496" t="s">
        <v>3</v>
      </c>
      <c r="DM496">
        <v>0</v>
      </c>
      <c r="DN496" t="s">
        <v>3</v>
      </c>
      <c r="DO496">
        <v>0</v>
      </c>
    </row>
    <row r="497" spans="1:119" x14ac:dyDescent="0.2">
      <c r="A497">
        <f>ROW(Source!A324)</f>
        <v>324</v>
      </c>
      <c r="B497">
        <v>429088279</v>
      </c>
      <c r="C497">
        <v>429086344</v>
      </c>
      <c r="D497">
        <v>417183788</v>
      </c>
      <c r="E497">
        <v>1</v>
      </c>
      <c r="F497">
        <v>1</v>
      </c>
      <c r="G497">
        <v>1</v>
      </c>
      <c r="H497">
        <v>3</v>
      </c>
      <c r="I497" t="s">
        <v>1332</v>
      </c>
      <c r="J497" t="s">
        <v>1333</v>
      </c>
      <c r="K497" t="s">
        <v>1334</v>
      </c>
      <c r="L497">
        <v>1348</v>
      </c>
      <c r="N497">
        <v>1009</v>
      </c>
      <c r="O497" t="s">
        <v>747</v>
      </c>
      <c r="P497" t="s">
        <v>747</v>
      </c>
      <c r="Q497">
        <v>1000</v>
      </c>
      <c r="W497">
        <v>0</v>
      </c>
      <c r="X497">
        <v>-734320380</v>
      </c>
      <c r="Y497">
        <f>(AT497*ROUND(0,7))</f>
        <v>0</v>
      </c>
      <c r="AA497">
        <v>106680.6</v>
      </c>
      <c r="AB497">
        <v>0</v>
      </c>
      <c r="AC497">
        <v>0</v>
      </c>
      <c r="AD497">
        <v>0</v>
      </c>
      <c r="AE497">
        <v>82698.14</v>
      </c>
      <c r="AF497">
        <v>0</v>
      </c>
      <c r="AG497">
        <v>0</v>
      </c>
      <c r="AH497">
        <v>0</v>
      </c>
      <c r="AI497">
        <v>1.29</v>
      </c>
      <c r="AJ497">
        <v>1</v>
      </c>
      <c r="AK497">
        <v>1</v>
      </c>
      <c r="AL497">
        <v>1</v>
      </c>
      <c r="AM497">
        <v>2</v>
      </c>
      <c r="AN497">
        <v>0</v>
      </c>
      <c r="AO497">
        <v>0</v>
      </c>
      <c r="AP497">
        <v>1</v>
      </c>
      <c r="AQ497">
        <v>1</v>
      </c>
      <c r="AR497">
        <v>0</v>
      </c>
      <c r="AS497" t="s">
        <v>3</v>
      </c>
      <c r="AT497">
        <v>6.0000000000000002E-5</v>
      </c>
      <c r="AU497" t="s">
        <v>181</v>
      </c>
      <c r="AV497">
        <v>0</v>
      </c>
      <c r="AW497">
        <v>2</v>
      </c>
      <c r="AX497">
        <v>429088802</v>
      </c>
      <c r="AY497">
        <v>1</v>
      </c>
      <c r="AZ497">
        <v>0</v>
      </c>
      <c r="BA497">
        <v>481</v>
      </c>
      <c r="BB497">
        <v>1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4.9618884000000003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1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CV497">
        <v>0</v>
      </c>
      <c r="CW497">
        <v>0</v>
      </c>
      <c r="CX497">
        <f>ROUND(Y497*Source!I324,7)</f>
        <v>0</v>
      </c>
      <c r="CY497">
        <f>AA497</f>
        <v>106680.6</v>
      </c>
      <c r="CZ497">
        <f>AE497</f>
        <v>82698.14</v>
      </c>
      <c r="DA497">
        <f>AI497</f>
        <v>1.29</v>
      </c>
      <c r="DB497">
        <f>ROUND((ROUND(AT497*CZ497,2)*ROUND(0,7)),6)</f>
        <v>0</v>
      </c>
      <c r="DC497">
        <f>ROUND((ROUND(AT497*AG497,2)*ROUND(0,7)),6)</f>
        <v>0</v>
      </c>
      <c r="DD497" t="s">
        <v>3</v>
      </c>
      <c r="DE497" t="s">
        <v>3</v>
      </c>
      <c r="DF497">
        <f>ROUND(ROUND(AE497*AI497,2)*CX497,2)</f>
        <v>0</v>
      </c>
      <c r="DG497">
        <f t="shared" si="252"/>
        <v>0</v>
      </c>
      <c r="DH497">
        <f t="shared" si="230"/>
        <v>0</v>
      </c>
      <c r="DI497">
        <f t="shared" si="231"/>
        <v>0</v>
      </c>
      <c r="DJ497">
        <f>DF497</f>
        <v>0</v>
      </c>
      <c r="DK497">
        <v>0</v>
      </c>
      <c r="DL497" t="s">
        <v>3</v>
      </c>
      <c r="DM497">
        <v>0</v>
      </c>
      <c r="DN497" t="s">
        <v>3</v>
      </c>
      <c r="DO497">
        <v>0</v>
      </c>
    </row>
    <row r="498" spans="1:119" x14ac:dyDescent="0.2">
      <c r="A498">
        <f>ROW(Source!A324)</f>
        <v>324</v>
      </c>
      <c r="B498">
        <v>429088279</v>
      </c>
      <c r="C498">
        <v>429086344</v>
      </c>
      <c r="D498">
        <v>417096729</v>
      </c>
      <c r="E498">
        <v>117</v>
      </c>
      <c r="F498">
        <v>1</v>
      </c>
      <c r="G498">
        <v>1</v>
      </c>
      <c r="H498">
        <v>3</v>
      </c>
      <c r="I498" t="s">
        <v>1314</v>
      </c>
      <c r="J498" t="s">
        <v>3</v>
      </c>
      <c r="K498" t="s">
        <v>1315</v>
      </c>
      <c r="L498">
        <v>3277935</v>
      </c>
      <c r="N498">
        <v>1013</v>
      </c>
      <c r="O498" t="s">
        <v>1316</v>
      </c>
      <c r="P498" t="s">
        <v>1316</v>
      </c>
      <c r="Q498">
        <v>1</v>
      </c>
      <c r="W498">
        <v>0</v>
      </c>
      <c r="X498">
        <v>274903907</v>
      </c>
      <c r="Y498">
        <f>AT498</f>
        <v>2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1</v>
      </c>
      <c r="AJ498">
        <v>1</v>
      </c>
      <c r="AK498">
        <v>1</v>
      </c>
      <c r="AL498">
        <v>1</v>
      </c>
      <c r="AM498">
        <v>-2</v>
      </c>
      <c r="AN498">
        <v>0</v>
      </c>
      <c r="AO498">
        <v>0</v>
      </c>
      <c r="AP498">
        <v>0</v>
      </c>
      <c r="AQ498">
        <v>1</v>
      </c>
      <c r="AR498">
        <v>0</v>
      </c>
      <c r="AS498" t="s">
        <v>3</v>
      </c>
      <c r="AT498">
        <v>2</v>
      </c>
      <c r="AU498" t="s">
        <v>3</v>
      </c>
      <c r="AV498">
        <v>0</v>
      </c>
      <c r="AW498">
        <v>2</v>
      </c>
      <c r="AX498">
        <v>429088803</v>
      </c>
      <c r="AY498">
        <v>1</v>
      </c>
      <c r="AZ498">
        <v>2048</v>
      </c>
      <c r="BA498">
        <v>482</v>
      </c>
      <c r="BB498">
        <v>1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CV498">
        <v>0</v>
      </c>
      <c r="CW498">
        <v>0</v>
      </c>
      <c r="CX498">
        <f>ROUND(Y498*Source!I324,7)</f>
        <v>0.02</v>
      </c>
      <c r="CY498">
        <f>AA498</f>
        <v>0</v>
      </c>
      <c r="CZ498">
        <f>AE498</f>
        <v>0</v>
      </c>
      <c r="DA498">
        <f>AI498</f>
        <v>1</v>
      </c>
      <c r="DB498">
        <f>ROUND(ROUND(AT498*CZ498,2),6)</f>
        <v>0</v>
      </c>
      <c r="DC498">
        <f>ROUND(ROUND(AT498*AG498,2),6)</f>
        <v>0</v>
      </c>
      <c r="DD498" t="s">
        <v>3</v>
      </c>
      <c r="DE498" t="s">
        <v>3</v>
      </c>
      <c r="DF498">
        <f t="shared" ref="DF498:DF504" si="253">ROUND(ROUND(AE498,2)*CX498,2)</f>
        <v>0</v>
      </c>
      <c r="DG498">
        <f t="shared" si="252"/>
        <v>0</v>
      </c>
      <c r="DH498">
        <f t="shared" si="230"/>
        <v>0</v>
      </c>
      <c r="DI498">
        <f t="shared" si="231"/>
        <v>0</v>
      </c>
      <c r="DJ498">
        <f>DF498</f>
        <v>0</v>
      </c>
      <c r="DK498">
        <v>0</v>
      </c>
      <c r="DL498" t="s">
        <v>3</v>
      </c>
      <c r="DM498">
        <v>0</v>
      </c>
      <c r="DN498" t="s">
        <v>3</v>
      </c>
      <c r="DO498">
        <v>0</v>
      </c>
    </row>
    <row r="499" spans="1:119" x14ac:dyDescent="0.2">
      <c r="A499">
        <f>ROW(Source!A325)</f>
        <v>325</v>
      </c>
      <c r="B499">
        <v>429088279</v>
      </c>
      <c r="C499">
        <v>429086365</v>
      </c>
      <c r="D499">
        <v>417090720</v>
      </c>
      <c r="E499">
        <v>117</v>
      </c>
      <c r="F499">
        <v>1</v>
      </c>
      <c r="G499">
        <v>1</v>
      </c>
      <c r="H499">
        <v>1</v>
      </c>
      <c r="I499" t="s">
        <v>1277</v>
      </c>
      <c r="J499" t="s">
        <v>3</v>
      </c>
      <c r="K499" t="s">
        <v>1278</v>
      </c>
      <c r="L499">
        <v>1191</v>
      </c>
      <c r="N499">
        <v>1013</v>
      </c>
      <c r="O499" t="s">
        <v>995</v>
      </c>
      <c r="P499" t="s">
        <v>995</v>
      </c>
      <c r="Q499">
        <v>1</v>
      </c>
      <c r="W499">
        <v>0</v>
      </c>
      <c r="X499">
        <v>44848675</v>
      </c>
      <c r="Y499">
        <f t="shared" ref="Y499:Y504" si="254">(AT499*ROUND(0.84,7))</f>
        <v>19.3536</v>
      </c>
      <c r="AA499">
        <v>0</v>
      </c>
      <c r="AB499">
        <v>0</v>
      </c>
      <c r="AC499">
        <v>0</v>
      </c>
      <c r="AD499">
        <v>705.88</v>
      </c>
      <c r="AE499">
        <v>0</v>
      </c>
      <c r="AF499">
        <v>0</v>
      </c>
      <c r="AG499">
        <v>0</v>
      </c>
      <c r="AH499">
        <v>705.88</v>
      </c>
      <c r="AI499">
        <v>1</v>
      </c>
      <c r="AJ499">
        <v>1</v>
      </c>
      <c r="AK499">
        <v>1</v>
      </c>
      <c r="AL499">
        <v>1</v>
      </c>
      <c r="AM499">
        <v>-2</v>
      </c>
      <c r="AN499">
        <v>0</v>
      </c>
      <c r="AO499">
        <v>0</v>
      </c>
      <c r="AP499">
        <v>1</v>
      </c>
      <c r="AQ499">
        <v>1</v>
      </c>
      <c r="AR499">
        <v>0</v>
      </c>
      <c r="AS499" t="s">
        <v>3</v>
      </c>
      <c r="AT499">
        <v>23.04</v>
      </c>
      <c r="AU499" t="s">
        <v>427</v>
      </c>
      <c r="AV499">
        <v>1</v>
      </c>
      <c r="AW499">
        <v>2</v>
      </c>
      <c r="AX499">
        <v>429088804</v>
      </c>
      <c r="AY499">
        <v>1</v>
      </c>
      <c r="AZ499">
        <v>0</v>
      </c>
      <c r="BA499">
        <v>483</v>
      </c>
      <c r="BB499">
        <v>1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16263.475199999999</v>
      </c>
      <c r="BN499">
        <v>23.04</v>
      </c>
      <c r="BO499">
        <v>0</v>
      </c>
      <c r="BP499">
        <v>1</v>
      </c>
      <c r="BQ499">
        <v>0</v>
      </c>
      <c r="BR499">
        <v>0</v>
      </c>
      <c r="BS499">
        <v>0</v>
      </c>
      <c r="BT499">
        <v>13661.319168</v>
      </c>
      <c r="BU499">
        <v>19.3536</v>
      </c>
      <c r="BV499">
        <v>0</v>
      </c>
      <c r="BW499">
        <v>1</v>
      </c>
      <c r="CU499">
        <f>ROUND(AT499*Source!I325*AH499*AL499,2)</f>
        <v>162.63</v>
      </c>
      <c r="CV499">
        <f>ROUND(Y499*Source!I325,7)</f>
        <v>0.19353600000000001</v>
      </c>
      <c r="CW499">
        <v>0</v>
      </c>
      <c r="CX499">
        <f>ROUND(Y499*Source!I325,7)</f>
        <v>0.19353600000000001</v>
      </c>
      <c r="CY499">
        <f>AD499</f>
        <v>705.88</v>
      </c>
      <c r="CZ499">
        <f>AH499</f>
        <v>705.88</v>
      </c>
      <c r="DA499">
        <f>AL499</f>
        <v>1</v>
      </c>
      <c r="DB499">
        <f t="shared" ref="DB499:DB504" si="255">ROUND((ROUND(AT499*CZ499,2)*ROUND(0.84,7)),6)</f>
        <v>13661.323200000001</v>
      </c>
      <c r="DC499">
        <f t="shared" ref="DC499:DC504" si="256">ROUND((ROUND(AT499*AG499,2)*ROUND(0.84,7)),6)</f>
        <v>0</v>
      </c>
      <c r="DD499" t="s">
        <v>3</v>
      </c>
      <c r="DE499" t="s">
        <v>3</v>
      </c>
      <c r="DF499">
        <f t="shared" si="253"/>
        <v>0</v>
      </c>
      <c r="DG499">
        <f t="shared" si="252"/>
        <v>0</v>
      </c>
      <c r="DH499">
        <f t="shared" si="230"/>
        <v>0</v>
      </c>
      <c r="DI499">
        <f t="shared" si="231"/>
        <v>136.61000000000001</v>
      </c>
      <c r="DJ499">
        <f>DI499</f>
        <v>136.61000000000001</v>
      </c>
      <c r="DK499">
        <v>1</v>
      </c>
      <c r="DL499" t="s">
        <v>3</v>
      </c>
      <c r="DM499">
        <v>0</v>
      </c>
      <c r="DN499" t="s">
        <v>3</v>
      </c>
      <c r="DO499">
        <v>0</v>
      </c>
    </row>
    <row r="500" spans="1:119" x14ac:dyDescent="0.2">
      <c r="A500">
        <f>ROW(Source!A325)</f>
        <v>325</v>
      </c>
      <c r="B500">
        <v>429088279</v>
      </c>
      <c r="C500">
        <v>429086365</v>
      </c>
      <c r="D500">
        <v>417090896</v>
      </c>
      <c r="E500">
        <v>117</v>
      </c>
      <c r="F500">
        <v>1</v>
      </c>
      <c r="G500">
        <v>1</v>
      </c>
      <c r="H500">
        <v>1</v>
      </c>
      <c r="I500" t="s">
        <v>993</v>
      </c>
      <c r="J500" t="s">
        <v>3</v>
      </c>
      <c r="K500" t="s">
        <v>994</v>
      </c>
      <c r="L500">
        <v>1191</v>
      </c>
      <c r="N500">
        <v>1013</v>
      </c>
      <c r="O500" t="s">
        <v>995</v>
      </c>
      <c r="P500" t="s">
        <v>995</v>
      </c>
      <c r="Q500">
        <v>1</v>
      </c>
      <c r="W500">
        <v>0</v>
      </c>
      <c r="X500">
        <v>-1417349443</v>
      </c>
      <c r="Y500">
        <f t="shared" si="254"/>
        <v>0.33600000000000002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1</v>
      </c>
      <c r="AJ500">
        <v>1</v>
      </c>
      <c r="AK500">
        <v>1</v>
      </c>
      <c r="AL500">
        <v>1</v>
      </c>
      <c r="AM500">
        <v>-2</v>
      </c>
      <c r="AN500">
        <v>0</v>
      </c>
      <c r="AO500">
        <v>0</v>
      </c>
      <c r="AP500">
        <v>1</v>
      </c>
      <c r="AQ500">
        <v>1</v>
      </c>
      <c r="AR500">
        <v>0</v>
      </c>
      <c r="AS500" t="s">
        <v>3</v>
      </c>
      <c r="AT500">
        <v>0.4</v>
      </c>
      <c r="AU500" t="s">
        <v>427</v>
      </c>
      <c r="AV500">
        <v>2</v>
      </c>
      <c r="AW500">
        <v>2</v>
      </c>
      <c r="AX500">
        <v>429088805</v>
      </c>
      <c r="AY500">
        <v>1</v>
      </c>
      <c r="AZ500">
        <v>0</v>
      </c>
      <c r="BA500">
        <v>484</v>
      </c>
      <c r="BB500">
        <v>1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CV500">
        <v>0</v>
      </c>
      <c r="CW500">
        <v>0</v>
      </c>
      <c r="CX500">
        <f>ROUND(Y500*Source!I325,7)</f>
        <v>3.3600000000000001E-3</v>
      </c>
      <c r="CY500">
        <f>AD500</f>
        <v>0</v>
      </c>
      <c r="CZ500">
        <f>AH500</f>
        <v>0</v>
      </c>
      <c r="DA500">
        <f>AL500</f>
        <v>1</v>
      </c>
      <c r="DB500">
        <f t="shared" si="255"/>
        <v>0</v>
      </c>
      <c r="DC500">
        <f t="shared" si="256"/>
        <v>0</v>
      </c>
      <c r="DD500" t="s">
        <v>3</v>
      </c>
      <c r="DE500" t="s">
        <v>3</v>
      </c>
      <c r="DF500">
        <f t="shared" si="253"/>
        <v>0</v>
      </c>
      <c r="DG500">
        <f t="shared" si="252"/>
        <v>0</v>
      </c>
      <c r="DH500">
        <f t="shared" si="230"/>
        <v>0</v>
      </c>
      <c r="DI500">
        <f t="shared" si="231"/>
        <v>0</v>
      </c>
      <c r="DJ500">
        <f>DI500</f>
        <v>0</v>
      </c>
      <c r="DK500">
        <v>0</v>
      </c>
      <c r="DL500" t="s">
        <v>3</v>
      </c>
      <c r="DM500">
        <v>0</v>
      </c>
      <c r="DN500" t="s">
        <v>3</v>
      </c>
      <c r="DO500">
        <v>0</v>
      </c>
    </row>
    <row r="501" spans="1:119" x14ac:dyDescent="0.2">
      <c r="A501">
        <f>ROW(Source!A325)</f>
        <v>325</v>
      </c>
      <c r="B501">
        <v>429088279</v>
      </c>
      <c r="C501">
        <v>429086365</v>
      </c>
      <c r="D501">
        <v>417097392</v>
      </c>
      <c r="E501">
        <v>1</v>
      </c>
      <c r="F501">
        <v>1</v>
      </c>
      <c r="G501">
        <v>1</v>
      </c>
      <c r="H501">
        <v>2</v>
      </c>
      <c r="I501" t="s">
        <v>1117</v>
      </c>
      <c r="J501" t="s">
        <v>1118</v>
      </c>
      <c r="K501" t="s">
        <v>1119</v>
      </c>
      <c r="L501">
        <v>1368</v>
      </c>
      <c r="N501">
        <v>1011</v>
      </c>
      <c r="O501" t="s">
        <v>881</v>
      </c>
      <c r="P501" t="s">
        <v>881</v>
      </c>
      <c r="Q501">
        <v>1</v>
      </c>
      <c r="W501">
        <v>0</v>
      </c>
      <c r="X501">
        <v>639918019</v>
      </c>
      <c r="Y501">
        <f t="shared" si="254"/>
        <v>0.16800000000000001</v>
      </c>
      <c r="AA501">
        <v>0</v>
      </c>
      <c r="AB501">
        <v>1629.55</v>
      </c>
      <c r="AC501">
        <v>969.91</v>
      </c>
      <c r="AD501">
        <v>0</v>
      </c>
      <c r="AE501">
        <v>0</v>
      </c>
      <c r="AF501">
        <v>1629.55</v>
      </c>
      <c r="AG501">
        <v>969.91</v>
      </c>
      <c r="AH501">
        <v>0</v>
      </c>
      <c r="AI501">
        <v>1</v>
      </c>
      <c r="AJ501">
        <v>1</v>
      </c>
      <c r="AK501">
        <v>1</v>
      </c>
      <c r="AL501">
        <v>1</v>
      </c>
      <c r="AM501">
        <v>-2</v>
      </c>
      <c r="AN501">
        <v>0</v>
      </c>
      <c r="AO501">
        <v>0</v>
      </c>
      <c r="AP501">
        <v>1</v>
      </c>
      <c r="AQ501">
        <v>1</v>
      </c>
      <c r="AR501">
        <v>0</v>
      </c>
      <c r="AS501" t="s">
        <v>3</v>
      </c>
      <c r="AT501">
        <v>0.2</v>
      </c>
      <c r="AU501" t="s">
        <v>427</v>
      </c>
      <c r="AV501">
        <v>1</v>
      </c>
      <c r="AW501">
        <v>2</v>
      </c>
      <c r="AX501">
        <v>429088806</v>
      </c>
      <c r="AY501">
        <v>1</v>
      </c>
      <c r="AZ501">
        <v>0</v>
      </c>
      <c r="BA501">
        <v>485</v>
      </c>
      <c r="BB501">
        <v>1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325.91000000000003</v>
      </c>
      <c r="BL501">
        <v>193.982</v>
      </c>
      <c r="BM501">
        <v>0</v>
      </c>
      <c r="BN501">
        <v>0</v>
      </c>
      <c r="BO501">
        <v>0.2</v>
      </c>
      <c r="BP501">
        <v>1</v>
      </c>
      <c r="BQ501">
        <v>0</v>
      </c>
      <c r="BR501">
        <v>273.76440000000002</v>
      </c>
      <c r="BS501">
        <v>162.94488000000001</v>
      </c>
      <c r="BT501">
        <v>0</v>
      </c>
      <c r="BU501">
        <v>0</v>
      </c>
      <c r="BV501">
        <v>0.16800000000000001</v>
      </c>
      <c r="BW501">
        <v>1</v>
      </c>
      <c r="CV501">
        <v>0</v>
      </c>
      <c r="CW501">
        <f>ROUND(Y501*Source!I325*DO501,7)</f>
        <v>1.6800000000000001E-3</v>
      </c>
      <c r="CX501">
        <f>ROUND(Y501*Source!I325,7)</f>
        <v>1.6800000000000001E-3</v>
      </c>
      <c r="CY501">
        <f>AB501</f>
        <v>1629.55</v>
      </c>
      <c r="CZ501">
        <f>AF501</f>
        <v>1629.55</v>
      </c>
      <c r="DA501">
        <f>AJ501</f>
        <v>1</v>
      </c>
      <c r="DB501">
        <f t="shared" si="255"/>
        <v>273.76440000000002</v>
      </c>
      <c r="DC501">
        <f t="shared" si="256"/>
        <v>162.94319999999999</v>
      </c>
      <c r="DD501" t="s">
        <v>3</v>
      </c>
      <c r="DE501" t="s">
        <v>3</v>
      </c>
      <c r="DF501">
        <f t="shared" si="253"/>
        <v>0</v>
      </c>
      <c r="DG501">
        <f t="shared" si="252"/>
        <v>2.74</v>
      </c>
      <c r="DH501">
        <f t="shared" si="230"/>
        <v>1.63</v>
      </c>
      <c r="DI501">
        <f t="shared" si="231"/>
        <v>0</v>
      </c>
      <c r="DJ501">
        <f>DG501+DH501</f>
        <v>4.37</v>
      </c>
      <c r="DK501">
        <v>1</v>
      </c>
      <c r="DL501" t="s">
        <v>1017</v>
      </c>
      <c r="DM501">
        <v>6</v>
      </c>
      <c r="DN501" t="s">
        <v>995</v>
      </c>
      <c r="DO501">
        <v>1</v>
      </c>
    </row>
    <row r="502" spans="1:119" x14ac:dyDescent="0.2">
      <c r="A502">
        <f>ROW(Source!A325)</f>
        <v>325</v>
      </c>
      <c r="B502">
        <v>429088279</v>
      </c>
      <c r="C502">
        <v>429086365</v>
      </c>
      <c r="D502">
        <v>417097489</v>
      </c>
      <c r="E502">
        <v>1</v>
      </c>
      <c r="F502">
        <v>1</v>
      </c>
      <c r="G502">
        <v>1</v>
      </c>
      <c r="H502">
        <v>2</v>
      </c>
      <c r="I502" t="s">
        <v>1299</v>
      </c>
      <c r="J502" t="s">
        <v>1300</v>
      </c>
      <c r="K502" t="s">
        <v>1301</v>
      </c>
      <c r="L502">
        <v>1368</v>
      </c>
      <c r="N502">
        <v>1011</v>
      </c>
      <c r="O502" t="s">
        <v>881</v>
      </c>
      <c r="P502" t="s">
        <v>881</v>
      </c>
      <c r="Q502">
        <v>1</v>
      </c>
      <c r="W502">
        <v>0</v>
      </c>
      <c r="X502">
        <v>-1620640563</v>
      </c>
      <c r="Y502">
        <f t="shared" si="254"/>
        <v>4.3175999999999997</v>
      </c>
      <c r="AA502">
        <v>0</v>
      </c>
      <c r="AB502">
        <v>2.77</v>
      </c>
      <c r="AC502">
        <v>0</v>
      </c>
      <c r="AD502">
        <v>0</v>
      </c>
      <c r="AE502">
        <v>0</v>
      </c>
      <c r="AF502">
        <v>1.75</v>
      </c>
      <c r="AG502">
        <v>0</v>
      </c>
      <c r="AH502">
        <v>0</v>
      </c>
      <c r="AI502">
        <v>1</v>
      </c>
      <c r="AJ502">
        <v>1.58</v>
      </c>
      <c r="AK502">
        <v>1</v>
      </c>
      <c r="AL502">
        <v>1</v>
      </c>
      <c r="AM502">
        <v>2</v>
      </c>
      <c r="AN502">
        <v>0</v>
      </c>
      <c r="AO502">
        <v>0</v>
      </c>
      <c r="AP502">
        <v>1</v>
      </c>
      <c r="AQ502">
        <v>1</v>
      </c>
      <c r="AR502">
        <v>0</v>
      </c>
      <c r="AS502" t="s">
        <v>3</v>
      </c>
      <c r="AT502">
        <v>5.14</v>
      </c>
      <c r="AU502" t="s">
        <v>427</v>
      </c>
      <c r="AV502">
        <v>1</v>
      </c>
      <c r="AW502">
        <v>2</v>
      </c>
      <c r="AX502">
        <v>429088807</v>
      </c>
      <c r="AY502">
        <v>1</v>
      </c>
      <c r="AZ502">
        <v>0</v>
      </c>
      <c r="BA502">
        <v>486</v>
      </c>
      <c r="BB502">
        <v>1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8.9949999999999992</v>
      </c>
      <c r="BL502">
        <v>0</v>
      </c>
      <c r="BM502">
        <v>0</v>
      </c>
      <c r="BN502">
        <v>0</v>
      </c>
      <c r="BO502">
        <v>0</v>
      </c>
      <c r="BP502">
        <v>1</v>
      </c>
      <c r="BQ502">
        <v>0</v>
      </c>
      <c r="BR502">
        <v>7.5557999999999996</v>
      </c>
      <c r="BS502">
        <v>0</v>
      </c>
      <c r="BT502">
        <v>0</v>
      </c>
      <c r="BU502">
        <v>0</v>
      </c>
      <c r="BV502">
        <v>0</v>
      </c>
      <c r="BW502">
        <v>1</v>
      </c>
      <c r="CV502">
        <v>0</v>
      </c>
      <c r="CW502">
        <f>ROUND(Y502*Source!I325*DO502,7)</f>
        <v>0</v>
      </c>
      <c r="CX502">
        <f>ROUND(Y502*Source!I325,7)</f>
        <v>4.3175999999999999E-2</v>
      </c>
      <c r="CY502">
        <f>AB502</f>
        <v>2.77</v>
      </c>
      <c r="CZ502">
        <f>AF502</f>
        <v>1.75</v>
      </c>
      <c r="DA502">
        <f>AJ502</f>
        <v>1.58</v>
      </c>
      <c r="DB502">
        <f t="shared" si="255"/>
        <v>7.56</v>
      </c>
      <c r="DC502">
        <f t="shared" si="256"/>
        <v>0</v>
      </c>
      <c r="DD502" t="s">
        <v>3</v>
      </c>
      <c r="DE502" t="s">
        <v>3</v>
      </c>
      <c r="DF502">
        <f t="shared" si="253"/>
        <v>0</v>
      </c>
      <c r="DG502">
        <f>ROUND(ROUND(AF502*AJ502,2)*CX502,2)</f>
        <v>0.12</v>
      </c>
      <c r="DH502">
        <f t="shared" si="230"/>
        <v>0</v>
      </c>
      <c r="DI502">
        <f t="shared" si="231"/>
        <v>0</v>
      </c>
      <c r="DJ502">
        <f>DG502+DH502</f>
        <v>0.12</v>
      </c>
      <c r="DK502">
        <v>0</v>
      </c>
      <c r="DL502" t="s">
        <v>3</v>
      </c>
      <c r="DM502">
        <v>0</v>
      </c>
      <c r="DN502" t="s">
        <v>3</v>
      </c>
      <c r="DO502">
        <v>0</v>
      </c>
    </row>
    <row r="503" spans="1:119" x14ac:dyDescent="0.2">
      <c r="A503">
        <f>ROW(Source!A325)</f>
        <v>325</v>
      </c>
      <c r="B503">
        <v>429088279</v>
      </c>
      <c r="C503">
        <v>429086365</v>
      </c>
      <c r="D503">
        <v>417097533</v>
      </c>
      <c r="E503">
        <v>1</v>
      </c>
      <c r="F503">
        <v>1</v>
      </c>
      <c r="G503">
        <v>1</v>
      </c>
      <c r="H503">
        <v>2</v>
      </c>
      <c r="I503" t="s">
        <v>1317</v>
      </c>
      <c r="J503" t="s">
        <v>1318</v>
      </c>
      <c r="K503" t="s">
        <v>1319</v>
      </c>
      <c r="L503">
        <v>1368</v>
      </c>
      <c r="N503">
        <v>1011</v>
      </c>
      <c r="O503" t="s">
        <v>881</v>
      </c>
      <c r="P503" t="s">
        <v>881</v>
      </c>
      <c r="Q503">
        <v>1</v>
      </c>
      <c r="W503">
        <v>0</v>
      </c>
      <c r="X503">
        <v>877234250</v>
      </c>
      <c r="Y503">
        <f t="shared" si="254"/>
        <v>4.3175999999999997</v>
      </c>
      <c r="AA503">
        <v>0</v>
      </c>
      <c r="AB503">
        <v>19.89</v>
      </c>
      <c r="AC503">
        <v>0</v>
      </c>
      <c r="AD503">
        <v>0</v>
      </c>
      <c r="AE503">
        <v>0</v>
      </c>
      <c r="AF503">
        <v>13.44</v>
      </c>
      <c r="AG503">
        <v>0</v>
      </c>
      <c r="AH503">
        <v>0</v>
      </c>
      <c r="AI503">
        <v>1</v>
      </c>
      <c r="AJ503">
        <v>1.48</v>
      </c>
      <c r="AK503">
        <v>1</v>
      </c>
      <c r="AL503">
        <v>1</v>
      </c>
      <c r="AM503">
        <v>2</v>
      </c>
      <c r="AN503">
        <v>0</v>
      </c>
      <c r="AO503">
        <v>0</v>
      </c>
      <c r="AP503">
        <v>1</v>
      </c>
      <c r="AQ503">
        <v>1</v>
      </c>
      <c r="AR503">
        <v>0</v>
      </c>
      <c r="AS503" t="s">
        <v>3</v>
      </c>
      <c r="AT503">
        <v>5.14</v>
      </c>
      <c r="AU503" t="s">
        <v>427</v>
      </c>
      <c r="AV503">
        <v>1</v>
      </c>
      <c r="AW503">
        <v>2</v>
      </c>
      <c r="AX503">
        <v>429088808</v>
      </c>
      <c r="AY503">
        <v>1</v>
      </c>
      <c r="AZ503">
        <v>0</v>
      </c>
      <c r="BA503">
        <v>487</v>
      </c>
      <c r="BB503">
        <v>1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69.081599999999995</v>
      </c>
      <c r="BL503">
        <v>0</v>
      </c>
      <c r="BM503">
        <v>0</v>
      </c>
      <c r="BN503">
        <v>0</v>
      </c>
      <c r="BO503">
        <v>0</v>
      </c>
      <c r="BP503">
        <v>1</v>
      </c>
      <c r="BQ503">
        <v>0</v>
      </c>
      <c r="BR503">
        <v>58.028543999999997</v>
      </c>
      <c r="BS503">
        <v>0</v>
      </c>
      <c r="BT503">
        <v>0</v>
      </c>
      <c r="BU503">
        <v>0</v>
      </c>
      <c r="BV503">
        <v>0</v>
      </c>
      <c r="BW503">
        <v>1</v>
      </c>
      <c r="CV503">
        <v>0</v>
      </c>
      <c r="CW503">
        <f>ROUND(Y503*Source!I325*DO503,7)</f>
        <v>0</v>
      </c>
      <c r="CX503">
        <f>ROUND(Y503*Source!I325,7)</f>
        <v>4.3175999999999999E-2</v>
      </c>
      <c r="CY503">
        <f>AB503</f>
        <v>19.89</v>
      </c>
      <c r="CZ503">
        <f>AF503</f>
        <v>13.44</v>
      </c>
      <c r="DA503">
        <f>AJ503</f>
        <v>1.48</v>
      </c>
      <c r="DB503">
        <f t="shared" si="255"/>
        <v>58.027200000000001</v>
      </c>
      <c r="DC503">
        <f t="shared" si="256"/>
        <v>0</v>
      </c>
      <c r="DD503" t="s">
        <v>3</v>
      </c>
      <c r="DE503" t="s">
        <v>3</v>
      </c>
      <c r="DF503">
        <f t="shared" si="253"/>
        <v>0</v>
      </c>
      <c r="DG503">
        <f>ROUND(ROUND(AF503*AJ503,2)*CX503,2)</f>
        <v>0.86</v>
      </c>
      <c r="DH503">
        <f t="shared" si="230"/>
        <v>0</v>
      </c>
      <c r="DI503">
        <f t="shared" si="231"/>
        <v>0</v>
      </c>
      <c r="DJ503">
        <f>DG503+DH503</f>
        <v>0.86</v>
      </c>
      <c r="DK503">
        <v>0</v>
      </c>
      <c r="DL503" t="s">
        <v>3</v>
      </c>
      <c r="DM503">
        <v>0</v>
      </c>
      <c r="DN503" t="s">
        <v>3</v>
      </c>
      <c r="DO503">
        <v>0</v>
      </c>
    </row>
    <row r="504" spans="1:119" x14ac:dyDescent="0.2">
      <c r="A504">
        <f>ROW(Source!A325)</f>
        <v>325</v>
      </c>
      <c r="B504">
        <v>429088279</v>
      </c>
      <c r="C504">
        <v>429086365</v>
      </c>
      <c r="D504">
        <v>417098287</v>
      </c>
      <c r="E504">
        <v>1</v>
      </c>
      <c r="F504">
        <v>1</v>
      </c>
      <c r="G504">
        <v>1</v>
      </c>
      <c r="H504">
        <v>2</v>
      </c>
      <c r="I504" t="s">
        <v>1042</v>
      </c>
      <c r="J504" t="s">
        <v>1043</v>
      </c>
      <c r="K504" t="s">
        <v>1044</v>
      </c>
      <c r="L504">
        <v>1368</v>
      </c>
      <c r="N504">
        <v>1011</v>
      </c>
      <c r="O504" t="s">
        <v>881</v>
      </c>
      <c r="P504" t="s">
        <v>881</v>
      </c>
      <c r="Q504">
        <v>1</v>
      </c>
      <c r="W504">
        <v>0</v>
      </c>
      <c r="X504">
        <v>-849950259</v>
      </c>
      <c r="Y504">
        <f t="shared" si="254"/>
        <v>0.16800000000000001</v>
      </c>
      <c r="AA504">
        <v>0</v>
      </c>
      <c r="AB504">
        <v>643.29</v>
      </c>
      <c r="AC504">
        <v>722.05</v>
      </c>
      <c r="AD504">
        <v>0</v>
      </c>
      <c r="AE504">
        <v>0</v>
      </c>
      <c r="AF504">
        <v>643.29</v>
      </c>
      <c r="AG504">
        <v>722.05</v>
      </c>
      <c r="AH504">
        <v>0</v>
      </c>
      <c r="AI504">
        <v>1</v>
      </c>
      <c r="AJ504">
        <v>1</v>
      </c>
      <c r="AK504">
        <v>1</v>
      </c>
      <c r="AL504">
        <v>1</v>
      </c>
      <c r="AM504">
        <v>-2</v>
      </c>
      <c r="AN504">
        <v>0</v>
      </c>
      <c r="AO504">
        <v>0</v>
      </c>
      <c r="AP504">
        <v>1</v>
      </c>
      <c r="AQ504">
        <v>1</v>
      </c>
      <c r="AR504">
        <v>0</v>
      </c>
      <c r="AS504" t="s">
        <v>3</v>
      </c>
      <c r="AT504">
        <v>0.2</v>
      </c>
      <c r="AU504" t="s">
        <v>427</v>
      </c>
      <c r="AV504">
        <v>1</v>
      </c>
      <c r="AW504">
        <v>2</v>
      </c>
      <c r="AX504">
        <v>429088809</v>
      </c>
      <c r="AY504">
        <v>1</v>
      </c>
      <c r="AZ504">
        <v>0</v>
      </c>
      <c r="BA504">
        <v>488</v>
      </c>
      <c r="BB504">
        <v>1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128.65799999999999</v>
      </c>
      <c r="BL504">
        <v>144.41</v>
      </c>
      <c r="BM504">
        <v>0</v>
      </c>
      <c r="BN504">
        <v>0</v>
      </c>
      <c r="BO504">
        <v>0.2</v>
      </c>
      <c r="BP504">
        <v>1</v>
      </c>
      <c r="BQ504">
        <v>0</v>
      </c>
      <c r="BR504">
        <v>108.07272</v>
      </c>
      <c r="BS504">
        <v>121.3044</v>
      </c>
      <c r="BT504">
        <v>0</v>
      </c>
      <c r="BU504">
        <v>0</v>
      </c>
      <c r="BV504">
        <v>0.16800000000000001</v>
      </c>
      <c r="BW504">
        <v>1</v>
      </c>
      <c r="CV504">
        <v>0</v>
      </c>
      <c r="CW504">
        <f>ROUND(Y504*Source!I325*DO504,7)</f>
        <v>1.6800000000000001E-3</v>
      </c>
      <c r="CX504">
        <f>ROUND(Y504*Source!I325,7)</f>
        <v>1.6800000000000001E-3</v>
      </c>
      <c r="CY504">
        <f>AB504</f>
        <v>643.29</v>
      </c>
      <c r="CZ504">
        <f>AF504</f>
        <v>643.29</v>
      </c>
      <c r="DA504">
        <f>AJ504</f>
        <v>1</v>
      </c>
      <c r="DB504">
        <f t="shared" si="255"/>
        <v>108.0744</v>
      </c>
      <c r="DC504">
        <f t="shared" si="256"/>
        <v>121.3044</v>
      </c>
      <c r="DD504" t="s">
        <v>3</v>
      </c>
      <c r="DE504" t="s">
        <v>3</v>
      </c>
      <c r="DF504">
        <f t="shared" si="253"/>
        <v>0</v>
      </c>
      <c r="DG504">
        <f t="shared" ref="DG504:DG511" si="257">ROUND(ROUND(AF504,2)*CX504,2)</f>
        <v>1.08</v>
      </c>
      <c r="DH504">
        <f t="shared" si="230"/>
        <v>1.21</v>
      </c>
      <c r="DI504">
        <f t="shared" si="231"/>
        <v>0</v>
      </c>
      <c r="DJ504">
        <f>DG504+DH504</f>
        <v>2.29</v>
      </c>
      <c r="DK504">
        <v>1</v>
      </c>
      <c r="DL504" t="s">
        <v>1006</v>
      </c>
      <c r="DM504">
        <v>4</v>
      </c>
      <c r="DN504" t="s">
        <v>995</v>
      </c>
      <c r="DO504">
        <v>1</v>
      </c>
    </row>
    <row r="505" spans="1:119" x14ac:dyDescent="0.2">
      <c r="A505">
        <f>ROW(Source!A325)</f>
        <v>325</v>
      </c>
      <c r="B505">
        <v>429088279</v>
      </c>
      <c r="C505">
        <v>429086365</v>
      </c>
      <c r="D505">
        <v>417165237</v>
      </c>
      <c r="E505">
        <v>1</v>
      </c>
      <c r="F505">
        <v>1</v>
      </c>
      <c r="G505">
        <v>1</v>
      </c>
      <c r="H505">
        <v>3</v>
      </c>
      <c r="I505" t="s">
        <v>1320</v>
      </c>
      <c r="J505" t="s">
        <v>1321</v>
      </c>
      <c r="K505" t="s">
        <v>1322</v>
      </c>
      <c r="L505">
        <v>1302</v>
      </c>
      <c r="N505">
        <v>1003</v>
      </c>
      <c r="O505" t="s">
        <v>1055</v>
      </c>
      <c r="P505" t="s">
        <v>1055</v>
      </c>
      <c r="Q505">
        <v>10</v>
      </c>
      <c r="W505">
        <v>0</v>
      </c>
      <c r="X505">
        <v>530731316</v>
      </c>
      <c r="Y505">
        <f>(AT505*ROUND(0,7))</f>
        <v>0</v>
      </c>
      <c r="AA505">
        <v>57.7</v>
      </c>
      <c r="AB505">
        <v>0</v>
      </c>
      <c r="AC505">
        <v>0</v>
      </c>
      <c r="AD505">
        <v>0</v>
      </c>
      <c r="AE505">
        <v>37.71</v>
      </c>
      <c r="AF505">
        <v>0</v>
      </c>
      <c r="AG505">
        <v>0</v>
      </c>
      <c r="AH505">
        <v>0</v>
      </c>
      <c r="AI505">
        <v>1.53</v>
      </c>
      <c r="AJ505">
        <v>1</v>
      </c>
      <c r="AK505">
        <v>1</v>
      </c>
      <c r="AL505">
        <v>1</v>
      </c>
      <c r="AM505">
        <v>2</v>
      </c>
      <c r="AN505">
        <v>0</v>
      </c>
      <c r="AO505">
        <v>0</v>
      </c>
      <c r="AP505">
        <v>1</v>
      </c>
      <c r="AQ505">
        <v>1</v>
      </c>
      <c r="AR505">
        <v>0</v>
      </c>
      <c r="AS505" t="s">
        <v>3</v>
      </c>
      <c r="AT505">
        <v>9.6000000000000002E-2</v>
      </c>
      <c r="AU505" t="s">
        <v>19</v>
      </c>
      <c r="AV505">
        <v>0</v>
      </c>
      <c r="AW505">
        <v>2</v>
      </c>
      <c r="AX505">
        <v>429088810</v>
      </c>
      <c r="AY505">
        <v>1</v>
      </c>
      <c r="AZ505">
        <v>0</v>
      </c>
      <c r="BA505">
        <v>489</v>
      </c>
      <c r="BB505">
        <v>1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3.6201600000000003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1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CV505">
        <v>0</v>
      </c>
      <c r="CW505">
        <v>0</v>
      </c>
      <c r="CX505">
        <f>ROUND(Y505*Source!I325,7)</f>
        <v>0</v>
      </c>
      <c r="CY505">
        <f>AA505</f>
        <v>57.7</v>
      </c>
      <c r="CZ505">
        <f>AE505</f>
        <v>37.71</v>
      </c>
      <c r="DA505">
        <f>AI505</f>
        <v>1.53</v>
      </c>
      <c r="DB505">
        <f>ROUND((ROUND(AT505*CZ505,2)*ROUND(0,7)),6)</f>
        <v>0</v>
      </c>
      <c r="DC505">
        <f>ROUND((ROUND(AT505*AG505,2)*ROUND(0,7)),6)</f>
        <v>0</v>
      </c>
      <c r="DD505" t="s">
        <v>3</v>
      </c>
      <c r="DE505" t="s">
        <v>3</v>
      </c>
      <c r="DF505">
        <f>ROUND(ROUND(AE505*AI505,2)*CX505,2)</f>
        <v>0</v>
      </c>
      <c r="DG505">
        <f t="shared" si="257"/>
        <v>0</v>
      </c>
      <c r="DH505">
        <f t="shared" si="230"/>
        <v>0</v>
      </c>
      <c r="DI505">
        <f t="shared" si="231"/>
        <v>0</v>
      </c>
      <c r="DJ505">
        <f>DF505</f>
        <v>0</v>
      </c>
      <c r="DK505">
        <v>0</v>
      </c>
      <c r="DL505" t="s">
        <v>3</v>
      </c>
      <c r="DM505">
        <v>0</v>
      </c>
      <c r="DN505" t="s">
        <v>3</v>
      </c>
      <c r="DO505">
        <v>0</v>
      </c>
    </row>
    <row r="506" spans="1:119" x14ac:dyDescent="0.2">
      <c r="A506">
        <f>ROW(Source!A325)</f>
        <v>325</v>
      </c>
      <c r="B506">
        <v>429088279</v>
      </c>
      <c r="C506">
        <v>429086365</v>
      </c>
      <c r="D506">
        <v>417175577</v>
      </c>
      <c r="E506">
        <v>1</v>
      </c>
      <c r="F506">
        <v>1</v>
      </c>
      <c r="G506">
        <v>1</v>
      </c>
      <c r="H506">
        <v>3</v>
      </c>
      <c r="I506" t="s">
        <v>1335</v>
      </c>
      <c r="J506" t="s">
        <v>1336</v>
      </c>
      <c r="K506" t="s">
        <v>1337</v>
      </c>
      <c r="L506">
        <v>1346</v>
      </c>
      <c r="N506">
        <v>1009</v>
      </c>
      <c r="O506" t="s">
        <v>1178</v>
      </c>
      <c r="P506" t="s">
        <v>1178</v>
      </c>
      <c r="Q506">
        <v>1</v>
      </c>
      <c r="W506">
        <v>0</v>
      </c>
      <c r="X506">
        <v>1865769342</v>
      </c>
      <c r="Y506">
        <f>(AT506*ROUND(0,7))</f>
        <v>0</v>
      </c>
      <c r="AA506">
        <v>1499.09</v>
      </c>
      <c r="AB506">
        <v>0</v>
      </c>
      <c r="AC506">
        <v>0</v>
      </c>
      <c r="AD506">
        <v>0</v>
      </c>
      <c r="AE506">
        <v>931.11</v>
      </c>
      <c r="AF506">
        <v>0</v>
      </c>
      <c r="AG506">
        <v>0</v>
      </c>
      <c r="AH506">
        <v>0</v>
      </c>
      <c r="AI506">
        <v>1.61</v>
      </c>
      <c r="AJ506">
        <v>1</v>
      </c>
      <c r="AK506">
        <v>1</v>
      </c>
      <c r="AL506">
        <v>1</v>
      </c>
      <c r="AM506">
        <v>2</v>
      </c>
      <c r="AN506">
        <v>0</v>
      </c>
      <c r="AO506">
        <v>0</v>
      </c>
      <c r="AP506">
        <v>1</v>
      </c>
      <c r="AQ506">
        <v>1</v>
      </c>
      <c r="AR506">
        <v>0</v>
      </c>
      <c r="AS506" t="s">
        <v>3</v>
      </c>
      <c r="AT506">
        <v>0.5</v>
      </c>
      <c r="AU506" t="s">
        <v>19</v>
      </c>
      <c r="AV506">
        <v>0</v>
      </c>
      <c r="AW506">
        <v>2</v>
      </c>
      <c r="AX506">
        <v>429088811</v>
      </c>
      <c r="AY506">
        <v>1</v>
      </c>
      <c r="AZ506">
        <v>0</v>
      </c>
      <c r="BA506">
        <v>490</v>
      </c>
      <c r="BB506">
        <v>1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465.55500000000001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1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CV506">
        <v>0</v>
      </c>
      <c r="CW506">
        <v>0</v>
      </c>
      <c r="CX506">
        <f>ROUND(Y506*Source!I325,7)</f>
        <v>0</v>
      </c>
      <c r="CY506">
        <f>AA506</f>
        <v>1499.09</v>
      </c>
      <c r="CZ506">
        <f>AE506</f>
        <v>931.11</v>
      </c>
      <c r="DA506">
        <f>AI506</f>
        <v>1.61</v>
      </c>
      <c r="DB506">
        <f>ROUND((ROUND(AT506*CZ506,2)*ROUND(0,7)),6)</f>
        <v>0</v>
      </c>
      <c r="DC506">
        <f>ROUND((ROUND(AT506*AG506,2)*ROUND(0,7)),6)</f>
        <v>0</v>
      </c>
      <c r="DD506" t="s">
        <v>3</v>
      </c>
      <c r="DE506" t="s">
        <v>3</v>
      </c>
      <c r="DF506">
        <f>ROUND(ROUND(AE506*AI506,2)*CX506,2)</f>
        <v>0</v>
      </c>
      <c r="DG506">
        <f t="shared" si="257"/>
        <v>0</v>
      </c>
      <c r="DH506">
        <f t="shared" si="230"/>
        <v>0</v>
      </c>
      <c r="DI506">
        <f t="shared" si="231"/>
        <v>0</v>
      </c>
      <c r="DJ506">
        <f>DF506</f>
        <v>0</v>
      </c>
      <c r="DK506">
        <v>0</v>
      </c>
      <c r="DL506" t="s">
        <v>3</v>
      </c>
      <c r="DM506">
        <v>0</v>
      </c>
      <c r="DN506" t="s">
        <v>3</v>
      </c>
      <c r="DO506">
        <v>0</v>
      </c>
    </row>
    <row r="507" spans="1:119" x14ac:dyDescent="0.2">
      <c r="A507">
        <f>ROW(Source!A325)</f>
        <v>325</v>
      </c>
      <c r="B507">
        <v>429088279</v>
      </c>
      <c r="C507">
        <v>429086365</v>
      </c>
      <c r="D507">
        <v>417183788</v>
      </c>
      <c r="E507">
        <v>1</v>
      </c>
      <c r="F507">
        <v>1</v>
      </c>
      <c r="G507">
        <v>1</v>
      </c>
      <c r="H507">
        <v>3</v>
      </c>
      <c r="I507" t="s">
        <v>1332</v>
      </c>
      <c r="J507" t="s">
        <v>1333</v>
      </c>
      <c r="K507" t="s">
        <v>1334</v>
      </c>
      <c r="L507">
        <v>1348</v>
      </c>
      <c r="N507">
        <v>1009</v>
      </c>
      <c r="O507" t="s">
        <v>747</v>
      </c>
      <c r="P507" t="s">
        <v>747</v>
      </c>
      <c r="Q507">
        <v>1000</v>
      </c>
      <c r="W507">
        <v>0</v>
      </c>
      <c r="X507">
        <v>-734320380</v>
      </c>
      <c r="Y507">
        <f>(AT507*ROUND(0,7))</f>
        <v>0</v>
      </c>
      <c r="AA507">
        <v>106680.6</v>
      </c>
      <c r="AB507">
        <v>0</v>
      </c>
      <c r="AC507">
        <v>0</v>
      </c>
      <c r="AD507">
        <v>0</v>
      </c>
      <c r="AE507">
        <v>82698.14</v>
      </c>
      <c r="AF507">
        <v>0</v>
      </c>
      <c r="AG507">
        <v>0</v>
      </c>
      <c r="AH507">
        <v>0</v>
      </c>
      <c r="AI507">
        <v>1.29</v>
      </c>
      <c r="AJ507">
        <v>1</v>
      </c>
      <c r="AK507">
        <v>1</v>
      </c>
      <c r="AL507">
        <v>1</v>
      </c>
      <c r="AM507">
        <v>2</v>
      </c>
      <c r="AN507">
        <v>0</v>
      </c>
      <c r="AO507">
        <v>0</v>
      </c>
      <c r="AP507">
        <v>1</v>
      </c>
      <c r="AQ507">
        <v>1</v>
      </c>
      <c r="AR507">
        <v>0</v>
      </c>
      <c r="AS507" t="s">
        <v>3</v>
      </c>
      <c r="AT507">
        <v>6.0000000000000002E-5</v>
      </c>
      <c r="AU507" t="s">
        <v>19</v>
      </c>
      <c r="AV507">
        <v>0</v>
      </c>
      <c r="AW507">
        <v>2</v>
      </c>
      <c r="AX507">
        <v>429088812</v>
      </c>
      <c r="AY507">
        <v>1</v>
      </c>
      <c r="AZ507">
        <v>0</v>
      </c>
      <c r="BA507">
        <v>491</v>
      </c>
      <c r="BB507">
        <v>1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4.9618884000000003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1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CV507">
        <v>0</v>
      </c>
      <c r="CW507">
        <v>0</v>
      </c>
      <c r="CX507">
        <f>ROUND(Y507*Source!I325,7)</f>
        <v>0</v>
      </c>
      <c r="CY507">
        <f>AA507</f>
        <v>106680.6</v>
      </c>
      <c r="CZ507">
        <f>AE507</f>
        <v>82698.14</v>
      </c>
      <c r="DA507">
        <f>AI507</f>
        <v>1.29</v>
      </c>
      <c r="DB507">
        <f>ROUND((ROUND(AT507*CZ507,2)*ROUND(0,7)),6)</f>
        <v>0</v>
      </c>
      <c r="DC507">
        <f>ROUND((ROUND(AT507*AG507,2)*ROUND(0,7)),6)</f>
        <v>0</v>
      </c>
      <c r="DD507" t="s">
        <v>3</v>
      </c>
      <c r="DE507" t="s">
        <v>3</v>
      </c>
      <c r="DF507">
        <f>ROUND(ROUND(AE507*AI507,2)*CX507,2)</f>
        <v>0</v>
      </c>
      <c r="DG507">
        <f t="shared" si="257"/>
        <v>0</v>
      </c>
      <c r="DH507">
        <f t="shared" si="230"/>
        <v>0</v>
      </c>
      <c r="DI507">
        <f t="shared" si="231"/>
        <v>0</v>
      </c>
      <c r="DJ507">
        <f>DF507</f>
        <v>0</v>
      </c>
      <c r="DK507">
        <v>0</v>
      </c>
      <c r="DL507" t="s">
        <v>3</v>
      </c>
      <c r="DM507">
        <v>0</v>
      </c>
      <c r="DN507" t="s">
        <v>3</v>
      </c>
      <c r="DO507">
        <v>0</v>
      </c>
    </row>
    <row r="508" spans="1:119" x14ac:dyDescent="0.2">
      <c r="A508">
        <f>ROW(Source!A325)</f>
        <v>325</v>
      </c>
      <c r="B508">
        <v>429088279</v>
      </c>
      <c r="C508">
        <v>429086365</v>
      </c>
      <c r="D508">
        <v>417096729</v>
      </c>
      <c r="E508">
        <v>117</v>
      </c>
      <c r="F508">
        <v>1</v>
      </c>
      <c r="G508">
        <v>1</v>
      </c>
      <c r="H508">
        <v>3</v>
      </c>
      <c r="I508" t="s">
        <v>1314</v>
      </c>
      <c r="J508" t="s">
        <v>3</v>
      </c>
      <c r="K508" t="s">
        <v>1315</v>
      </c>
      <c r="L508">
        <v>3277935</v>
      </c>
      <c r="N508">
        <v>1013</v>
      </c>
      <c r="O508" t="s">
        <v>1316</v>
      </c>
      <c r="P508" t="s">
        <v>1316</v>
      </c>
      <c r="Q508">
        <v>1</v>
      </c>
      <c r="W508">
        <v>0</v>
      </c>
      <c r="X508">
        <v>274903907</v>
      </c>
      <c r="Y508">
        <f>AT508</f>
        <v>2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1</v>
      </c>
      <c r="AJ508">
        <v>1</v>
      </c>
      <c r="AK508">
        <v>1</v>
      </c>
      <c r="AL508">
        <v>1</v>
      </c>
      <c r="AM508">
        <v>-2</v>
      </c>
      <c r="AN508">
        <v>0</v>
      </c>
      <c r="AO508">
        <v>0</v>
      </c>
      <c r="AP508">
        <v>0</v>
      </c>
      <c r="AQ508">
        <v>1</v>
      </c>
      <c r="AR508">
        <v>0</v>
      </c>
      <c r="AS508" t="s">
        <v>3</v>
      </c>
      <c r="AT508">
        <v>2</v>
      </c>
      <c r="AU508" t="s">
        <v>3</v>
      </c>
      <c r="AV508">
        <v>0</v>
      </c>
      <c r="AW508">
        <v>2</v>
      </c>
      <c r="AX508">
        <v>429088813</v>
      </c>
      <c r="AY508">
        <v>1</v>
      </c>
      <c r="AZ508">
        <v>2048</v>
      </c>
      <c r="BA508">
        <v>492</v>
      </c>
      <c r="BB508">
        <v>1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CV508">
        <v>0</v>
      </c>
      <c r="CW508">
        <v>0</v>
      </c>
      <c r="CX508">
        <f>ROUND(Y508*Source!I325,7)</f>
        <v>0.02</v>
      </c>
      <c r="CY508">
        <f>AA508</f>
        <v>0</v>
      </c>
      <c r="CZ508">
        <f>AE508</f>
        <v>0</v>
      </c>
      <c r="DA508">
        <f>AI508</f>
        <v>1</v>
      </c>
      <c r="DB508">
        <f>ROUND(ROUND(AT508*CZ508,2),6)</f>
        <v>0</v>
      </c>
      <c r="DC508">
        <f>ROUND(ROUND(AT508*AG508,2),6)</f>
        <v>0</v>
      </c>
      <c r="DD508" t="s">
        <v>3</v>
      </c>
      <c r="DE508" t="s">
        <v>3</v>
      </c>
      <c r="DF508">
        <f t="shared" ref="DF508:DF514" si="258">ROUND(ROUND(AE508,2)*CX508,2)</f>
        <v>0</v>
      </c>
      <c r="DG508">
        <f t="shared" si="257"/>
        <v>0</v>
      </c>
      <c r="DH508">
        <f t="shared" si="230"/>
        <v>0</v>
      </c>
      <c r="DI508">
        <f t="shared" si="231"/>
        <v>0</v>
      </c>
      <c r="DJ508">
        <f>DF508</f>
        <v>0</v>
      </c>
      <c r="DK508">
        <v>0</v>
      </c>
      <c r="DL508" t="s">
        <v>3</v>
      </c>
      <c r="DM508">
        <v>0</v>
      </c>
      <c r="DN508" t="s">
        <v>3</v>
      </c>
      <c r="DO508">
        <v>0</v>
      </c>
    </row>
    <row r="509" spans="1:119" x14ac:dyDescent="0.2">
      <c r="A509">
        <f>ROW(Source!A327)</f>
        <v>327</v>
      </c>
      <c r="B509">
        <v>429088279</v>
      </c>
      <c r="C509">
        <v>429086387</v>
      </c>
      <c r="D509">
        <v>417090720</v>
      </c>
      <c r="E509">
        <v>117</v>
      </c>
      <c r="F509">
        <v>1</v>
      </c>
      <c r="G509">
        <v>1</v>
      </c>
      <c r="H509">
        <v>1</v>
      </c>
      <c r="I509" t="s">
        <v>1277</v>
      </c>
      <c r="J509" t="s">
        <v>3</v>
      </c>
      <c r="K509" t="s">
        <v>1278</v>
      </c>
      <c r="L509">
        <v>1191</v>
      </c>
      <c r="N509">
        <v>1013</v>
      </c>
      <c r="O509" t="s">
        <v>995</v>
      </c>
      <c r="P509" t="s">
        <v>995</v>
      </c>
      <c r="Q509">
        <v>1</v>
      </c>
      <c r="W509">
        <v>0</v>
      </c>
      <c r="X509">
        <v>44848675</v>
      </c>
      <c r="Y509">
        <f t="shared" ref="Y509:Y514" si="259">(AT509*ROUND((0.3*0.84),7))</f>
        <v>4.4352</v>
      </c>
      <c r="AA509">
        <v>0</v>
      </c>
      <c r="AB509">
        <v>0</v>
      </c>
      <c r="AC509">
        <v>0</v>
      </c>
      <c r="AD509">
        <v>705.88</v>
      </c>
      <c r="AE509">
        <v>0</v>
      </c>
      <c r="AF509">
        <v>0</v>
      </c>
      <c r="AG509">
        <v>0</v>
      </c>
      <c r="AH509">
        <v>705.88</v>
      </c>
      <c r="AI509">
        <v>1</v>
      </c>
      <c r="AJ509">
        <v>1</v>
      </c>
      <c r="AK509">
        <v>1</v>
      </c>
      <c r="AL509">
        <v>1</v>
      </c>
      <c r="AM509">
        <v>-2</v>
      </c>
      <c r="AN509">
        <v>0</v>
      </c>
      <c r="AO509">
        <v>0</v>
      </c>
      <c r="AP509">
        <v>1</v>
      </c>
      <c r="AQ509">
        <v>1</v>
      </c>
      <c r="AR509">
        <v>0</v>
      </c>
      <c r="AS509" t="s">
        <v>3</v>
      </c>
      <c r="AT509">
        <v>17.600000000000001</v>
      </c>
      <c r="AU509" t="s">
        <v>477</v>
      </c>
      <c r="AV509">
        <v>1</v>
      </c>
      <c r="AW509">
        <v>2</v>
      </c>
      <c r="AX509">
        <v>429088814</v>
      </c>
      <c r="AY509">
        <v>1</v>
      </c>
      <c r="AZ509">
        <v>0</v>
      </c>
      <c r="BA509">
        <v>493</v>
      </c>
      <c r="BB509">
        <v>1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12423.488000000001</v>
      </c>
      <c r="BN509">
        <v>17.600000000000001</v>
      </c>
      <c r="BO509">
        <v>0</v>
      </c>
      <c r="BP509">
        <v>1</v>
      </c>
      <c r="BQ509">
        <v>0</v>
      </c>
      <c r="BR509">
        <v>0</v>
      </c>
      <c r="BS509">
        <v>0</v>
      </c>
      <c r="BT509">
        <v>3130.7189760000001</v>
      </c>
      <c r="BU509">
        <v>4.4352</v>
      </c>
      <c r="BV509">
        <v>0</v>
      </c>
      <c r="BW509">
        <v>1</v>
      </c>
      <c r="CU509">
        <f>ROUND(AT509*Source!I327*AH509*AL509,2)</f>
        <v>124.23</v>
      </c>
      <c r="CV509">
        <f>ROUND(Y509*Source!I327,7)</f>
        <v>4.4352000000000003E-2</v>
      </c>
      <c r="CW509">
        <v>0</v>
      </c>
      <c r="CX509">
        <f>ROUND(Y509*Source!I327,7)</f>
        <v>4.4352000000000003E-2</v>
      </c>
      <c r="CY509">
        <f>AD509</f>
        <v>705.88</v>
      </c>
      <c r="CZ509">
        <f>AH509</f>
        <v>705.88</v>
      </c>
      <c r="DA509">
        <f>AL509</f>
        <v>1</v>
      </c>
      <c r="DB509">
        <f t="shared" ref="DB509:DB514" si="260">ROUND((ROUND(AT509*CZ509,2)*ROUND((0.3*0.84),7)),6)</f>
        <v>3130.7194800000002</v>
      </c>
      <c r="DC509">
        <f t="shared" ref="DC509:DC514" si="261">ROUND((ROUND(AT509*AG509,2)*ROUND((0.3*0.84),7)),6)</f>
        <v>0</v>
      </c>
      <c r="DD509" t="s">
        <v>3</v>
      </c>
      <c r="DE509" t="s">
        <v>3</v>
      </c>
      <c r="DF509">
        <f t="shared" si="258"/>
        <v>0</v>
      </c>
      <c r="DG509">
        <f t="shared" si="257"/>
        <v>0</v>
      </c>
      <c r="DH509">
        <f t="shared" si="230"/>
        <v>0</v>
      </c>
      <c r="DI509">
        <f t="shared" si="231"/>
        <v>31.31</v>
      </c>
      <c r="DJ509">
        <f>DI509</f>
        <v>31.31</v>
      </c>
      <c r="DK509">
        <v>1</v>
      </c>
      <c r="DL509" t="s">
        <v>3</v>
      </c>
      <c r="DM509">
        <v>0</v>
      </c>
      <c r="DN509" t="s">
        <v>3</v>
      </c>
      <c r="DO509">
        <v>0</v>
      </c>
    </row>
    <row r="510" spans="1:119" x14ac:dyDescent="0.2">
      <c r="A510">
        <f>ROW(Source!A327)</f>
        <v>327</v>
      </c>
      <c r="B510">
        <v>429088279</v>
      </c>
      <c r="C510">
        <v>429086387</v>
      </c>
      <c r="D510">
        <v>417090896</v>
      </c>
      <c r="E510">
        <v>117</v>
      </c>
      <c r="F510">
        <v>1</v>
      </c>
      <c r="G510">
        <v>1</v>
      </c>
      <c r="H510">
        <v>1</v>
      </c>
      <c r="I510" t="s">
        <v>993</v>
      </c>
      <c r="J510" t="s">
        <v>3</v>
      </c>
      <c r="K510" t="s">
        <v>994</v>
      </c>
      <c r="L510">
        <v>1191</v>
      </c>
      <c r="N510">
        <v>1013</v>
      </c>
      <c r="O510" t="s">
        <v>995</v>
      </c>
      <c r="P510" t="s">
        <v>995</v>
      </c>
      <c r="Q510">
        <v>1</v>
      </c>
      <c r="W510">
        <v>0</v>
      </c>
      <c r="X510">
        <v>-1417349443</v>
      </c>
      <c r="Y510">
        <f t="shared" si="259"/>
        <v>0.97775999999999996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1</v>
      </c>
      <c r="AJ510">
        <v>1</v>
      </c>
      <c r="AK510">
        <v>1</v>
      </c>
      <c r="AL510">
        <v>1</v>
      </c>
      <c r="AM510">
        <v>-2</v>
      </c>
      <c r="AN510">
        <v>0</v>
      </c>
      <c r="AO510">
        <v>0</v>
      </c>
      <c r="AP510">
        <v>1</v>
      </c>
      <c r="AQ510">
        <v>1</v>
      </c>
      <c r="AR510">
        <v>0</v>
      </c>
      <c r="AS510" t="s">
        <v>3</v>
      </c>
      <c r="AT510">
        <v>3.88</v>
      </c>
      <c r="AU510" t="s">
        <v>477</v>
      </c>
      <c r="AV510">
        <v>2</v>
      </c>
      <c r="AW510">
        <v>2</v>
      </c>
      <c r="AX510">
        <v>429088815</v>
      </c>
      <c r="AY510">
        <v>1</v>
      </c>
      <c r="AZ510">
        <v>0</v>
      </c>
      <c r="BA510">
        <v>494</v>
      </c>
      <c r="BB510">
        <v>1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CV510">
        <v>0</v>
      </c>
      <c r="CW510">
        <v>0</v>
      </c>
      <c r="CX510">
        <f>ROUND(Y510*Source!I327,7)</f>
        <v>9.7775999999999991E-3</v>
      </c>
      <c r="CY510">
        <f>AD510</f>
        <v>0</v>
      </c>
      <c r="CZ510">
        <f>AH510</f>
        <v>0</v>
      </c>
      <c r="DA510">
        <f>AL510</f>
        <v>1</v>
      </c>
      <c r="DB510">
        <f t="shared" si="260"/>
        <v>0</v>
      </c>
      <c r="DC510">
        <f t="shared" si="261"/>
        <v>0</v>
      </c>
      <c r="DD510" t="s">
        <v>3</v>
      </c>
      <c r="DE510" t="s">
        <v>3</v>
      </c>
      <c r="DF510">
        <f t="shared" si="258"/>
        <v>0</v>
      </c>
      <c r="DG510">
        <f t="shared" si="257"/>
        <v>0</v>
      </c>
      <c r="DH510">
        <f t="shared" si="230"/>
        <v>0</v>
      </c>
      <c r="DI510">
        <f t="shared" si="231"/>
        <v>0</v>
      </c>
      <c r="DJ510">
        <f>DI510</f>
        <v>0</v>
      </c>
      <c r="DK510">
        <v>0</v>
      </c>
      <c r="DL510" t="s">
        <v>3</v>
      </c>
      <c r="DM510">
        <v>0</v>
      </c>
      <c r="DN510" t="s">
        <v>3</v>
      </c>
      <c r="DO510">
        <v>0</v>
      </c>
    </row>
    <row r="511" spans="1:119" x14ac:dyDescent="0.2">
      <c r="A511">
        <f>ROW(Source!A327)</f>
        <v>327</v>
      </c>
      <c r="B511">
        <v>429088279</v>
      </c>
      <c r="C511">
        <v>429086387</v>
      </c>
      <c r="D511">
        <v>417097392</v>
      </c>
      <c r="E511">
        <v>1</v>
      </c>
      <c r="F511">
        <v>1</v>
      </c>
      <c r="G511">
        <v>1</v>
      </c>
      <c r="H511">
        <v>2</v>
      </c>
      <c r="I511" t="s">
        <v>1117</v>
      </c>
      <c r="J511" t="s">
        <v>1118</v>
      </c>
      <c r="K511" t="s">
        <v>1119</v>
      </c>
      <c r="L511">
        <v>1368</v>
      </c>
      <c r="N511">
        <v>1011</v>
      </c>
      <c r="O511" t="s">
        <v>881</v>
      </c>
      <c r="P511" t="s">
        <v>881</v>
      </c>
      <c r="Q511">
        <v>1</v>
      </c>
      <c r="W511">
        <v>0</v>
      </c>
      <c r="X511">
        <v>639918019</v>
      </c>
      <c r="Y511">
        <f t="shared" si="259"/>
        <v>0.48887999999999998</v>
      </c>
      <c r="AA511">
        <v>0</v>
      </c>
      <c r="AB511">
        <v>1629.55</v>
      </c>
      <c r="AC511">
        <v>969.91</v>
      </c>
      <c r="AD511">
        <v>0</v>
      </c>
      <c r="AE511">
        <v>0</v>
      </c>
      <c r="AF511">
        <v>1629.55</v>
      </c>
      <c r="AG511">
        <v>969.91</v>
      </c>
      <c r="AH511">
        <v>0</v>
      </c>
      <c r="AI511">
        <v>1</v>
      </c>
      <c r="AJ511">
        <v>1</v>
      </c>
      <c r="AK511">
        <v>1</v>
      </c>
      <c r="AL511">
        <v>1</v>
      </c>
      <c r="AM511">
        <v>-2</v>
      </c>
      <c r="AN511">
        <v>0</v>
      </c>
      <c r="AO511">
        <v>0</v>
      </c>
      <c r="AP511">
        <v>1</v>
      </c>
      <c r="AQ511">
        <v>1</v>
      </c>
      <c r="AR511">
        <v>0</v>
      </c>
      <c r="AS511" t="s">
        <v>3</v>
      </c>
      <c r="AT511">
        <v>1.94</v>
      </c>
      <c r="AU511" t="s">
        <v>477</v>
      </c>
      <c r="AV511">
        <v>1</v>
      </c>
      <c r="AW511">
        <v>2</v>
      </c>
      <c r="AX511">
        <v>429088816</v>
      </c>
      <c r="AY511">
        <v>1</v>
      </c>
      <c r="AZ511">
        <v>0</v>
      </c>
      <c r="BA511">
        <v>495</v>
      </c>
      <c r="BB511">
        <v>1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3161.3269999999998</v>
      </c>
      <c r="BL511">
        <v>1881.6253999999999</v>
      </c>
      <c r="BM511">
        <v>0</v>
      </c>
      <c r="BN511">
        <v>0</v>
      </c>
      <c r="BO511">
        <v>1.94</v>
      </c>
      <c r="BP511">
        <v>1</v>
      </c>
      <c r="BQ511">
        <v>0</v>
      </c>
      <c r="BR511">
        <v>796.65440399999989</v>
      </c>
      <c r="BS511">
        <v>474.1696007999999</v>
      </c>
      <c r="BT511">
        <v>0</v>
      </c>
      <c r="BU511">
        <v>0</v>
      </c>
      <c r="BV511">
        <v>0.48887999999999993</v>
      </c>
      <c r="BW511">
        <v>1</v>
      </c>
      <c r="CV511">
        <v>0</v>
      </c>
      <c r="CW511">
        <f>ROUND(Y511*Source!I327*DO511,7)</f>
        <v>4.8887999999999996E-3</v>
      </c>
      <c r="CX511">
        <f>ROUND(Y511*Source!I327,7)</f>
        <v>4.8887999999999996E-3</v>
      </c>
      <c r="CY511">
        <f>AB511</f>
        <v>1629.55</v>
      </c>
      <c r="CZ511">
        <f>AF511</f>
        <v>1629.55</v>
      </c>
      <c r="DA511">
        <f>AJ511</f>
        <v>1</v>
      </c>
      <c r="DB511">
        <f t="shared" si="260"/>
        <v>796.65516000000002</v>
      </c>
      <c r="DC511">
        <f t="shared" si="261"/>
        <v>474.17075999999997</v>
      </c>
      <c r="DD511" t="s">
        <v>3</v>
      </c>
      <c r="DE511" t="s">
        <v>3</v>
      </c>
      <c r="DF511">
        <f t="shared" si="258"/>
        <v>0</v>
      </c>
      <c r="DG511">
        <f t="shared" si="257"/>
        <v>7.97</v>
      </c>
      <c r="DH511">
        <f t="shared" si="230"/>
        <v>4.74</v>
      </c>
      <c r="DI511">
        <f t="shared" si="231"/>
        <v>0</v>
      </c>
      <c r="DJ511">
        <f>DG511+DH511</f>
        <v>12.71</v>
      </c>
      <c r="DK511">
        <v>1</v>
      </c>
      <c r="DL511" t="s">
        <v>1017</v>
      </c>
      <c r="DM511">
        <v>6</v>
      </c>
      <c r="DN511" t="s">
        <v>995</v>
      </c>
      <c r="DO511">
        <v>1</v>
      </c>
    </row>
    <row r="512" spans="1:119" x14ac:dyDescent="0.2">
      <c r="A512">
        <f>ROW(Source!A327)</f>
        <v>327</v>
      </c>
      <c r="B512">
        <v>429088279</v>
      </c>
      <c r="C512">
        <v>429086387</v>
      </c>
      <c r="D512">
        <v>417097489</v>
      </c>
      <c r="E512">
        <v>1</v>
      </c>
      <c r="F512">
        <v>1</v>
      </c>
      <c r="G512">
        <v>1</v>
      </c>
      <c r="H512">
        <v>2</v>
      </c>
      <c r="I512" t="s">
        <v>1299</v>
      </c>
      <c r="J512" t="s">
        <v>1300</v>
      </c>
      <c r="K512" t="s">
        <v>1301</v>
      </c>
      <c r="L512">
        <v>1368</v>
      </c>
      <c r="N512">
        <v>1011</v>
      </c>
      <c r="O512" t="s">
        <v>881</v>
      </c>
      <c r="P512" t="s">
        <v>881</v>
      </c>
      <c r="Q512">
        <v>1</v>
      </c>
      <c r="W512">
        <v>0</v>
      </c>
      <c r="X512">
        <v>-1620640563</v>
      </c>
      <c r="Y512">
        <f t="shared" si="259"/>
        <v>1.00044</v>
      </c>
      <c r="AA512">
        <v>0</v>
      </c>
      <c r="AB512">
        <v>2.77</v>
      </c>
      <c r="AC512">
        <v>0</v>
      </c>
      <c r="AD512">
        <v>0</v>
      </c>
      <c r="AE512">
        <v>0</v>
      </c>
      <c r="AF512">
        <v>1.75</v>
      </c>
      <c r="AG512">
        <v>0</v>
      </c>
      <c r="AH512">
        <v>0</v>
      </c>
      <c r="AI512">
        <v>1</v>
      </c>
      <c r="AJ512">
        <v>1.58</v>
      </c>
      <c r="AK512">
        <v>1</v>
      </c>
      <c r="AL512">
        <v>1</v>
      </c>
      <c r="AM512">
        <v>2</v>
      </c>
      <c r="AN512">
        <v>0</v>
      </c>
      <c r="AO512">
        <v>0</v>
      </c>
      <c r="AP512">
        <v>1</v>
      </c>
      <c r="AQ512">
        <v>1</v>
      </c>
      <c r="AR512">
        <v>0</v>
      </c>
      <c r="AS512" t="s">
        <v>3</v>
      </c>
      <c r="AT512">
        <v>3.97</v>
      </c>
      <c r="AU512" t="s">
        <v>477</v>
      </c>
      <c r="AV512">
        <v>1</v>
      </c>
      <c r="AW512">
        <v>2</v>
      </c>
      <c r="AX512">
        <v>429088817</v>
      </c>
      <c r="AY512">
        <v>1</v>
      </c>
      <c r="AZ512">
        <v>0</v>
      </c>
      <c r="BA512">
        <v>496</v>
      </c>
      <c r="BB512">
        <v>1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6.9475000000000007</v>
      </c>
      <c r="BL512">
        <v>0</v>
      </c>
      <c r="BM512">
        <v>0</v>
      </c>
      <c r="BN512">
        <v>0</v>
      </c>
      <c r="BO512">
        <v>0</v>
      </c>
      <c r="BP512">
        <v>1</v>
      </c>
      <c r="BQ512">
        <v>0</v>
      </c>
      <c r="BR512">
        <v>1.7507699999999999</v>
      </c>
      <c r="BS512">
        <v>0</v>
      </c>
      <c r="BT512">
        <v>0</v>
      </c>
      <c r="BU512">
        <v>0</v>
      </c>
      <c r="BV512">
        <v>0</v>
      </c>
      <c r="BW512">
        <v>1</v>
      </c>
      <c r="CV512">
        <v>0</v>
      </c>
      <c r="CW512">
        <f>ROUND(Y512*Source!I327*DO512,7)</f>
        <v>0</v>
      </c>
      <c r="CX512">
        <f>ROUND(Y512*Source!I327,7)</f>
        <v>1.00044E-2</v>
      </c>
      <c r="CY512">
        <f>AB512</f>
        <v>2.77</v>
      </c>
      <c r="CZ512">
        <f>AF512</f>
        <v>1.75</v>
      </c>
      <c r="DA512">
        <f>AJ512</f>
        <v>1.58</v>
      </c>
      <c r="DB512">
        <f t="shared" si="260"/>
        <v>1.7514000000000001</v>
      </c>
      <c r="DC512">
        <f t="shared" si="261"/>
        <v>0</v>
      </c>
      <c r="DD512" t="s">
        <v>3</v>
      </c>
      <c r="DE512" t="s">
        <v>3</v>
      </c>
      <c r="DF512">
        <f t="shared" si="258"/>
        <v>0</v>
      </c>
      <c r="DG512">
        <f>ROUND(ROUND(AF512*AJ512,2)*CX512,2)</f>
        <v>0.03</v>
      </c>
      <c r="DH512">
        <f t="shared" si="230"/>
        <v>0</v>
      </c>
      <c r="DI512">
        <f t="shared" si="231"/>
        <v>0</v>
      </c>
      <c r="DJ512">
        <f>DG512+DH512</f>
        <v>0.03</v>
      </c>
      <c r="DK512">
        <v>0</v>
      </c>
      <c r="DL512" t="s">
        <v>3</v>
      </c>
      <c r="DM512">
        <v>0</v>
      </c>
      <c r="DN512" t="s">
        <v>3</v>
      </c>
      <c r="DO512">
        <v>0</v>
      </c>
    </row>
    <row r="513" spans="1:119" x14ac:dyDescent="0.2">
      <c r="A513">
        <f>ROW(Source!A327)</f>
        <v>327</v>
      </c>
      <c r="B513">
        <v>429088279</v>
      </c>
      <c r="C513">
        <v>429086387</v>
      </c>
      <c r="D513">
        <v>417097533</v>
      </c>
      <c r="E513">
        <v>1</v>
      </c>
      <c r="F513">
        <v>1</v>
      </c>
      <c r="G513">
        <v>1</v>
      </c>
      <c r="H513">
        <v>2</v>
      </c>
      <c r="I513" t="s">
        <v>1317</v>
      </c>
      <c r="J513" t="s">
        <v>1318</v>
      </c>
      <c r="K513" t="s">
        <v>1319</v>
      </c>
      <c r="L513">
        <v>1368</v>
      </c>
      <c r="N513">
        <v>1011</v>
      </c>
      <c r="O513" t="s">
        <v>881</v>
      </c>
      <c r="P513" t="s">
        <v>881</v>
      </c>
      <c r="Q513">
        <v>1</v>
      </c>
      <c r="W513">
        <v>0</v>
      </c>
      <c r="X513">
        <v>877234250</v>
      </c>
      <c r="Y513">
        <f t="shared" si="259"/>
        <v>1.00044</v>
      </c>
      <c r="AA513">
        <v>0</v>
      </c>
      <c r="AB513">
        <v>19.89</v>
      </c>
      <c r="AC513">
        <v>0</v>
      </c>
      <c r="AD513">
        <v>0</v>
      </c>
      <c r="AE513">
        <v>0</v>
      </c>
      <c r="AF513">
        <v>13.44</v>
      </c>
      <c r="AG513">
        <v>0</v>
      </c>
      <c r="AH513">
        <v>0</v>
      </c>
      <c r="AI513">
        <v>1</v>
      </c>
      <c r="AJ513">
        <v>1.48</v>
      </c>
      <c r="AK513">
        <v>1</v>
      </c>
      <c r="AL513">
        <v>1</v>
      </c>
      <c r="AM513">
        <v>2</v>
      </c>
      <c r="AN513">
        <v>0</v>
      </c>
      <c r="AO513">
        <v>0</v>
      </c>
      <c r="AP513">
        <v>1</v>
      </c>
      <c r="AQ513">
        <v>1</v>
      </c>
      <c r="AR513">
        <v>0</v>
      </c>
      <c r="AS513" t="s">
        <v>3</v>
      </c>
      <c r="AT513">
        <v>3.97</v>
      </c>
      <c r="AU513" t="s">
        <v>477</v>
      </c>
      <c r="AV513">
        <v>1</v>
      </c>
      <c r="AW513">
        <v>2</v>
      </c>
      <c r="AX513">
        <v>429088818</v>
      </c>
      <c r="AY513">
        <v>1</v>
      </c>
      <c r="AZ513">
        <v>0</v>
      </c>
      <c r="BA513">
        <v>497</v>
      </c>
      <c r="BB513">
        <v>1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53.3568</v>
      </c>
      <c r="BL513">
        <v>0</v>
      </c>
      <c r="BM513">
        <v>0</v>
      </c>
      <c r="BN513">
        <v>0</v>
      </c>
      <c r="BO513">
        <v>0</v>
      </c>
      <c r="BP513">
        <v>1</v>
      </c>
      <c r="BQ513">
        <v>0</v>
      </c>
      <c r="BR513">
        <v>13.445913599999999</v>
      </c>
      <c r="BS513">
        <v>0</v>
      </c>
      <c r="BT513">
        <v>0</v>
      </c>
      <c r="BU513">
        <v>0</v>
      </c>
      <c r="BV513">
        <v>0</v>
      </c>
      <c r="BW513">
        <v>1</v>
      </c>
      <c r="CV513">
        <v>0</v>
      </c>
      <c r="CW513">
        <f>ROUND(Y513*Source!I327*DO513,7)</f>
        <v>0</v>
      </c>
      <c r="CX513">
        <f>ROUND(Y513*Source!I327,7)</f>
        <v>1.00044E-2</v>
      </c>
      <c r="CY513">
        <f>AB513</f>
        <v>19.89</v>
      </c>
      <c r="CZ513">
        <f>AF513</f>
        <v>13.44</v>
      </c>
      <c r="DA513">
        <f>AJ513</f>
        <v>1.48</v>
      </c>
      <c r="DB513">
        <f t="shared" si="260"/>
        <v>13.446719999999999</v>
      </c>
      <c r="DC513">
        <f t="shared" si="261"/>
        <v>0</v>
      </c>
      <c r="DD513" t="s">
        <v>3</v>
      </c>
      <c r="DE513" t="s">
        <v>3</v>
      </c>
      <c r="DF513">
        <f t="shared" si="258"/>
        <v>0</v>
      </c>
      <c r="DG513">
        <f>ROUND(ROUND(AF513*AJ513,2)*CX513,2)</f>
        <v>0.2</v>
      </c>
      <c r="DH513">
        <f t="shared" ref="DH513:DH576" si="262">ROUND(ROUND(AG513,2)*CX513,2)</f>
        <v>0</v>
      </c>
      <c r="DI513">
        <f t="shared" ref="DI513:DI576" si="263">ROUND(ROUND(AH513,2)*CX513,2)</f>
        <v>0</v>
      </c>
      <c r="DJ513">
        <f>DG513+DH513</f>
        <v>0.2</v>
      </c>
      <c r="DK513">
        <v>0</v>
      </c>
      <c r="DL513" t="s">
        <v>3</v>
      </c>
      <c r="DM513">
        <v>0</v>
      </c>
      <c r="DN513" t="s">
        <v>3</v>
      </c>
      <c r="DO513">
        <v>0</v>
      </c>
    </row>
    <row r="514" spans="1:119" x14ac:dyDescent="0.2">
      <c r="A514">
        <f>ROW(Source!A327)</f>
        <v>327</v>
      </c>
      <c r="B514">
        <v>429088279</v>
      </c>
      <c r="C514">
        <v>429086387</v>
      </c>
      <c r="D514">
        <v>417098287</v>
      </c>
      <c r="E514">
        <v>1</v>
      </c>
      <c r="F514">
        <v>1</v>
      </c>
      <c r="G514">
        <v>1</v>
      </c>
      <c r="H514">
        <v>2</v>
      </c>
      <c r="I514" t="s">
        <v>1042</v>
      </c>
      <c r="J514" t="s">
        <v>1043</v>
      </c>
      <c r="K514" t="s">
        <v>1044</v>
      </c>
      <c r="L514">
        <v>1368</v>
      </c>
      <c r="N514">
        <v>1011</v>
      </c>
      <c r="O514" t="s">
        <v>881</v>
      </c>
      <c r="P514" t="s">
        <v>881</v>
      </c>
      <c r="Q514">
        <v>1</v>
      </c>
      <c r="W514">
        <v>0</v>
      </c>
      <c r="X514">
        <v>-849950259</v>
      </c>
      <c r="Y514">
        <f t="shared" si="259"/>
        <v>0.48887999999999998</v>
      </c>
      <c r="AA514">
        <v>0</v>
      </c>
      <c r="AB514">
        <v>643.29</v>
      </c>
      <c r="AC514">
        <v>722.05</v>
      </c>
      <c r="AD514">
        <v>0</v>
      </c>
      <c r="AE514">
        <v>0</v>
      </c>
      <c r="AF514">
        <v>643.29</v>
      </c>
      <c r="AG514">
        <v>722.05</v>
      </c>
      <c r="AH514">
        <v>0</v>
      </c>
      <c r="AI514">
        <v>1</v>
      </c>
      <c r="AJ514">
        <v>1</v>
      </c>
      <c r="AK514">
        <v>1</v>
      </c>
      <c r="AL514">
        <v>1</v>
      </c>
      <c r="AM514">
        <v>-2</v>
      </c>
      <c r="AN514">
        <v>0</v>
      </c>
      <c r="AO514">
        <v>0</v>
      </c>
      <c r="AP514">
        <v>1</v>
      </c>
      <c r="AQ514">
        <v>1</v>
      </c>
      <c r="AR514">
        <v>0</v>
      </c>
      <c r="AS514" t="s">
        <v>3</v>
      </c>
      <c r="AT514">
        <v>1.94</v>
      </c>
      <c r="AU514" t="s">
        <v>477</v>
      </c>
      <c r="AV514">
        <v>1</v>
      </c>
      <c r="AW514">
        <v>2</v>
      </c>
      <c r="AX514">
        <v>429088819</v>
      </c>
      <c r="AY514">
        <v>1</v>
      </c>
      <c r="AZ514">
        <v>0</v>
      </c>
      <c r="BA514">
        <v>498</v>
      </c>
      <c r="BB514">
        <v>1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1247.9825999999998</v>
      </c>
      <c r="BL514">
        <v>1400.7769999999998</v>
      </c>
      <c r="BM514">
        <v>0</v>
      </c>
      <c r="BN514">
        <v>0</v>
      </c>
      <c r="BO514">
        <v>1.94</v>
      </c>
      <c r="BP514">
        <v>1</v>
      </c>
      <c r="BQ514">
        <v>0</v>
      </c>
      <c r="BR514">
        <v>314.49161519999996</v>
      </c>
      <c r="BS514">
        <v>352.99580399999991</v>
      </c>
      <c r="BT514">
        <v>0</v>
      </c>
      <c r="BU514">
        <v>0</v>
      </c>
      <c r="BV514">
        <v>0.48887999999999993</v>
      </c>
      <c r="BW514">
        <v>1</v>
      </c>
      <c r="CV514">
        <v>0</v>
      </c>
      <c r="CW514">
        <f>ROUND(Y514*Source!I327*DO514,7)</f>
        <v>4.8887999999999996E-3</v>
      </c>
      <c r="CX514">
        <f>ROUND(Y514*Source!I327,7)</f>
        <v>4.8887999999999996E-3</v>
      </c>
      <c r="CY514">
        <f>AB514</f>
        <v>643.29</v>
      </c>
      <c r="CZ514">
        <f>AF514</f>
        <v>643.29</v>
      </c>
      <c r="DA514">
        <f>AJ514</f>
        <v>1</v>
      </c>
      <c r="DB514">
        <f t="shared" si="260"/>
        <v>314.49095999999997</v>
      </c>
      <c r="DC514">
        <f t="shared" si="261"/>
        <v>352.99655999999999</v>
      </c>
      <c r="DD514" t="s">
        <v>3</v>
      </c>
      <c r="DE514" t="s">
        <v>3</v>
      </c>
      <c r="DF514">
        <f t="shared" si="258"/>
        <v>0</v>
      </c>
      <c r="DG514">
        <f t="shared" ref="DG514:DG523" si="264">ROUND(ROUND(AF514,2)*CX514,2)</f>
        <v>3.14</v>
      </c>
      <c r="DH514">
        <f t="shared" si="262"/>
        <v>3.53</v>
      </c>
      <c r="DI514">
        <f t="shared" si="263"/>
        <v>0</v>
      </c>
      <c r="DJ514">
        <f>DG514+DH514</f>
        <v>6.67</v>
      </c>
      <c r="DK514">
        <v>1</v>
      </c>
      <c r="DL514" t="s">
        <v>1006</v>
      </c>
      <c r="DM514">
        <v>4</v>
      </c>
      <c r="DN514" t="s">
        <v>995</v>
      </c>
      <c r="DO514">
        <v>1</v>
      </c>
    </row>
    <row r="515" spans="1:119" x14ac:dyDescent="0.2">
      <c r="A515">
        <f>ROW(Source!A327)</f>
        <v>327</v>
      </c>
      <c r="B515">
        <v>429088279</v>
      </c>
      <c r="C515">
        <v>429086387</v>
      </c>
      <c r="D515">
        <v>417165237</v>
      </c>
      <c r="E515">
        <v>1</v>
      </c>
      <c r="F515">
        <v>1</v>
      </c>
      <c r="G515">
        <v>1</v>
      </c>
      <c r="H515">
        <v>3</v>
      </c>
      <c r="I515" t="s">
        <v>1320</v>
      </c>
      <c r="J515" t="s">
        <v>1321</v>
      </c>
      <c r="K515" t="s">
        <v>1322</v>
      </c>
      <c r="L515">
        <v>1302</v>
      </c>
      <c r="N515">
        <v>1003</v>
      </c>
      <c r="O515" t="s">
        <v>1055</v>
      </c>
      <c r="P515" t="s">
        <v>1055</v>
      </c>
      <c r="Q515">
        <v>10</v>
      </c>
      <c r="W515">
        <v>0</v>
      </c>
      <c r="X515">
        <v>530731316</v>
      </c>
      <c r="Y515">
        <f>(AT515*ROUND(0,7))</f>
        <v>0</v>
      </c>
      <c r="AA515">
        <v>57.7</v>
      </c>
      <c r="AB515">
        <v>0</v>
      </c>
      <c r="AC515">
        <v>0</v>
      </c>
      <c r="AD515">
        <v>0</v>
      </c>
      <c r="AE515">
        <v>37.71</v>
      </c>
      <c r="AF515">
        <v>0</v>
      </c>
      <c r="AG515">
        <v>0</v>
      </c>
      <c r="AH515">
        <v>0</v>
      </c>
      <c r="AI515">
        <v>1.53</v>
      </c>
      <c r="AJ515">
        <v>1</v>
      </c>
      <c r="AK515">
        <v>1</v>
      </c>
      <c r="AL515">
        <v>1</v>
      </c>
      <c r="AM515">
        <v>2</v>
      </c>
      <c r="AN515">
        <v>0</v>
      </c>
      <c r="AO515">
        <v>0</v>
      </c>
      <c r="AP515">
        <v>1</v>
      </c>
      <c r="AQ515">
        <v>1</v>
      </c>
      <c r="AR515">
        <v>0</v>
      </c>
      <c r="AS515" t="s">
        <v>3</v>
      </c>
      <c r="AT515">
        <v>9.6000000000000002E-2</v>
      </c>
      <c r="AU515" t="s">
        <v>181</v>
      </c>
      <c r="AV515">
        <v>0</v>
      </c>
      <c r="AW515">
        <v>2</v>
      </c>
      <c r="AX515">
        <v>429088820</v>
      </c>
      <c r="AY515">
        <v>1</v>
      </c>
      <c r="AZ515">
        <v>0</v>
      </c>
      <c r="BA515">
        <v>499</v>
      </c>
      <c r="BB515">
        <v>1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3.6201600000000003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1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CV515">
        <v>0</v>
      </c>
      <c r="CW515">
        <v>0</v>
      </c>
      <c r="CX515">
        <f>ROUND(Y515*Source!I327,7)</f>
        <v>0</v>
      </c>
      <c r="CY515">
        <f t="shared" ref="CY515:CY520" si="265">AA515</f>
        <v>57.7</v>
      </c>
      <c r="CZ515">
        <f t="shared" ref="CZ515:CZ520" si="266">AE515</f>
        <v>37.71</v>
      </c>
      <c r="DA515">
        <f t="shared" ref="DA515:DA520" si="267">AI515</f>
        <v>1.53</v>
      </c>
      <c r="DB515">
        <f>ROUND((ROUND(AT515*CZ515,2)*ROUND(0,7)),6)</f>
        <v>0</v>
      </c>
      <c r="DC515">
        <f>ROUND((ROUND(AT515*AG515,2)*ROUND(0,7)),6)</f>
        <v>0</v>
      </c>
      <c r="DD515" t="s">
        <v>3</v>
      </c>
      <c r="DE515" t="s">
        <v>3</v>
      </c>
      <c r="DF515">
        <f>ROUND(ROUND(AE515*AI515,2)*CX515,2)</f>
        <v>0</v>
      </c>
      <c r="DG515">
        <f t="shared" si="264"/>
        <v>0</v>
      </c>
      <c r="DH515">
        <f t="shared" si="262"/>
        <v>0</v>
      </c>
      <c r="DI515">
        <f t="shared" si="263"/>
        <v>0</v>
      </c>
      <c r="DJ515">
        <f t="shared" ref="DJ515:DJ520" si="268">DF515</f>
        <v>0</v>
      </c>
      <c r="DK515">
        <v>0</v>
      </c>
      <c r="DL515" t="s">
        <v>3</v>
      </c>
      <c r="DM515">
        <v>0</v>
      </c>
      <c r="DN515" t="s">
        <v>3</v>
      </c>
      <c r="DO515">
        <v>0</v>
      </c>
    </row>
    <row r="516" spans="1:119" x14ac:dyDescent="0.2">
      <c r="A516">
        <f>ROW(Source!A327)</f>
        <v>327</v>
      </c>
      <c r="B516">
        <v>429088279</v>
      </c>
      <c r="C516">
        <v>429086387</v>
      </c>
      <c r="D516">
        <v>417173959</v>
      </c>
      <c r="E516">
        <v>1</v>
      </c>
      <c r="F516">
        <v>1</v>
      </c>
      <c r="G516">
        <v>1</v>
      </c>
      <c r="H516">
        <v>3</v>
      </c>
      <c r="I516" t="s">
        <v>1323</v>
      </c>
      <c r="J516" t="s">
        <v>1324</v>
      </c>
      <c r="K516" t="s">
        <v>1325</v>
      </c>
      <c r="L516">
        <v>1348</v>
      </c>
      <c r="N516">
        <v>1009</v>
      </c>
      <c r="O516" t="s">
        <v>747</v>
      </c>
      <c r="P516" t="s">
        <v>747</v>
      </c>
      <c r="Q516">
        <v>1000</v>
      </c>
      <c r="W516">
        <v>0</v>
      </c>
      <c r="X516">
        <v>-560086148</v>
      </c>
      <c r="Y516">
        <f>(AT516*ROUND(0,7))</f>
        <v>0</v>
      </c>
      <c r="AA516">
        <v>52732.84</v>
      </c>
      <c r="AB516">
        <v>0</v>
      </c>
      <c r="AC516">
        <v>0</v>
      </c>
      <c r="AD516">
        <v>0</v>
      </c>
      <c r="AE516">
        <v>70310.45</v>
      </c>
      <c r="AF516">
        <v>0</v>
      </c>
      <c r="AG516">
        <v>0</v>
      </c>
      <c r="AH516">
        <v>0</v>
      </c>
      <c r="AI516">
        <v>0.75</v>
      </c>
      <c r="AJ516">
        <v>1</v>
      </c>
      <c r="AK516">
        <v>1</v>
      </c>
      <c r="AL516">
        <v>1</v>
      </c>
      <c r="AM516">
        <v>2</v>
      </c>
      <c r="AN516">
        <v>0</v>
      </c>
      <c r="AO516">
        <v>0</v>
      </c>
      <c r="AP516">
        <v>1</v>
      </c>
      <c r="AQ516">
        <v>1</v>
      </c>
      <c r="AR516">
        <v>0</v>
      </c>
      <c r="AS516" t="s">
        <v>3</v>
      </c>
      <c r="AT516">
        <v>1E-3</v>
      </c>
      <c r="AU516" t="s">
        <v>181</v>
      </c>
      <c r="AV516">
        <v>0</v>
      </c>
      <c r="AW516">
        <v>2</v>
      </c>
      <c r="AX516">
        <v>429088821</v>
      </c>
      <c r="AY516">
        <v>1</v>
      </c>
      <c r="AZ516">
        <v>0</v>
      </c>
      <c r="BA516">
        <v>500</v>
      </c>
      <c r="BB516">
        <v>1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70.310450000000003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1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CV516">
        <v>0</v>
      </c>
      <c r="CW516">
        <v>0</v>
      </c>
      <c r="CX516">
        <f>ROUND(Y516*Source!I327,7)</f>
        <v>0</v>
      </c>
      <c r="CY516">
        <f t="shared" si="265"/>
        <v>52732.84</v>
      </c>
      <c r="CZ516">
        <f t="shared" si="266"/>
        <v>70310.45</v>
      </c>
      <c r="DA516">
        <f t="shared" si="267"/>
        <v>0.75</v>
      </c>
      <c r="DB516">
        <f>ROUND((ROUND(AT516*CZ516,2)*ROUND(0,7)),6)</f>
        <v>0</v>
      </c>
      <c r="DC516">
        <f>ROUND((ROUND(AT516*AG516,2)*ROUND(0,7)),6)</f>
        <v>0</v>
      </c>
      <c r="DD516" t="s">
        <v>3</v>
      </c>
      <c r="DE516" t="s">
        <v>3</v>
      </c>
      <c r="DF516">
        <f>ROUND(ROUND(AE516*AI516,2)*CX516,2)</f>
        <v>0</v>
      </c>
      <c r="DG516">
        <f t="shared" si="264"/>
        <v>0</v>
      </c>
      <c r="DH516">
        <f t="shared" si="262"/>
        <v>0</v>
      </c>
      <c r="DI516">
        <f t="shared" si="263"/>
        <v>0</v>
      </c>
      <c r="DJ516">
        <f t="shared" si="268"/>
        <v>0</v>
      </c>
      <c r="DK516">
        <v>0</v>
      </c>
      <c r="DL516" t="s">
        <v>3</v>
      </c>
      <c r="DM516">
        <v>0</v>
      </c>
      <c r="DN516" t="s">
        <v>3</v>
      </c>
      <c r="DO516">
        <v>0</v>
      </c>
    </row>
    <row r="517" spans="1:119" x14ac:dyDescent="0.2">
      <c r="A517">
        <f>ROW(Source!A327)</f>
        <v>327</v>
      </c>
      <c r="B517">
        <v>429088279</v>
      </c>
      <c r="C517">
        <v>429086387</v>
      </c>
      <c r="D517">
        <v>417174138</v>
      </c>
      <c r="E517">
        <v>1</v>
      </c>
      <c r="F517">
        <v>1</v>
      </c>
      <c r="G517">
        <v>1</v>
      </c>
      <c r="H517">
        <v>3</v>
      </c>
      <c r="I517" t="s">
        <v>1326</v>
      </c>
      <c r="J517" t="s">
        <v>1327</v>
      </c>
      <c r="K517" t="s">
        <v>1328</v>
      </c>
      <c r="L517">
        <v>1348</v>
      </c>
      <c r="N517">
        <v>1009</v>
      </c>
      <c r="O517" t="s">
        <v>747</v>
      </c>
      <c r="P517" t="s">
        <v>747</v>
      </c>
      <c r="Q517">
        <v>1000</v>
      </c>
      <c r="W517">
        <v>0</v>
      </c>
      <c r="X517">
        <v>1120015680</v>
      </c>
      <c r="Y517">
        <f>(AT517*ROUND(0,7))</f>
        <v>0</v>
      </c>
      <c r="AA517">
        <v>45237.23</v>
      </c>
      <c r="AB517">
        <v>0</v>
      </c>
      <c r="AC517">
        <v>0</v>
      </c>
      <c r="AD517">
        <v>0</v>
      </c>
      <c r="AE517">
        <v>45237.23</v>
      </c>
      <c r="AF517">
        <v>0</v>
      </c>
      <c r="AG517">
        <v>0</v>
      </c>
      <c r="AH517">
        <v>0</v>
      </c>
      <c r="AI517">
        <v>1</v>
      </c>
      <c r="AJ517">
        <v>1</v>
      </c>
      <c r="AK517">
        <v>1</v>
      </c>
      <c r="AL517">
        <v>1</v>
      </c>
      <c r="AM517">
        <v>-2</v>
      </c>
      <c r="AN517">
        <v>0</v>
      </c>
      <c r="AO517">
        <v>0</v>
      </c>
      <c r="AP517">
        <v>1</v>
      </c>
      <c r="AQ517">
        <v>1</v>
      </c>
      <c r="AR517">
        <v>0</v>
      </c>
      <c r="AS517" t="s">
        <v>3</v>
      </c>
      <c r="AT517">
        <v>0.01</v>
      </c>
      <c r="AU517" t="s">
        <v>181</v>
      </c>
      <c r="AV517">
        <v>0</v>
      </c>
      <c r="AW517">
        <v>2</v>
      </c>
      <c r="AX517">
        <v>429088822</v>
      </c>
      <c r="AY517">
        <v>1</v>
      </c>
      <c r="AZ517">
        <v>0</v>
      </c>
      <c r="BA517">
        <v>501</v>
      </c>
      <c r="BB517">
        <v>1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452.37230000000005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1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CV517">
        <v>0</v>
      </c>
      <c r="CW517">
        <v>0</v>
      </c>
      <c r="CX517">
        <f>ROUND(Y517*Source!I327,7)</f>
        <v>0</v>
      </c>
      <c r="CY517">
        <f t="shared" si="265"/>
        <v>45237.23</v>
      </c>
      <c r="CZ517">
        <f t="shared" si="266"/>
        <v>45237.23</v>
      </c>
      <c r="DA517">
        <f t="shared" si="267"/>
        <v>1</v>
      </c>
      <c r="DB517">
        <f>ROUND((ROUND(AT517*CZ517,2)*ROUND(0,7)),6)</f>
        <v>0</v>
      </c>
      <c r="DC517">
        <f>ROUND((ROUND(AT517*AG517,2)*ROUND(0,7)),6)</f>
        <v>0</v>
      </c>
      <c r="DD517" t="s">
        <v>3</v>
      </c>
      <c r="DE517" t="s">
        <v>3</v>
      </c>
      <c r="DF517">
        <f>ROUND(ROUND(AE517,2)*CX517,2)</f>
        <v>0</v>
      </c>
      <c r="DG517">
        <f t="shared" si="264"/>
        <v>0</v>
      </c>
      <c r="DH517">
        <f t="shared" si="262"/>
        <v>0</v>
      </c>
      <c r="DI517">
        <f t="shared" si="263"/>
        <v>0</v>
      </c>
      <c r="DJ517">
        <f t="shared" si="268"/>
        <v>0</v>
      </c>
      <c r="DK517">
        <v>1</v>
      </c>
      <c r="DL517" t="s">
        <v>3</v>
      </c>
      <c r="DM517">
        <v>0</v>
      </c>
      <c r="DN517" t="s">
        <v>3</v>
      </c>
      <c r="DO517">
        <v>0</v>
      </c>
    </row>
    <row r="518" spans="1:119" x14ac:dyDescent="0.2">
      <c r="A518">
        <f>ROW(Source!A327)</f>
        <v>327</v>
      </c>
      <c r="B518">
        <v>429088279</v>
      </c>
      <c r="C518">
        <v>429086387</v>
      </c>
      <c r="D518">
        <v>417183758</v>
      </c>
      <c r="E518">
        <v>1</v>
      </c>
      <c r="F518">
        <v>1</v>
      </c>
      <c r="G518">
        <v>1</v>
      </c>
      <c r="H518">
        <v>3</v>
      </c>
      <c r="I518" t="s">
        <v>1329</v>
      </c>
      <c r="J518" t="s">
        <v>1330</v>
      </c>
      <c r="K518" t="s">
        <v>1331</v>
      </c>
      <c r="L518">
        <v>1346</v>
      </c>
      <c r="N518">
        <v>1009</v>
      </c>
      <c r="O518" t="s">
        <v>1178</v>
      </c>
      <c r="P518" t="s">
        <v>1178</v>
      </c>
      <c r="Q518">
        <v>1</v>
      </c>
      <c r="W518">
        <v>0</v>
      </c>
      <c r="X518">
        <v>291254868</v>
      </c>
      <c r="Y518">
        <f>(AT518*ROUND(0,7))</f>
        <v>0</v>
      </c>
      <c r="AA518">
        <v>111.83</v>
      </c>
      <c r="AB518">
        <v>0</v>
      </c>
      <c r="AC518">
        <v>0</v>
      </c>
      <c r="AD518">
        <v>0</v>
      </c>
      <c r="AE518">
        <v>79.88</v>
      </c>
      <c r="AF518">
        <v>0</v>
      </c>
      <c r="AG518">
        <v>0</v>
      </c>
      <c r="AH518">
        <v>0</v>
      </c>
      <c r="AI518">
        <v>1.4</v>
      </c>
      <c r="AJ518">
        <v>1</v>
      </c>
      <c r="AK518">
        <v>1</v>
      </c>
      <c r="AL518">
        <v>1</v>
      </c>
      <c r="AM518">
        <v>2</v>
      </c>
      <c r="AN518">
        <v>0</v>
      </c>
      <c r="AO518">
        <v>0</v>
      </c>
      <c r="AP518">
        <v>1</v>
      </c>
      <c r="AQ518">
        <v>1</v>
      </c>
      <c r="AR518">
        <v>0</v>
      </c>
      <c r="AS518" t="s">
        <v>3</v>
      </c>
      <c r="AT518">
        <v>0.25</v>
      </c>
      <c r="AU518" t="s">
        <v>181</v>
      </c>
      <c r="AV518">
        <v>0</v>
      </c>
      <c r="AW518">
        <v>2</v>
      </c>
      <c r="AX518">
        <v>429088823</v>
      </c>
      <c r="AY518">
        <v>1</v>
      </c>
      <c r="AZ518">
        <v>0</v>
      </c>
      <c r="BA518">
        <v>502</v>
      </c>
      <c r="BB518">
        <v>1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19.97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1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CV518">
        <v>0</v>
      </c>
      <c r="CW518">
        <v>0</v>
      </c>
      <c r="CX518">
        <f>ROUND(Y518*Source!I327,7)</f>
        <v>0</v>
      </c>
      <c r="CY518">
        <f t="shared" si="265"/>
        <v>111.83</v>
      </c>
      <c r="CZ518">
        <f t="shared" si="266"/>
        <v>79.88</v>
      </c>
      <c r="DA518">
        <f t="shared" si="267"/>
        <v>1.4</v>
      </c>
      <c r="DB518">
        <f>ROUND((ROUND(AT518*CZ518,2)*ROUND(0,7)),6)</f>
        <v>0</v>
      </c>
      <c r="DC518">
        <f>ROUND((ROUND(AT518*AG518,2)*ROUND(0,7)),6)</f>
        <v>0</v>
      </c>
      <c r="DD518" t="s">
        <v>3</v>
      </c>
      <c r="DE518" t="s">
        <v>3</v>
      </c>
      <c r="DF518">
        <f>ROUND(ROUND(AE518*AI518,2)*CX518,2)</f>
        <v>0</v>
      </c>
      <c r="DG518">
        <f t="shared" si="264"/>
        <v>0</v>
      </c>
      <c r="DH518">
        <f t="shared" si="262"/>
        <v>0</v>
      </c>
      <c r="DI518">
        <f t="shared" si="263"/>
        <v>0</v>
      </c>
      <c r="DJ518">
        <f t="shared" si="268"/>
        <v>0</v>
      </c>
      <c r="DK518">
        <v>0</v>
      </c>
      <c r="DL518" t="s">
        <v>3</v>
      </c>
      <c r="DM518">
        <v>0</v>
      </c>
      <c r="DN518" t="s">
        <v>3</v>
      </c>
      <c r="DO518">
        <v>0</v>
      </c>
    </row>
    <row r="519" spans="1:119" x14ac:dyDescent="0.2">
      <c r="A519">
        <f>ROW(Source!A327)</f>
        <v>327</v>
      </c>
      <c r="B519">
        <v>429088279</v>
      </c>
      <c r="C519">
        <v>429086387</v>
      </c>
      <c r="D519">
        <v>417183788</v>
      </c>
      <c r="E519">
        <v>1</v>
      </c>
      <c r="F519">
        <v>1</v>
      </c>
      <c r="G519">
        <v>1</v>
      </c>
      <c r="H519">
        <v>3</v>
      </c>
      <c r="I519" t="s">
        <v>1332</v>
      </c>
      <c r="J519" t="s">
        <v>1333</v>
      </c>
      <c r="K519" t="s">
        <v>1334</v>
      </c>
      <c r="L519">
        <v>1348</v>
      </c>
      <c r="N519">
        <v>1009</v>
      </c>
      <c r="O519" t="s">
        <v>747</v>
      </c>
      <c r="P519" t="s">
        <v>747</v>
      </c>
      <c r="Q519">
        <v>1000</v>
      </c>
      <c r="W519">
        <v>0</v>
      </c>
      <c r="X519">
        <v>-734320380</v>
      </c>
      <c r="Y519">
        <f>(AT519*ROUND(0,7))</f>
        <v>0</v>
      </c>
      <c r="AA519">
        <v>106680.6</v>
      </c>
      <c r="AB519">
        <v>0</v>
      </c>
      <c r="AC519">
        <v>0</v>
      </c>
      <c r="AD519">
        <v>0</v>
      </c>
      <c r="AE519">
        <v>82698.14</v>
      </c>
      <c r="AF519">
        <v>0</v>
      </c>
      <c r="AG519">
        <v>0</v>
      </c>
      <c r="AH519">
        <v>0</v>
      </c>
      <c r="AI519">
        <v>1.29</v>
      </c>
      <c r="AJ519">
        <v>1</v>
      </c>
      <c r="AK519">
        <v>1</v>
      </c>
      <c r="AL519">
        <v>1</v>
      </c>
      <c r="AM519">
        <v>2</v>
      </c>
      <c r="AN519">
        <v>0</v>
      </c>
      <c r="AO519">
        <v>0</v>
      </c>
      <c r="AP519">
        <v>1</v>
      </c>
      <c r="AQ519">
        <v>1</v>
      </c>
      <c r="AR519">
        <v>0</v>
      </c>
      <c r="AS519" t="s">
        <v>3</v>
      </c>
      <c r="AT519">
        <v>6.0000000000000002E-5</v>
      </c>
      <c r="AU519" t="s">
        <v>181</v>
      </c>
      <c r="AV519">
        <v>0</v>
      </c>
      <c r="AW519">
        <v>2</v>
      </c>
      <c r="AX519">
        <v>429088824</v>
      </c>
      <c r="AY519">
        <v>1</v>
      </c>
      <c r="AZ519">
        <v>0</v>
      </c>
      <c r="BA519">
        <v>503</v>
      </c>
      <c r="BB519">
        <v>1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4.9618884000000003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1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CV519">
        <v>0</v>
      </c>
      <c r="CW519">
        <v>0</v>
      </c>
      <c r="CX519">
        <f>ROUND(Y519*Source!I327,7)</f>
        <v>0</v>
      </c>
      <c r="CY519">
        <f t="shared" si="265"/>
        <v>106680.6</v>
      </c>
      <c r="CZ519">
        <f t="shared" si="266"/>
        <v>82698.14</v>
      </c>
      <c r="DA519">
        <f t="shared" si="267"/>
        <v>1.29</v>
      </c>
      <c r="DB519">
        <f>ROUND((ROUND(AT519*CZ519,2)*ROUND(0,7)),6)</f>
        <v>0</v>
      </c>
      <c r="DC519">
        <f>ROUND((ROUND(AT519*AG519,2)*ROUND(0,7)),6)</f>
        <v>0</v>
      </c>
      <c r="DD519" t="s">
        <v>3</v>
      </c>
      <c r="DE519" t="s">
        <v>3</v>
      </c>
      <c r="DF519">
        <f>ROUND(ROUND(AE519*AI519,2)*CX519,2)</f>
        <v>0</v>
      </c>
      <c r="DG519">
        <f t="shared" si="264"/>
        <v>0</v>
      </c>
      <c r="DH519">
        <f t="shared" si="262"/>
        <v>0</v>
      </c>
      <c r="DI519">
        <f t="shared" si="263"/>
        <v>0</v>
      </c>
      <c r="DJ519">
        <f t="shared" si="268"/>
        <v>0</v>
      </c>
      <c r="DK519">
        <v>0</v>
      </c>
      <c r="DL519" t="s">
        <v>3</v>
      </c>
      <c r="DM519">
        <v>0</v>
      </c>
      <c r="DN519" t="s">
        <v>3</v>
      </c>
      <c r="DO519">
        <v>0</v>
      </c>
    </row>
    <row r="520" spans="1:119" x14ac:dyDescent="0.2">
      <c r="A520">
        <f>ROW(Source!A327)</f>
        <v>327</v>
      </c>
      <c r="B520">
        <v>429088279</v>
      </c>
      <c r="C520">
        <v>429086387</v>
      </c>
      <c r="D520">
        <v>417096729</v>
      </c>
      <c r="E520">
        <v>117</v>
      </c>
      <c r="F520">
        <v>1</v>
      </c>
      <c r="G520">
        <v>1</v>
      </c>
      <c r="H520">
        <v>3</v>
      </c>
      <c r="I520" t="s">
        <v>1314</v>
      </c>
      <c r="J520" t="s">
        <v>3</v>
      </c>
      <c r="K520" t="s">
        <v>1315</v>
      </c>
      <c r="L520">
        <v>3277935</v>
      </c>
      <c r="N520">
        <v>1013</v>
      </c>
      <c r="O520" t="s">
        <v>1316</v>
      </c>
      <c r="P520" t="s">
        <v>1316</v>
      </c>
      <c r="Q520">
        <v>1</v>
      </c>
      <c r="W520">
        <v>0</v>
      </c>
      <c r="X520">
        <v>274903907</v>
      </c>
      <c r="Y520">
        <f>AT520</f>
        <v>2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1</v>
      </c>
      <c r="AJ520">
        <v>1</v>
      </c>
      <c r="AK520">
        <v>1</v>
      </c>
      <c r="AL520">
        <v>1</v>
      </c>
      <c r="AM520">
        <v>-2</v>
      </c>
      <c r="AN520">
        <v>0</v>
      </c>
      <c r="AO520">
        <v>0</v>
      </c>
      <c r="AP520">
        <v>0</v>
      </c>
      <c r="AQ520">
        <v>1</v>
      </c>
      <c r="AR520">
        <v>0</v>
      </c>
      <c r="AS520" t="s">
        <v>3</v>
      </c>
      <c r="AT520">
        <v>2</v>
      </c>
      <c r="AU520" t="s">
        <v>3</v>
      </c>
      <c r="AV520">
        <v>0</v>
      </c>
      <c r="AW520">
        <v>2</v>
      </c>
      <c r="AX520">
        <v>429088825</v>
      </c>
      <c r="AY520">
        <v>1</v>
      </c>
      <c r="AZ520">
        <v>2048</v>
      </c>
      <c r="BA520">
        <v>504</v>
      </c>
      <c r="BB520">
        <v>1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CV520">
        <v>0</v>
      </c>
      <c r="CW520">
        <v>0</v>
      </c>
      <c r="CX520">
        <f>ROUND(Y520*Source!I327,7)</f>
        <v>0.02</v>
      </c>
      <c r="CY520">
        <f t="shared" si="265"/>
        <v>0</v>
      </c>
      <c r="CZ520">
        <f t="shared" si="266"/>
        <v>0</v>
      </c>
      <c r="DA520">
        <f t="shared" si="267"/>
        <v>1</v>
      </c>
      <c r="DB520">
        <f>ROUND(ROUND(AT520*CZ520,2),6)</f>
        <v>0</v>
      </c>
      <c r="DC520">
        <f>ROUND(ROUND(AT520*AG520,2),6)</f>
        <v>0</v>
      </c>
      <c r="DD520" t="s">
        <v>3</v>
      </c>
      <c r="DE520" t="s">
        <v>3</v>
      </c>
      <c r="DF520">
        <f t="shared" ref="DF520:DF526" si="269">ROUND(ROUND(AE520,2)*CX520,2)</f>
        <v>0</v>
      </c>
      <c r="DG520">
        <f t="shared" si="264"/>
        <v>0</v>
      </c>
      <c r="DH520">
        <f t="shared" si="262"/>
        <v>0</v>
      </c>
      <c r="DI520">
        <f t="shared" si="263"/>
        <v>0</v>
      </c>
      <c r="DJ520">
        <f t="shared" si="268"/>
        <v>0</v>
      </c>
      <c r="DK520">
        <v>0</v>
      </c>
      <c r="DL520" t="s">
        <v>3</v>
      </c>
      <c r="DM520">
        <v>0</v>
      </c>
      <c r="DN520" t="s">
        <v>3</v>
      </c>
      <c r="DO520">
        <v>0</v>
      </c>
    </row>
    <row r="521" spans="1:119" x14ac:dyDescent="0.2">
      <c r="A521">
        <f>ROW(Source!A328)</f>
        <v>328</v>
      </c>
      <c r="B521">
        <v>429088279</v>
      </c>
      <c r="C521">
        <v>429086412</v>
      </c>
      <c r="D521">
        <v>417090720</v>
      </c>
      <c r="E521">
        <v>117</v>
      </c>
      <c r="F521">
        <v>1</v>
      </c>
      <c r="G521">
        <v>1</v>
      </c>
      <c r="H521">
        <v>1</v>
      </c>
      <c r="I521" t="s">
        <v>1277</v>
      </c>
      <c r="J521" t="s">
        <v>3</v>
      </c>
      <c r="K521" t="s">
        <v>1278</v>
      </c>
      <c r="L521">
        <v>1191</v>
      </c>
      <c r="N521">
        <v>1013</v>
      </c>
      <c r="O521" t="s">
        <v>995</v>
      </c>
      <c r="P521" t="s">
        <v>995</v>
      </c>
      <c r="Q521">
        <v>1</v>
      </c>
      <c r="W521">
        <v>0</v>
      </c>
      <c r="X521">
        <v>44848675</v>
      </c>
      <c r="Y521">
        <f t="shared" ref="Y521:Y526" si="270">(AT521*ROUND(0.84,7))</f>
        <v>14.784000000000001</v>
      </c>
      <c r="AA521">
        <v>0</v>
      </c>
      <c r="AB521">
        <v>0</v>
      </c>
      <c r="AC521">
        <v>0</v>
      </c>
      <c r="AD521">
        <v>705.88</v>
      </c>
      <c r="AE521">
        <v>0</v>
      </c>
      <c r="AF521">
        <v>0</v>
      </c>
      <c r="AG521">
        <v>0</v>
      </c>
      <c r="AH521">
        <v>705.88</v>
      </c>
      <c r="AI521">
        <v>1</v>
      </c>
      <c r="AJ521">
        <v>1</v>
      </c>
      <c r="AK521">
        <v>1</v>
      </c>
      <c r="AL521">
        <v>1</v>
      </c>
      <c r="AM521">
        <v>-2</v>
      </c>
      <c r="AN521">
        <v>0</v>
      </c>
      <c r="AO521">
        <v>0</v>
      </c>
      <c r="AP521">
        <v>1</v>
      </c>
      <c r="AQ521">
        <v>1</v>
      </c>
      <c r="AR521">
        <v>0</v>
      </c>
      <c r="AS521" t="s">
        <v>3</v>
      </c>
      <c r="AT521">
        <v>17.600000000000001</v>
      </c>
      <c r="AU521" t="s">
        <v>427</v>
      </c>
      <c r="AV521">
        <v>1</v>
      </c>
      <c r="AW521">
        <v>2</v>
      </c>
      <c r="AX521">
        <v>429088826</v>
      </c>
      <c r="AY521">
        <v>1</v>
      </c>
      <c r="AZ521">
        <v>0</v>
      </c>
      <c r="BA521">
        <v>505</v>
      </c>
      <c r="BB521">
        <v>1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12423.488000000001</v>
      </c>
      <c r="BN521">
        <v>17.600000000000001</v>
      </c>
      <c r="BO521">
        <v>0</v>
      </c>
      <c r="BP521">
        <v>1</v>
      </c>
      <c r="BQ521">
        <v>0</v>
      </c>
      <c r="BR521">
        <v>0</v>
      </c>
      <c r="BS521">
        <v>0</v>
      </c>
      <c r="BT521">
        <v>10435.72992</v>
      </c>
      <c r="BU521">
        <v>14.784000000000001</v>
      </c>
      <c r="BV521">
        <v>0</v>
      </c>
      <c r="BW521">
        <v>1</v>
      </c>
      <c r="CU521">
        <f>ROUND(AT521*Source!I328*AH521*AL521,2)</f>
        <v>124.23</v>
      </c>
      <c r="CV521">
        <f>ROUND(Y521*Source!I328,7)</f>
        <v>0.14784</v>
      </c>
      <c r="CW521">
        <v>0</v>
      </c>
      <c r="CX521">
        <f>ROUND(Y521*Source!I328,7)</f>
        <v>0.14784</v>
      </c>
      <c r="CY521">
        <f>AD521</f>
        <v>705.88</v>
      </c>
      <c r="CZ521">
        <f>AH521</f>
        <v>705.88</v>
      </c>
      <c r="DA521">
        <f>AL521</f>
        <v>1</v>
      </c>
      <c r="DB521">
        <f t="shared" ref="DB521:DB526" si="271">ROUND((ROUND(AT521*CZ521,2)*ROUND(0.84,7)),6)</f>
        <v>10435.731599999999</v>
      </c>
      <c r="DC521">
        <f t="shared" ref="DC521:DC526" si="272">ROUND((ROUND(AT521*AG521,2)*ROUND(0.84,7)),6)</f>
        <v>0</v>
      </c>
      <c r="DD521" t="s">
        <v>3</v>
      </c>
      <c r="DE521" t="s">
        <v>3</v>
      </c>
      <c r="DF521">
        <f t="shared" si="269"/>
        <v>0</v>
      </c>
      <c r="DG521">
        <f t="shared" si="264"/>
        <v>0</v>
      </c>
      <c r="DH521">
        <f t="shared" si="262"/>
        <v>0</v>
      </c>
      <c r="DI521">
        <f t="shared" si="263"/>
        <v>104.36</v>
      </c>
      <c r="DJ521">
        <f>DI521</f>
        <v>104.36</v>
      </c>
      <c r="DK521">
        <v>1</v>
      </c>
      <c r="DL521" t="s">
        <v>3</v>
      </c>
      <c r="DM521">
        <v>0</v>
      </c>
      <c r="DN521" t="s">
        <v>3</v>
      </c>
      <c r="DO521">
        <v>0</v>
      </c>
    </row>
    <row r="522" spans="1:119" x14ac:dyDescent="0.2">
      <c r="A522">
        <f>ROW(Source!A328)</f>
        <v>328</v>
      </c>
      <c r="B522">
        <v>429088279</v>
      </c>
      <c r="C522">
        <v>429086412</v>
      </c>
      <c r="D522">
        <v>417090896</v>
      </c>
      <c r="E522">
        <v>117</v>
      </c>
      <c r="F522">
        <v>1</v>
      </c>
      <c r="G522">
        <v>1</v>
      </c>
      <c r="H522">
        <v>1</v>
      </c>
      <c r="I522" t="s">
        <v>993</v>
      </c>
      <c r="J522" t="s">
        <v>3</v>
      </c>
      <c r="K522" t="s">
        <v>994</v>
      </c>
      <c r="L522">
        <v>1191</v>
      </c>
      <c r="N522">
        <v>1013</v>
      </c>
      <c r="O522" t="s">
        <v>995</v>
      </c>
      <c r="P522" t="s">
        <v>995</v>
      </c>
      <c r="Q522">
        <v>1</v>
      </c>
      <c r="W522">
        <v>0</v>
      </c>
      <c r="X522">
        <v>-1417349443</v>
      </c>
      <c r="Y522">
        <f t="shared" si="270"/>
        <v>3.2591999999999999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1</v>
      </c>
      <c r="AJ522">
        <v>1</v>
      </c>
      <c r="AK522">
        <v>1</v>
      </c>
      <c r="AL522">
        <v>1</v>
      </c>
      <c r="AM522">
        <v>-2</v>
      </c>
      <c r="AN522">
        <v>0</v>
      </c>
      <c r="AO522">
        <v>0</v>
      </c>
      <c r="AP522">
        <v>1</v>
      </c>
      <c r="AQ522">
        <v>1</v>
      </c>
      <c r="AR522">
        <v>0</v>
      </c>
      <c r="AS522" t="s">
        <v>3</v>
      </c>
      <c r="AT522">
        <v>3.88</v>
      </c>
      <c r="AU522" t="s">
        <v>427</v>
      </c>
      <c r="AV522">
        <v>2</v>
      </c>
      <c r="AW522">
        <v>2</v>
      </c>
      <c r="AX522">
        <v>429088827</v>
      </c>
      <c r="AY522">
        <v>1</v>
      </c>
      <c r="AZ522">
        <v>0</v>
      </c>
      <c r="BA522">
        <v>506</v>
      </c>
      <c r="BB522">
        <v>1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CV522">
        <v>0</v>
      </c>
      <c r="CW522">
        <v>0</v>
      </c>
      <c r="CX522">
        <f>ROUND(Y522*Source!I328,7)</f>
        <v>3.2592000000000003E-2</v>
      </c>
      <c r="CY522">
        <f>AD522</f>
        <v>0</v>
      </c>
      <c r="CZ522">
        <f>AH522</f>
        <v>0</v>
      </c>
      <c r="DA522">
        <f>AL522</f>
        <v>1</v>
      </c>
      <c r="DB522">
        <f t="shared" si="271"/>
        <v>0</v>
      </c>
      <c r="DC522">
        <f t="shared" si="272"/>
        <v>0</v>
      </c>
      <c r="DD522" t="s">
        <v>3</v>
      </c>
      <c r="DE522" t="s">
        <v>3</v>
      </c>
      <c r="DF522">
        <f t="shared" si="269"/>
        <v>0</v>
      </c>
      <c r="DG522">
        <f t="shared" si="264"/>
        <v>0</v>
      </c>
      <c r="DH522">
        <f t="shared" si="262"/>
        <v>0</v>
      </c>
      <c r="DI522">
        <f t="shared" si="263"/>
        <v>0</v>
      </c>
      <c r="DJ522">
        <f>DI522</f>
        <v>0</v>
      </c>
      <c r="DK522">
        <v>0</v>
      </c>
      <c r="DL522" t="s">
        <v>3</v>
      </c>
      <c r="DM522">
        <v>0</v>
      </c>
      <c r="DN522" t="s">
        <v>3</v>
      </c>
      <c r="DO522">
        <v>0</v>
      </c>
    </row>
    <row r="523" spans="1:119" x14ac:dyDescent="0.2">
      <c r="A523">
        <f>ROW(Source!A328)</f>
        <v>328</v>
      </c>
      <c r="B523">
        <v>429088279</v>
      </c>
      <c r="C523">
        <v>429086412</v>
      </c>
      <c r="D523">
        <v>417097392</v>
      </c>
      <c r="E523">
        <v>1</v>
      </c>
      <c r="F523">
        <v>1</v>
      </c>
      <c r="G523">
        <v>1</v>
      </c>
      <c r="H523">
        <v>2</v>
      </c>
      <c r="I523" t="s">
        <v>1117</v>
      </c>
      <c r="J523" t="s">
        <v>1118</v>
      </c>
      <c r="K523" t="s">
        <v>1119</v>
      </c>
      <c r="L523">
        <v>1368</v>
      </c>
      <c r="N523">
        <v>1011</v>
      </c>
      <c r="O523" t="s">
        <v>881</v>
      </c>
      <c r="P523" t="s">
        <v>881</v>
      </c>
      <c r="Q523">
        <v>1</v>
      </c>
      <c r="W523">
        <v>0</v>
      </c>
      <c r="X523">
        <v>639918019</v>
      </c>
      <c r="Y523">
        <f t="shared" si="270"/>
        <v>1.6295999999999999</v>
      </c>
      <c r="AA523">
        <v>0</v>
      </c>
      <c r="AB523">
        <v>1629.55</v>
      </c>
      <c r="AC523">
        <v>969.91</v>
      </c>
      <c r="AD523">
        <v>0</v>
      </c>
      <c r="AE523">
        <v>0</v>
      </c>
      <c r="AF523">
        <v>1629.55</v>
      </c>
      <c r="AG523">
        <v>969.91</v>
      </c>
      <c r="AH523">
        <v>0</v>
      </c>
      <c r="AI523">
        <v>1</v>
      </c>
      <c r="AJ523">
        <v>1</v>
      </c>
      <c r="AK523">
        <v>1</v>
      </c>
      <c r="AL523">
        <v>1</v>
      </c>
      <c r="AM523">
        <v>-2</v>
      </c>
      <c r="AN523">
        <v>0</v>
      </c>
      <c r="AO523">
        <v>0</v>
      </c>
      <c r="AP523">
        <v>1</v>
      </c>
      <c r="AQ523">
        <v>1</v>
      </c>
      <c r="AR523">
        <v>0</v>
      </c>
      <c r="AS523" t="s">
        <v>3</v>
      </c>
      <c r="AT523">
        <v>1.94</v>
      </c>
      <c r="AU523" t="s">
        <v>427</v>
      </c>
      <c r="AV523">
        <v>1</v>
      </c>
      <c r="AW523">
        <v>2</v>
      </c>
      <c r="AX523">
        <v>429088828</v>
      </c>
      <c r="AY523">
        <v>1</v>
      </c>
      <c r="AZ523">
        <v>0</v>
      </c>
      <c r="BA523">
        <v>507</v>
      </c>
      <c r="BB523">
        <v>1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3161.3269999999998</v>
      </c>
      <c r="BL523">
        <v>1881.6253999999999</v>
      </c>
      <c r="BM523">
        <v>0</v>
      </c>
      <c r="BN523">
        <v>0</v>
      </c>
      <c r="BO523">
        <v>1.94</v>
      </c>
      <c r="BP523">
        <v>1</v>
      </c>
      <c r="BQ523">
        <v>0</v>
      </c>
      <c r="BR523">
        <v>2655.5146799999998</v>
      </c>
      <c r="BS523">
        <v>1580.5653359999999</v>
      </c>
      <c r="BT523">
        <v>0</v>
      </c>
      <c r="BU523">
        <v>0</v>
      </c>
      <c r="BV523">
        <v>1.6295999999999999</v>
      </c>
      <c r="BW523">
        <v>1</v>
      </c>
      <c r="CV523">
        <v>0</v>
      </c>
      <c r="CW523">
        <f>ROUND(Y523*Source!I328*DO523,7)</f>
        <v>1.6296000000000001E-2</v>
      </c>
      <c r="CX523">
        <f>ROUND(Y523*Source!I328,7)</f>
        <v>1.6296000000000001E-2</v>
      </c>
      <c r="CY523">
        <f>AB523</f>
        <v>1629.55</v>
      </c>
      <c r="CZ523">
        <f>AF523</f>
        <v>1629.55</v>
      </c>
      <c r="DA523">
        <f>AJ523</f>
        <v>1</v>
      </c>
      <c r="DB523">
        <f t="shared" si="271"/>
        <v>2655.5171999999998</v>
      </c>
      <c r="DC523">
        <f t="shared" si="272"/>
        <v>1580.5691999999999</v>
      </c>
      <c r="DD523" t="s">
        <v>3</v>
      </c>
      <c r="DE523" t="s">
        <v>3</v>
      </c>
      <c r="DF523">
        <f t="shared" si="269"/>
        <v>0</v>
      </c>
      <c r="DG523">
        <f t="shared" si="264"/>
        <v>26.56</v>
      </c>
      <c r="DH523">
        <f t="shared" si="262"/>
        <v>15.81</v>
      </c>
      <c r="DI523">
        <f t="shared" si="263"/>
        <v>0</v>
      </c>
      <c r="DJ523">
        <f>DG523+DH523</f>
        <v>42.37</v>
      </c>
      <c r="DK523">
        <v>1</v>
      </c>
      <c r="DL523" t="s">
        <v>1017</v>
      </c>
      <c r="DM523">
        <v>6</v>
      </c>
      <c r="DN523" t="s">
        <v>995</v>
      </c>
      <c r="DO523">
        <v>1</v>
      </c>
    </row>
    <row r="524" spans="1:119" x14ac:dyDescent="0.2">
      <c r="A524">
        <f>ROW(Source!A328)</f>
        <v>328</v>
      </c>
      <c r="B524">
        <v>429088279</v>
      </c>
      <c r="C524">
        <v>429086412</v>
      </c>
      <c r="D524">
        <v>417097489</v>
      </c>
      <c r="E524">
        <v>1</v>
      </c>
      <c r="F524">
        <v>1</v>
      </c>
      <c r="G524">
        <v>1</v>
      </c>
      <c r="H524">
        <v>2</v>
      </c>
      <c r="I524" t="s">
        <v>1299</v>
      </c>
      <c r="J524" t="s">
        <v>1300</v>
      </c>
      <c r="K524" t="s">
        <v>1301</v>
      </c>
      <c r="L524">
        <v>1368</v>
      </c>
      <c r="N524">
        <v>1011</v>
      </c>
      <c r="O524" t="s">
        <v>881</v>
      </c>
      <c r="P524" t="s">
        <v>881</v>
      </c>
      <c r="Q524">
        <v>1</v>
      </c>
      <c r="W524">
        <v>0</v>
      </c>
      <c r="X524">
        <v>-1620640563</v>
      </c>
      <c r="Y524">
        <f t="shared" si="270"/>
        <v>3.3348</v>
      </c>
      <c r="AA524">
        <v>0</v>
      </c>
      <c r="AB524">
        <v>2.77</v>
      </c>
      <c r="AC524">
        <v>0</v>
      </c>
      <c r="AD524">
        <v>0</v>
      </c>
      <c r="AE524">
        <v>0</v>
      </c>
      <c r="AF524">
        <v>1.75</v>
      </c>
      <c r="AG524">
        <v>0</v>
      </c>
      <c r="AH524">
        <v>0</v>
      </c>
      <c r="AI524">
        <v>1</v>
      </c>
      <c r="AJ524">
        <v>1.58</v>
      </c>
      <c r="AK524">
        <v>1</v>
      </c>
      <c r="AL524">
        <v>1</v>
      </c>
      <c r="AM524">
        <v>2</v>
      </c>
      <c r="AN524">
        <v>0</v>
      </c>
      <c r="AO524">
        <v>0</v>
      </c>
      <c r="AP524">
        <v>1</v>
      </c>
      <c r="AQ524">
        <v>1</v>
      </c>
      <c r="AR524">
        <v>0</v>
      </c>
      <c r="AS524" t="s">
        <v>3</v>
      </c>
      <c r="AT524">
        <v>3.97</v>
      </c>
      <c r="AU524" t="s">
        <v>427</v>
      </c>
      <c r="AV524">
        <v>1</v>
      </c>
      <c r="AW524">
        <v>2</v>
      </c>
      <c r="AX524">
        <v>429088829</v>
      </c>
      <c r="AY524">
        <v>1</v>
      </c>
      <c r="AZ524">
        <v>0</v>
      </c>
      <c r="BA524">
        <v>508</v>
      </c>
      <c r="BB524">
        <v>1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6.9475000000000007</v>
      </c>
      <c r="BL524">
        <v>0</v>
      </c>
      <c r="BM524">
        <v>0</v>
      </c>
      <c r="BN524">
        <v>0</v>
      </c>
      <c r="BO524">
        <v>0</v>
      </c>
      <c r="BP524">
        <v>1</v>
      </c>
      <c r="BQ524">
        <v>0</v>
      </c>
      <c r="BR524">
        <v>5.8358999999999996</v>
      </c>
      <c r="BS524">
        <v>0</v>
      </c>
      <c r="BT524">
        <v>0</v>
      </c>
      <c r="BU524">
        <v>0</v>
      </c>
      <c r="BV524">
        <v>0</v>
      </c>
      <c r="BW524">
        <v>1</v>
      </c>
      <c r="CV524">
        <v>0</v>
      </c>
      <c r="CW524">
        <f>ROUND(Y524*Source!I328*DO524,7)</f>
        <v>0</v>
      </c>
      <c r="CX524">
        <f>ROUND(Y524*Source!I328,7)</f>
        <v>3.3348000000000003E-2</v>
      </c>
      <c r="CY524">
        <f>AB524</f>
        <v>2.77</v>
      </c>
      <c r="CZ524">
        <f>AF524</f>
        <v>1.75</v>
      </c>
      <c r="DA524">
        <f>AJ524</f>
        <v>1.58</v>
      </c>
      <c r="DB524">
        <f t="shared" si="271"/>
        <v>5.8380000000000001</v>
      </c>
      <c r="DC524">
        <f t="shared" si="272"/>
        <v>0</v>
      </c>
      <c r="DD524" t="s">
        <v>3</v>
      </c>
      <c r="DE524" t="s">
        <v>3</v>
      </c>
      <c r="DF524">
        <f t="shared" si="269"/>
        <v>0</v>
      </c>
      <c r="DG524">
        <f>ROUND(ROUND(AF524*AJ524,2)*CX524,2)</f>
        <v>0.09</v>
      </c>
      <c r="DH524">
        <f t="shared" si="262"/>
        <v>0</v>
      </c>
      <c r="DI524">
        <f t="shared" si="263"/>
        <v>0</v>
      </c>
      <c r="DJ524">
        <f>DG524+DH524</f>
        <v>0.09</v>
      </c>
      <c r="DK524">
        <v>0</v>
      </c>
      <c r="DL524" t="s">
        <v>3</v>
      </c>
      <c r="DM524">
        <v>0</v>
      </c>
      <c r="DN524" t="s">
        <v>3</v>
      </c>
      <c r="DO524">
        <v>0</v>
      </c>
    </row>
    <row r="525" spans="1:119" x14ac:dyDescent="0.2">
      <c r="A525">
        <f>ROW(Source!A328)</f>
        <v>328</v>
      </c>
      <c r="B525">
        <v>429088279</v>
      </c>
      <c r="C525">
        <v>429086412</v>
      </c>
      <c r="D525">
        <v>417097533</v>
      </c>
      <c r="E525">
        <v>1</v>
      </c>
      <c r="F525">
        <v>1</v>
      </c>
      <c r="G525">
        <v>1</v>
      </c>
      <c r="H525">
        <v>2</v>
      </c>
      <c r="I525" t="s">
        <v>1317</v>
      </c>
      <c r="J525" t="s">
        <v>1318</v>
      </c>
      <c r="K525" t="s">
        <v>1319</v>
      </c>
      <c r="L525">
        <v>1368</v>
      </c>
      <c r="N525">
        <v>1011</v>
      </c>
      <c r="O525" t="s">
        <v>881</v>
      </c>
      <c r="P525" t="s">
        <v>881</v>
      </c>
      <c r="Q525">
        <v>1</v>
      </c>
      <c r="W525">
        <v>0</v>
      </c>
      <c r="X525">
        <v>877234250</v>
      </c>
      <c r="Y525">
        <f t="shared" si="270"/>
        <v>3.3348</v>
      </c>
      <c r="AA525">
        <v>0</v>
      </c>
      <c r="AB525">
        <v>19.89</v>
      </c>
      <c r="AC525">
        <v>0</v>
      </c>
      <c r="AD525">
        <v>0</v>
      </c>
      <c r="AE525">
        <v>0</v>
      </c>
      <c r="AF525">
        <v>13.44</v>
      </c>
      <c r="AG525">
        <v>0</v>
      </c>
      <c r="AH525">
        <v>0</v>
      </c>
      <c r="AI525">
        <v>1</v>
      </c>
      <c r="AJ525">
        <v>1.48</v>
      </c>
      <c r="AK525">
        <v>1</v>
      </c>
      <c r="AL525">
        <v>1</v>
      </c>
      <c r="AM525">
        <v>2</v>
      </c>
      <c r="AN525">
        <v>0</v>
      </c>
      <c r="AO525">
        <v>0</v>
      </c>
      <c r="AP525">
        <v>1</v>
      </c>
      <c r="AQ525">
        <v>1</v>
      </c>
      <c r="AR525">
        <v>0</v>
      </c>
      <c r="AS525" t="s">
        <v>3</v>
      </c>
      <c r="AT525">
        <v>3.97</v>
      </c>
      <c r="AU525" t="s">
        <v>427</v>
      </c>
      <c r="AV525">
        <v>1</v>
      </c>
      <c r="AW525">
        <v>2</v>
      </c>
      <c r="AX525">
        <v>429088830</v>
      </c>
      <c r="AY525">
        <v>1</v>
      </c>
      <c r="AZ525">
        <v>0</v>
      </c>
      <c r="BA525">
        <v>509</v>
      </c>
      <c r="BB525">
        <v>1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53.3568</v>
      </c>
      <c r="BL525">
        <v>0</v>
      </c>
      <c r="BM525">
        <v>0</v>
      </c>
      <c r="BN525">
        <v>0</v>
      </c>
      <c r="BO525">
        <v>0</v>
      </c>
      <c r="BP525">
        <v>1</v>
      </c>
      <c r="BQ525">
        <v>0</v>
      </c>
      <c r="BR525">
        <v>44.819711999999996</v>
      </c>
      <c r="BS525">
        <v>0</v>
      </c>
      <c r="BT525">
        <v>0</v>
      </c>
      <c r="BU525">
        <v>0</v>
      </c>
      <c r="BV525">
        <v>0</v>
      </c>
      <c r="BW525">
        <v>1</v>
      </c>
      <c r="CV525">
        <v>0</v>
      </c>
      <c r="CW525">
        <f>ROUND(Y525*Source!I328*DO525,7)</f>
        <v>0</v>
      </c>
      <c r="CX525">
        <f>ROUND(Y525*Source!I328,7)</f>
        <v>3.3348000000000003E-2</v>
      </c>
      <c r="CY525">
        <f>AB525</f>
        <v>19.89</v>
      </c>
      <c r="CZ525">
        <f>AF525</f>
        <v>13.44</v>
      </c>
      <c r="DA525">
        <f>AJ525</f>
        <v>1.48</v>
      </c>
      <c r="DB525">
        <f t="shared" si="271"/>
        <v>44.822400000000002</v>
      </c>
      <c r="DC525">
        <f t="shared" si="272"/>
        <v>0</v>
      </c>
      <c r="DD525" t="s">
        <v>3</v>
      </c>
      <c r="DE525" t="s">
        <v>3</v>
      </c>
      <c r="DF525">
        <f t="shared" si="269"/>
        <v>0</v>
      </c>
      <c r="DG525">
        <f>ROUND(ROUND(AF525*AJ525,2)*CX525,2)</f>
        <v>0.66</v>
      </c>
      <c r="DH525">
        <f t="shared" si="262"/>
        <v>0</v>
      </c>
      <c r="DI525">
        <f t="shared" si="263"/>
        <v>0</v>
      </c>
      <c r="DJ525">
        <f>DG525+DH525</f>
        <v>0.66</v>
      </c>
      <c r="DK525">
        <v>0</v>
      </c>
      <c r="DL525" t="s">
        <v>3</v>
      </c>
      <c r="DM525">
        <v>0</v>
      </c>
      <c r="DN525" t="s">
        <v>3</v>
      </c>
      <c r="DO525">
        <v>0</v>
      </c>
    </row>
    <row r="526" spans="1:119" x14ac:dyDescent="0.2">
      <c r="A526">
        <f>ROW(Source!A328)</f>
        <v>328</v>
      </c>
      <c r="B526">
        <v>429088279</v>
      </c>
      <c r="C526">
        <v>429086412</v>
      </c>
      <c r="D526">
        <v>417098287</v>
      </c>
      <c r="E526">
        <v>1</v>
      </c>
      <c r="F526">
        <v>1</v>
      </c>
      <c r="G526">
        <v>1</v>
      </c>
      <c r="H526">
        <v>2</v>
      </c>
      <c r="I526" t="s">
        <v>1042</v>
      </c>
      <c r="J526" t="s">
        <v>1043</v>
      </c>
      <c r="K526" t="s">
        <v>1044</v>
      </c>
      <c r="L526">
        <v>1368</v>
      </c>
      <c r="N526">
        <v>1011</v>
      </c>
      <c r="O526" t="s">
        <v>881</v>
      </c>
      <c r="P526" t="s">
        <v>881</v>
      </c>
      <c r="Q526">
        <v>1</v>
      </c>
      <c r="W526">
        <v>0</v>
      </c>
      <c r="X526">
        <v>-849950259</v>
      </c>
      <c r="Y526">
        <f t="shared" si="270"/>
        <v>1.6295999999999999</v>
      </c>
      <c r="AA526">
        <v>0</v>
      </c>
      <c r="AB526">
        <v>643.29</v>
      </c>
      <c r="AC526">
        <v>722.05</v>
      </c>
      <c r="AD526">
        <v>0</v>
      </c>
      <c r="AE526">
        <v>0</v>
      </c>
      <c r="AF526">
        <v>643.29</v>
      </c>
      <c r="AG526">
        <v>722.05</v>
      </c>
      <c r="AH526">
        <v>0</v>
      </c>
      <c r="AI526">
        <v>1</v>
      </c>
      <c r="AJ526">
        <v>1</v>
      </c>
      <c r="AK526">
        <v>1</v>
      </c>
      <c r="AL526">
        <v>1</v>
      </c>
      <c r="AM526">
        <v>-2</v>
      </c>
      <c r="AN526">
        <v>0</v>
      </c>
      <c r="AO526">
        <v>0</v>
      </c>
      <c r="AP526">
        <v>1</v>
      </c>
      <c r="AQ526">
        <v>1</v>
      </c>
      <c r="AR526">
        <v>0</v>
      </c>
      <c r="AS526" t="s">
        <v>3</v>
      </c>
      <c r="AT526">
        <v>1.94</v>
      </c>
      <c r="AU526" t="s">
        <v>427</v>
      </c>
      <c r="AV526">
        <v>1</v>
      </c>
      <c r="AW526">
        <v>2</v>
      </c>
      <c r="AX526">
        <v>429088831</v>
      </c>
      <c r="AY526">
        <v>1</v>
      </c>
      <c r="AZ526">
        <v>0</v>
      </c>
      <c r="BA526">
        <v>510</v>
      </c>
      <c r="BB526">
        <v>1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1247.9825999999998</v>
      </c>
      <c r="BL526">
        <v>1400.7769999999998</v>
      </c>
      <c r="BM526">
        <v>0</v>
      </c>
      <c r="BN526">
        <v>0</v>
      </c>
      <c r="BO526">
        <v>1.94</v>
      </c>
      <c r="BP526">
        <v>1</v>
      </c>
      <c r="BQ526">
        <v>0</v>
      </c>
      <c r="BR526">
        <v>1048.305384</v>
      </c>
      <c r="BS526">
        <v>1176.6526799999999</v>
      </c>
      <c r="BT526">
        <v>0</v>
      </c>
      <c r="BU526">
        <v>0</v>
      </c>
      <c r="BV526">
        <v>1.6295999999999999</v>
      </c>
      <c r="BW526">
        <v>1</v>
      </c>
      <c r="CV526">
        <v>0</v>
      </c>
      <c r="CW526">
        <f>ROUND(Y526*Source!I328*DO526,7)</f>
        <v>1.6296000000000001E-2</v>
      </c>
      <c r="CX526">
        <f>ROUND(Y526*Source!I328,7)</f>
        <v>1.6296000000000001E-2</v>
      </c>
      <c r="CY526">
        <f>AB526</f>
        <v>643.29</v>
      </c>
      <c r="CZ526">
        <f>AF526</f>
        <v>643.29</v>
      </c>
      <c r="DA526">
        <f>AJ526</f>
        <v>1</v>
      </c>
      <c r="DB526">
        <f t="shared" si="271"/>
        <v>1048.3032000000001</v>
      </c>
      <c r="DC526">
        <f t="shared" si="272"/>
        <v>1176.6551999999999</v>
      </c>
      <c r="DD526" t="s">
        <v>3</v>
      </c>
      <c r="DE526" t="s">
        <v>3</v>
      </c>
      <c r="DF526">
        <f t="shared" si="269"/>
        <v>0</v>
      </c>
      <c r="DG526">
        <f t="shared" ref="DG526:DG535" si="273">ROUND(ROUND(AF526,2)*CX526,2)</f>
        <v>10.48</v>
      </c>
      <c r="DH526">
        <f t="shared" si="262"/>
        <v>11.77</v>
      </c>
      <c r="DI526">
        <f t="shared" si="263"/>
        <v>0</v>
      </c>
      <c r="DJ526">
        <f>DG526+DH526</f>
        <v>22.25</v>
      </c>
      <c r="DK526">
        <v>1</v>
      </c>
      <c r="DL526" t="s">
        <v>1006</v>
      </c>
      <c r="DM526">
        <v>4</v>
      </c>
      <c r="DN526" t="s">
        <v>995</v>
      </c>
      <c r="DO526">
        <v>1</v>
      </c>
    </row>
    <row r="527" spans="1:119" x14ac:dyDescent="0.2">
      <c r="A527">
        <f>ROW(Source!A328)</f>
        <v>328</v>
      </c>
      <c r="B527">
        <v>429088279</v>
      </c>
      <c r="C527">
        <v>429086412</v>
      </c>
      <c r="D527">
        <v>417165237</v>
      </c>
      <c r="E527">
        <v>1</v>
      </c>
      <c r="F527">
        <v>1</v>
      </c>
      <c r="G527">
        <v>1</v>
      </c>
      <c r="H527">
        <v>3</v>
      </c>
      <c r="I527" t="s">
        <v>1320</v>
      </c>
      <c r="J527" t="s">
        <v>1321</v>
      </c>
      <c r="K527" t="s">
        <v>1322</v>
      </c>
      <c r="L527">
        <v>1302</v>
      </c>
      <c r="N527">
        <v>1003</v>
      </c>
      <c r="O527" t="s">
        <v>1055</v>
      </c>
      <c r="P527" t="s">
        <v>1055</v>
      </c>
      <c r="Q527">
        <v>10</v>
      </c>
      <c r="W527">
        <v>0</v>
      </c>
      <c r="X527">
        <v>530731316</v>
      </c>
      <c r="Y527">
        <f>(AT527*ROUND(0,7))</f>
        <v>0</v>
      </c>
      <c r="AA527">
        <v>57.7</v>
      </c>
      <c r="AB527">
        <v>0</v>
      </c>
      <c r="AC527">
        <v>0</v>
      </c>
      <c r="AD527">
        <v>0</v>
      </c>
      <c r="AE527">
        <v>37.71</v>
      </c>
      <c r="AF527">
        <v>0</v>
      </c>
      <c r="AG527">
        <v>0</v>
      </c>
      <c r="AH527">
        <v>0</v>
      </c>
      <c r="AI527">
        <v>1.53</v>
      </c>
      <c r="AJ527">
        <v>1</v>
      </c>
      <c r="AK527">
        <v>1</v>
      </c>
      <c r="AL527">
        <v>1</v>
      </c>
      <c r="AM527">
        <v>2</v>
      </c>
      <c r="AN527">
        <v>0</v>
      </c>
      <c r="AO527">
        <v>0</v>
      </c>
      <c r="AP527">
        <v>1</v>
      </c>
      <c r="AQ527">
        <v>1</v>
      </c>
      <c r="AR527">
        <v>0</v>
      </c>
      <c r="AS527" t="s">
        <v>3</v>
      </c>
      <c r="AT527">
        <v>9.6000000000000002E-2</v>
      </c>
      <c r="AU527" t="s">
        <v>19</v>
      </c>
      <c r="AV527">
        <v>0</v>
      </c>
      <c r="AW527">
        <v>2</v>
      </c>
      <c r="AX527">
        <v>429088832</v>
      </c>
      <c r="AY527">
        <v>1</v>
      </c>
      <c r="AZ527">
        <v>0</v>
      </c>
      <c r="BA527">
        <v>511</v>
      </c>
      <c r="BB527">
        <v>1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3.6201600000000003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1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CV527">
        <v>0</v>
      </c>
      <c r="CW527">
        <v>0</v>
      </c>
      <c r="CX527">
        <f>ROUND(Y527*Source!I328,7)</f>
        <v>0</v>
      </c>
      <c r="CY527">
        <f t="shared" ref="CY527:CY532" si="274">AA527</f>
        <v>57.7</v>
      </c>
      <c r="CZ527">
        <f t="shared" ref="CZ527:CZ532" si="275">AE527</f>
        <v>37.71</v>
      </c>
      <c r="DA527">
        <f t="shared" ref="DA527:DA532" si="276">AI527</f>
        <v>1.53</v>
      </c>
      <c r="DB527">
        <f>ROUND((ROUND(AT527*CZ527,2)*ROUND(0,7)),6)</f>
        <v>0</v>
      </c>
      <c r="DC527">
        <f>ROUND((ROUND(AT527*AG527,2)*ROUND(0,7)),6)</f>
        <v>0</v>
      </c>
      <c r="DD527" t="s">
        <v>3</v>
      </c>
      <c r="DE527" t="s">
        <v>3</v>
      </c>
      <c r="DF527">
        <f>ROUND(ROUND(AE527*AI527,2)*CX527,2)</f>
        <v>0</v>
      </c>
      <c r="DG527">
        <f t="shared" si="273"/>
        <v>0</v>
      </c>
      <c r="DH527">
        <f t="shared" si="262"/>
        <v>0</v>
      </c>
      <c r="DI527">
        <f t="shared" si="263"/>
        <v>0</v>
      </c>
      <c r="DJ527">
        <f t="shared" ref="DJ527:DJ532" si="277">DF527</f>
        <v>0</v>
      </c>
      <c r="DK527">
        <v>0</v>
      </c>
      <c r="DL527" t="s">
        <v>3</v>
      </c>
      <c r="DM527">
        <v>0</v>
      </c>
      <c r="DN527" t="s">
        <v>3</v>
      </c>
      <c r="DO527">
        <v>0</v>
      </c>
    </row>
    <row r="528" spans="1:119" x14ac:dyDescent="0.2">
      <c r="A528">
        <f>ROW(Source!A328)</f>
        <v>328</v>
      </c>
      <c r="B528">
        <v>429088279</v>
      </c>
      <c r="C528">
        <v>429086412</v>
      </c>
      <c r="D528">
        <v>417173959</v>
      </c>
      <c r="E528">
        <v>1</v>
      </c>
      <c r="F528">
        <v>1</v>
      </c>
      <c r="G528">
        <v>1</v>
      </c>
      <c r="H528">
        <v>3</v>
      </c>
      <c r="I528" t="s">
        <v>1323</v>
      </c>
      <c r="J528" t="s">
        <v>1324</v>
      </c>
      <c r="K528" t="s">
        <v>1325</v>
      </c>
      <c r="L528">
        <v>1348</v>
      </c>
      <c r="N528">
        <v>1009</v>
      </c>
      <c r="O528" t="s">
        <v>747</v>
      </c>
      <c r="P528" t="s">
        <v>747</v>
      </c>
      <c r="Q528">
        <v>1000</v>
      </c>
      <c r="W528">
        <v>0</v>
      </c>
      <c r="X528">
        <v>-560086148</v>
      </c>
      <c r="Y528">
        <f>(AT528*ROUND(0,7))</f>
        <v>0</v>
      </c>
      <c r="AA528">
        <v>52732.84</v>
      </c>
      <c r="AB528">
        <v>0</v>
      </c>
      <c r="AC528">
        <v>0</v>
      </c>
      <c r="AD528">
        <v>0</v>
      </c>
      <c r="AE528">
        <v>70310.45</v>
      </c>
      <c r="AF528">
        <v>0</v>
      </c>
      <c r="AG528">
        <v>0</v>
      </c>
      <c r="AH528">
        <v>0</v>
      </c>
      <c r="AI528">
        <v>0.75</v>
      </c>
      <c r="AJ528">
        <v>1</v>
      </c>
      <c r="AK528">
        <v>1</v>
      </c>
      <c r="AL528">
        <v>1</v>
      </c>
      <c r="AM528">
        <v>2</v>
      </c>
      <c r="AN528">
        <v>0</v>
      </c>
      <c r="AO528">
        <v>0</v>
      </c>
      <c r="AP528">
        <v>1</v>
      </c>
      <c r="AQ528">
        <v>1</v>
      </c>
      <c r="AR528">
        <v>0</v>
      </c>
      <c r="AS528" t="s">
        <v>3</v>
      </c>
      <c r="AT528">
        <v>1E-3</v>
      </c>
      <c r="AU528" t="s">
        <v>19</v>
      </c>
      <c r="AV528">
        <v>0</v>
      </c>
      <c r="AW528">
        <v>2</v>
      </c>
      <c r="AX528">
        <v>429088833</v>
      </c>
      <c r="AY528">
        <v>1</v>
      </c>
      <c r="AZ528">
        <v>0</v>
      </c>
      <c r="BA528">
        <v>512</v>
      </c>
      <c r="BB528">
        <v>1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70.310450000000003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1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CV528">
        <v>0</v>
      </c>
      <c r="CW528">
        <v>0</v>
      </c>
      <c r="CX528">
        <f>ROUND(Y528*Source!I328,7)</f>
        <v>0</v>
      </c>
      <c r="CY528">
        <f t="shared" si="274"/>
        <v>52732.84</v>
      </c>
      <c r="CZ528">
        <f t="shared" si="275"/>
        <v>70310.45</v>
      </c>
      <c r="DA528">
        <f t="shared" si="276"/>
        <v>0.75</v>
      </c>
      <c r="DB528">
        <f>ROUND((ROUND(AT528*CZ528,2)*ROUND(0,7)),6)</f>
        <v>0</v>
      </c>
      <c r="DC528">
        <f>ROUND((ROUND(AT528*AG528,2)*ROUND(0,7)),6)</f>
        <v>0</v>
      </c>
      <c r="DD528" t="s">
        <v>3</v>
      </c>
      <c r="DE528" t="s">
        <v>3</v>
      </c>
      <c r="DF528">
        <f>ROUND(ROUND(AE528*AI528,2)*CX528,2)</f>
        <v>0</v>
      </c>
      <c r="DG528">
        <f t="shared" si="273"/>
        <v>0</v>
      </c>
      <c r="DH528">
        <f t="shared" si="262"/>
        <v>0</v>
      </c>
      <c r="DI528">
        <f t="shared" si="263"/>
        <v>0</v>
      </c>
      <c r="DJ528">
        <f t="shared" si="277"/>
        <v>0</v>
      </c>
      <c r="DK528">
        <v>0</v>
      </c>
      <c r="DL528" t="s">
        <v>3</v>
      </c>
      <c r="DM528">
        <v>0</v>
      </c>
      <c r="DN528" t="s">
        <v>3</v>
      </c>
      <c r="DO528">
        <v>0</v>
      </c>
    </row>
    <row r="529" spans="1:119" x14ac:dyDescent="0.2">
      <c r="A529">
        <f>ROW(Source!A328)</f>
        <v>328</v>
      </c>
      <c r="B529">
        <v>429088279</v>
      </c>
      <c r="C529">
        <v>429086412</v>
      </c>
      <c r="D529">
        <v>417174138</v>
      </c>
      <c r="E529">
        <v>1</v>
      </c>
      <c r="F529">
        <v>1</v>
      </c>
      <c r="G529">
        <v>1</v>
      </c>
      <c r="H529">
        <v>3</v>
      </c>
      <c r="I529" t="s">
        <v>1326</v>
      </c>
      <c r="J529" t="s">
        <v>1327</v>
      </c>
      <c r="K529" t="s">
        <v>1328</v>
      </c>
      <c r="L529">
        <v>1348</v>
      </c>
      <c r="N529">
        <v>1009</v>
      </c>
      <c r="O529" t="s">
        <v>747</v>
      </c>
      <c r="P529" t="s">
        <v>747</v>
      </c>
      <c r="Q529">
        <v>1000</v>
      </c>
      <c r="W529">
        <v>0</v>
      </c>
      <c r="X529">
        <v>1120015680</v>
      </c>
      <c r="Y529">
        <f>(AT529*ROUND(0,7))</f>
        <v>0</v>
      </c>
      <c r="AA529">
        <v>45237.23</v>
      </c>
      <c r="AB529">
        <v>0</v>
      </c>
      <c r="AC529">
        <v>0</v>
      </c>
      <c r="AD529">
        <v>0</v>
      </c>
      <c r="AE529">
        <v>45237.23</v>
      </c>
      <c r="AF529">
        <v>0</v>
      </c>
      <c r="AG529">
        <v>0</v>
      </c>
      <c r="AH529">
        <v>0</v>
      </c>
      <c r="AI529">
        <v>1</v>
      </c>
      <c r="AJ529">
        <v>1</v>
      </c>
      <c r="AK529">
        <v>1</v>
      </c>
      <c r="AL529">
        <v>1</v>
      </c>
      <c r="AM529">
        <v>-2</v>
      </c>
      <c r="AN529">
        <v>0</v>
      </c>
      <c r="AO529">
        <v>0</v>
      </c>
      <c r="AP529">
        <v>1</v>
      </c>
      <c r="AQ529">
        <v>1</v>
      </c>
      <c r="AR529">
        <v>0</v>
      </c>
      <c r="AS529" t="s">
        <v>3</v>
      </c>
      <c r="AT529">
        <v>0.01</v>
      </c>
      <c r="AU529" t="s">
        <v>19</v>
      </c>
      <c r="AV529">
        <v>0</v>
      </c>
      <c r="AW529">
        <v>2</v>
      </c>
      <c r="AX529">
        <v>429088834</v>
      </c>
      <c r="AY529">
        <v>1</v>
      </c>
      <c r="AZ529">
        <v>0</v>
      </c>
      <c r="BA529">
        <v>513</v>
      </c>
      <c r="BB529">
        <v>1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452.37230000000005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1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CV529">
        <v>0</v>
      </c>
      <c r="CW529">
        <v>0</v>
      </c>
      <c r="CX529">
        <f>ROUND(Y529*Source!I328,7)</f>
        <v>0</v>
      </c>
      <c r="CY529">
        <f t="shared" si="274"/>
        <v>45237.23</v>
      </c>
      <c r="CZ529">
        <f t="shared" si="275"/>
        <v>45237.23</v>
      </c>
      <c r="DA529">
        <f t="shared" si="276"/>
        <v>1</v>
      </c>
      <c r="DB529">
        <f>ROUND((ROUND(AT529*CZ529,2)*ROUND(0,7)),6)</f>
        <v>0</v>
      </c>
      <c r="DC529">
        <f>ROUND((ROUND(AT529*AG529,2)*ROUND(0,7)),6)</f>
        <v>0</v>
      </c>
      <c r="DD529" t="s">
        <v>3</v>
      </c>
      <c r="DE529" t="s">
        <v>3</v>
      </c>
      <c r="DF529">
        <f>ROUND(ROUND(AE529,2)*CX529,2)</f>
        <v>0</v>
      </c>
      <c r="DG529">
        <f t="shared" si="273"/>
        <v>0</v>
      </c>
      <c r="DH529">
        <f t="shared" si="262"/>
        <v>0</v>
      </c>
      <c r="DI529">
        <f t="shared" si="263"/>
        <v>0</v>
      </c>
      <c r="DJ529">
        <f t="shared" si="277"/>
        <v>0</v>
      </c>
      <c r="DK529">
        <v>1</v>
      </c>
      <c r="DL529" t="s">
        <v>3</v>
      </c>
      <c r="DM529">
        <v>0</v>
      </c>
      <c r="DN529" t="s">
        <v>3</v>
      </c>
      <c r="DO529">
        <v>0</v>
      </c>
    </row>
    <row r="530" spans="1:119" x14ac:dyDescent="0.2">
      <c r="A530">
        <f>ROW(Source!A328)</f>
        <v>328</v>
      </c>
      <c r="B530">
        <v>429088279</v>
      </c>
      <c r="C530">
        <v>429086412</v>
      </c>
      <c r="D530">
        <v>417183758</v>
      </c>
      <c r="E530">
        <v>1</v>
      </c>
      <c r="F530">
        <v>1</v>
      </c>
      <c r="G530">
        <v>1</v>
      </c>
      <c r="H530">
        <v>3</v>
      </c>
      <c r="I530" t="s">
        <v>1329</v>
      </c>
      <c r="J530" t="s">
        <v>1330</v>
      </c>
      <c r="K530" t="s">
        <v>1331</v>
      </c>
      <c r="L530">
        <v>1346</v>
      </c>
      <c r="N530">
        <v>1009</v>
      </c>
      <c r="O530" t="s">
        <v>1178</v>
      </c>
      <c r="P530" t="s">
        <v>1178</v>
      </c>
      <c r="Q530">
        <v>1</v>
      </c>
      <c r="W530">
        <v>0</v>
      </c>
      <c r="X530">
        <v>291254868</v>
      </c>
      <c r="Y530">
        <f>(AT530*ROUND(0,7))</f>
        <v>0</v>
      </c>
      <c r="AA530">
        <v>111.83</v>
      </c>
      <c r="AB530">
        <v>0</v>
      </c>
      <c r="AC530">
        <v>0</v>
      </c>
      <c r="AD530">
        <v>0</v>
      </c>
      <c r="AE530">
        <v>79.88</v>
      </c>
      <c r="AF530">
        <v>0</v>
      </c>
      <c r="AG530">
        <v>0</v>
      </c>
      <c r="AH530">
        <v>0</v>
      </c>
      <c r="AI530">
        <v>1.4</v>
      </c>
      <c r="AJ530">
        <v>1</v>
      </c>
      <c r="AK530">
        <v>1</v>
      </c>
      <c r="AL530">
        <v>1</v>
      </c>
      <c r="AM530">
        <v>2</v>
      </c>
      <c r="AN530">
        <v>0</v>
      </c>
      <c r="AO530">
        <v>0</v>
      </c>
      <c r="AP530">
        <v>1</v>
      </c>
      <c r="AQ530">
        <v>1</v>
      </c>
      <c r="AR530">
        <v>0</v>
      </c>
      <c r="AS530" t="s">
        <v>3</v>
      </c>
      <c r="AT530">
        <v>0.25</v>
      </c>
      <c r="AU530" t="s">
        <v>19</v>
      </c>
      <c r="AV530">
        <v>0</v>
      </c>
      <c r="AW530">
        <v>2</v>
      </c>
      <c r="AX530">
        <v>429088835</v>
      </c>
      <c r="AY530">
        <v>1</v>
      </c>
      <c r="AZ530">
        <v>0</v>
      </c>
      <c r="BA530">
        <v>514</v>
      </c>
      <c r="BB530">
        <v>1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19.97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1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CV530">
        <v>0</v>
      </c>
      <c r="CW530">
        <v>0</v>
      </c>
      <c r="CX530">
        <f>ROUND(Y530*Source!I328,7)</f>
        <v>0</v>
      </c>
      <c r="CY530">
        <f t="shared" si="274"/>
        <v>111.83</v>
      </c>
      <c r="CZ530">
        <f t="shared" si="275"/>
        <v>79.88</v>
      </c>
      <c r="DA530">
        <f t="shared" si="276"/>
        <v>1.4</v>
      </c>
      <c r="DB530">
        <f>ROUND((ROUND(AT530*CZ530,2)*ROUND(0,7)),6)</f>
        <v>0</v>
      </c>
      <c r="DC530">
        <f>ROUND((ROUND(AT530*AG530,2)*ROUND(0,7)),6)</f>
        <v>0</v>
      </c>
      <c r="DD530" t="s">
        <v>3</v>
      </c>
      <c r="DE530" t="s">
        <v>3</v>
      </c>
      <c r="DF530">
        <f>ROUND(ROUND(AE530*AI530,2)*CX530,2)</f>
        <v>0</v>
      </c>
      <c r="DG530">
        <f t="shared" si="273"/>
        <v>0</v>
      </c>
      <c r="DH530">
        <f t="shared" si="262"/>
        <v>0</v>
      </c>
      <c r="DI530">
        <f t="shared" si="263"/>
        <v>0</v>
      </c>
      <c r="DJ530">
        <f t="shared" si="277"/>
        <v>0</v>
      </c>
      <c r="DK530">
        <v>0</v>
      </c>
      <c r="DL530" t="s">
        <v>3</v>
      </c>
      <c r="DM530">
        <v>0</v>
      </c>
      <c r="DN530" t="s">
        <v>3</v>
      </c>
      <c r="DO530">
        <v>0</v>
      </c>
    </row>
    <row r="531" spans="1:119" x14ac:dyDescent="0.2">
      <c r="A531">
        <f>ROW(Source!A328)</f>
        <v>328</v>
      </c>
      <c r="B531">
        <v>429088279</v>
      </c>
      <c r="C531">
        <v>429086412</v>
      </c>
      <c r="D531">
        <v>417183788</v>
      </c>
      <c r="E531">
        <v>1</v>
      </c>
      <c r="F531">
        <v>1</v>
      </c>
      <c r="G531">
        <v>1</v>
      </c>
      <c r="H531">
        <v>3</v>
      </c>
      <c r="I531" t="s">
        <v>1332</v>
      </c>
      <c r="J531" t="s">
        <v>1333</v>
      </c>
      <c r="K531" t="s">
        <v>1334</v>
      </c>
      <c r="L531">
        <v>1348</v>
      </c>
      <c r="N531">
        <v>1009</v>
      </c>
      <c r="O531" t="s">
        <v>747</v>
      </c>
      <c r="P531" t="s">
        <v>747</v>
      </c>
      <c r="Q531">
        <v>1000</v>
      </c>
      <c r="W531">
        <v>0</v>
      </c>
      <c r="X531">
        <v>-734320380</v>
      </c>
      <c r="Y531">
        <f>(AT531*ROUND(0,7))</f>
        <v>0</v>
      </c>
      <c r="AA531">
        <v>106680.6</v>
      </c>
      <c r="AB531">
        <v>0</v>
      </c>
      <c r="AC531">
        <v>0</v>
      </c>
      <c r="AD531">
        <v>0</v>
      </c>
      <c r="AE531">
        <v>82698.14</v>
      </c>
      <c r="AF531">
        <v>0</v>
      </c>
      <c r="AG531">
        <v>0</v>
      </c>
      <c r="AH531">
        <v>0</v>
      </c>
      <c r="AI531">
        <v>1.29</v>
      </c>
      <c r="AJ531">
        <v>1</v>
      </c>
      <c r="AK531">
        <v>1</v>
      </c>
      <c r="AL531">
        <v>1</v>
      </c>
      <c r="AM531">
        <v>2</v>
      </c>
      <c r="AN531">
        <v>0</v>
      </c>
      <c r="AO531">
        <v>0</v>
      </c>
      <c r="AP531">
        <v>1</v>
      </c>
      <c r="AQ531">
        <v>1</v>
      </c>
      <c r="AR531">
        <v>0</v>
      </c>
      <c r="AS531" t="s">
        <v>3</v>
      </c>
      <c r="AT531">
        <v>6.0000000000000002E-5</v>
      </c>
      <c r="AU531" t="s">
        <v>19</v>
      </c>
      <c r="AV531">
        <v>0</v>
      </c>
      <c r="AW531">
        <v>2</v>
      </c>
      <c r="AX531">
        <v>429088836</v>
      </c>
      <c r="AY531">
        <v>1</v>
      </c>
      <c r="AZ531">
        <v>0</v>
      </c>
      <c r="BA531">
        <v>515</v>
      </c>
      <c r="BB531">
        <v>1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4.9618884000000003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1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CV531">
        <v>0</v>
      </c>
      <c r="CW531">
        <v>0</v>
      </c>
      <c r="CX531">
        <f>ROUND(Y531*Source!I328,7)</f>
        <v>0</v>
      </c>
      <c r="CY531">
        <f t="shared" si="274"/>
        <v>106680.6</v>
      </c>
      <c r="CZ531">
        <f t="shared" si="275"/>
        <v>82698.14</v>
      </c>
      <c r="DA531">
        <f t="shared" si="276"/>
        <v>1.29</v>
      </c>
      <c r="DB531">
        <f>ROUND((ROUND(AT531*CZ531,2)*ROUND(0,7)),6)</f>
        <v>0</v>
      </c>
      <c r="DC531">
        <f>ROUND((ROUND(AT531*AG531,2)*ROUND(0,7)),6)</f>
        <v>0</v>
      </c>
      <c r="DD531" t="s">
        <v>3</v>
      </c>
      <c r="DE531" t="s">
        <v>3</v>
      </c>
      <c r="DF531">
        <f>ROUND(ROUND(AE531*AI531,2)*CX531,2)</f>
        <v>0</v>
      </c>
      <c r="DG531">
        <f t="shared" si="273"/>
        <v>0</v>
      </c>
      <c r="DH531">
        <f t="shared" si="262"/>
        <v>0</v>
      </c>
      <c r="DI531">
        <f t="shared" si="263"/>
        <v>0</v>
      </c>
      <c r="DJ531">
        <f t="shared" si="277"/>
        <v>0</v>
      </c>
      <c r="DK531">
        <v>0</v>
      </c>
      <c r="DL531" t="s">
        <v>3</v>
      </c>
      <c r="DM531">
        <v>0</v>
      </c>
      <c r="DN531" t="s">
        <v>3</v>
      </c>
      <c r="DO531">
        <v>0</v>
      </c>
    </row>
    <row r="532" spans="1:119" x14ac:dyDescent="0.2">
      <c r="A532">
        <f>ROW(Source!A328)</f>
        <v>328</v>
      </c>
      <c r="B532">
        <v>429088279</v>
      </c>
      <c r="C532">
        <v>429086412</v>
      </c>
      <c r="D532">
        <v>417096729</v>
      </c>
      <c r="E532">
        <v>117</v>
      </c>
      <c r="F532">
        <v>1</v>
      </c>
      <c r="G532">
        <v>1</v>
      </c>
      <c r="H532">
        <v>3</v>
      </c>
      <c r="I532" t="s">
        <v>1314</v>
      </c>
      <c r="J532" t="s">
        <v>3</v>
      </c>
      <c r="K532" t="s">
        <v>1315</v>
      </c>
      <c r="L532">
        <v>3277935</v>
      </c>
      <c r="N532">
        <v>1013</v>
      </c>
      <c r="O532" t="s">
        <v>1316</v>
      </c>
      <c r="P532" t="s">
        <v>1316</v>
      </c>
      <c r="Q532">
        <v>1</v>
      </c>
      <c r="W532">
        <v>0</v>
      </c>
      <c r="X532">
        <v>274903907</v>
      </c>
      <c r="Y532">
        <f>AT532</f>
        <v>2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1</v>
      </c>
      <c r="AJ532">
        <v>1</v>
      </c>
      <c r="AK532">
        <v>1</v>
      </c>
      <c r="AL532">
        <v>1</v>
      </c>
      <c r="AM532">
        <v>-2</v>
      </c>
      <c r="AN532">
        <v>0</v>
      </c>
      <c r="AO532">
        <v>0</v>
      </c>
      <c r="AP532">
        <v>0</v>
      </c>
      <c r="AQ532">
        <v>1</v>
      </c>
      <c r="AR532">
        <v>0</v>
      </c>
      <c r="AS532" t="s">
        <v>3</v>
      </c>
      <c r="AT532">
        <v>2</v>
      </c>
      <c r="AU532" t="s">
        <v>3</v>
      </c>
      <c r="AV532">
        <v>0</v>
      </c>
      <c r="AW532">
        <v>2</v>
      </c>
      <c r="AX532">
        <v>429088837</v>
      </c>
      <c r="AY532">
        <v>1</v>
      </c>
      <c r="AZ532">
        <v>2048</v>
      </c>
      <c r="BA532">
        <v>516</v>
      </c>
      <c r="BB532">
        <v>1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CV532">
        <v>0</v>
      </c>
      <c r="CW532">
        <v>0</v>
      </c>
      <c r="CX532">
        <f>ROUND(Y532*Source!I328,7)</f>
        <v>0.02</v>
      </c>
      <c r="CY532">
        <f t="shared" si="274"/>
        <v>0</v>
      </c>
      <c r="CZ532">
        <f t="shared" si="275"/>
        <v>0</v>
      </c>
      <c r="DA532">
        <f t="shared" si="276"/>
        <v>1</v>
      </c>
      <c r="DB532">
        <f>ROUND(ROUND(AT532*CZ532,2),6)</f>
        <v>0</v>
      </c>
      <c r="DC532">
        <f>ROUND(ROUND(AT532*AG532,2),6)</f>
        <v>0</v>
      </c>
      <c r="DD532" t="s">
        <v>3</v>
      </c>
      <c r="DE532" t="s">
        <v>3</v>
      </c>
      <c r="DF532">
        <f t="shared" ref="DF532:DF538" si="278">ROUND(ROUND(AE532,2)*CX532,2)</f>
        <v>0</v>
      </c>
      <c r="DG532">
        <f t="shared" si="273"/>
        <v>0</v>
      </c>
      <c r="DH532">
        <f t="shared" si="262"/>
        <v>0</v>
      </c>
      <c r="DI532">
        <f t="shared" si="263"/>
        <v>0</v>
      </c>
      <c r="DJ532">
        <f t="shared" si="277"/>
        <v>0</v>
      </c>
      <c r="DK532">
        <v>0</v>
      </c>
      <c r="DL532" t="s">
        <v>3</v>
      </c>
      <c r="DM532">
        <v>0</v>
      </c>
      <c r="DN532" t="s">
        <v>3</v>
      </c>
      <c r="DO532">
        <v>0</v>
      </c>
    </row>
    <row r="533" spans="1:119" x14ac:dyDescent="0.2">
      <c r="A533">
        <f>ROW(Source!A329)</f>
        <v>329</v>
      </c>
      <c r="B533">
        <v>429088279</v>
      </c>
      <c r="C533">
        <v>429086437</v>
      </c>
      <c r="D533">
        <v>417090720</v>
      </c>
      <c r="E533">
        <v>117</v>
      </c>
      <c r="F533">
        <v>1</v>
      </c>
      <c r="G533">
        <v>1</v>
      </c>
      <c r="H533">
        <v>1</v>
      </c>
      <c r="I533" t="s">
        <v>1277</v>
      </c>
      <c r="J533" t="s">
        <v>3</v>
      </c>
      <c r="K533" t="s">
        <v>1278</v>
      </c>
      <c r="L533">
        <v>1191</v>
      </c>
      <c r="N533">
        <v>1013</v>
      </c>
      <c r="O533" t="s">
        <v>995</v>
      </c>
      <c r="P533" t="s">
        <v>995</v>
      </c>
      <c r="Q533">
        <v>1</v>
      </c>
      <c r="W533">
        <v>0</v>
      </c>
      <c r="X533">
        <v>44848675</v>
      </c>
      <c r="Y533">
        <f t="shared" ref="Y533:Y538" si="279">(AT533*ROUND((0.3*0.84),7))</f>
        <v>3.024</v>
      </c>
      <c r="AA533">
        <v>0</v>
      </c>
      <c r="AB533">
        <v>0</v>
      </c>
      <c r="AC533">
        <v>0</v>
      </c>
      <c r="AD533">
        <v>705.88</v>
      </c>
      <c r="AE533">
        <v>0</v>
      </c>
      <c r="AF533">
        <v>0</v>
      </c>
      <c r="AG533">
        <v>0</v>
      </c>
      <c r="AH533">
        <v>705.88</v>
      </c>
      <c r="AI533">
        <v>1</v>
      </c>
      <c r="AJ533">
        <v>1</v>
      </c>
      <c r="AK533">
        <v>1</v>
      </c>
      <c r="AL533">
        <v>1</v>
      </c>
      <c r="AM533">
        <v>-2</v>
      </c>
      <c r="AN533">
        <v>0</v>
      </c>
      <c r="AO533">
        <v>0</v>
      </c>
      <c r="AP533">
        <v>1</v>
      </c>
      <c r="AQ533">
        <v>1</v>
      </c>
      <c r="AR533">
        <v>0</v>
      </c>
      <c r="AS533" t="s">
        <v>3</v>
      </c>
      <c r="AT533">
        <v>12</v>
      </c>
      <c r="AU533" t="s">
        <v>477</v>
      </c>
      <c r="AV533">
        <v>1</v>
      </c>
      <c r="AW533">
        <v>2</v>
      </c>
      <c r="AX533">
        <v>429088838</v>
      </c>
      <c r="AY533">
        <v>1</v>
      </c>
      <c r="AZ533">
        <v>0</v>
      </c>
      <c r="BA533">
        <v>517</v>
      </c>
      <c r="BB533">
        <v>1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8470.56</v>
      </c>
      <c r="BN533">
        <v>12</v>
      </c>
      <c r="BO533">
        <v>0</v>
      </c>
      <c r="BP533">
        <v>1</v>
      </c>
      <c r="BQ533">
        <v>0</v>
      </c>
      <c r="BR533">
        <v>0</v>
      </c>
      <c r="BS533">
        <v>0</v>
      </c>
      <c r="BT533">
        <v>2134.5811199999998</v>
      </c>
      <c r="BU533">
        <v>3.0239999999999996</v>
      </c>
      <c r="BV533">
        <v>0</v>
      </c>
      <c r="BW533">
        <v>1</v>
      </c>
      <c r="CU533">
        <f>ROUND(AT533*Source!I329*AH533*AL533,2)</f>
        <v>84.71</v>
      </c>
      <c r="CV533">
        <f>ROUND(Y533*Source!I329,7)</f>
        <v>3.024E-2</v>
      </c>
      <c r="CW533">
        <v>0</v>
      </c>
      <c r="CX533">
        <f>ROUND(Y533*Source!I329,7)</f>
        <v>3.024E-2</v>
      </c>
      <c r="CY533">
        <f>AD533</f>
        <v>705.88</v>
      </c>
      <c r="CZ533">
        <f>AH533</f>
        <v>705.88</v>
      </c>
      <c r="DA533">
        <f>AL533</f>
        <v>1</v>
      </c>
      <c r="DB533">
        <f t="shared" ref="DB533:DB538" si="280">ROUND((ROUND(AT533*CZ533,2)*ROUND((0.3*0.84),7)),6)</f>
        <v>2134.5811199999998</v>
      </c>
      <c r="DC533">
        <f t="shared" ref="DC533:DC538" si="281">ROUND((ROUND(AT533*AG533,2)*ROUND((0.3*0.84),7)),6)</f>
        <v>0</v>
      </c>
      <c r="DD533" t="s">
        <v>3</v>
      </c>
      <c r="DE533" t="s">
        <v>3</v>
      </c>
      <c r="DF533">
        <f t="shared" si="278"/>
        <v>0</v>
      </c>
      <c r="DG533">
        <f t="shared" si="273"/>
        <v>0</v>
      </c>
      <c r="DH533">
        <f t="shared" si="262"/>
        <v>0</v>
      </c>
      <c r="DI533">
        <f t="shared" si="263"/>
        <v>21.35</v>
      </c>
      <c r="DJ533">
        <f>DI533</f>
        <v>21.35</v>
      </c>
      <c r="DK533">
        <v>1</v>
      </c>
      <c r="DL533" t="s">
        <v>3</v>
      </c>
      <c r="DM533">
        <v>0</v>
      </c>
      <c r="DN533" t="s">
        <v>3</v>
      </c>
      <c r="DO533">
        <v>0</v>
      </c>
    </row>
    <row r="534" spans="1:119" x14ac:dyDescent="0.2">
      <c r="A534">
        <f>ROW(Source!A329)</f>
        <v>329</v>
      </c>
      <c r="B534">
        <v>429088279</v>
      </c>
      <c r="C534">
        <v>429086437</v>
      </c>
      <c r="D534">
        <v>417090896</v>
      </c>
      <c r="E534">
        <v>117</v>
      </c>
      <c r="F534">
        <v>1</v>
      </c>
      <c r="G534">
        <v>1</v>
      </c>
      <c r="H534">
        <v>1</v>
      </c>
      <c r="I534" t="s">
        <v>993</v>
      </c>
      <c r="J534" t="s">
        <v>3</v>
      </c>
      <c r="K534" t="s">
        <v>994</v>
      </c>
      <c r="L534">
        <v>1191</v>
      </c>
      <c r="N534">
        <v>1013</v>
      </c>
      <c r="O534" t="s">
        <v>995</v>
      </c>
      <c r="P534" t="s">
        <v>995</v>
      </c>
      <c r="Q534">
        <v>1</v>
      </c>
      <c r="W534">
        <v>0</v>
      </c>
      <c r="X534">
        <v>-1417349443</v>
      </c>
      <c r="Y534">
        <f t="shared" si="279"/>
        <v>0.1008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1</v>
      </c>
      <c r="AJ534">
        <v>1</v>
      </c>
      <c r="AK534">
        <v>1</v>
      </c>
      <c r="AL534">
        <v>1</v>
      </c>
      <c r="AM534">
        <v>-2</v>
      </c>
      <c r="AN534">
        <v>0</v>
      </c>
      <c r="AO534">
        <v>0</v>
      </c>
      <c r="AP534">
        <v>1</v>
      </c>
      <c r="AQ534">
        <v>1</v>
      </c>
      <c r="AR534">
        <v>0</v>
      </c>
      <c r="AS534" t="s">
        <v>3</v>
      </c>
      <c r="AT534">
        <v>0.4</v>
      </c>
      <c r="AU534" t="s">
        <v>477</v>
      </c>
      <c r="AV534">
        <v>2</v>
      </c>
      <c r="AW534">
        <v>2</v>
      </c>
      <c r="AX534">
        <v>429088839</v>
      </c>
      <c r="AY534">
        <v>1</v>
      </c>
      <c r="AZ534">
        <v>0</v>
      </c>
      <c r="BA534">
        <v>518</v>
      </c>
      <c r="BB534">
        <v>1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CV534">
        <v>0</v>
      </c>
      <c r="CW534">
        <v>0</v>
      </c>
      <c r="CX534">
        <f>ROUND(Y534*Source!I329,7)</f>
        <v>1.008E-3</v>
      </c>
      <c r="CY534">
        <f>AD534</f>
        <v>0</v>
      </c>
      <c r="CZ534">
        <f>AH534</f>
        <v>0</v>
      </c>
      <c r="DA534">
        <f>AL534</f>
        <v>1</v>
      </c>
      <c r="DB534">
        <f t="shared" si="280"/>
        <v>0</v>
      </c>
      <c r="DC534">
        <f t="shared" si="281"/>
        <v>0</v>
      </c>
      <c r="DD534" t="s">
        <v>3</v>
      </c>
      <c r="DE534" t="s">
        <v>3</v>
      </c>
      <c r="DF534">
        <f t="shared" si="278"/>
        <v>0</v>
      </c>
      <c r="DG534">
        <f t="shared" si="273"/>
        <v>0</v>
      </c>
      <c r="DH534">
        <f t="shared" si="262"/>
        <v>0</v>
      </c>
      <c r="DI534">
        <f t="shared" si="263"/>
        <v>0</v>
      </c>
      <c r="DJ534">
        <f>DI534</f>
        <v>0</v>
      </c>
      <c r="DK534">
        <v>0</v>
      </c>
      <c r="DL534" t="s">
        <v>3</v>
      </c>
      <c r="DM534">
        <v>0</v>
      </c>
      <c r="DN534" t="s">
        <v>3</v>
      </c>
      <c r="DO534">
        <v>0</v>
      </c>
    </row>
    <row r="535" spans="1:119" x14ac:dyDescent="0.2">
      <c r="A535">
        <f>ROW(Source!A329)</f>
        <v>329</v>
      </c>
      <c r="B535">
        <v>429088279</v>
      </c>
      <c r="C535">
        <v>429086437</v>
      </c>
      <c r="D535">
        <v>417097392</v>
      </c>
      <c r="E535">
        <v>1</v>
      </c>
      <c r="F535">
        <v>1</v>
      </c>
      <c r="G535">
        <v>1</v>
      </c>
      <c r="H535">
        <v>2</v>
      </c>
      <c r="I535" t="s">
        <v>1117</v>
      </c>
      <c r="J535" t="s">
        <v>1118</v>
      </c>
      <c r="K535" t="s">
        <v>1119</v>
      </c>
      <c r="L535">
        <v>1368</v>
      </c>
      <c r="N535">
        <v>1011</v>
      </c>
      <c r="O535" t="s">
        <v>881</v>
      </c>
      <c r="P535" t="s">
        <v>881</v>
      </c>
      <c r="Q535">
        <v>1</v>
      </c>
      <c r="W535">
        <v>0</v>
      </c>
      <c r="X535">
        <v>639918019</v>
      </c>
      <c r="Y535">
        <f t="shared" si="279"/>
        <v>5.04E-2</v>
      </c>
      <c r="AA535">
        <v>0</v>
      </c>
      <c r="AB535">
        <v>1629.55</v>
      </c>
      <c r="AC535">
        <v>969.91</v>
      </c>
      <c r="AD535">
        <v>0</v>
      </c>
      <c r="AE535">
        <v>0</v>
      </c>
      <c r="AF535">
        <v>1629.55</v>
      </c>
      <c r="AG535">
        <v>969.91</v>
      </c>
      <c r="AH535">
        <v>0</v>
      </c>
      <c r="AI535">
        <v>1</v>
      </c>
      <c r="AJ535">
        <v>1</v>
      </c>
      <c r="AK535">
        <v>1</v>
      </c>
      <c r="AL535">
        <v>1</v>
      </c>
      <c r="AM535">
        <v>-2</v>
      </c>
      <c r="AN535">
        <v>0</v>
      </c>
      <c r="AO535">
        <v>0</v>
      </c>
      <c r="AP535">
        <v>1</v>
      </c>
      <c r="AQ535">
        <v>1</v>
      </c>
      <c r="AR535">
        <v>0</v>
      </c>
      <c r="AS535" t="s">
        <v>3</v>
      </c>
      <c r="AT535">
        <v>0.2</v>
      </c>
      <c r="AU535" t="s">
        <v>477</v>
      </c>
      <c r="AV535">
        <v>1</v>
      </c>
      <c r="AW535">
        <v>2</v>
      </c>
      <c r="AX535">
        <v>429088840</v>
      </c>
      <c r="AY535">
        <v>1</v>
      </c>
      <c r="AZ535">
        <v>0</v>
      </c>
      <c r="BA535">
        <v>519</v>
      </c>
      <c r="BB535">
        <v>1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325.91000000000003</v>
      </c>
      <c r="BL535">
        <v>193.982</v>
      </c>
      <c r="BM535">
        <v>0</v>
      </c>
      <c r="BN535">
        <v>0</v>
      </c>
      <c r="BO535">
        <v>0.2</v>
      </c>
      <c r="BP535">
        <v>1</v>
      </c>
      <c r="BQ535">
        <v>0</v>
      </c>
      <c r="BR535">
        <v>82.129319999999993</v>
      </c>
      <c r="BS535">
        <v>48.883463999999989</v>
      </c>
      <c r="BT535">
        <v>0</v>
      </c>
      <c r="BU535">
        <v>0</v>
      </c>
      <c r="BV535">
        <v>5.0399999999999993E-2</v>
      </c>
      <c r="BW535">
        <v>1</v>
      </c>
      <c r="CV535">
        <v>0</v>
      </c>
      <c r="CW535">
        <f>ROUND(Y535*Source!I329*DO535,7)</f>
        <v>5.04E-4</v>
      </c>
      <c r="CX535">
        <f>ROUND(Y535*Source!I329,7)</f>
        <v>5.04E-4</v>
      </c>
      <c r="CY535">
        <f>AB535</f>
        <v>1629.55</v>
      </c>
      <c r="CZ535">
        <f>AF535</f>
        <v>1629.55</v>
      </c>
      <c r="DA535">
        <f>AJ535</f>
        <v>1</v>
      </c>
      <c r="DB535">
        <f t="shared" si="280"/>
        <v>82.129320000000007</v>
      </c>
      <c r="DC535">
        <f t="shared" si="281"/>
        <v>48.882959999999997</v>
      </c>
      <c r="DD535" t="s">
        <v>3</v>
      </c>
      <c r="DE535" t="s">
        <v>3</v>
      </c>
      <c r="DF535">
        <f t="shared" si="278"/>
        <v>0</v>
      </c>
      <c r="DG535">
        <f t="shared" si="273"/>
        <v>0.82</v>
      </c>
      <c r="DH535">
        <f t="shared" si="262"/>
        <v>0.49</v>
      </c>
      <c r="DI535">
        <f t="shared" si="263"/>
        <v>0</v>
      </c>
      <c r="DJ535">
        <f>DG535+DH535</f>
        <v>1.31</v>
      </c>
      <c r="DK535">
        <v>1</v>
      </c>
      <c r="DL535" t="s">
        <v>1017</v>
      </c>
      <c r="DM535">
        <v>6</v>
      </c>
      <c r="DN535" t="s">
        <v>995</v>
      </c>
      <c r="DO535">
        <v>1</v>
      </c>
    </row>
    <row r="536" spans="1:119" x14ac:dyDescent="0.2">
      <c r="A536">
        <f>ROW(Source!A329)</f>
        <v>329</v>
      </c>
      <c r="B536">
        <v>429088279</v>
      </c>
      <c r="C536">
        <v>429086437</v>
      </c>
      <c r="D536">
        <v>417097489</v>
      </c>
      <c r="E536">
        <v>1</v>
      </c>
      <c r="F536">
        <v>1</v>
      </c>
      <c r="G536">
        <v>1</v>
      </c>
      <c r="H536">
        <v>2</v>
      </c>
      <c r="I536" t="s">
        <v>1299</v>
      </c>
      <c r="J536" t="s">
        <v>1300</v>
      </c>
      <c r="K536" t="s">
        <v>1301</v>
      </c>
      <c r="L536">
        <v>1368</v>
      </c>
      <c r="N536">
        <v>1011</v>
      </c>
      <c r="O536" t="s">
        <v>881</v>
      </c>
      <c r="P536" t="s">
        <v>881</v>
      </c>
      <c r="Q536">
        <v>1</v>
      </c>
      <c r="W536">
        <v>0</v>
      </c>
      <c r="X536">
        <v>-1620640563</v>
      </c>
      <c r="Y536">
        <f t="shared" si="279"/>
        <v>0.65016000000000007</v>
      </c>
      <c r="AA536">
        <v>0</v>
      </c>
      <c r="AB536">
        <v>2.77</v>
      </c>
      <c r="AC536">
        <v>0</v>
      </c>
      <c r="AD536">
        <v>0</v>
      </c>
      <c r="AE536">
        <v>0</v>
      </c>
      <c r="AF536">
        <v>1.75</v>
      </c>
      <c r="AG536">
        <v>0</v>
      </c>
      <c r="AH536">
        <v>0</v>
      </c>
      <c r="AI536">
        <v>1</v>
      </c>
      <c r="AJ536">
        <v>1.58</v>
      </c>
      <c r="AK536">
        <v>1</v>
      </c>
      <c r="AL536">
        <v>1</v>
      </c>
      <c r="AM536">
        <v>2</v>
      </c>
      <c r="AN536">
        <v>0</v>
      </c>
      <c r="AO536">
        <v>0</v>
      </c>
      <c r="AP536">
        <v>1</v>
      </c>
      <c r="AQ536">
        <v>1</v>
      </c>
      <c r="AR536">
        <v>0</v>
      </c>
      <c r="AS536" t="s">
        <v>3</v>
      </c>
      <c r="AT536">
        <v>2.58</v>
      </c>
      <c r="AU536" t="s">
        <v>477</v>
      </c>
      <c r="AV536">
        <v>1</v>
      </c>
      <c r="AW536">
        <v>2</v>
      </c>
      <c r="AX536">
        <v>429088841</v>
      </c>
      <c r="AY536">
        <v>1</v>
      </c>
      <c r="AZ536">
        <v>0</v>
      </c>
      <c r="BA536">
        <v>520</v>
      </c>
      <c r="BB536">
        <v>1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4.5150000000000006</v>
      </c>
      <c r="BL536">
        <v>0</v>
      </c>
      <c r="BM536">
        <v>0</v>
      </c>
      <c r="BN536">
        <v>0</v>
      </c>
      <c r="BO536">
        <v>0</v>
      </c>
      <c r="BP536">
        <v>1</v>
      </c>
      <c r="BQ536">
        <v>0</v>
      </c>
      <c r="BR536">
        <v>1.13778</v>
      </c>
      <c r="BS536">
        <v>0</v>
      </c>
      <c r="BT536">
        <v>0</v>
      </c>
      <c r="BU536">
        <v>0</v>
      </c>
      <c r="BV536">
        <v>0</v>
      </c>
      <c r="BW536">
        <v>1</v>
      </c>
      <c r="CV536">
        <v>0</v>
      </c>
      <c r="CW536">
        <f>ROUND(Y536*Source!I329*DO536,7)</f>
        <v>0</v>
      </c>
      <c r="CX536">
        <f>ROUND(Y536*Source!I329,7)</f>
        <v>6.5015999999999997E-3</v>
      </c>
      <c r="CY536">
        <f>AB536</f>
        <v>2.77</v>
      </c>
      <c r="CZ536">
        <f>AF536</f>
        <v>1.75</v>
      </c>
      <c r="DA536">
        <f>AJ536</f>
        <v>1.58</v>
      </c>
      <c r="DB536">
        <f t="shared" si="280"/>
        <v>1.1390400000000001</v>
      </c>
      <c r="DC536">
        <f t="shared" si="281"/>
        <v>0</v>
      </c>
      <c r="DD536" t="s">
        <v>3</v>
      </c>
      <c r="DE536" t="s">
        <v>3</v>
      </c>
      <c r="DF536">
        <f t="shared" si="278"/>
        <v>0</v>
      </c>
      <c r="DG536">
        <f>ROUND(ROUND(AF536*AJ536,2)*CX536,2)</f>
        <v>0.02</v>
      </c>
      <c r="DH536">
        <f t="shared" si="262"/>
        <v>0</v>
      </c>
      <c r="DI536">
        <f t="shared" si="263"/>
        <v>0</v>
      </c>
      <c r="DJ536">
        <f>DG536+DH536</f>
        <v>0.02</v>
      </c>
      <c r="DK536">
        <v>0</v>
      </c>
      <c r="DL536" t="s">
        <v>3</v>
      </c>
      <c r="DM536">
        <v>0</v>
      </c>
      <c r="DN536" t="s">
        <v>3</v>
      </c>
      <c r="DO536">
        <v>0</v>
      </c>
    </row>
    <row r="537" spans="1:119" x14ac:dyDescent="0.2">
      <c r="A537">
        <f>ROW(Source!A329)</f>
        <v>329</v>
      </c>
      <c r="B537">
        <v>429088279</v>
      </c>
      <c r="C537">
        <v>429086437</v>
      </c>
      <c r="D537">
        <v>417097533</v>
      </c>
      <c r="E537">
        <v>1</v>
      </c>
      <c r="F537">
        <v>1</v>
      </c>
      <c r="G537">
        <v>1</v>
      </c>
      <c r="H537">
        <v>2</v>
      </c>
      <c r="I537" t="s">
        <v>1317</v>
      </c>
      <c r="J537" t="s">
        <v>1318</v>
      </c>
      <c r="K537" t="s">
        <v>1319</v>
      </c>
      <c r="L537">
        <v>1368</v>
      </c>
      <c r="N537">
        <v>1011</v>
      </c>
      <c r="O537" t="s">
        <v>881</v>
      </c>
      <c r="P537" t="s">
        <v>881</v>
      </c>
      <c r="Q537">
        <v>1</v>
      </c>
      <c r="W537">
        <v>0</v>
      </c>
      <c r="X537">
        <v>877234250</v>
      </c>
      <c r="Y537">
        <f t="shared" si="279"/>
        <v>0.65016000000000007</v>
      </c>
      <c r="AA537">
        <v>0</v>
      </c>
      <c r="AB537">
        <v>19.89</v>
      </c>
      <c r="AC537">
        <v>0</v>
      </c>
      <c r="AD537">
        <v>0</v>
      </c>
      <c r="AE537">
        <v>0</v>
      </c>
      <c r="AF537">
        <v>13.44</v>
      </c>
      <c r="AG537">
        <v>0</v>
      </c>
      <c r="AH537">
        <v>0</v>
      </c>
      <c r="AI537">
        <v>1</v>
      </c>
      <c r="AJ537">
        <v>1.48</v>
      </c>
      <c r="AK537">
        <v>1</v>
      </c>
      <c r="AL537">
        <v>1</v>
      </c>
      <c r="AM537">
        <v>2</v>
      </c>
      <c r="AN537">
        <v>0</v>
      </c>
      <c r="AO537">
        <v>0</v>
      </c>
      <c r="AP537">
        <v>1</v>
      </c>
      <c r="AQ537">
        <v>1</v>
      </c>
      <c r="AR537">
        <v>0</v>
      </c>
      <c r="AS537" t="s">
        <v>3</v>
      </c>
      <c r="AT537">
        <v>2.58</v>
      </c>
      <c r="AU537" t="s">
        <v>477</v>
      </c>
      <c r="AV537">
        <v>1</v>
      </c>
      <c r="AW537">
        <v>2</v>
      </c>
      <c r="AX537">
        <v>429088842</v>
      </c>
      <c r="AY537">
        <v>1</v>
      </c>
      <c r="AZ537">
        <v>0</v>
      </c>
      <c r="BA537">
        <v>521</v>
      </c>
      <c r="BB537">
        <v>1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34.675199999999997</v>
      </c>
      <c r="BL537">
        <v>0</v>
      </c>
      <c r="BM537">
        <v>0</v>
      </c>
      <c r="BN537">
        <v>0</v>
      </c>
      <c r="BO537">
        <v>0</v>
      </c>
      <c r="BP537">
        <v>1</v>
      </c>
      <c r="BQ537">
        <v>0</v>
      </c>
      <c r="BR537">
        <v>8.7381503999999985</v>
      </c>
      <c r="BS537">
        <v>0</v>
      </c>
      <c r="BT537">
        <v>0</v>
      </c>
      <c r="BU537">
        <v>0</v>
      </c>
      <c r="BV537">
        <v>0</v>
      </c>
      <c r="BW537">
        <v>1</v>
      </c>
      <c r="CV537">
        <v>0</v>
      </c>
      <c r="CW537">
        <f>ROUND(Y537*Source!I329*DO537,7)</f>
        <v>0</v>
      </c>
      <c r="CX537">
        <f>ROUND(Y537*Source!I329,7)</f>
        <v>6.5015999999999997E-3</v>
      </c>
      <c r="CY537">
        <f>AB537</f>
        <v>19.89</v>
      </c>
      <c r="CZ537">
        <f>AF537</f>
        <v>13.44</v>
      </c>
      <c r="DA537">
        <f>AJ537</f>
        <v>1.48</v>
      </c>
      <c r="DB537">
        <f t="shared" si="280"/>
        <v>8.7393599999999996</v>
      </c>
      <c r="DC537">
        <f t="shared" si="281"/>
        <v>0</v>
      </c>
      <c r="DD537" t="s">
        <v>3</v>
      </c>
      <c r="DE537" t="s">
        <v>3</v>
      </c>
      <c r="DF537">
        <f t="shared" si="278"/>
        <v>0</v>
      </c>
      <c r="DG537">
        <f>ROUND(ROUND(AF537*AJ537,2)*CX537,2)</f>
        <v>0.13</v>
      </c>
      <c r="DH537">
        <f t="shared" si="262"/>
        <v>0</v>
      </c>
      <c r="DI537">
        <f t="shared" si="263"/>
        <v>0</v>
      </c>
      <c r="DJ537">
        <f>DG537+DH537</f>
        <v>0.13</v>
      </c>
      <c r="DK537">
        <v>0</v>
      </c>
      <c r="DL537" t="s">
        <v>3</v>
      </c>
      <c r="DM537">
        <v>0</v>
      </c>
      <c r="DN537" t="s">
        <v>3</v>
      </c>
      <c r="DO537">
        <v>0</v>
      </c>
    </row>
    <row r="538" spans="1:119" x14ac:dyDescent="0.2">
      <c r="A538">
        <f>ROW(Source!A329)</f>
        <v>329</v>
      </c>
      <c r="B538">
        <v>429088279</v>
      </c>
      <c r="C538">
        <v>429086437</v>
      </c>
      <c r="D538">
        <v>417098287</v>
      </c>
      <c r="E538">
        <v>1</v>
      </c>
      <c r="F538">
        <v>1</v>
      </c>
      <c r="G538">
        <v>1</v>
      </c>
      <c r="H538">
        <v>2</v>
      </c>
      <c r="I538" t="s">
        <v>1042</v>
      </c>
      <c r="J538" t="s">
        <v>1043</v>
      </c>
      <c r="K538" t="s">
        <v>1044</v>
      </c>
      <c r="L538">
        <v>1368</v>
      </c>
      <c r="N538">
        <v>1011</v>
      </c>
      <c r="O538" t="s">
        <v>881</v>
      </c>
      <c r="P538" t="s">
        <v>881</v>
      </c>
      <c r="Q538">
        <v>1</v>
      </c>
      <c r="W538">
        <v>0</v>
      </c>
      <c r="X538">
        <v>-849950259</v>
      </c>
      <c r="Y538">
        <f t="shared" si="279"/>
        <v>5.04E-2</v>
      </c>
      <c r="AA538">
        <v>0</v>
      </c>
      <c r="AB538">
        <v>643.29</v>
      </c>
      <c r="AC538">
        <v>722.05</v>
      </c>
      <c r="AD538">
        <v>0</v>
      </c>
      <c r="AE538">
        <v>0</v>
      </c>
      <c r="AF538">
        <v>643.29</v>
      </c>
      <c r="AG538">
        <v>722.05</v>
      </c>
      <c r="AH538">
        <v>0</v>
      </c>
      <c r="AI538">
        <v>1</v>
      </c>
      <c r="AJ538">
        <v>1</v>
      </c>
      <c r="AK538">
        <v>1</v>
      </c>
      <c r="AL538">
        <v>1</v>
      </c>
      <c r="AM538">
        <v>-2</v>
      </c>
      <c r="AN538">
        <v>0</v>
      </c>
      <c r="AO538">
        <v>0</v>
      </c>
      <c r="AP538">
        <v>1</v>
      </c>
      <c r="AQ538">
        <v>1</v>
      </c>
      <c r="AR538">
        <v>0</v>
      </c>
      <c r="AS538" t="s">
        <v>3</v>
      </c>
      <c r="AT538">
        <v>0.2</v>
      </c>
      <c r="AU538" t="s">
        <v>477</v>
      </c>
      <c r="AV538">
        <v>1</v>
      </c>
      <c r="AW538">
        <v>2</v>
      </c>
      <c r="AX538">
        <v>429088843</v>
      </c>
      <c r="AY538">
        <v>1</v>
      </c>
      <c r="AZ538">
        <v>0</v>
      </c>
      <c r="BA538">
        <v>522</v>
      </c>
      <c r="BB538">
        <v>1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128.65799999999999</v>
      </c>
      <c r="BL538">
        <v>144.41</v>
      </c>
      <c r="BM538">
        <v>0</v>
      </c>
      <c r="BN538">
        <v>0</v>
      </c>
      <c r="BO538">
        <v>0.2</v>
      </c>
      <c r="BP538">
        <v>1</v>
      </c>
      <c r="BQ538">
        <v>0</v>
      </c>
      <c r="BR538">
        <v>32.421815999999993</v>
      </c>
      <c r="BS538">
        <v>36.391319999999993</v>
      </c>
      <c r="BT538">
        <v>0</v>
      </c>
      <c r="BU538">
        <v>0</v>
      </c>
      <c r="BV538">
        <v>5.0399999999999993E-2</v>
      </c>
      <c r="BW538">
        <v>1</v>
      </c>
      <c r="CV538">
        <v>0</v>
      </c>
      <c r="CW538">
        <f>ROUND(Y538*Source!I329*DO538,7)</f>
        <v>5.04E-4</v>
      </c>
      <c r="CX538">
        <f>ROUND(Y538*Source!I329,7)</f>
        <v>5.04E-4</v>
      </c>
      <c r="CY538">
        <f>AB538</f>
        <v>643.29</v>
      </c>
      <c r="CZ538">
        <f>AF538</f>
        <v>643.29</v>
      </c>
      <c r="DA538">
        <f>AJ538</f>
        <v>1</v>
      </c>
      <c r="DB538">
        <f t="shared" si="280"/>
        <v>32.422319999999999</v>
      </c>
      <c r="DC538">
        <f t="shared" si="281"/>
        <v>36.39132</v>
      </c>
      <c r="DD538" t="s">
        <v>3</v>
      </c>
      <c r="DE538" t="s">
        <v>3</v>
      </c>
      <c r="DF538">
        <f t="shared" si="278"/>
        <v>0</v>
      </c>
      <c r="DG538">
        <f t="shared" ref="DG538:DG545" si="282">ROUND(ROUND(AF538,2)*CX538,2)</f>
        <v>0.32</v>
      </c>
      <c r="DH538">
        <f t="shared" si="262"/>
        <v>0.36</v>
      </c>
      <c r="DI538">
        <f t="shared" si="263"/>
        <v>0</v>
      </c>
      <c r="DJ538">
        <f>DG538+DH538</f>
        <v>0.67999999999999994</v>
      </c>
      <c r="DK538">
        <v>1</v>
      </c>
      <c r="DL538" t="s">
        <v>1006</v>
      </c>
      <c r="DM538">
        <v>4</v>
      </c>
      <c r="DN538" t="s">
        <v>995</v>
      </c>
      <c r="DO538">
        <v>1</v>
      </c>
    </row>
    <row r="539" spans="1:119" x14ac:dyDescent="0.2">
      <c r="A539">
        <f>ROW(Source!A329)</f>
        <v>329</v>
      </c>
      <c r="B539">
        <v>429088279</v>
      </c>
      <c r="C539">
        <v>429086437</v>
      </c>
      <c r="D539">
        <v>417165237</v>
      </c>
      <c r="E539">
        <v>1</v>
      </c>
      <c r="F539">
        <v>1</v>
      </c>
      <c r="G539">
        <v>1</v>
      </c>
      <c r="H539">
        <v>3</v>
      </c>
      <c r="I539" t="s">
        <v>1320</v>
      </c>
      <c r="J539" t="s">
        <v>1321</v>
      </c>
      <c r="K539" t="s">
        <v>1322</v>
      </c>
      <c r="L539">
        <v>1302</v>
      </c>
      <c r="N539">
        <v>1003</v>
      </c>
      <c r="O539" t="s">
        <v>1055</v>
      </c>
      <c r="P539" t="s">
        <v>1055</v>
      </c>
      <c r="Q539">
        <v>10</v>
      </c>
      <c r="W539">
        <v>0</v>
      </c>
      <c r="X539">
        <v>530731316</v>
      </c>
      <c r="Y539">
        <f>(AT539*ROUND(0,7))</f>
        <v>0</v>
      </c>
      <c r="AA539">
        <v>57.7</v>
      </c>
      <c r="AB539">
        <v>0</v>
      </c>
      <c r="AC539">
        <v>0</v>
      </c>
      <c r="AD539">
        <v>0</v>
      </c>
      <c r="AE539">
        <v>37.71</v>
      </c>
      <c r="AF539">
        <v>0</v>
      </c>
      <c r="AG539">
        <v>0</v>
      </c>
      <c r="AH539">
        <v>0</v>
      </c>
      <c r="AI539">
        <v>1.53</v>
      </c>
      <c r="AJ539">
        <v>1</v>
      </c>
      <c r="AK539">
        <v>1</v>
      </c>
      <c r="AL539">
        <v>1</v>
      </c>
      <c r="AM539">
        <v>2</v>
      </c>
      <c r="AN539">
        <v>0</v>
      </c>
      <c r="AO539">
        <v>0</v>
      </c>
      <c r="AP539">
        <v>1</v>
      </c>
      <c r="AQ539">
        <v>1</v>
      </c>
      <c r="AR539">
        <v>0</v>
      </c>
      <c r="AS539" t="s">
        <v>3</v>
      </c>
      <c r="AT539">
        <v>0.96</v>
      </c>
      <c r="AU539" t="s">
        <v>181</v>
      </c>
      <c r="AV539">
        <v>0</v>
      </c>
      <c r="AW539">
        <v>2</v>
      </c>
      <c r="AX539">
        <v>429088844</v>
      </c>
      <c r="AY539">
        <v>1</v>
      </c>
      <c r="AZ539">
        <v>0</v>
      </c>
      <c r="BA539">
        <v>523</v>
      </c>
      <c r="BB539">
        <v>1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36.201599999999999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1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CV539">
        <v>0</v>
      </c>
      <c r="CW539">
        <v>0</v>
      </c>
      <c r="CX539">
        <f>ROUND(Y539*Source!I329,7)</f>
        <v>0</v>
      </c>
      <c r="CY539">
        <f>AA539</f>
        <v>57.7</v>
      </c>
      <c r="CZ539">
        <f>AE539</f>
        <v>37.71</v>
      </c>
      <c r="DA539">
        <f>AI539</f>
        <v>1.53</v>
      </c>
      <c r="DB539">
        <f>ROUND((ROUND(AT539*CZ539,2)*ROUND(0,7)),6)</f>
        <v>0</v>
      </c>
      <c r="DC539">
        <f>ROUND((ROUND(AT539*AG539,2)*ROUND(0,7)),6)</f>
        <v>0</v>
      </c>
      <c r="DD539" t="s">
        <v>3</v>
      </c>
      <c r="DE539" t="s">
        <v>3</v>
      </c>
      <c r="DF539">
        <f>ROUND(ROUND(AE539*AI539,2)*CX539,2)</f>
        <v>0</v>
      </c>
      <c r="DG539">
        <f t="shared" si="282"/>
        <v>0</v>
      </c>
      <c r="DH539">
        <f t="shared" si="262"/>
        <v>0</v>
      </c>
      <c r="DI539">
        <f t="shared" si="263"/>
        <v>0</v>
      </c>
      <c r="DJ539">
        <f>DF539</f>
        <v>0</v>
      </c>
      <c r="DK539">
        <v>0</v>
      </c>
      <c r="DL539" t="s">
        <v>3</v>
      </c>
      <c r="DM539">
        <v>0</v>
      </c>
      <c r="DN539" t="s">
        <v>3</v>
      </c>
      <c r="DO539">
        <v>0</v>
      </c>
    </row>
    <row r="540" spans="1:119" x14ac:dyDescent="0.2">
      <c r="A540">
        <f>ROW(Source!A329)</f>
        <v>329</v>
      </c>
      <c r="B540">
        <v>429088279</v>
      </c>
      <c r="C540">
        <v>429086437</v>
      </c>
      <c r="D540">
        <v>417175577</v>
      </c>
      <c r="E540">
        <v>1</v>
      </c>
      <c r="F540">
        <v>1</v>
      </c>
      <c r="G540">
        <v>1</v>
      </c>
      <c r="H540">
        <v>3</v>
      </c>
      <c r="I540" t="s">
        <v>1335</v>
      </c>
      <c r="J540" t="s">
        <v>1336</v>
      </c>
      <c r="K540" t="s">
        <v>1337</v>
      </c>
      <c r="L540">
        <v>1346</v>
      </c>
      <c r="N540">
        <v>1009</v>
      </c>
      <c r="O540" t="s">
        <v>1178</v>
      </c>
      <c r="P540" t="s">
        <v>1178</v>
      </c>
      <c r="Q540">
        <v>1</v>
      </c>
      <c r="W540">
        <v>0</v>
      </c>
      <c r="X540">
        <v>1865769342</v>
      </c>
      <c r="Y540">
        <f>(AT540*ROUND(0,7))</f>
        <v>0</v>
      </c>
      <c r="AA540">
        <v>1499.09</v>
      </c>
      <c r="AB540">
        <v>0</v>
      </c>
      <c r="AC540">
        <v>0</v>
      </c>
      <c r="AD540">
        <v>0</v>
      </c>
      <c r="AE540">
        <v>931.11</v>
      </c>
      <c r="AF540">
        <v>0</v>
      </c>
      <c r="AG540">
        <v>0</v>
      </c>
      <c r="AH540">
        <v>0</v>
      </c>
      <c r="AI540">
        <v>1.61</v>
      </c>
      <c r="AJ540">
        <v>1</v>
      </c>
      <c r="AK540">
        <v>1</v>
      </c>
      <c r="AL540">
        <v>1</v>
      </c>
      <c r="AM540">
        <v>2</v>
      </c>
      <c r="AN540">
        <v>0</v>
      </c>
      <c r="AO540">
        <v>0</v>
      </c>
      <c r="AP540">
        <v>1</v>
      </c>
      <c r="AQ540">
        <v>1</v>
      </c>
      <c r="AR540">
        <v>0</v>
      </c>
      <c r="AS540" t="s">
        <v>3</v>
      </c>
      <c r="AT540">
        <v>0.5</v>
      </c>
      <c r="AU540" t="s">
        <v>181</v>
      </c>
      <c r="AV540">
        <v>0</v>
      </c>
      <c r="AW540">
        <v>2</v>
      </c>
      <c r="AX540">
        <v>429088845</v>
      </c>
      <c r="AY540">
        <v>1</v>
      </c>
      <c r="AZ540">
        <v>0</v>
      </c>
      <c r="BA540">
        <v>524</v>
      </c>
      <c r="BB540">
        <v>1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465.55500000000001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1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CV540">
        <v>0</v>
      </c>
      <c r="CW540">
        <v>0</v>
      </c>
      <c r="CX540">
        <f>ROUND(Y540*Source!I329,7)</f>
        <v>0</v>
      </c>
      <c r="CY540">
        <f>AA540</f>
        <v>1499.09</v>
      </c>
      <c r="CZ540">
        <f>AE540</f>
        <v>931.11</v>
      </c>
      <c r="DA540">
        <f>AI540</f>
        <v>1.61</v>
      </c>
      <c r="DB540">
        <f>ROUND((ROUND(AT540*CZ540,2)*ROUND(0,7)),6)</f>
        <v>0</v>
      </c>
      <c r="DC540">
        <f>ROUND((ROUND(AT540*AG540,2)*ROUND(0,7)),6)</f>
        <v>0</v>
      </c>
      <c r="DD540" t="s">
        <v>3</v>
      </c>
      <c r="DE540" t="s">
        <v>3</v>
      </c>
      <c r="DF540">
        <f>ROUND(ROUND(AE540*AI540,2)*CX540,2)</f>
        <v>0</v>
      </c>
      <c r="DG540">
        <f t="shared" si="282"/>
        <v>0</v>
      </c>
      <c r="DH540">
        <f t="shared" si="262"/>
        <v>0</v>
      </c>
      <c r="DI540">
        <f t="shared" si="263"/>
        <v>0</v>
      </c>
      <c r="DJ540">
        <f>DF540</f>
        <v>0</v>
      </c>
      <c r="DK540">
        <v>0</v>
      </c>
      <c r="DL540" t="s">
        <v>3</v>
      </c>
      <c r="DM540">
        <v>0</v>
      </c>
      <c r="DN540" t="s">
        <v>3</v>
      </c>
      <c r="DO540">
        <v>0</v>
      </c>
    </row>
    <row r="541" spans="1:119" x14ac:dyDescent="0.2">
      <c r="A541">
        <f>ROW(Source!A329)</f>
        <v>329</v>
      </c>
      <c r="B541">
        <v>429088279</v>
      </c>
      <c r="C541">
        <v>429086437</v>
      </c>
      <c r="D541">
        <v>417183788</v>
      </c>
      <c r="E541">
        <v>1</v>
      </c>
      <c r="F541">
        <v>1</v>
      </c>
      <c r="G541">
        <v>1</v>
      </c>
      <c r="H541">
        <v>3</v>
      </c>
      <c r="I541" t="s">
        <v>1332</v>
      </c>
      <c r="J541" t="s">
        <v>1333</v>
      </c>
      <c r="K541" t="s">
        <v>1334</v>
      </c>
      <c r="L541">
        <v>1348</v>
      </c>
      <c r="N541">
        <v>1009</v>
      </c>
      <c r="O541" t="s">
        <v>747</v>
      </c>
      <c r="P541" t="s">
        <v>747</v>
      </c>
      <c r="Q541">
        <v>1000</v>
      </c>
      <c r="W541">
        <v>0</v>
      </c>
      <c r="X541">
        <v>-734320380</v>
      </c>
      <c r="Y541">
        <f>(AT541*ROUND(0,7))</f>
        <v>0</v>
      </c>
      <c r="AA541">
        <v>106680.6</v>
      </c>
      <c r="AB541">
        <v>0</v>
      </c>
      <c r="AC541">
        <v>0</v>
      </c>
      <c r="AD541">
        <v>0</v>
      </c>
      <c r="AE541">
        <v>82698.14</v>
      </c>
      <c r="AF541">
        <v>0</v>
      </c>
      <c r="AG541">
        <v>0</v>
      </c>
      <c r="AH541">
        <v>0</v>
      </c>
      <c r="AI541">
        <v>1.29</v>
      </c>
      <c r="AJ541">
        <v>1</v>
      </c>
      <c r="AK541">
        <v>1</v>
      </c>
      <c r="AL541">
        <v>1</v>
      </c>
      <c r="AM541">
        <v>2</v>
      </c>
      <c r="AN541">
        <v>0</v>
      </c>
      <c r="AO541">
        <v>0</v>
      </c>
      <c r="AP541">
        <v>1</v>
      </c>
      <c r="AQ541">
        <v>1</v>
      </c>
      <c r="AR541">
        <v>0</v>
      </c>
      <c r="AS541" t="s">
        <v>3</v>
      </c>
      <c r="AT541">
        <v>6.0000000000000002E-5</v>
      </c>
      <c r="AU541" t="s">
        <v>181</v>
      </c>
      <c r="AV541">
        <v>0</v>
      </c>
      <c r="AW541">
        <v>2</v>
      </c>
      <c r="AX541">
        <v>429088846</v>
      </c>
      <c r="AY541">
        <v>1</v>
      </c>
      <c r="AZ541">
        <v>0</v>
      </c>
      <c r="BA541">
        <v>525</v>
      </c>
      <c r="BB541">
        <v>1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4.9618884000000003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1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CV541">
        <v>0</v>
      </c>
      <c r="CW541">
        <v>0</v>
      </c>
      <c r="CX541">
        <f>ROUND(Y541*Source!I329,7)</f>
        <v>0</v>
      </c>
      <c r="CY541">
        <f>AA541</f>
        <v>106680.6</v>
      </c>
      <c r="CZ541">
        <f>AE541</f>
        <v>82698.14</v>
      </c>
      <c r="DA541">
        <f>AI541</f>
        <v>1.29</v>
      </c>
      <c r="DB541">
        <f>ROUND((ROUND(AT541*CZ541,2)*ROUND(0,7)),6)</f>
        <v>0</v>
      </c>
      <c r="DC541">
        <f>ROUND((ROUND(AT541*AG541,2)*ROUND(0,7)),6)</f>
        <v>0</v>
      </c>
      <c r="DD541" t="s">
        <v>3</v>
      </c>
      <c r="DE541" t="s">
        <v>3</v>
      </c>
      <c r="DF541">
        <f>ROUND(ROUND(AE541*AI541,2)*CX541,2)</f>
        <v>0</v>
      </c>
      <c r="DG541">
        <f t="shared" si="282"/>
        <v>0</v>
      </c>
      <c r="DH541">
        <f t="shared" si="262"/>
        <v>0</v>
      </c>
      <c r="DI541">
        <f t="shared" si="263"/>
        <v>0</v>
      </c>
      <c r="DJ541">
        <f>DF541</f>
        <v>0</v>
      </c>
      <c r="DK541">
        <v>0</v>
      </c>
      <c r="DL541" t="s">
        <v>3</v>
      </c>
      <c r="DM541">
        <v>0</v>
      </c>
      <c r="DN541" t="s">
        <v>3</v>
      </c>
      <c r="DO541">
        <v>0</v>
      </c>
    </row>
    <row r="542" spans="1:119" x14ac:dyDescent="0.2">
      <c r="A542">
        <f>ROW(Source!A329)</f>
        <v>329</v>
      </c>
      <c r="B542">
        <v>429088279</v>
      </c>
      <c r="C542">
        <v>429086437</v>
      </c>
      <c r="D542">
        <v>417096729</v>
      </c>
      <c r="E542">
        <v>117</v>
      </c>
      <c r="F542">
        <v>1</v>
      </c>
      <c r="G542">
        <v>1</v>
      </c>
      <c r="H542">
        <v>3</v>
      </c>
      <c r="I542" t="s">
        <v>1314</v>
      </c>
      <c r="J542" t="s">
        <v>3</v>
      </c>
      <c r="K542" t="s">
        <v>1315</v>
      </c>
      <c r="L542">
        <v>3277935</v>
      </c>
      <c r="N542">
        <v>1013</v>
      </c>
      <c r="O542" t="s">
        <v>1316</v>
      </c>
      <c r="P542" t="s">
        <v>1316</v>
      </c>
      <c r="Q542">
        <v>1</v>
      </c>
      <c r="W542">
        <v>0</v>
      </c>
      <c r="X542">
        <v>274903907</v>
      </c>
      <c r="Y542">
        <f>AT542</f>
        <v>2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1</v>
      </c>
      <c r="AJ542">
        <v>1</v>
      </c>
      <c r="AK542">
        <v>1</v>
      </c>
      <c r="AL542">
        <v>1</v>
      </c>
      <c r="AM542">
        <v>-2</v>
      </c>
      <c r="AN542">
        <v>0</v>
      </c>
      <c r="AO542">
        <v>0</v>
      </c>
      <c r="AP542">
        <v>0</v>
      </c>
      <c r="AQ542">
        <v>1</v>
      </c>
      <c r="AR542">
        <v>0</v>
      </c>
      <c r="AS542" t="s">
        <v>3</v>
      </c>
      <c r="AT542">
        <v>2</v>
      </c>
      <c r="AU542" t="s">
        <v>3</v>
      </c>
      <c r="AV542">
        <v>0</v>
      </c>
      <c r="AW542">
        <v>2</v>
      </c>
      <c r="AX542">
        <v>429088847</v>
      </c>
      <c r="AY542">
        <v>1</v>
      </c>
      <c r="AZ542">
        <v>2048</v>
      </c>
      <c r="BA542">
        <v>526</v>
      </c>
      <c r="BB542">
        <v>1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CV542">
        <v>0</v>
      </c>
      <c r="CW542">
        <v>0</v>
      </c>
      <c r="CX542">
        <f>ROUND(Y542*Source!I329,7)</f>
        <v>0.02</v>
      </c>
      <c r="CY542">
        <f>AA542</f>
        <v>0</v>
      </c>
      <c r="CZ542">
        <f>AE542</f>
        <v>0</v>
      </c>
      <c r="DA542">
        <f>AI542</f>
        <v>1</v>
      </c>
      <c r="DB542">
        <f>ROUND(ROUND(AT542*CZ542,2),6)</f>
        <v>0</v>
      </c>
      <c r="DC542">
        <f>ROUND(ROUND(AT542*AG542,2),6)</f>
        <v>0</v>
      </c>
      <c r="DD542" t="s">
        <v>3</v>
      </c>
      <c r="DE542" t="s">
        <v>3</v>
      </c>
      <c r="DF542">
        <f t="shared" ref="DF542:DF548" si="283">ROUND(ROUND(AE542,2)*CX542,2)</f>
        <v>0</v>
      </c>
      <c r="DG542">
        <f t="shared" si="282"/>
        <v>0</v>
      </c>
      <c r="DH542">
        <f t="shared" si="262"/>
        <v>0</v>
      </c>
      <c r="DI542">
        <f t="shared" si="263"/>
        <v>0</v>
      </c>
      <c r="DJ542">
        <f>DF542</f>
        <v>0</v>
      </c>
      <c r="DK542">
        <v>0</v>
      </c>
      <c r="DL542" t="s">
        <v>3</v>
      </c>
      <c r="DM542">
        <v>0</v>
      </c>
      <c r="DN542" t="s">
        <v>3</v>
      </c>
      <c r="DO542">
        <v>0</v>
      </c>
    </row>
    <row r="543" spans="1:119" x14ac:dyDescent="0.2">
      <c r="A543">
        <f>ROW(Source!A330)</f>
        <v>330</v>
      </c>
      <c r="B543">
        <v>429088279</v>
      </c>
      <c r="C543">
        <v>429086458</v>
      </c>
      <c r="D543">
        <v>417090720</v>
      </c>
      <c r="E543">
        <v>117</v>
      </c>
      <c r="F543">
        <v>1</v>
      </c>
      <c r="G543">
        <v>1</v>
      </c>
      <c r="H543">
        <v>1</v>
      </c>
      <c r="I543" t="s">
        <v>1277</v>
      </c>
      <c r="J543" t="s">
        <v>3</v>
      </c>
      <c r="K543" t="s">
        <v>1278</v>
      </c>
      <c r="L543">
        <v>1191</v>
      </c>
      <c r="N543">
        <v>1013</v>
      </c>
      <c r="O543" t="s">
        <v>995</v>
      </c>
      <c r="P543" t="s">
        <v>995</v>
      </c>
      <c r="Q543">
        <v>1</v>
      </c>
      <c r="W543">
        <v>0</v>
      </c>
      <c r="X543">
        <v>44848675</v>
      </c>
      <c r="Y543">
        <f t="shared" ref="Y543:Y548" si="284">(AT543*ROUND(0.84,7))</f>
        <v>10.08</v>
      </c>
      <c r="AA543">
        <v>0</v>
      </c>
      <c r="AB543">
        <v>0</v>
      </c>
      <c r="AC543">
        <v>0</v>
      </c>
      <c r="AD543">
        <v>705.88</v>
      </c>
      <c r="AE543">
        <v>0</v>
      </c>
      <c r="AF543">
        <v>0</v>
      </c>
      <c r="AG543">
        <v>0</v>
      </c>
      <c r="AH543">
        <v>705.88</v>
      </c>
      <c r="AI543">
        <v>1</v>
      </c>
      <c r="AJ543">
        <v>1</v>
      </c>
      <c r="AK543">
        <v>1</v>
      </c>
      <c r="AL543">
        <v>1</v>
      </c>
      <c r="AM543">
        <v>-2</v>
      </c>
      <c r="AN543">
        <v>0</v>
      </c>
      <c r="AO543">
        <v>0</v>
      </c>
      <c r="AP543">
        <v>1</v>
      </c>
      <c r="AQ543">
        <v>1</v>
      </c>
      <c r="AR543">
        <v>0</v>
      </c>
      <c r="AS543" t="s">
        <v>3</v>
      </c>
      <c r="AT543">
        <v>12</v>
      </c>
      <c r="AU543" t="s">
        <v>427</v>
      </c>
      <c r="AV543">
        <v>1</v>
      </c>
      <c r="AW543">
        <v>2</v>
      </c>
      <c r="AX543">
        <v>429088848</v>
      </c>
      <c r="AY543">
        <v>1</v>
      </c>
      <c r="AZ543">
        <v>0</v>
      </c>
      <c r="BA543">
        <v>527</v>
      </c>
      <c r="BB543">
        <v>1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8470.56</v>
      </c>
      <c r="BN543">
        <v>12</v>
      </c>
      <c r="BO543">
        <v>0</v>
      </c>
      <c r="BP543">
        <v>1</v>
      </c>
      <c r="BQ543">
        <v>0</v>
      </c>
      <c r="BR543">
        <v>0</v>
      </c>
      <c r="BS543">
        <v>0</v>
      </c>
      <c r="BT543">
        <v>7115.2704000000003</v>
      </c>
      <c r="BU543">
        <v>10.08</v>
      </c>
      <c r="BV543">
        <v>0</v>
      </c>
      <c r="BW543">
        <v>1</v>
      </c>
      <c r="CU543">
        <f>ROUND(AT543*Source!I330*AH543*AL543,2)</f>
        <v>84.71</v>
      </c>
      <c r="CV543">
        <f>ROUND(Y543*Source!I330,7)</f>
        <v>0.1008</v>
      </c>
      <c r="CW543">
        <v>0</v>
      </c>
      <c r="CX543">
        <f>ROUND(Y543*Source!I330,7)</f>
        <v>0.1008</v>
      </c>
      <c r="CY543">
        <f>AD543</f>
        <v>705.88</v>
      </c>
      <c r="CZ543">
        <f>AH543</f>
        <v>705.88</v>
      </c>
      <c r="DA543">
        <f>AL543</f>
        <v>1</v>
      </c>
      <c r="DB543">
        <f t="shared" ref="DB543:DB548" si="285">ROUND((ROUND(AT543*CZ543,2)*ROUND(0.84,7)),6)</f>
        <v>7115.2704000000003</v>
      </c>
      <c r="DC543">
        <f t="shared" ref="DC543:DC548" si="286">ROUND((ROUND(AT543*AG543,2)*ROUND(0.84,7)),6)</f>
        <v>0</v>
      </c>
      <c r="DD543" t="s">
        <v>3</v>
      </c>
      <c r="DE543" t="s">
        <v>3</v>
      </c>
      <c r="DF543">
        <f t="shared" si="283"/>
        <v>0</v>
      </c>
      <c r="DG543">
        <f t="shared" si="282"/>
        <v>0</v>
      </c>
      <c r="DH543">
        <f t="shared" si="262"/>
        <v>0</v>
      </c>
      <c r="DI543">
        <f t="shared" si="263"/>
        <v>71.150000000000006</v>
      </c>
      <c r="DJ543">
        <f>DI543</f>
        <v>71.150000000000006</v>
      </c>
      <c r="DK543">
        <v>1</v>
      </c>
      <c r="DL543" t="s">
        <v>3</v>
      </c>
      <c r="DM543">
        <v>0</v>
      </c>
      <c r="DN543" t="s">
        <v>3</v>
      </c>
      <c r="DO543">
        <v>0</v>
      </c>
    </row>
    <row r="544" spans="1:119" x14ac:dyDescent="0.2">
      <c r="A544">
        <f>ROW(Source!A330)</f>
        <v>330</v>
      </c>
      <c r="B544">
        <v>429088279</v>
      </c>
      <c r="C544">
        <v>429086458</v>
      </c>
      <c r="D544">
        <v>417090896</v>
      </c>
      <c r="E544">
        <v>117</v>
      </c>
      <c r="F544">
        <v>1</v>
      </c>
      <c r="G544">
        <v>1</v>
      </c>
      <c r="H544">
        <v>1</v>
      </c>
      <c r="I544" t="s">
        <v>993</v>
      </c>
      <c r="J544" t="s">
        <v>3</v>
      </c>
      <c r="K544" t="s">
        <v>994</v>
      </c>
      <c r="L544">
        <v>1191</v>
      </c>
      <c r="N544">
        <v>1013</v>
      </c>
      <c r="O544" t="s">
        <v>995</v>
      </c>
      <c r="P544" t="s">
        <v>995</v>
      </c>
      <c r="Q544">
        <v>1</v>
      </c>
      <c r="W544">
        <v>0</v>
      </c>
      <c r="X544">
        <v>-1417349443</v>
      </c>
      <c r="Y544">
        <f t="shared" si="284"/>
        <v>0.33600000000000002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1</v>
      </c>
      <c r="AJ544">
        <v>1</v>
      </c>
      <c r="AK544">
        <v>1</v>
      </c>
      <c r="AL544">
        <v>1</v>
      </c>
      <c r="AM544">
        <v>-2</v>
      </c>
      <c r="AN544">
        <v>0</v>
      </c>
      <c r="AO544">
        <v>0</v>
      </c>
      <c r="AP544">
        <v>1</v>
      </c>
      <c r="AQ544">
        <v>1</v>
      </c>
      <c r="AR544">
        <v>0</v>
      </c>
      <c r="AS544" t="s">
        <v>3</v>
      </c>
      <c r="AT544">
        <v>0.4</v>
      </c>
      <c r="AU544" t="s">
        <v>427</v>
      </c>
      <c r="AV544">
        <v>2</v>
      </c>
      <c r="AW544">
        <v>2</v>
      </c>
      <c r="AX544">
        <v>429088849</v>
      </c>
      <c r="AY544">
        <v>1</v>
      </c>
      <c r="AZ544">
        <v>0</v>
      </c>
      <c r="BA544">
        <v>528</v>
      </c>
      <c r="BB544">
        <v>1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CV544">
        <v>0</v>
      </c>
      <c r="CW544">
        <v>0</v>
      </c>
      <c r="CX544">
        <f>ROUND(Y544*Source!I330,7)</f>
        <v>3.3600000000000001E-3</v>
      </c>
      <c r="CY544">
        <f>AD544</f>
        <v>0</v>
      </c>
      <c r="CZ544">
        <f>AH544</f>
        <v>0</v>
      </c>
      <c r="DA544">
        <f>AL544</f>
        <v>1</v>
      </c>
      <c r="DB544">
        <f t="shared" si="285"/>
        <v>0</v>
      </c>
      <c r="DC544">
        <f t="shared" si="286"/>
        <v>0</v>
      </c>
      <c r="DD544" t="s">
        <v>3</v>
      </c>
      <c r="DE544" t="s">
        <v>3</v>
      </c>
      <c r="DF544">
        <f t="shared" si="283"/>
        <v>0</v>
      </c>
      <c r="DG544">
        <f t="shared" si="282"/>
        <v>0</v>
      </c>
      <c r="DH544">
        <f t="shared" si="262"/>
        <v>0</v>
      </c>
      <c r="DI544">
        <f t="shared" si="263"/>
        <v>0</v>
      </c>
      <c r="DJ544">
        <f>DI544</f>
        <v>0</v>
      </c>
      <c r="DK544">
        <v>0</v>
      </c>
      <c r="DL544" t="s">
        <v>3</v>
      </c>
      <c r="DM544">
        <v>0</v>
      </c>
      <c r="DN544" t="s">
        <v>3</v>
      </c>
      <c r="DO544">
        <v>0</v>
      </c>
    </row>
    <row r="545" spans="1:119" x14ac:dyDescent="0.2">
      <c r="A545">
        <f>ROW(Source!A330)</f>
        <v>330</v>
      </c>
      <c r="B545">
        <v>429088279</v>
      </c>
      <c r="C545">
        <v>429086458</v>
      </c>
      <c r="D545">
        <v>417097392</v>
      </c>
      <c r="E545">
        <v>1</v>
      </c>
      <c r="F545">
        <v>1</v>
      </c>
      <c r="G545">
        <v>1</v>
      </c>
      <c r="H545">
        <v>2</v>
      </c>
      <c r="I545" t="s">
        <v>1117</v>
      </c>
      <c r="J545" t="s">
        <v>1118</v>
      </c>
      <c r="K545" t="s">
        <v>1119</v>
      </c>
      <c r="L545">
        <v>1368</v>
      </c>
      <c r="N545">
        <v>1011</v>
      </c>
      <c r="O545" t="s">
        <v>881</v>
      </c>
      <c r="P545" t="s">
        <v>881</v>
      </c>
      <c r="Q545">
        <v>1</v>
      </c>
      <c r="W545">
        <v>0</v>
      </c>
      <c r="X545">
        <v>639918019</v>
      </c>
      <c r="Y545">
        <f t="shared" si="284"/>
        <v>0.16800000000000001</v>
      </c>
      <c r="AA545">
        <v>0</v>
      </c>
      <c r="AB545">
        <v>1629.55</v>
      </c>
      <c r="AC545">
        <v>969.91</v>
      </c>
      <c r="AD545">
        <v>0</v>
      </c>
      <c r="AE545">
        <v>0</v>
      </c>
      <c r="AF545">
        <v>1629.55</v>
      </c>
      <c r="AG545">
        <v>969.91</v>
      </c>
      <c r="AH545">
        <v>0</v>
      </c>
      <c r="AI545">
        <v>1</v>
      </c>
      <c r="AJ545">
        <v>1</v>
      </c>
      <c r="AK545">
        <v>1</v>
      </c>
      <c r="AL545">
        <v>1</v>
      </c>
      <c r="AM545">
        <v>-2</v>
      </c>
      <c r="AN545">
        <v>0</v>
      </c>
      <c r="AO545">
        <v>0</v>
      </c>
      <c r="AP545">
        <v>1</v>
      </c>
      <c r="AQ545">
        <v>1</v>
      </c>
      <c r="AR545">
        <v>0</v>
      </c>
      <c r="AS545" t="s">
        <v>3</v>
      </c>
      <c r="AT545">
        <v>0.2</v>
      </c>
      <c r="AU545" t="s">
        <v>427</v>
      </c>
      <c r="AV545">
        <v>1</v>
      </c>
      <c r="AW545">
        <v>2</v>
      </c>
      <c r="AX545">
        <v>429088850</v>
      </c>
      <c r="AY545">
        <v>1</v>
      </c>
      <c r="AZ545">
        <v>0</v>
      </c>
      <c r="BA545">
        <v>529</v>
      </c>
      <c r="BB545">
        <v>1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325.91000000000003</v>
      </c>
      <c r="BL545">
        <v>193.982</v>
      </c>
      <c r="BM545">
        <v>0</v>
      </c>
      <c r="BN545">
        <v>0</v>
      </c>
      <c r="BO545">
        <v>0.2</v>
      </c>
      <c r="BP545">
        <v>1</v>
      </c>
      <c r="BQ545">
        <v>0</v>
      </c>
      <c r="BR545">
        <v>273.76440000000002</v>
      </c>
      <c r="BS545">
        <v>162.94488000000001</v>
      </c>
      <c r="BT545">
        <v>0</v>
      </c>
      <c r="BU545">
        <v>0</v>
      </c>
      <c r="BV545">
        <v>0.16800000000000001</v>
      </c>
      <c r="BW545">
        <v>1</v>
      </c>
      <c r="CV545">
        <v>0</v>
      </c>
      <c r="CW545">
        <f>ROUND(Y545*Source!I330*DO545,7)</f>
        <v>1.6800000000000001E-3</v>
      </c>
      <c r="CX545">
        <f>ROUND(Y545*Source!I330,7)</f>
        <v>1.6800000000000001E-3</v>
      </c>
      <c r="CY545">
        <f>AB545</f>
        <v>1629.55</v>
      </c>
      <c r="CZ545">
        <f>AF545</f>
        <v>1629.55</v>
      </c>
      <c r="DA545">
        <f>AJ545</f>
        <v>1</v>
      </c>
      <c r="DB545">
        <f t="shared" si="285"/>
        <v>273.76440000000002</v>
      </c>
      <c r="DC545">
        <f t="shared" si="286"/>
        <v>162.94319999999999</v>
      </c>
      <c r="DD545" t="s">
        <v>3</v>
      </c>
      <c r="DE545" t="s">
        <v>3</v>
      </c>
      <c r="DF545">
        <f t="shared" si="283"/>
        <v>0</v>
      </c>
      <c r="DG545">
        <f t="shared" si="282"/>
        <v>2.74</v>
      </c>
      <c r="DH545">
        <f t="shared" si="262"/>
        <v>1.63</v>
      </c>
      <c r="DI545">
        <f t="shared" si="263"/>
        <v>0</v>
      </c>
      <c r="DJ545">
        <f>DG545+DH545</f>
        <v>4.37</v>
      </c>
      <c r="DK545">
        <v>1</v>
      </c>
      <c r="DL545" t="s">
        <v>1017</v>
      </c>
      <c r="DM545">
        <v>6</v>
      </c>
      <c r="DN545" t="s">
        <v>995</v>
      </c>
      <c r="DO545">
        <v>1</v>
      </c>
    </row>
    <row r="546" spans="1:119" x14ac:dyDescent="0.2">
      <c r="A546">
        <f>ROW(Source!A330)</f>
        <v>330</v>
      </c>
      <c r="B546">
        <v>429088279</v>
      </c>
      <c r="C546">
        <v>429086458</v>
      </c>
      <c r="D546">
        <v>417097489</v>
      </c>
      <c r="E546">
        <v>1</v>
      </c>
      <c r="F546">
        <v>1</v>
      </c>
      <c r="G546">
        <v>1</v>
      </c>
      <c r="H546">
        <v>2</v>
      </c>
      <c r="I546" t="s">
        <v>1299</v>
      </c>
      <c r="J546" t="s">
        <v>1300</v>
      </c>
      <c r="K546" t="s">
        <v>1301</v>
      </c>
      <c r="L546">
        <v>1368</v>
      </c>
      <c r="N546">
        <v>1011</v>
      </c>
      <c r="O546" t="s">
        <v>881</v>
      </c>
      <c r="P546" t="s">
        <v>881</v>
      </c>
      <c r="Q546">
        <v>1</v>
      </c>
      <c r="W546">
        <v>0</v>
      </c>
      <c r="X546">
        <v>-1620640563</v>
      </c>
      <c r="Y546">
        <f t="shared" si="284"/>
        <v>2.1671999999999998</v>
      </c>
      <c r="AA546">
        <v>0</v>
      </c>
      <c r="AB546">
        <v>2.77</v>
      </c>
      <c r="AC546">
        <v>0</v>
      </c>
      <c r="AD546">
        <v>0</v>
      </c>
      <c r="AE546">
        <v>0</v>
      </c>
      <c r="AF546">
        <v>1.75</v>
      </c>
      <c r="AG546">
        <v>0</v>
      </c>
      <c r="AH546">
        <v>0</v>
      </c>
      <c r="AI546">
        <v>1</v>
      </c>
      <c r="AJ546">
        <v>1.58</v>
      </c>
      <c r="AK546">
        <v>1</v>
      </c>
      <c r="AL546">
        <v>1</v>
      </c>
      <c r="AM546">
        <v>2</v>
      </c>
      <c r="AN546">
        <v>0</v>
      </c>
      <c r="AO546">
        <v>0</v>
      </c>
      <c r="AP546">
        <v>1</v>
      </c>
      <c r="AQ546">
        <v>1</v>
      </c>
      <c r="AR546">
        <v>0</v>
      </c>
      <c r="AS546" t="s">
        <v>3</v>
      </c>
      <c r="AT546">
        <v>2.58</v>
      </c>
      <c r="AU546" t="s">
        <v>427</v>
      </c>
      <c r="AV546">
        <v>1</v>
      </c>
      <c r="AW546">
        <v>2</v>
      </c>
      <c r="AX546">
        <v>429088851</v>
      </c>
      <c r="AY546">
        <v>1</v>
      </c>
      <c r="AZ546">
        <v>0</v>
      </c>
      <c r="BA546">
        <v>530</v>
      </c>
      <c r="BB546">
        <v>1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4.5150000000000006</v>
      </c>
      <c r="BL546">
        <v>0</v>
      </c>
      <c r="BM546">
        <v>0</v>
      </c>
      <c r="BN546">
        <v>0</v>
      </c>
      <c r="BO546">
        <v>0</v>
      </c>
      <c r="BP546">
        <v>1</v>
      </c>
      <c r="BQ546">
        <v>0</v>
      </c>
      <c r="BR546">
        <v>3.7925999999999997</v>
      </c>
      <c r="BS546">
        <v>0</v>
      </c>
      <c r="BT546">
        <v>0</v>
      </c>
      <c r="BU546">
        <v>0</v>
      </c>
      <c r="BV546">
        <v>0</v>
      </c>
      <c r="BW546">
        <v>1</v>
      </c>
      <c r="CV546">
        <v>0</v>
      </c>
      <c r="CW546">
        <f>ROUND(Y546*Source!I330*DO546,7)</f>
        <v>0</v>
      </c>
      <c r="CX546">
        <f>ROUND(Y546*Source!I330,7)</f>
        <v>2.1672E-2</v>
      </c>
      <c r="CY546">
        <f>AB546</f>
        <v>2.77</v>
      </c>
      <c r="CZ546">
        <f>AF546</f>
        <v>1.75</v>
      </c>
      <c r="DA546">
        <f>AJ546</f>
        <v>1.58</v>
      </c>
      <c r="DB546">
        <f t="shared" si="285"/>
        <v>3.7968000000000002</v>
      </c>
      <c r="DC546">
        <f t="shared" si="286"/>
        <v>0</v>
      </c>
      <c r="DD546" t="s">
        <v>3</v>
      </c>
      <c r="DE546" t="s">
        <v>3</v>
      </c>
      <c r="DF546">
        <f t="shared" si="283"/>
        <v>0</v>
      </c>
      <c r="DG546">
        <f>ROUND(ROUND(AF546*AJ546,2)*CX546,2)</f>
        <v>0.06</v>
      </c>
      <c r="DH546">
        <f t="shared" si="262"/>
        <v>0</v>
      </c>
      <c r="DI546">
        <f t="shared" si="263"/>
        <v>0</v>
      </c>
      <c r="DJ546">
        <f>DG546+DH546</f>
        <v>0.06</v>
      </c>
      <c r="DK546">
        <v>0</v>
      </c>
      <c r="DL546" t="s">
        <v>3</v>
      </c>
      <c r="DM546">
        <v>0</v>
      </c>
      <c r="DN546" t="s">
        <v>3</v>
      </c>
      <c r="DO546">
        <v>0</v>
      </c>
    </row>
    <row r="547" spans="1:119" x14ac:dyDescent="0.2">
      <c r="A547">
        <f>ROW(Source!A330)</f>
        <v>330</v>
      </c>
      <c r="B547">
        <v>429088279</v>
      </c>
      <c r="C547">
        <v>429086458</v>
      </c>
      <c r="D547">
        <v>417097533</v>
      </c>
      <c r="E547">
        <v>1</v>
      </c>
      <c r="F547">
        <v>1</v>
      </c>
      <c r="G547">
        <v>1</v>
      </c>
      <c r="H547">
        <v>2</v>
      </c>
      <c r="I547" t="s">
        <v>1317</v>
      </c>
      <c r="J547" t="s">
        <v>1318</v>
      </c>
      <c r="K547" t="s">
        <v>1319</v>
      </c>
      <c r="L547">
        <v>1368</v>
      </c>
      <c r="N547">
        <v>1011</v>
      </c>
      <c r="O547" t="s">
        <v>881</v>
      </c>
      <c r="P547" t="s">
        <v>881</v>
      </c>
      <c r="Q547">
        <v>1</v>
      </c>
      <c r="W547">
        <v>0</v>
      </c>
      <c r="X547">
        <v>877234250</v>
      </c>
      <c r="Y547">
        <f t="shared" si="284"/>
        <v>2.1671999999999998</v>
      </c>
      <c r="AA547">
        <v>0</v>
      </c>
      <c r="AB547">
        <v>19.89</v>
      </c>
      <c r="AC547">
        <v>0</v>
      </c>
      <c r="AD547">
        <v>0</v>
      </c>
      <c r="AE547">
        <v>0</v>
      </c>
      <c r="AF547">
        <v>13.44</v>
      </c>
      <c r="AG547">
        <v>0</v>
      </c>
      <c r="AH547">
        <v>0</v>
      </c>
      <c r="AI547">
        <v>1</v>
      </c>
      <c r="AJ547">
        <v>1.48</v>
      </c>
      <c r="AK547">
        <v>1</v>
      </c>
      <c r="AL547">
        <v>1</v>
      </c>
      <c r="AM547">
        <v>2</v>
      </c>
      <c r="AN547">
        <v>0</v>
      </c>
      <c r="AO547">
        <v>0</v>
      </c>
      <c r="AP547">
        <v>1</v>
      </c>
      <c r="AQ547">
        <v>1</v>
      </c>
      <c r="AR547">
        <v>0</v>
      </c>
      <c r="AS547" t="s">
        <v>3</v>
      </c>
      <c r="AT547">
        <v>2.58</v>
      </c>
      <c r="AU547" t="s">
        <v>427</v>
      </c>
      <c r="AV547">
        <v>1</v>
      </c>
      <c r="AW547">
        <v>2</v>
      </c>
      <c r="AX547">
        <v>429088852</v>
      </c>
      <c r="AY547">
        <v>1</v>
      </c>
      <c r="AZ547">
        <v>0</v>
      </c>
      <c r="BA547">
        <v>531</v>
      </c>
      <c r="BB547">
        <v>1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34.675199999999997</v>
      </c>
      <c r="BL547">
        <v>0</v>
      </c>
      <c r="BM547">
        <v>0</v>
      </c>
      <c r="BN547">
        <v>0</v>
      </c>
      <c r="BO547">
        <v>0</v>
      </c>
      <c r="BP547">
        <v>1</v>
      </c>
      <c r="BQ547">
        <v>0</v>
      </c>
      <c r="BR547">
        <v>29.127167999999998</v>
      </c>
      <c r="BS547">
        <v>0</v>
      </c>
      <c r="BT547">
        <v>0</v>
      </c>
      <c r="BU547">
        <v>0</v>
      </c>
      <c r="BV547">
        <v>0</v>
      </c>
      <c r="BW547">
        <v>1</v>
      </c>
      <c r="CV547">
        <v>0</v>
      </c>
      <c r="CW547">
        <f>ROUND(Y547*Source!I330*DO547,7)</f>
        <v>0</v>
      </c>
      <c r="CX547">
        <f>ROUND(Y547*Source!I330,7)</f>
        <v>2.1672E-2</v>
      </c>
      <c r="CY547">
        <f>AB547</f>
        <v>19.89</v>
      </c>
      <c r="CZ547">
        <f>AF547</f>
        <v>13.44</v>
      </c>
      <c r="DA547">
        <f>AJ547</f>
        <v>1.48</v>
      </c>
      <c r="DB547">
        <f t="shared" si="285"/>
        <v>29.1312</v>
      </c>
      <c r="DC547">
        <f t="shared" si="286"/>
        <v>0</v>
      </c>
      <c r="DD547" t="s">
        <v>3</v>
      </c>
      <c r="DE547" t="s">
        <v>3</v>
      </c>
      <c r="DF547">
        <f t="shared" si="283"/>
        <v>0</v>
      </c>
      <c r="DG547">
        <f>ROUND(ROUND(AF547*AJ547,2)*CX547,2)</f>
        <v>0.43</v>
      </c>
      <c r="DH547">
        <f t="shared" si="262"/>
        <v>0</v>
      </c>
      <c r="DI547">
        <f t="shared" si="263"/>
        <v>0</v>
      </c>
      <c r="DJ547">
        <f>DG547+DH547</f>
        <v>0.43</v>
      </c>
      <c r="DK547">
        <v>0</v>
      </c>
      <c r="DL547" t="s">
        <v>3</v>
      </c>
      <c r="DM547">
        <v>0</v>
      </c>
      <c r="DN547" t="s">
        <v>3</v>
      </c>
      <c r="DO547">
        <v>0</v>
      </c>
    </row>
    <row r="548" spans="1:119" x14ac:dyDescent="0.2">
      <c r="A548">
        <f>ROW(Source!A330)</f>
        <v>330</v>
      </c>
      <c r="B548">
        <v>429088279</v>
      </c>
      <c r="C548">
        <v>429086458</v>
      </c>
      <c r="D548">
        <v>417098287</v>
      </c>
      <c r="E548">
        <v>1</v>
      </c>
      <c r="F548">
        <v>1</v>
      </c>
      <c r="G548">
        <v>1</v>
      </c>
      <c r="H548">
        <v>2</v>
      </c>
      <c r="I548" t="s">
        <v>1042</v>
      </c>
      <c r="J548" t="s">
        <v>1043</v>
      </c>
      <c r="K548" t="s">
        <v>1044</v>
      </c>
      <c r="L548">
        <v>1368</v>
      </c>
      <c r="N548">
        <v>1011</v>
      </c>
      <c r="O548" t="s">
        <v>881</v>
      </c>
      <c r="P548" t="s">
        <v>881</v>
      </c>
      <c r="Q548">
        <v>1</v>
      </c>
      <c r="W548">
        <v>0</v>
      </c>
      <c r="X548">
        <v>-849950259</v>
      </c>
      <c r="Y548">
        <f t="shared" si="284"/>
        <v>0.16800000000000001</v>
      </c>
      <c r="AA548">
        <v>0</v>
      </c>
      <c r="AB548">
        <v>643.29</v>
      </c>
      <c r="AC548">
        <v>722.05</v>
      </c>
      <c r="AD548">
        <v>0</v>
      </c>
      <c r="AE548">
        <v>0</v>
      </c>
      <c r="AF548">
        <v>643.29</v>
      </c>
      <c r="AG548">
        <v>722.05</v>
      </c>
      <c r="AH548">
        <v>0</v>
      </c>
      <c r="AI548">
        <v>1</v>
      </c>
      <c r="AJ548">
        <v>1</v>
      </c>
      <c r="AK548">
        <v>1</v>
      </c>
      <c r="AL548">
        <v>1</v>
      </c>
      <c r="AM548">
        <v>-2</v>
      </c>
      <c r="AN548">
        <v>0</v>
      </c>
      <c r="AO548">
        <v>0</v>
      </c>
      <c r="AP548">
        <v>1</v>
      </c>
      <c r="AQ548">
        <v>1</v>
      </c>
      <c r="AR548">
        <v>0</v>
      </c>
      <c r="AS548" t="s">
        <v>3</v>
      </c>
      <c r="AT548">
        <v>0.2</v>
      </c>
      <c r="AU548" t="s">
        <v>427</v>
      </c>
      <c r="AV548">
        <v>1</v>
      </c>
      <c r="AW548">
        <v>2</v>
      </c>
      <c r="AX548">
        <v>429088853</v>
      </c>
      <c r="AY548">
        <v>1</v>
      </c>
      <c r="AZ548">
        <v>0</v>
      </c>
      <c r="BA548">
        <v>532</v>
      </c>
      <c r="BB548">
        <v>1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128.65799999999999</v>
      </c>
      <c r="BL548">
        <v>144.41</v>
      </c>
      <c r="BM548">
        <v>0</v>
      </c>
      <c r="BN548">
        <v>0</v>
      </c>
      <c r="BO548">
        <v>0.2</v>
      </c>
      <c r="BP548">
        <v>1</v>
      </c>
      <c r="BQ548">
        <v>0</v>
      </c>
      <c r="BR548">
        <v>108.07272</v>
      </c>
      <c r="BS548">
        <v>121.3044</v>
      </c>
      <c r="BT548">
        <v>0</v>
      </c>
      <c r="BU548">
        <v>0</v>
      </c>
      <c r="BV548">
        <v>0.16800000000000001</v>
      </c>
      <c r="BW548">
        <v>1</v>
      </c>
      <c r="CV548">
        <v>0</v>
      </c>
      <c r="CW548">
        <f>ROUND(Y548*Source!I330*DO548,7)</f>
        <v>1.6800000000000001E-3</v>
      </c>
      <c r="CX548">
        <f>ROUND(Y548*Source!I330,7)</f>
        <v>1.6800000000000001E-3</v>
      </c>
      <c r="CY548">
        <f>AB548</f>
        <v>643.29</v>
      </c>
      <c r="CZ548">
        <f>AF548</f>
        <v>643.29</v>
      </c>
      <c r="DA548">
        <f>AJ548</f>
        <v>1</v>
      </c>
      <c r="DB548">
        <f t="shared" si="285"/>
        <v>108.0744</v>
      </c>
      <c r="DC548">
        <f t="shared" si="286"/>
        <v>121.3044</v>
      </c>
      <c r="DD548" t="s">
        <v>3</v>
      </c>
      <c r="DE548" t="s">
        <v>3</v>
      </c>
      <c r="DF548">
        <f t="shared" si="283"/>
        <v>0</v>
      </c>
      <c r="DG548">
        <f t="shared" ref="DG548:DG555" si="287">ROUND(ROUND(AF548,2)*CX548,2)</f>
        <v>1.08</v>
      </c>
      <c r="DH548">
        <f t="shared" si="262"/>
        <v>1.21</v>
      </c>
      <c r="DI548">
        <f t="shared" si="263"/>
        <v>0</v>
      </c>
      <c r="DJ548">
        <f>DG548+DH548</f>
        <v>2.29</v>
      </c>
      <c r="DK548">
        <v>1</v>
      </c>
      <c r="DL548" t="s">
        <v>1006</v>
      </c>
      <c r="DM548">
        <v>4</v>
      </c>
      <c r="DN548" t="s">
        <v>995</v>
      </c>
      <c r="DO548">
        <v>1</v>
      </c>
    </row>
    <row r="549" spans="1:119" x14ac:dyDescent="0.2">
      <c r="A549">
        <f>ROW(Source!A330)</f>
        <v>330</v>
      </c>
      <c r="B549">
        <v>429088279</v>
      </c>
      <c r="C549">
        <v>429086458</v>
      </c>
      <c r="D549">
        <v>417165237</v>
      </c>
      <c r="E549">
        <v>1</v>
      </c>
      <c r="F549">
        <v>1</v>
      </c>
      <c r="G549">
        <v>1</v>
      </c>
      <c r="H549">
        <v>3</v>
      </c>
      <c r="I549" t="s">
        <v>1320</v>
      </c>
      <c r="J549" t="s">
        <v>1321</v>
      </c>
      <c r="K549" t="s">
        <v>1322</v>
      </c>
      <c r="L549">
        <v>1302</v>
      </c>
      <c r="N549">
        <v>1003</v>
      </c>
      <c r="O549" t="s">
        <v>1055</v>
      </c>
      <c r="P549" t="s">
        <v>1055</v>
      </c>
      <c r="Q549">
        <v>10</v>
      </c>
      <c r="W549">
        <v>0</v>
      </c>
      <c r="X549">
        <v>530731316</v>
      </c>
      <c r="Y549">
        <f>(AT549*ROUND(0,7))</f>
        <v>0</v>
      </c>
      <c r="AA549">
        <v>57.7</v>
      </c>
      <c r="AB549">
        <v>0</v>
      </c>
      <c r="AC549">
        <v>0</v>
      </c>
      <c r="AD549">
        <v>0</v>
      </c>
      <c r="AE549">
        <v>37.71</v>
      </c>
      <c r="AF549">
        <v>0</v>
      </c>
      <c r="AG549">
        <v>0</v>
      </c>
      <c r="AH549">
        <v>0</v>
      </c>
      <c r="AI549">
        <v>1.53</v>
      </c>
      <c r="AJ549">
        <v>1</v>
      </c>
      <c r="AK549">
        <v>1</v>
      </c>
      <c r="AL549">
        <v>1</v>
      </c>
      <c r="AM549">
        <v>2</v>
      </c>
      <c r="AN549">
        <v>0</v>
      </c>
      <c r="AO549">
        <v>0</v>
      </c>
      <c r="AP549">
        <v>1</v>
      </c>
      <c r="AQ549">
        <v>1</v>
      </c>
      <c r="AR549">
        <v>0</v>
      </c>
      <c r="AS549" t="s">
        <v>3</v>
      </c>
      <c r="AT549">
        <v>0.96</v>
      </c>
      <c r="AU549" t="s">
        <v>19</v>
      </c>
      <c r="AV549">
        <v>0</v>
      </c>
      <c r="AW549">
        <v>2</v>
      </c>
      <c r="AX549">
        <v>429088854</v>
      </c>
      <c r="AY549">
        <v>1</v>
      </c>
      <c r="AZ549">
        <v>0</v>
      </c>
      <c r="BA549">
        <v>533</v>
      </c>
      <c r="BB549">
        <v>1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36.201599999999999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1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CV549">
        <v>0</v>
      </c>
      <c r="CW549">
        <v>0</v>
      </c>
      <c r="CX549">
        <f>ROUND(Y549*Source!I330,7)</f>
        <v>0</v>
      </c>
      <c r="CY549">
        <f>AA549</f>
        <v>57.7</v>
      </c>
      <c r="CZ549">
        <f>AE549</f>
        <v>37.71</v>
      </c>
      <c r="DA549">
        <f>AI549</f>
        <v>1.53</v>
      </c>
      <c r="DB549">
        <f>ROUND((ROUND(AT549*CZ549,2)*ROUND(0,7)),6)</f>
        <v>0</v>
      </c>
      <c r="DC549">
        <f>ROUND((ROUND(AT549*AG549,2)*ROUND(0,7)),6)</f>
        <v>0</v>
      </c>
      <c r="DD549" t="s">
        <v>3</v>
      </c>
      <c r="DE549" t="s">
        <v>3</v>
      </c>
      <c r="DF549">
        <f>ROUND(ROUND(AE549*AI549,2)*CX549,2)</f>
        <v>0</v>
      </c>
      <c r="DG549">
        <f t="shared" si="287"/>
        <v>0</v>
      </c>
      <c r="DH549">
        <f t="shared" si="262"/>
        <v>0</v>
      </c>
      <c r="DI549">
        <f t="shared" si="263"/>
        <v>0</v>
      </c>
      <c r="DJ549">
        <f>DF549</f>
        <v>0</v>
      </c>
      <c r="DK549">
        <v>0</v>
      </c>
      <c r="DL549" t="s">
        <v>3</v>
      </c>
      <c r="DM549">
        <v>0</v>
      </c>
      <c r="DN549" t="s">
        <v>3</v>
      </c>
      <c r="DO549">
        <v>0</v>
      </c>
    </row>
    <row r="550" spans="1:119" x14ac:dyDescent="0.2">
      <c r="A550">
        <f>ROW(Source!A330)</f>
        <v>330</v>
      </c>
      <c r="B550">
        <v>429088279</v>
      </c>
      <c r="C550">
        <v>429086458</v>
      </c>
      <c r="D550">
        <v>417175577</v>
      </c>
      <c r="E550">
        <v>1</v>
      </c>
      <c r="F550">
        <v>1</v>
      </c>
      <c r="G550">
        <v>1</v>
      </c>
      <c r="H550">
        <v>3</v>
      </c>
      <c r="I550" t="s">
        <v>1335</v>
      </c>
      <c r="J550" t="s">
        <v>1336</v>
      </c>
      <c r="K550" t="s">
        <v>1337</v>
      </c>
      <c r="L550">
        <v>1346</v>
      </c>
      <c r="N550">
        <v>1009</v>
      </c>
      <c r="O550" t="s">
        <v>1178</v>
      </c>
      <c r="P550" t="s">
        <v>1178</v>
      </c>
      <c r="Q550">
        <v>1</v>
      </c>
      <c r="W550">
        <v>0</v>
      </c>
      <c r="X550">
        <v>1865769342</v>
      </c>
      <c r="Y550">
        <f>(AT550*ROUND(0,7))</f>
        <v>0</v>
      </c>
      <c r="AA550">
        <v>1499.09</v>
      </c>
      <c r="AB550">
        <v>0</v>
      </c>
      <c r="AC550">
        <v>0</v>
      </c>
      <c r="AD550">
        <v>0</v>
      </c>
      <c r="AE550">
        <v>931.11</v>
      </c>
      <c r="AF550">
        <v>0</v>
      </c>
      <c r="AG550">
        <v>0</v>
      </c>
      <c r="AH550">
        <v>0</v>
      </c>
      <c r="AI550">
        <v>1.61</v>
      </c>
      <c r="AJ550">
        <v>1</v>
      </c>
      <c r="AK550">
        <v>1</v>
      </c>
      <c r="AL550">
        <v>1</v>
      </c>
      <c r="AM550">
        <v>2</v>
      </c>
      <c r="AN550">
        <v>0</v>
      </c>
      <c r="AO550">
        <v>0</v>
      </c>
      <c r="AP550">
        <v>1</v>
      </c>
      <c r="AQ550">
        <v>1</v>
      </c>
      <c r="AR550">
        <v>0</v>
      </c>
      <c r="AS550" t="s">
        <v>3</v>
      </c>
      <c r="AT550">
        <v>0.5</v>
      </c>
      <c r="AU550" t="s">
        <v>19</v>
      </c>
      <c r="AV550">
        <v>0</v>
      </c>
      <c r="AW550">
        <v>2</v>
      </c>
      <c r="AX550">
        <v>429088855</v>
      </c>
      <c r="AY550">
        <v>1</v>
      </c>
      <c r="AZ550">
        <v>0</v>
      </c>
      <c r="BA550">
        <v>534</v>
      </c>
      <c r="BB550">
        <v>1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465.55500000000001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1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CV550">
        <v>0</v>
      </c>
      <c r="CW550">
        <v>0</v>
      </c>
      <c r="CX550">
        <f>ROUND(Y550*Source!I330,7)</f>
        <v>0</v>
      </c>
      <c r="CY550">
        <f>AA550</f>
        <v>1499.09</v>
      </c>
      <c r="CZ550">
        <f>AE550</f>
        <v>931.11</v>
      </c>
      <c r="DA550">
        <f>AI550</f>
        <v>1.61</v>
      </c>
      <c r="DB550">
        <f>ROUND((ROUND(AT550*CZ550,2)*ROUND(0,7)),6)</f>
        <v>0</v>
      </c>
      <c r="DC550">
        <f>ROUND((ROUND(AT550*AG550,2)*ROUND(0,7)),6)</f>
        <v>0</v>
      </c>
      <c r="DD550" t="s">
        <v>3</v>
      </c>
      <c r="DE550" t="s">
        <v>3</v>
      </c>
      <c r="DF550">
        <f>ROUND(ROUND(AE550*AI550,2)*CX550,2)</f>
        <v>0</v>
      </c>
      <c r="DG550">
        <f t="shared" si="287"/>
        <v>0</v>
      </c>
      <c r="DH550">
        <f t="shared" si="262"/>
        <v>0</v>
      </c>
      <c r="DI550">
        <f t="shared" si="263"/>
        <v>0</v>
      </c>
      <c r="DJ550">
        <f>DF550</f>
        <v>0</v>
      </c>
      <c r="DK550">
        <v>0</v>
      </c>
      <c r="DL550" t="s">
        <v>3</v>
      </c>
      <c r="DM550">
        <v>0</v>
      </c>
      <c r="DN550" t="s">
        <v>3</v>
      </c>
      <c r="DO550">
        <v>0</v>
      </c>
    </row>
    <row r="551" spans="1:119" x14ac:dyDescent="0.2">
      <c r="A551">
        <f>ROW(Source!A330)</f>
        <v>330</v>
      </c>
      <c r="B551">
        <v>429088279</v>
      </c>
      <c r="C551">
        <v>429086458</v>
      </c>
      <c r="D551">
        <v>417183788</v>
      </c>
      <c r="E551">
        <v>1</v>
      </c>
      <c r="F551">
        <v>1</v>
      </c>
      <c r="G551">
        <v>1</v>
      </c>
      <c r="H551">
        <v>3</v>
      </c>
      <c r="I551" t="s">
        <v>1332</v>
      </c>
      <c r="J551" t="s">
        <v>1333</v>
      </c>
      <c r="K551" t="s">
        <v>1334</v>
      </c>
      <c r="L551">
        <v>1348</v>
      </c>
      <c r="N551">
        <v>1009</v>
      </c>
      <c r="O551" t="s">
        <v>747</v>
      </c>
      <c r="P551" t="s">
        <v>747</v>
      </c>
      <c r="Q551">
        <v>1000</v>
      </c>
      <c r="W551">
        <v>0</v>
      </c>
      <c r="X551">
        <v>-734320380</v>
      </c>
      <c r="Y551">
        <f>(AT551*ROUND(0,7))</f>
        <v>0</v>
      </c>
      <c r="AA551">
        <v>106680.6</v>
      </c>
      <c r="AB551">
        <v>0</v>
      </c>
      <c r="AC551">
        <v>0</v>
      </c>
      <c r="AD551">
        <v>0</v>
      </c>
      <c r="AE551">
        <v>82698.14</v>
      </c>
      <c r="AF551">
        <v>0</v>
      </c>
      <c r="AG551">
        <v>0</v>
      </c>
      <c r="AH551">
        <v>0</v>
      </c>
      <c r="AI551">
        <v>1.29</v>
      </c>
      <c r="AJ551">
        <v>1</v>
      </c>
      <c r="AK551">
        <v>1</v>
      </c>
      <c r="AL551">
        <v>1</v>
      </c>
      <c r="AM551">
        <v>2</v>
      </c>
      <c r="AN551">
        <v>0</v>
      </c>
      <c r="AO551">
        <v>0</v>
      </c>
      <c r="AP551">
        <v>1</v>
      </c>
      <c r="AQ551">
        <v>1</v>
      </c>
      <c r="AR551">
        <v>0</v>
      </c>
      <c r="AS551" t="s">
        <v>3</v>
      </c>
      <c r="AT551">
        <v>6.0000000000000002E-5</v>
      </c>
      <c r="AU551" t="s">
        <v>19</v>
      </c>
      <c r="AV551">
        <v>0</v>
      </c>
      <c r="AW551">
        <v>2</v>
      </c>
      <c r="AX551">
        <v>429088856</v>
      </c>
      <c r="AY551">
        <v>1</v>
      </c>
      <c r="AZ551">
        <v>0</v>
      </c>
      <c r="BA551">
        <v>535</v>
      </c>
      <c r="BB551">
        <v>1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4.9618884000000003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1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CV551">
        <v>0</v>
      </c>
      <c r="CW551">
        <v>0</v>
      </c>
      <c r="CX551">
        <f>ROUND(Y551*Source!I330,7)</f>
        <v>0</v>
      </c>
      <c r="CY551">
        <f>AA551</f>
        <v>106680.6</v>
      </c>
      <c r="CZ551">
        <f>AE551</f>
        <v>82698.14</v>
      </c>
      <c r="DA551">
        <f>AI551</f>
        <v>1.29</v>
      </c>
      <c r="DB551">
        <f>ROUND((ROUND(AT551*CZ551,2)*ROUND(0,7)),6)</f>
        <v>0</v>
      </c>
      <c r="DC551">
        <f>ROUND((ROUND(AT551*AG551,2)*ROUND(0,7)),6)</f>
        <v>0</v>
      </c>
      <c r="DD551" t="s">
        <v>3</v>
      </c>
      <c r="DE551" t="s">
        <v>3</v>
      </c>
      <c r="DF551">
        <f>ROUND(ROUND(AE551*AI551,2)*CX551,2)</f>
        <v>0</v>
      </c>
      <c r="DG551">
        <f t="shared" si="287"/>
        <v>0</v>
      </c>
      <c r="DH551">
        <f t="shared" si="262"/>
        <v>0</v>
      </c>
      <c r="DI551">
        <f t="shared" si="263"/>
        <v>0</v>
      </c>
      <c r="DJ551">
        <f>DF551</f>
        <v>0</v>
      </c>
      <c r="DK551">
        <v>0</v>
      </c>
      <c r="DL551" t="s">
        <v>3</v>
      </c>
      <c r="DM551">
        <v>0</v>
      </c>
      <c r="DN551" t="s">
        <v>3</v>
      </c>
      <c r="DO551">
        <v>0</v>
      </c>
    </row>
    <row r="552" spans="1:119" x14ac:dyDescent="0.2">
      <c r="A552">
        <f>ROW(Source!A330)</f>
        <v>330</v>
      </c>
      <c r="B552">
        <v>429088279</v>
      </c>
      <c r="C552">
        <v>429086458</v>
      </c>
      <c r="D552">
        <v>417096729</v>
      </c>
      <c r="E552">
        <v>117</v>
      </c>
      <c r="F552">
        <v>1</v>
      </c>
      <c r="G552">
        <v>1</v>
      </c>
      <c r="H552">
        <v>3</v>
      </c>
      <c r="I552" t="s">
        <v>1314</v>
      </c>
      <c r="J552" t="s">
        <v>3</v>
      </c>
      <c r="K552" t="s">
        <v>1315</v>
      </c>
      <c r="L552">
        <v>3277935</v>
      </c>
      <c r="N552">
        <v>1013</v>
      </c>
      <c r="O552" t="s">
        <v>1316</v>
      </c>
      <c r="P552" t="s">
        <v>1316</v>
      </c>
      <c r="Q552">
        <v>1</v>
      </c>
      <c r="W552">
        <v>0</v>
      </c>
      <c r="X552">
        <v>274903907</v>
      </c>
      <c r="Y552">
        <f>AT552</f>
        <v>2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1</v>
      </c>
      <c r="AJ552">
        <v>1</v>
      </c>
      <c r="AK552">
        <v>1</v>
      </c>
      <c r="AL552">
        <v>1</v>
      </c>
      <c r="AM552">
        <v>-2</v>
      </c>
      <c r="AN552">
        <v>0</v>
      </c>
      <c r="AO552">
        <v>0</v>
      </c>
      <c r="AP552">
        <v>0</v>
      </c>
      <c r="AQ552">
        <v>1</v>
      </c>
      <c r="AR552">
        <v>0</v>
      </c>
      <c r="AS552" t="s">
        <v>3</v>
      </c>
      <c r="AT552">
        <v>2</v>
      </c>
      <c r="AU552" t="s">
        <v>3</v>
      </c>
      <c r="AV552">
        <v>0</v>
      </c>
      <c r="AW552">
        <v>2</v>
      </c>
      <c r="AX552">
        <v>429088857</v>
      </c>
      <c r="AY552">
        <v>1</v>
      </c>
      <c r="AZ552">
        <v>2048</v>
      </c>
      <c r="BA552">
        <v>536</v>
      </c>
      <c r="BB552">
        <v>1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CV552">
        <v>0</v>
      </c>
      <c r="CW552">
        <v>0</v>
      </c>
      <c r="CX552">
        <f>ROUND(Y552*Source!I330,7)</f>
        <v>0.02</v>
      </c>
      <c r="CY552">
        <f>AA552</f>
        <v>0</v>
      </c>
      <c r="CZ552">
        <f>AE552</f>
        <v>0</v>
      </c>
      <c r="DA552">
        <f>AI552</f>
        <v>1</v>
      </c>
      <c r="DB552">
        <f>ROUND(ROUND(AT552*CZ552,2),6)</f>
        <v>0</v>
      </c>
      <c r="DC552">
        <f>ROUND(ROUND(AT552*AG552,2),6)</f>
        <v>0</v>
      </c>
      <c r="DD552" t="s">
        <v>3</v>
      </c>
      <c r="DE552" t="s">
        <v>3</v>
      </c>
      <c r="DF552">
        <f t="shared" ref="DF552:DF559" si="288">ROUND(ROUND(AE552,2)*CX552,2)</f>
        <v>0</v>
      </c>
      <c r="DG552">
        <f t="shared" si="287"/>
        <v>0</v>
      </c>
      <c r="DH552">
        <f t="shared" si="262"/>
        <v>0</v>
      </c>
      <c r="DI552">
        <f t="shared" si="263"/>
        <v>0</v>
      </c>
      <c r="DJ552">
        <f>DF552</f>
        <v>0</v>
      </c>
      <c r="DK552">
        <v>0</v>
      </c>
      <c r="DL552" t="s">
        <v>3</v>
      </c>
      <c r="DM552">
        <v>0</v>
      </c>
      <c r="DN552" t="s">
        <v>3</v>
      </c>
      <c r="DO552">
        <v>0</v>
      </c>
    </row>
    <row r="553" spans="1:119" x14ac:dyDescent="0.2">
      <c r="A553">
        <f>ROW(Source!A331)</f>
        <v>331</v>
      </c>
      <c r="B553">
        <v>429088279</v>
      </c>
      <c r="C553">
        <v>429086479</v>
      </c>
      <c r="D553">
        <v>417090720</v>
      </c>
      <c r="E553">
        <v>117</v>
      </c>
      <c r="F553">
        <v>1</v>
      </c>
      <c r="G553">
        <v>1</v>
      </c>
      <c r="H553">
        <v>1</v>
      </c>
      <c r="I553" t="s">
        <v>1277</v>
      </c>
      <c r="J553" t="s">
        <v>3</v>
      </c>
      <c r="K553" t="s">
        <v>1278</v>
      </c>
      <c r="L553">
        <v>1191</v>
      </c>
      <c r="N553">
        <v>1013</v>
      </c>
      <c r="O553" t="s">
        <v>995</v>
      </c>
      <c r="P553" t="s">
        <v>995</v>
      </c>
      <c r="Q553">
        <v>1</v>
      </c>
      <c r="W553">
        <v>0</v>
      </c>
      <c r="X553">
        <v>44848675</v>
      </c>
      <c r="Y553">
        <f t="shared" ref="Y553:Y559" si="289">(AT553*ROUND((0.3*0.84),7))</f>
        <v>7.7011199999999995</v>
      </c>
      <c r="AA553">
        <v>0</v>
      </c>
      <c r="AB553">
        <v>0</v>
      </c>
      <c r="AC553">
        <v>0</v>
      </c>
      <c r="AD553">
        <v>705.88</v>
      </c>
      <c r="AE553">
        <v>0</v>
      </c>
      <c r="AF553">
        <v>0</v>
      </c>
      <c r="AG553">
        <v>0</v>
      </c>
      <c r="AH553">
        <v>705.88</v>
      </c>
      <c r="AI553">
        <v>1</v>
      </c>
      <c r="AJ553">
        <v>1</v>
      </c>
      <c r="AK553">
        <v>1</v>
      </c>
      <c r="AL553">
        <v>1</v>
      </c>
      <c r="AM553">
        <v>-2</v>
      </c>
      <c r="AN553">
        <v>0</v>
      </c>
      <c r="AO553">
        <v>0</v>
      </c>
      <c r="AP553">
        <v>1</v>
      </c>
      <c r="AQ553">
        <v>1</v>
      </c>
      <c r="AR553">
        <v>0</v>
      </c>
      <c r="AS553" t="s">
        <v>3</v>
      </c>
      <c r="AT553">
        <v>30.56</v>
      </c>
      <c r="AU553" t="s">
        <v>477</v>
      </c>
      <c r="AV553">
        <v>1</v>
      </c>
      <c r="AW553">
        <v>2</v>
      </c>
      <c r="AX553">
        <v>429088858</v>
      </c>
      <c r="AY553">
        <v>1</v>
      </c>
      <c r="AZ553">
        <v>0</v>
      </c>
      <c r="BA553">
        <v>537</v>
      </c>
      <c r="BB553">
        <v>1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21571.692800000001</v>
      </c>
      <c r="BN553">
        <v>30.56</v>
      </c>
      <c r="BO553">
        <v>0</v>
      </c>
      <c r="BP553">
        <v>1</v>
      </c>
      <c r="BQ553">
        <v>0</v>
      </c>
      <c r="BR553">
        <v>0</v>
      </c>
      <c r="BS553">
        <v>0</v>
      </c>
      <c r="BT553">
        <v>5436.0665855999996</v>
      </c>
      <c r="BU553">
        <v>7.7011199999999995</v>
      </c>
      <c r="BV553">
        <v>0</v>
      </c>
      <c r="BW553">
        <v>1</v>
      </c>
      <c r="CU553">
        <f>ROUND(AT553*Source!I331*AH553*AL553,2)</f>
        <v>215.72</v>
      </c>
      <c r="CV553">
        <f>ROUND(Y553*Source!I331,7)</f>
        <v>7.7011200000000002E-2</v>
      </c>
      <c r="CW553">
        <v>0</v>
      </c>
      <c r="CX553">
        <f>ROUND(Y553*Source!I331,7)</f>
        <v>7.7011200000000002E-2</v>
      </c>
      <c r="CY553">
        <f>AD553</f>
        <v>705.88</v>
      </c>
      <c r="CZ553">
        <f>AH553</f>
        <v>705.88</v>
      </c>
      <c r="DA553">
        <f>AL553</f>
        <v>1</v>
      </c>
      <c r="DB553">
        <f t="shared" ref="DB553:DB559" si="290">ROUND((ROUND(AT553*CZ553,2)*ROUND((0.3*0.84),7)),6)</f>
        <v>5436.0658800000001</v>
      </c>
      <c r="DC553">
        <f t="shared" ref="DC553:DC559" si="291">ROUND((ROUND(AT553*AG553,2)*ROUND((0.3*0.84),7)),6)</f>
        <v>0</v>
      </c>
      <c r="DD553" t="s">
        <v>3</v>
      </c>
      <c r="DE553" t="s">
        <v>3</v>
      </c>
      <c r="DF553">
        <f t="shared" si="288"/>
        <v>0</v>
      </c>
      <c r="DG553">
        <f t="shared" si="287"/>
        <v>0</v>
      </c>
      <c r="DH553">
        <f t="shared" si="262"/>
        <v>0</v>
      </c>
      <c r="DI553">
        <f t="shared" si="263"/>
        <v>54.36</v>
      </c>
      <c r="DJ553">
        <f>DI553</f>
        <v>54.36</v>
      </c>
      <c r="DK553">
        <v>1</v>
      </c>
      <c r="DL553" t="s">
        <v>3</v>
      </c>
      <c r="DM553">
        <v>0</v>
      </c>
      <c r="DN553" t="s">
        <v>3</v>
      </c>
      <c r="DO553">
        <v>0</v>
      </c>
    </row>
    <row r="554" spans="1:119" x14ac:dyDescent="0.2">
      <c r="A554">
        <f>ROW(Source!A331)</f>
        <v>331</v>
      </c>
      <c r="B554">
        <v>429088279</v>
      </c>
      <c r="C554">
        <v>429086479</v>
      </c>
      <c r="D554">
        <v>417090896</v>
      </c>
      <c r="E554">
        <v>117</v>
      </c>
      <c r="F554">
        <v>1</v>
      </c>
      <c r="G554">
        <v>1</v>
      </c>
      <c r="H554">
        <v>1</v>
      </c>
      <c r="I554" t="s">
        <v>993</v>
      </c>
      <c r="J554" t="s">
        <v>3</v>
      </c>
      <c r="K554" t="s">
        <v>994</v>
      </c>
      <c r="L554">
        <v>1191</v>
      </c>
      <c r="N554">
        <v>1013</v>
      </c>
      <c r="O554" t="s">
        <v>995</v>
      </c>
      <c r="P554" t="s">
        <v>995</v>
      </c>
      <c r="Q554">
        <v>1</v>
      </c>
      <c r="W554">
        <v>0</v>
      </c>
      <c r="X554">
        <v>-1417349443</v>
      </c>
      <c r="Y554">
        <f t="shared" si="289"/>
        <v>2.4393599999999998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1</v>
      </c>
      <c r="AJ554">
        <v>1</v>
      </c>
      <c r="AK554">
        <v>1</v>
      </c>
      <c r="AL554">
        <v>1</v>
      </c>
      <c r="AM554">
        <v>-2</v>
      </c>
      <c r="AN554">
        <v>0</v>
      </c>
      <c r="AO554">
        <v>0</v>
      </c>
      <c r="AP554">
        <v>1</v>
      </c>
      <c r="AQ554">
        <v>1</v>
      </c>
      <c r="AR554">
        <v>0</v>
      </c>
      <c r="AS554" t="s">
        <v>3</v>
      </c>
      <c r="AT554">
        <v>9.68</v>
      </c>
      <c r="AU554" t="s">
        <v>477</v>
      </c>
      <c r="AV554">
        <v>2</v>
      </c>
      <c r="AW554">
        <v>2</v>
      </c>
      <c r="AX554">
        <v>429088859</v>
      </c>
      <c r="AY554">
        <v>1</v>
      </c>
      <c r="AZ554">
        <v>0</v>
      </c>
      <c r="BA554">
        <v>538</v>
      </c>
      <c r="BB554">
        <v>1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CV554">
        <v>0</v>
      </c>
      <c r="CW554">
        <v>0</v>
      </c>
      <c r="CX554">
        <f>ROUND(Y554*Source!I331,7)</f>
        <v>2.4393600000000001E-2</v>
      </c>
      <c r="CY554">
        <f>AD554</f>
        <v>0</v>
      </c>
      <c r="CZ554">
        <f>AH554</f>
        <v>0</v>
      </c>
      <c r="DA554">
        <f>AL554</f>
        <v>1</v>
      </c>
      <c r="DB554">
        <f t="shared" si="290"/>
        <v>0</v>
      </c>
      <c r="DC554">
        <f t="shared" si="291"/>
        <v>0</v>
      </c>
      <c r="DD554" t="s">
        <v>3</v>
      </c>
      <c r="DE554" t="s">
        <v>3</v>
      </c>
      <c r="DF554">
        <f t="shared" si="288"/>
        <v>0</v>
      </c>
      <c r="DG554">
        <f t="shared" si="287"/>
        <v>0</v>
      </c>
      <c r="DH554">
        <f t="shared" si="262"/>
        <v>0</v>
      </c>
      <c r="DI554">
        <f t="shared" si="263"/>
        <v>0</v>
      </c>
      <c r="DJ554">
        <f>DI554</f>
        <v>0</v>
      </c>
      <c r="DK554">
        <v>0</v>
      </c>
      <c r="DL554" t="s">
        <v>3</v>
      </c>
      <c r="DM554">
        <v>0</v>
      </c>
      <c r="DN554" t="s">
        <v>3</v>
      </c>
      <c r="DO554">
        <v>0</v>
      </c>
    </row>
    <row r="555" spans="1:119" x14ac:dyDescent="0.2">
      <c r="A555">
        <f>ROW(Source!A331)</f>
        <v>331</v>
      </c>
      <c r="B555">
        <v>429088279</v>
      </c>
      <c r="C555">
        <v>429086479</v>
      </c>
      <c r="D555">
        <v>417097392</v>
      </c>
      <c r="E555">
        <v>1</v>
      </c>
      <c r="F555">
        <v>1</v>
      </c>
      <c r="G555">
        <v>1</v>
      </c>
      <c r="H555">
        <v>2</v>
      </c>
      <c r="I555" t="s">
        <v>1117</v>
      </c>
      <c r="J555" t="s">
        <v>1118</v>
      </c>
      <c r="K555" t="s">
        <v>1119</v>
      </c>
      <c r="L555">
        <v>1368</v>
      </c>
      <c r="N555">
        <v>1011</v>
      </c>
      <c r="O555" t="s">
        <v>881</v>
      </c>
      <c r="P555" t="s">
        <v>881</v>
      </c>
      <c r="Q555">
        <v>1</v>
      </c>
      <c r="W555">
        <v>0</v>
      </c>
      <c r="X555">
        <v>639918019</v>
      </c>
      <c r="Y555">
        <f t="shared" si="289"/>
        <v>5.04E-2</v>
      </c>
      <c r="AA555">
        <v>0</v>
      </c>
      <c r="AB555">
        <v>1629.55</v>
      </c>
      <c r="AC555">
        <v>969.91</v>
      </c>
      <c r="AD555">
        <v>0</v>
      </c>
      <c r="AE555">
        <v>0</v>
      </c>
      <c r="AF555">
        <v>1629.55</v>
      </c>
      <c r="AG555">
        <v>969.91</v>
      </c>
      <c r="AH555">
        <v>0</v>
      </c>
      <c r="AI555">
        <v>1</v>
      </c>
      <c r="AJ555">
        <v>1</v>
      </c>
      <c r="AK555">
        <v>1</v>
      </c>
      <c r="AL555">
        <v>1</v>
      </c>
      <c r="AM555">
        <v>-2</v>
      </c>
      <c r="AN555">
        <v>0</v>
      </c>
      <c r="AO555">
        <v>0</v>
      </c>
      <c r="AP555">
        <v>1</v>
      </c>
      <c r="AQ555">
        <v>1</v>
      </c>
      <c r="AR555">
        <v>0</v>
      </c>
      <c r="AS555" t="s">
        <v>3</v>
      </c>
      <c r="AT555">
        <v>0.2</v>
      </c>
      <c r="AU555" t="s">
        <v>477</v>
      </c>
      <c r="AV555">
        <v>1</v>
      </c>
      <c r="AW555">
        <v>2</v>
      </c>
      <c r="AX555">
        <v>429088860</v>
      </c>
      <c r="AY555">
        <v>1</v>
      </c>
      <c r="AZ555">
        <v>0</v>
      </c>
      <c r="BA555">
        <v>539</v>
      </c>
      <c r="BB555">
        <v>1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325.91000000000003</v>
      </c>
      <c r="BL555">
        <v>193.982</v>
      </c>
      <c r="BM555">
        <v>0</v>
      </c>
      <c r="BN555">
        <v>0</v>
      </c>
      <c r="BO555">
        <v>0.2</v>
      </c>
      <c r="BP555">
        <v>1</v>
      </c>
      <c r="BQ555">
        <v>0</v>
      </c>
      <c r="BR555">
        <v>82.129319999999993</v>
      </c>
      <c r="BS555">
        <v>48.883463999999989</v>
      </c>
      <c r="BT555">
        <v>0</v>
      </c>
      <c r="BU555">
        <v>0</v>
      </c>
      <c r="BV555">
        <v>5.0399999999999993E-2</v>
      </c>
      <c r="BW555">
        <v>1</v>
      </c>
      <c r="CV555">
        <v>0</v>
      </c>
      <c r="CW555">
        <f>ROUND(Y555*Source!I331*DO555,7)</f>
        <v>5.04E-4</v>
      </c>
      <c r="CX555">
        <f>ROUND(Y555*Source!I331,7)</f>
        <v>5.04E-4</v>
      </c>
      <c r="CY555">
        <f>AB555</f>
        <v>1629.55</v>
      </c>
      <c r="CZ555">
        <f>AF555</f>
        <v>1629.55</v>
      </c>
      <c r="DA555">
        <f>AJ555</f>
        <v>1</v>
      </c>
      <c r="DB555">
        <f t="shared" si="290"/>
        <v>82.129320000000007</v>
      </c>
      <c r="DC555">
        <f t="shared" si="291"/>
        <v>48.882959999999997</v>
      </c>
      <c r="DD555" t="s">
        <v>3</v>
      </c>
      <c r="DE555" t="s">
        <v>3</v>
      </c>
      <c r="DF555">
        <f t="shared" si="288"/>
        <v>0</v>
      </c>
      <c r="DG555">
        <f t="shared" si="287"/>
        <v>0.82</v>
      </c>
      <c r="DH555">
        <f t="shared" si="262"/>
        <v>0.49</v>
      </c>
      <c r="DI555">
        <f t="shared" si="263"/>
        <v>0</v>
      </c>
      <c r="DJ555">
        <f>DG555+DH555</f>
        <v>1.31</v>
      </c>
      <c r="DK555">
        <v>1</v>
      </c>
      <c r="DL555" t="s">
        <v>1017</v>
      </c>
      <c r="DM555">
        <v>6</v>
      </c>
      <c r="DN555" t="s">
        <v>995</v>
      </c>
      <c r="DO555">
        <v>1</v>
      </c>
    </row>
    <row r="556" spans="1:119" x14ac:dyDescent="0.2">
      <c r="A556">
        <f>ROW(Source!A331)</f>
        <v>331</v>
      </c>
      <c r="B556">
        <v>429088279</v>
      </c>
      <c r="C556">
        <v>429086479</v>
      </c>
      <c r="D556">
        <v>417097489</v>
      </c>
      <c r="E556">
        <v>1</v>
      </c>
      <c r="F556">
        <v>1</v>
      </c>
      <c r="G556">
        <v>1</v>
      </c>
      <c r="H556">
        <v>2</v>
      </c>
      <c r="I556" t="s">
        <v>1299</v>
      </c>
      <c r="J556" t="s">
        <v>1300</v>
      </c>
      <c r="K556" t="s">
        <v>1301</v>
      </c>
      <c r="L556">
        <v>1368</v>
      </c>
      <c r="N556">
        <v>1011</v>
      </c>
      <c r="O556" t="s">
        <v>881</v>
      </c>
      <c r="P556" t="s">
        <v>881</v>
      </c>
      <c r="Q556">
        <v>1</v>
      </c>
      <c r="W556">
        <v>0</v>
      </c>
      <c r="X556">
        <v>-1620640563</v>
      </c>
      <c r="Y556">
        <f t="shared" si="289"/>
        <v>1.7539199999999999</v>
      </c>
      <c r="AA556">
        <v>0</v>
      </c>
      <c r="AB556">
        <v>2.77</v>
      </c>
      <c r="AC556">
        <v>0</v>
      </c>
      <c r="AD556">
        <v>0</v>
      </c>
      <c r="AE556">
        <v>0</v>
      </c>
      <c r="AF556">
        <v>1.75</v>
      </c>
      <c r="AG556">
        <v>0</v>
      </c>
      <c r="AH556">
        <v>0</v>
      </c>
      <c r="AI556">
        <v>1</v>
      </c>
      <c r="AJ556">
        <v>1.58</v>
      </c>
      <c r="AK556">
        <v>1</v>
      </c>
      <c r="AL556">
        <v>1</v>
      </c>
      <c r="AM556">
        <v>2</v>
      </c>
      <c r="AN556">
        <v>0</v>
      </c>
      <c r="AO556">
        <v>0</v>
      </c>
      <c r="AP556">
        <v>1</v>
      </c>
      <c r="AQ556">
        <v>1</v>
      </c>
      <c r="AR556">
        <v>0</v>
      </c>
      <c r="AS556" t="s">
        <v>3</v>
      </c>
      <c r="AT556">
        <v>6.96</v>
      </c>
      <c r="AU556" t="s">
        <v>477</v>
      </c>
      <c r="AV556">
        <v>1</v>
      </c>
      <c r="AW556">
        <v>2</v>
      </c>
      <c r="AX556">
        <v>429088861</v>
      </c>
      <c r="AY556">
        <v>1</v>
      </c>
      <c r="AZ556">
        <v>0</v>
      </c>
      <c r="BA556">
        <v>540</v>
      </c>
      <c r="BB556">
        <v>1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12.18</v>
      </c>
      <c r="BL556">
        <v>0</v>
      </c>
      <c r="BM556">
        <v>0</v>
      </c>
      <c r="BN556">
        <v>0</v>
      </c>
      <c r="BO556">
        <v>0</v>
      </c>
      <c r="BP556">
        <v>1</v>
      </c>
      <c r="BQ556">
        <v>0</v>
      </c>
      <c r="BR556">
        <v>3.0693599999999996</v>
      </c>
      <c r="BS556">
        <v>0</v>
      </c>
      <c r="BT556">
        <v>0</v>
      </c>
      <c r="BU556">
        <v>0</v>
      </c>
      <c r="BV556">
        <v>0</v>
      </c>
      <c r="BW556">
        <v>1</v>
      </c>
      <c r="CV556">
        <v>0</v>
      </c>
      <c r="CW556">
        <f>ROUND(Y556*Source!I331*DO556,7)</f>
        <v>0</v>
      </c>
      <c r="CX556">
        <f>ROUND(Y556*Source!I331,7)</f>
        <v>1.7539200000000001E-2</v>
      </c>
      <c r="CY556">
        <f>AB556</f>
        <v>2.77</v>
      </c>
      <c r="CZ556">
        <f>AF556</f>
        <v>1.75</v>
      </c>
      <c r="DA556">
        <f>AJ556</f>
        <v>1.58</v>
      </c>
      <c r="DB556">
        <f t="shared" si="290"/>
        <v>3.0693600000000001</v>
      </c>
      <c r="DC556">
        <f t="shared" si="291"/>
        <v>0</v>
      </c>
      <c r="DD556" t="s">
        <v>3</v>
      </c>
      <c r="DE556" t="s">
        <v>3</v>
      </c>
      <c r="DF556">
        <f t="shared" si="288"/>
        <v>0</v>
      </c>
      <c r="DG556">
        <f>ROUND(ROUND(AF556*AJ556,2)*CX556,2)</f>
        <v>0.05</v>
      </c>
      <c r="DH556">
        <f t="shared" si="262"/>
        <v>0</v>
      </c>
      <c r="DI556">
        <f t="shared" si="263"/>
        <v>0</v>
      </c>
      <c r="DJ556">
        <f>DG556+DH556</f>
        <v>0.05</v>
      </c>
      <c r="DK556">
        <v>0</v>
      </c>
      <c r="DL556" t="s">
        <v>3</v>
      </c>
      <c r="DM556">
        <v>0</v>
      </c>
      <c r="DN556" t="s">
        <v>3</v>
      </c>
      <c r="DO556">
        <v>0</v>
      </c>
    </row>
    <row r="557" spans="1:119" x14ac:dyDescent="0.2">
      <c r="A557">
        <f>ROW(Source!A331)</f>
        <v>331</v>
      </c>
      <c r="B557">
        <v>429088279</v>
      </c>
      <c r="C557">
        <v>429086479</v>
      </c>
      <c r="D557">
        <v>417097533</v>
      </c>
      <c r="E557">
        <v>1</v>
      </c>
      <c r="F557">
        <v>1</v>
      </c>
      <c r="G557">
        <v>1</v>
      </c>
      <c r="H557">
        <v>2</v>
      </c>
      <c r="I557" t="s">
        <v>1317</v>
      </c>
      <c r="J557" t="s">
        <v>1318</v>
      </c>
      <c r="K557" t="s">
        <v>1319</v>
      </c>
      <c r="L557">
        <v>1368</v>
      </c>
      <c r="N557">
        <v>1011</v>
      </c>
      <c r="O557" t="s">
        <v>881</v>
      </c>
      <c r="P557" t="s">
        <v>881</v>
      </c>
      <c r="Q557">
        <v>1</v>
      </c>
      <c r="W557">
        <v>0</v>
      </c>
      <c r="X557">
        <v>877234250</v>
      </c>
      <c r="Y557">
        <f t="shared" si="289"/>
        <v>1.7539199999999999</v>
      </c>
      <c r="AA557">
        <v>0</v>
      </c>
      <c r="AB557">
        <v>19.89</v>
      </c>
      <c r="AC557">
        <v>0</v>
      </c>
      <c r="AD557">
        <v>0</v>
      </c>
      <c r="AE557">
        <v>0</v>
      </c>
      <c r="AF557">
        <v>13.44</v>
      </c>
      <c r="AG557">
        <v>0</v>
      </c>
      <c r="AH557">
        <v>0</v>
      </c>
      <c r="AI557">
        <v>1</v>
      </c>
      <c r="AJ557">
        <v>1.48</v>
      </c>
      <c r="AK557">
        <v>1</v>
      </c>
      <c r="AL557">
        <v>1</v>
      </c>
      <c r="AM557">
        <v>2</v>
      </c>
      <c r="AN557">
        <v>0</v>
      </c>
      <c r="AO557">
        <v>0</v>
      </c>
      <c r="AP557">
        <v>1</v>
      </c>
      <c r="AQ557">
        <v>1</v>
      </c>
      <c r="AR557">
        <v>0</v>
      </c>
      <c r="AS557" t="s">
        <v>3</v>
      </c>
      <c r="AT557">
        <v>6.96</v>
      </c>
      <c r="AU557" t="s">
        <v>477</v>
      </c>
      <c r="AV557">
        <v>1</v>
      </c>
      <c r="AW557">
        <v>2</v>
      </c>
      <c r="AX557">
        <v>429088862</v>
      </c>
      <c r="AY557">
        <v>1</v>
      </c>
      <c r="AZ557">
        <v>0</v>
      </c>
      <c r="BA557">
        <v>541</v>
      </c>
      <c r="BB557">
        <v>1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93.542400000000001</v>
      </c>
      <c r="BL557">
        <v>0</v>
      </c>
      <c r="BM557">
        <v>0</v>
      </c>
      <c r="BN557">
        <v>0</v>
      </c>
      <c r="BO557">
        <v>0</v>
      </c>
      <c r="BP557">
        <v>1</v>
      </c>
      <c r="BQ557">
        <v>0</v>
      </c>
      <c r="BR557">
        <v>23.572684799999998</v>
      </c>
      <c r="BS557">
        <v>0</v>
      </c>
      <c r="BT557">
        <v>0</v>
      </c>
      <c r="BU557">
        <v>0</v>
      </c>
      <c r="BV557">
        <v>0</v>
      </c>
      <c r="BW557">
        <v>1</v>
      </c>
      <c r="CV557">
        <v>0</v>
      </c>
      <c r="CW557">
        <f>ROUND(Y557*Source!I331*DO557,7)</f>
        <v>0</v>
      </c>
      <c r="CX557">
        <f>ROUND(Y557*Source!I331,7)</f>
        <v>1.7539200000000001E-2</v>
      </c>
      <c r="CY557">
        <f>AB557</f>
        <v>19.89</v>
      </c>
      <c r="CZ557">
        <f>AF557</f>
        <v>13.44</v>
      </c>
      <c r="DA557">
        <f>AJ557</f>
        <v>1.48</v>
      </c>
      <c r="DB557">
        <f t="shared" si="290"/>
        <v>23.57208</v>
      </c>
      <c r="DC557">
        <f t="shared" si="291"/>
        <v>0</v>
      </c>
      <c r="DD557" t="s">
        <v>3</v>
      </c>
      <c r="DE557" t="s">
        <v>3</v>
      </c>
      <c r="DF557">
        <f t="shared" si="288"/>
        <v>0</v>
      </c>
      <c r="DG557">
        <f>ROUND(ROUND(AF557*AJ557,2)*CX557,2)</f>
        <v>0.35</v>
      </c>
      <c r="DH557">
        <f t="shared" si="262"/>
        <v>0</v>
      </c>
      <c r="DI557">
        <f t="shared" si="263"/>
        <v>0</v>
      </c>
      <c r="DJ557">
        <f>DG557+DH557</f>
        <v>0.35</v>
      </c>
      <c r="DK557">
        <v>0</v>
      </c>
      <c r="DL557" t="s">
        <v>3</v>
      </c>
      <c r="DM557">
        <v>0</v>
      </c>
      <c r="DN557" t="s">
        <v>3</v>
      </c>
      <c r="DO557">
        <v>0</v>
      </c>
    </row>
    <row r="558" spans="1:119" x14ac:dyDescent="0.2">
      <c r="A558">
        <f>ROW(Source!A331)</f>
        <v>331</v>
      </c>
      <c r="B558">
        <v>429088279</v>
      </c>
      <c r="C558">
        <v>429086479</v>
      </c>
      <c r="D558">
        <v>417097606</v>
      </c>
      <c r="E558">
        <v>1</v>
      </c>
      <c r="F558">
        <v>1</v>
      </c>
      <c r="G558">
        <v>1</v>
      </c>
      <c r="H558">
        <v>2</v>
      </c>
      <c r="I558" t="s">
        <v>1338</v>
      </c>
      <c r="J558" t="s">
        <v>1339</v>
      </c>
      <c r="K558" t="s">
        <v>1340</v>
      </c>
      <c r="L558">
        <v>1368</v>
      </c>
      <c r="N558">
        <v>1011</v>
      </c>
      <c r="O558" t="s">
        <v>881</v>
      </c>
      <c r="P558" t="s">
        <v>881</v>
      </c>
      <c r="Q558">
        <v>1</v>
      </c>
      <c r="W558">
        <v>0</v>
      </c>
      <c r="X558">
        <v>-997856846</v>
      </c>
      <c r="Y558">
        <f t="shared" si="289"/>
        <v>2.3385599999999998</v>
      </c>
      <c r="AA558">
        <v>0</v>
      </c>
      <c r="AB558">
        <v>2149.62</v>
      </c>
      <c r="AC558">
        <v>969.91</v>
      </c>
      <c r="AD558">
        <v>0</v>
      </c>
      <c r="AE558">
        <v>0</v>
      </c>
      <c r="AF558">
        <v>1472.34</v>
      </c>
      <c r="AG558">
        <v>969.91</v>
      </c>
      <c r="AH558">
        <v>0</v>
      </c>
      <c r="AI558">
        <v>1</v>
      </c>
      <c r="AJ558">
        <v>1.46</v>
      </c>
      <c r="AK558">
        <v>1</v>
      </c>
      <c r="AL558">
        <v>1</v>
      </c>
      <c r="AM558">
        <v>2</v>
      </c>
      <c r="AN558">
        <v>0</v>
      </c>
      <c r="AO558">
        <v>0</v>
      </c>
      <c r="AP558">
        <v>1</v>
      </c>
      <c r="AQ558">
        <v>1</v>
      </c>
      <c r="AR558">
        <v>0</v>
      </c>
      <c r="AS558" t="s">
        <v>3</v>
      </c>
      <c r="AT558">
        <v>9.2799999999999994</v>
      </c>
      <c r="AU558" t="s">
        <v>477</v>
      </c>
      <c r="AV558">
        <v>1</v>
      </c>
      <c r="AW558">
        <v>2</v>
      </c>
      <c r="AX558">
        <v>429088863</v>
      </c>
      <c r="AY558">
        <v>1</v>
      </c>
      <c r="AZ558">
        <v>0</v>
      </c>
      <c r="BA558">
        <v>542</v>
      </c>
      <c r="BB558">
        <v>1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13663.315199999999</v>
      </c>
      <c r="BL558">
        <v>9000.764799999999</v>
      </c>
      <c r="BM558">
        <v>0</v>
      </c>
      <c r="BN558">
        <v>0</v>
      </c>
      <c r="BO558">
        <v>9.2799999999999994</v>
      </c>
      <c r="BP558">
        <v>1</v>
      </c>
      <c r="BQ558">
        <v>0</v>
      </c>
      <c r="BR558">
        <v>3443.1554303999997</v>
      </c>
      <c r="BS558">
        <v>2268.1927295999999</v>
      </c>
      <c r="BT558">
        <v>0</v>
      </c>
      <c r="BU558">
        <v>0</v>
      </c>
      <c r="BV558">
        <v>2.3385599999999998</v>
      </c>
      <c r="BW558">
        <v>1</v>
      </c>
      <c r="CV558">
        <v>0</v>
      </c>
      <c r="CW558">
        <f>ROUND(Y558*Source!I331*DO558,7)</f>
        <v>2.3385599999999999E-2</v>
      </c>
      <c r="CX558">
        <f>ROUND(Y558*Source!I331,7)</f>
        <v>2.3385599999999999E-2</v>
      </c>
      <c r="CY558">
        <f>AB558</f>
        <v>2149.62</v>
      </c>
      <c r="CZ558">
        <f>AF558</f>
        <v>1472.34</v>
      </c>
      <c r="DA558">
        <f>AJ558</f>
        <v>1.46</v>
      </c>
      <c r="DB558">
        <f t="shared" si="290"/>
        <v>3443.1566400000002</v>
      </c>
      <c r="DC558">
        <f t="shared" si="291"/>
        <v>2268.1915199999999</v>
      </c>
      <c r="DD558" t="s">
        <v>3</v>
      </c>
      <c r="DE558" t="s">
        <v>3</v>
      </c>
      <c r="DF558">
        <f t="shared" si="288"/>
        <v>0</v>
      </c>
      <c r="DG558">
        <f>ROUND(ROUND(AF558*AJ558,2)*CX558,2)</f>
        <v>50.27</v>
      </c>
      <c r="DH558">
        <f t="shared" si="262"/>
        <v>22.68</v>
      </c>
      <c r="DI558">
        <f t="shared" si="263"/>
        <v>0</v>
      </c>
      <c r="DJ558">
        <f>DG558+DH558</f>
        <v>72.95</v>
      </c>
      <c r="DK558">
        <v>0</v>
      </c>
      <c r="DL558" t="s">
        <v>1017</v>
      </c>
      <c r="DM558">
        <v>6</v>
      </c>
      <c r="DN558" t="s">
        <v>995</v>
      </c>
      <c r="DO558">
        <v>1</v>
      </c>
    </row>
    <row r="559" spans="1:119" x14ac:dyDescent="0.2">
      <c r="A559">
        <f>ROW(Source!A331)</f>
        <v>331</v>
      </c>
      <c r="B559">
        <v>429088279</v>
      </c>
      <c r="C559">
        <v>429086479</v>
      </c>
      <c r="D559">
        <v>417098287</v>
      </c>
      <c r="E559">
        <v>1</v>
      </c>
      <c r="F559">
        <v>1</v>
      </c>
      <c r="G559">
        <v>1</v>
      </c>
      <c r="H559">
        <v>2</v>
      </c>
      <c r="I559" t="s">
        <v>1042</v>
      </c>
      <c r="J559" t="s">
        <v>1043</v>
      </c>
      <c r="K559" t="s">
        <v>1044</v>
      </c>
      <c r="L559">
        <v>1368</v>
      </c>
      <c r="N559">
        <v>1011</v>
      </c>
      <c r="O559" t="s">
        <v>881</v>
      </c>
      <c r="P559" t="s">
        <v>881</v>
      </c>
      <c r="Q559">
        <v>1</v>
      </c>
      <c r="W559">
        <v>0</v>
      </c>
      <c r="X559">
        <v>-849950259</v>
      </c>
      <c r="Y559">
        <f t="shared" si="289"/>
        <v>5.04E-2</v>
      </c>
      <c r="AA559">
        <v>0</v>
      </c>
      <c r="AB559">
        <v>643.29</v>
      </c>
      <c r="AC559">
        <v>722.05</v>
      </c>
      <c r="AD559">
        <v>0</v>
      </c>
      <c r="AE559">
        <v>0</v>
      </c>
      <c r="AF559">
        <v>643.29</v>
      </c>
      <c r="AG559">
        <v>722.05</v>
      </c>
      <c r="AH559">
        <v>0</v>
      </c>
      <c r="AI559">
        <v>1</v>
      </c>
      <c r="AJ559">
        <v>1</v>
      </c>
      <c r="AK559">
        <v>1</v>
      </c>
      <c r="AL559">
        <v>1</v>
      </c>
      <c r="AM559">
        <v>-2</v>
      </c>
      <c r="AN559">
        <v>0</v>
      </c>
      <c r="AO559">
        <v>0</v>
      </c>
      <c r="AP559">
        <v>1</v>
      </c>
      <c r="AQ559">
        <v>1</v>
      </c>
      <c r="AR559">
        <v>0</v>
      </c>
      <c r="AS559" t="s">
        <v>3</v>
      </c>
      <c r="AT559">
        <v>0.2</v>
      </c>
      <c r="AU559" t="s">
        <v>477</v>
      </c>
      <c r="AV559">
        <v>1</v>
      </c>
      <c r="AW559">
        <v>2</v>
      </c>
      <c r="AX559">
        <v>429088864</v>
      </c>
      <c r="AY559">
        <v>1</v>
      </c>
      <c r="AZ559">
        <v>0</v>
      </c>
      <c r="BA559">
        <v>543</v>
      </c>
      <c r="BB559">
        <v>1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128.65799999999999</v>
      </c>
      <c r="BL559">
        <v>144.41</v>
      </c>
      <c r="BM559">
        <v>0</v>
      </c>
      <c r="BN559">
        <v>0</v>
      </c>
      <c r="BO559">
        <v>0.2</v>
      </c>
      <c r="BP559">
        <v>1</v>
      </c>
      <c r="BQ559">
        <v>0</v>
      </c>
      <c r="BR559">
        <v>32.421815999999993</v>
      </c>
      <c r="BS559">
        <v>36.391319999999993</v>
      </c>
      <c r="BT559">
        <v>0</v>
      </c>
      <c r="BU559">
        <v>0</v>
      </c>
      <c r="BV559">
        <v>5.0399999999999993E-2</v>
      </c>
      <c r="BW559">
        <v>1</v>
      </c>
      <c r="CV559">
        <v>0</v>
      </c>
      <c r="CW559">
        <f>ROUND(Y559*Source!I331*DO559,7)</f>
        <v>5.04E-4</v>
      </c>
      <c r="CX559">
        <f>ROUND(Y559*Source!I331,7)</f>
        <v>5.04E-4</v>
      </c>
      <c r="CY559">
        <f>AB559</f>
        <v>643.29</v>
      </c>
      <c r="CZ559">
        <f>AF559</f>
        <v>643.29</v>
      </c>
      <c r="DA559">
        <f>AJ559</f>
        <v>1</v>
      </c>
      <c r="DB559">
        <f t="shared" si="290"/>
        <v>32.422319999999999</v>
      </c>
      <c r="DC559">
        <f t="shared" si="291"/>
        <v>36.39132</v>
      </c>
      <c r="DD559" t="s">
        <v>3</v>
      </c>
      <c r="DE559" t="s">
        <v>3</v>
      </c>
      <c r="DF559">
        <f t="shared" si="288"/>
        <v>0</v>
      </c>
      <c r="DG559">
        <f t="shared" ref="DG559:DG566" si="292">ROUND(ROUND(AF559,2)*CX559,2)</f>
        <v>0.32</v>
      </c>
      <c r="DH559">
        <f t="shared" si="262"/>
        <v>0.36</v>
      </c>
      <c r="DI559">
        <f t="shared" si="263"/>
        <v>0</v>
      </c>
      <c r="DJ559">
        <f>DG559+DH559</f>
        <v>0.67999999999999994</v>
      </c>
      <c r="DK559">
        <v>1</v>
      </c>
      <c r="DL559" t="s">
        <v>1006</v>
      </c>
      <c r="DM559">
        <v>4</v>
      </c>
      <c r="DN559" t="s">
        <v>995</v>
      </c>
      <c r="DO559">
        <v>1</v>
      </c>
    </row>
    <row r="560" spans="1:119" x14ac:dyDescent="0.2">
      <c r="A560">
        <f>ROW(Source!A331)</f>
        <v>331</v>
      </c>
      <c r="B560">
        <v>429088279</v>
      </c>
      <c r="C560">
        <v>429086479</v>
      </c>
      <c r="D560">
        <v>417165237</v>
      </c>
      <c r="E560">
        <v>1</v>
      </c>
      <c r="F560">
        <v>1</v>
      </c>
      <c r="G560">
        <v>1</v>
      </c>
      <c r="H560">
        <v>3</v>
      </c>
      <c r="I560" t="s">
        <v>1320</v>
      </c>
      <c r="J560" t="s">
        <v>1321</v>
      </c>
      <c r="K560" t="s">
        <v>1322</v>
      </c>
      <c r="L560">
        <v>1302</v>
      </c>
      <c r="N560">
        <v>1003</v>
      </c>
      <c r="O560" t="s">
        <v>1055</v>
      </c>
      <c r="P560" t="s">
        <v>1055</v>
      </c>
      <c r="Q560">
        <v>10</v>
      </c>
      <c r="W560">
        <v>0</v>
      </c>
      <c r="X560">
        <v>530731316</v>
      </c>
      <c r="Y560">
        <f>(AT560*ROUND(0,7))</f>
        <v>0</v>
      </c>
      <c r="AA560">
        <v>57.7</v>
      </c>
      <c r="AB560">
        <v>0</v>
      </c>
      <c r="AC560">
        <v>0</v>
      </c>
      <c r="AD560">
        <v>0</v>
      </c>
      <c r="AE560">
        <v>37.71</v>
      </c>
      <c r="AF560">
        <v>0</v>
      </c>
      <c r="AG560">
        <v>0</v>
      </c>
      <c r="AH560">
        <v>0</v>
      </c>
      <c r="AI560">
        <v>1.53</v>
      </c>
      <c r="AJ560">
        <v>1</v>
      </c>
      <c r="AK560">
        <v>1</v>
      </c>
      <c r="AL560">
        <v>1</v>
      </c>
      <c r="AM560">
        <v>2</v>
      </c>
      <c r="AN560">
        <v>0</v>
      </c>
      <c r="AO560">
        <v>0</v>
      </c>
      <c r="AP560">
        <v>1</v>
      </c>
      <c r="AQ560">
        <v>1</v>
      </c>
      <c r="AR560">
        <v>0</v>
      </c>
      <c r="AS560" t="s">
        <v>3</v>
      </c>
      <c r="AT560">
        <v>0.245</v>
      </c>
      <c r="AU560" t="s">
        <v>181</v>
      </c>
      <c r="AV560">
        <v>0</v>
      </c>
      <c r="AW560">
        <v>2</v>
      </c>
      <c r="AX560">
        <v>429088865</v>
      </c>
      <c r="AY560">
        <v>1</v>
      </c>
      <c r="AZ560">
        <v>0</v>
      </c>
      <c r="BA560">
        <v>544</v>
      </c>
      <c r="BB560">
        <v>1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9.2389500000000009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1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CV560">
        <v>0</v>
      </c>
      <c r="CW560">
        <v>0</v>
      </c>
      <c r="CX560">
        <f>ROUND(Y560*Source!I331,7)</f>
        <v>0</v>
      </c>
      <c r="CY560">
        <f>AA560</f>
        <v>57.7</v>
      </c>
      <c r="CZ560">
        <f>AE560</f>
        <v>37.71</v>
      </c>
      <c r="DA560">
        <f>AI560</f>
        <v>1.53</v>
      </c>
      <c r="DB560">
        <f>ROUND((ROUND(AT560*CZ560,2)*ROUND(0,7)),6)</f>
        <v>0</v>
      </c>
      <c r="DC560">
        <f>ROUND((ROUND(AT560*AG560,2)*ROUND(0,7)),6)</f>
        <v>0</v>
      </c>
      <c r="DD560" t="s">
        <v>3</v>
      </c>
      <c r="DE560" t="s">
        <v>3</v>
      </c>
      <c r="DF560">
        <f>ROUND(ROUND(AE560*AI560,2)*CX560,2)</f>
        <v>0</v>
      </c>
      <c r="DG560">
        <f t="shared" si="292"/>
        <v>0</v>
      </c>
      <c r="DH560">
        <f t="shared" si="262"/>
        <v>0</v>
      </c>
      <c r="DI560">
        <f t="shared" si="263"/>
        <v>0</v>
      </c>
      <c r="DJ560">
        <f>DF560</f>
        <v>0</v>
      </c>
      <c r="DK560">
        <v>0</v>
      </c>
      <c r="DL560" t="s">
        <v>3</v>
      </c>
      <c r="DM560">
        <v>0</v>
      </c>
      <c r="DN560" t="s">
        <v>3</v>
      </c>
      <c r="DO560">
        <v>0</v>
      </c>
    </row>
    <row r="561" spans="1:119" x14ac:dyDescent="0.2">
      <c r="A561">
        <f>ROW(Source!A331)</f>
        <v>331</v>
      </c>
      <c r="B561">
        <v>429088279</v>
      </c>
      <c r="C561">
        <v>429086479</v>
      </c>
      <c r="D561">
        <v>417175577</v>
      </c>
      <c r="E561">
        <v>1</v>
      </c>
      <c r="F561">
        <v>1</v>
      </c>
      <c r="G561">
        <v>1</v>
      </c>
      <c r="H561">
        <v>3</v>
      </c>
      <c r="I561" t="s">
        <v>1335</v>
      </c>
      <c r="J561" t="s">
        <v>1336</v>
      </c>
      <c r="K561" t="s">
        <v>1337</v>
      </c>
      <c r="L561">
        <v>1346</v>
      </c>
      <c r="N561">
        <v>1009</v>
      </c>
      <c r="O561" t="s">
        <v>1178</v>
      </c>
      <c r="P561" t="s">
        <v>1178</v>
      </c>
      <c r="Q561">
        <v>1</v>
      </c>
      <c r="W561">
        <v>0</v>
      </c>
      <c r="X561">
        <v>1865769342</v>
      </c>
      <c r="Y561">
        <f>(AT561*ROUND(0,7))</f>
        <v>0</v>
      </c>
      <c r="AA561">
        <v>1499.09</v>
      </c>
      <c r="AB561">
        <v>0</v>
      </c>
      <c r="AC561">
        <v>0</v>
      </c>
      <c r="AD561">
        <v>0</v>
      </c>
      <c r="AE561">
        <v>931.11</v>
      </c>
      <c r="AF561">
        <v>0</v>
      </c>
      <c r="AG561">
        <v>0</v>
      </c>
      <c r="AH561">
        <v>0</v>
      </c>
      <c r="AI561">
        <v>1.61</v>
      </c>
      <c r="AJ561">
        <v>1</v>
      </c>
      <c r="AK561">
        <v>1</v>
      </c>
      <c r="AL561">
        <v>1</v>
      </c>
      <c r="AM561">
        <v>2</v>
      </c>
      <c r="AN561">
        <v>0</v>
      </c>
      <c r="AO561">
        <v>0</v>
      </c>
      <c r="AP561">
        <v>1</v>
      </c>
      <c r="AQ561">
        <v>1</v>
      </c>
      <c r="AR561">
        <v>0</v>
      </c>
      <c r="AS561" t="s">
        <v>3</v>
      </c>
      <c r="AT561">
        <v>0.5</v>
      </c>
      <c r="AU561" t="s">
        <v>181</v>
      </c>
      <c r="AV561">
        <v>0</v>
      </c>
      <c r="AW561">
        <v>2</v>
      </c>
      <c r="AX561">
        <v>429088866</v>
      </c>
      <c r="AY561">
        <v>1</v>
      </c>
      <c r="AZ561">
        <v>0</v>
      </c>
      <c r="BA561">
        <v>545</v>
      </c>
      <c r="BB561">
        <v>1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465.55500000000001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1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CV561">
        <v>0</v>
      </c>
      <c r="CW561">
        <v>0</v>
      </c>
      <c r="CX561">
        <f>ROUND(Y561*Source!I331,7)</f>
        <v>0</v>
      </c>
      <c r="CY561">
        <f>AA561</f>
        <v>1499.09</v>
      </c>
      <c r="CZ561">
        <f>AE561</f>
        <v>931.11</v>
      </c>
      <c r="DA561">
        <f>AI561</f>
        <v>1.61</v>
      </c>
      <c r="DB561">
        <f>ROUND((ROUND(AT561*CZ561,2)*ROUND(0,7)),6)</f>
        <v>0</v>
      </c>
      <c r="DC561">
        <f>ROUND((ROUND(AT561*AG561,2)*ROUND(0,7)),6)</f>
        <v>0</v>
      </c>
      <c r="DD561" t="s">
        <v>3</v>
      </c>
      <c r="DE561" t="s">
        <v>3</v>
      </c>
      <c r="DF561">
        <f>ROUND(ROUND(AE561*AI561,2)*CX561,2)</f>
        <v>0</v>
      </c>
      <c r="DG561">
        <f t="shared" si="292"/>
        <v>0</v>
      </c>
      <c r="DH561">
        <f t="shared" si="262"/>
        <v>0</v>
      </c>
      <c r="DI561">
        <f t="shared" si="263"/>
        <v>0</v>
      </c>
      <c r="DJ561">
        <f>DF561</f>
        <v>0</v>
      </c>
      <c r="DK561">
        <v>0</v>
      </c>
      <c r="DL561" t="s">
        <v>3</v>
      </c>
      <c r="DM561">
        <v>0</v>
      </c>
      <c r="DN561" t="s">
        <v>3</v>
      </c>
      <c r="DO561">
        <v>0</v>
      </c>
    </row>
    <row r="562" spans="1:119" x14ac:dyDescent="0.2">
      <c r="A562">
        <f>ROW(Source!A331)</f>
        <v>331</v>
      </c>
      <c r="B562">
        <v>429088279</v>
      </c>
      <c r="C562">
        <v>429086479</v>
      </c>
      <c r="D562">
        <v>417183788</v>
      </c>
      <c r="E562">
        <v>1</v>
      </c>
      <c r="F562">
        <v>1</v>
      </c>
      <c r="G562">
        <v>1</v>
      </c>
      <c r="H562">
        <v>3</v>
      </c>
      <c r="I562" t="s">
        <v>1332</v>
      </c>
      <c r="J562" t="s">
        <v>1333</v>
      </c>
      <c r="K562" t="s">
        <v>1334</v>
      </c>
      <c r="L562">
        <v>1348</v>
      </c>
      <c r="N562">
        <v>1009</v>
      </c>
      <c r="O562" t="s">
        <v>747</v>
      </c>
      <c r="P562" t="s">
        <v>747</v>
      </c>
      <c r="Q562">
        <v>1000</v>
      </c>
      <c r="W562">
        <v>0</v>
      </c>
      <c r="X562">
        <v>-734320380</v>
      </c>
      <c r="Y562">
        <f>(AT562*ROUND(0,7))</f>
        <v>0</v>
      </c>
      <c r="AA562">
        <v>106680.6</v>
      </c>
      <c r="AB562">
        <v>0</v>
      </c>
      <c r="AC562">
        <v>0</v>
      </c>
      <c r="AD562">
        <v>0</v>
      </c>
      <c r="AE562">
        <v>82698.14</v>
      </c>
      <c r="AF562">
        <v>0</v>
      </c>
      <c r="AG562">
        <v>0</v>
      </c>
      <c r="AH562">
        <v>0</v>
      </c>
      <c r="AI562">
        <v>1.29</v>
      </c>
      <c r="AJ562">
        <v>1</v>
      </c>
      <c r="AK562">
        <v>1</v>
      </c>
      <c r="AL562">
        <v>1</v>
      </c>
      <c r="AM562">
        <v>2</v>
      </c>
      <c r="AN562">
        <v>0</v>
      </c>
      <c r="AO562">
        <v>0</v>
      </c>
      <c r="AP562">
        <v>1</v>
      </c>
      <c r="AQ562">
        <v>1</v>
      </c>
      <c r="AR562">
        <v>0</v>
      </c>
      <c r="AS562" t="s">
        <v>3</v>
      </c>
      <c r="AT562">
        <v>2.8800000000000002E-3</v>
      </c>
      <c r="AU562" t="s">
        <v>181</v>
      </c>
      <c r="AV562">
        <v>0</v>
      </c>
      <c r="AW562">
        <v>2</v>
      </c>
      <c r="AX562">
        <v>429088867</v>
      </c>
      <c r="AY562">
        <v>1</v>
      </c>
      <c r="AZ562">
        <v>0</v>
      </c>
      <c r="BA562">
        <v>546</v>
      </c>
      <c r="BB562">
        <v>1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238.1706432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1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CV562">
        <v>0</v>
      </c>
      <c r="CW562">
        <v>0</v>
      </c>
      <c r="CX562">
        <f>ROUND(Y562*Source!I331,7)</f>
        <v>0</v>
      </c>
      <c r="CY562">
        <f>AA562</f>
        <v>106680.6</v>
      </c>
      <c r="CZ562">
        <f>AE562</f>
        <v>82698.14</v>
      </c>
      <c r="DA562">
        <f>AI562</f>
        <v>1.29</v>
      </c>
      <c r="DB562">
        <f>ROUND((ROUND(AT562*CZ562,2)*ROUND(0,7)),6)</f>
        <v>0</v>
      </c>
      <c r="DC562">
        <f>ROUND((ROUND(AT562*AG562,2)*ROUND(0,7)),6)</f>
        <v>0</v>
      </c>
      <c r="DD562" t="s">
        <v>3</v>
      </c>
      <c r="DE562" t="s">
        <v>3</v>
      </c>
      <c r="DF562">
        <f>ROUND(ROUND(AE562*AI562,2)*CX562,2)</f>
        <v>0</v>
      </c>
      <c r="DG562">
        <f t="shared" si="292"/>
        <v>0</v>
      </c>
      <c r="DH562">
        <f t="shared" si="262"/>
        <v>0</v>
      </c>
      <c r="DI562">
        <f t="shared" si="263"/>
        <v>0</v>
      </c>
      <c r="DJ562">
        <f>DF562</f>
        <v>0</v>
      </c>
      <c r="DK562">
        <v>0</v>
      </c>
      <c r="DL562" t="s">
        <v>3</v>
      </c>
      <c r="DM562">
        <v>0</v>
      </c>
      <c r="DN562" t="s">
        <v>3</v>
      </c>
      <c r="DO562">
        <v>0</v>
      </c>
    </row>
    <row r="563" spans="1:119" x14ac:dyDescent="0.2">
      <c r="A563">
        <f>ROW(Source!A331)</f>
        <v>331</v>
      </c>
      <c r="B563">
        <v>429088279</v>
      </c>
      <c r="C563">
        <v>429086479</v>
      </c>
      <c r="D563">
        <v>417096729</v>
      </c>
      <c r="E563">
        <v>117</v>
      </c>
      <c r="F563">
        <v>1</v>
      </c>
      <c r="G563">
        <v>1</v>
      </c>
      <c r="H563">
        <v>3</v>
      </c>
      <c r="I563" t="s">
        <v>1314</v>
      </c>
      <c r="J563" t="s">
        <v>3</v>
      </c>
      <c r="K563" t="s">
        <v>1315</v>
      </c>
      <c r="L563">
        <v>3277935</v>
      </c>
      <c r="N563">
        <v>1013</v>
      </c>
      <c r="O563" t="s">
        <v>1316</v>
      </c>
      <c r="P563" t="s">
        <v>1316</v>
      </c>
      <c r="Q563">
        <v>1</v>
      </c>
      <c r="W563">
        <v>0</v>
      </c>
      <c r="X563">
        <v>274903907</v>
      </c>
      <c r="Y563">
        <f>AT563</f>
        <v>2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1</v>
      </c>
      <c r="AJ563">
        <v>1</v>
      </c>
      <c r="AK563">
        <v>1</v>
      </c>
      <c r="AL563">
        <v>1</v>
      </c>
      <c r="AM563">
        <v>-2</v>
      </c>
      <c r="AN563">
        <v>0</v>
      </c>
      <c r="AO563">
        <v>0</v>
      </c>
      <c r="AP563">
        <v>0</v>
      </c>
      <c r="AQ563">
        <v>1</v>
      </c>
      <c r="AR563">
        <v>0</v>
      </c>
      <c r="AS563" t="s">
        <v>3</v>
      </c>
      <c r="AT563">
        <v>2</v>
      </c>
      <c r="AU563" t="s">
        <v>3</v>
      </c>
      <c r="AV563">
        <v>0</v>
      </c>
      <c r="AW563">
        <v>2</v>
      </c>
      <c r="AX563">
        <v>429088868</v>
      </c>
      <c r="AY563">
        <v>1</v>
      </c>
      <c r="AZ563">
        <v>2048</v>
      </c>
      <c r="BA563">
        <v>547</v>
      </c>
      <c r="BB563">
        <v>1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CV563">
        <v>0</v>
      </c>
      <c r="CW563">
        <v>0</v>
      </c>
      <c r="CX563">
        <f>ROUND(Y563*Source!I331,7)</f>
        <v>0.02</v>
      </c>
      <c r="CY563">
        <f>AA563</f>
        <v>0</v>
      </c>
      <c r="CZ563">
        <f>AE563</f>
        <v>0</v>
      </c>
      <c r="DA563">
        <f>AI563</f>
        <v>1</v>
      </c>
      <c r="DB563">
        <f>ROUND(ROUND(AT563*CZ563,2),6)</f>
        <v>0</v>
      </c>
      <c r="DC563">
        <f>ROUND(ROUND(AT563*AG563,2),6)</f>
        <v>0</v>
      </c>
      <c r="DD563" t="s">
        <v>3</v>
      </c>
      <c r="DE563" t="s">
        <v>3</v>
      </c>
      <c r="DF563">
        <f t="shared" ref="DF563:DF570" si="293">ROUND(ROUND(AE563,2)*CX563,2)</f>
        <v>0</v>
      </c>
      <c r="DG563">
        <f t="shared" si="292"/>
        <v>0</v>
      </c>
      <c r="DH563">
        <f t="shared" si="262"/>
        <v>0</v>
      </c>
      <c r="DI563">
        <f t="shared" si="263"/>
        <v>0</v>
      </c>
      <c r="DJ563">
        <f>DF563</f>
        <v>0</v>
      </c>
      <c r="DK563">
        <v>0</v>
      </c>
      <c r="DL563" t="s">
        <v>3</v>
      </c>
      <c r="DM563">
        <v>0</v>
      </c>
      <c r="DN563" t="s">
        <v>3</v>
      </c>
      <c r="DO563">
        <v>0</v>
      </c>
    </row>
    <row r="564" spans="1:119" x14ac:dyDescent="0.2">
      <c r="A564">
        <f>ROW(Source!A332)</f>
        <v>332</v>
      </c>
      <c r="B564">
        <v>429088279</v>
      </c>
      <c r="C564">
        <v>429086502</v>
      </c>
      <c r="D564">
        <v>417090720</v>
      </c>
      <c r="E564">
        <v>117</v>
      </c>
      <c r="F564">
        <v>1</v>
      </c>
      <c r="G564">
        <v>1</v>
      </c>
      <c r="H564">
        <v>1</v>
      </c>
      <c r="I564" t="s">
        <v>1277</v>
      </c>
      <c r="J564" t="s">
        <v>3</v>
      </c>
      <c r="K564" t="s">
        <v>1278</v>
      </c>
      <c r="L564">
        <v>1191</v>
      </c>
      <c r="N564">
        <v>1013</v>
      </c>
      <c r="O564" t="s">
        <v>995</v>
      </c>
      <c r="P564" t="s">
        <v>995</v>
      </c>
      <c r="Q564">
        <v>1</v>
      </c>
      <c r="W564">
        <v>0</v>
      </c>
      <c r="X564">
        <v>44848675</v>
      </c>
      <c r="Y564">
        <f t="shared" ref="Y564:Y570" si="294">(AT564*ROUND(0.84,7))</f>
        <v>25.670399999999997</v>
      </c>
      <c r="AA564">
        <v>0</v>
      </c>
      <c r="AB564">
        <v>0</v>
      </c>
      <c r="AC564">
        <v>0</v>
      </c>
      <c r="AD564">
        <v>705.88</v>
      </c>
      <c r="AE564">
        <v>0</v>
      </c>
      <c r="AF564">
        <v>0</v>
      </c>
      <c r="AG564">
        <v>0</v>
      </c>
      <c r="AH564">
        <v>705.88</v>
      </c>
      <c r="AI564">
        <v>1</v>
      </c>
      <c r="AJ564">
        <v>1</v>
      </c>
      <c r="AK564">
        <v>1</v>
      </c>
      <c r="AL564">
        <v>1</v>
      </c>
      <c r="AM564">
        <v>-2</v>
      </c>
      <c r="AN564">
        <v>0</v>
      </c>
      <c r="AO564">
        <v>0</v>
      </c>
      <c r="AP564">
        <v>1</v>
      </c>
      <c r="AQ564">
        <v>1</v>
      </c>
      <c r="AR564">
        <v>0</v>
      </c>
      <c r="AS564" t="s">
        <v>3</v>
      </c>
      <c r="AT564">
        <v>30.56</v>
      </c>
      <c r="AU564" t="s">
        <v>427</v>
      </c>
      <c r="AV564">
        <v>1</v>
      </c>
      <c r="AW564">
        <v>2</v>
      </c>
      <c r="AX564">
        <v>429088869</v>
      </c>
      <c r="AY564">
        <v>1</v>
      </c>
      <c r="AZ564">
        <v>0</v>
      </c>
      <c r="BA564">
        <v>548</v>
      </c>
      <c r="BB564">
        <v>1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21571.692800000001</v>
      </c>
      <c r="BN564">
        <v>30.56</v>
      </c>
      <c r="BO564">
        <v>0</v>
      </c>
      <c r="BP564">
        <v>1</v>
      </c>
      <c r="BQ564">
        <v>0</v>
      </c>
      <c r="BR564">
        <v>0</v>
      </c>
      <c r="BS564">
        <v>0</v>
      </c>
      <c r="BT564">
        <v>18120.221951999996</v>
      </c>
      <c r="BU564">
        <v>25.670399999999997</v>
      </c>
      <c r="BV564">
        <v>0</v>
      </c>
      <c r="BW564">
        <v>1</v>
      </c>
      <c r="CU564">
        <f>ROUND(AT564*Source!I332*AH564*AL564,2)</f>
        <v>215.72</v>
      </c>
      <c r="CV564">
        <f>ROUND(Y564*Source!I332,7)</f>
        <v>0.25670399999999999</v>
      </c>
      <c r="CW564">
        <v>0</v>
      </c>
      <c r="CX564">
        <f>ROUND(Y564*Source!I332,7)</f>
        <v>0.25670399999999999</v>
      </c>
      <c r="CY564">
        <f>AD564</f>
        <v>705.88</v>
      </c>
      <c r="CZ564">
        <f>AH564</f>
        <v>705.88</v>
      </c>
      <c r="DA564">
        <f>AL564</f>
        <v>1</v>
      </c>
      <c r="DB564">
        <f t="shared" ref="DB564:DB570" si="295">ROUND((ROUND(AT564*CZ564,2)*ROUND(0.84,7)),6)</f>
        <v>18120.2196</v>
      </c>
      <c r="DC564">
        <f t="shared" ref="DC564:DC570" si="296">ROUND((ROUND(AT564*AG564,2)*ROUND(0.84,7)),6)</f>
        <v>0</v>
      </c>
      <c r="DD564" t="s">
        <v>3</v>
      </c>
      <c r="DE564" t="s">
        <v>3</v>
      </c>
      <c r="DF564">
        <f t="shared" si="293"/>
        <v>0</v>
      </c>
      <c r="DG564">
        <f t="shared" si="292"/>
        <v>0</v>
      </c>
      <c r="DH564">
        <f t="shared" si="262"/>
        <v>0</v>
      </c>
      <c r="DI564">
        <f t="shared" si="263"/>
        <v>181.2</v>
      </c>
      <c r="DJ564">
        <f>DI564</f>
        <v>181.2</v>
      </c>
      <c r="DK564">
        <v>1</v>
      </c>
      <c r="DL564" t="s">
        <v>3</v>
      </c>
      <c r="DM564">
        <v>0</v>
      </c>
      <c r="DN564" t="s">
        <v>3</v>
      </c>
      <c r="DO564">
        <v>0</v>
      </c>
    </row>
    <row r="565" spans="1:119" x14ac:dyDescent="0.2">
      <c r="A565">
        <f>ROW(Source!A332)</f>
        <v>332</v>
      </c>
      <c r="B565">
        <v>429088279</v>
      </c>
      <c r="C565">
        <v>429086502</v>
      </c>
      <c r="D565">
        <v>417090896</v>
      </c>
      <c r="E565">
        <v>117</v>
      </c>
      <c r="F565">
        <v>1</v>
      </c>
      <c r="G565">
        <v>1</v>
      </c>
      <c r="H565">
        <v>1</v>
      </c>
      <c r="I565" t="s">
        <v>993</v>
      </c>
      <c r="J565" t="s">
        <v>3</v>
      </c>
      <c r="K565" t="s">
        <v>994</v>
      </c>
      <c r="L565">
        <v>1191</v>
      </c>
      <c r="N565">
        <v>1013</v>
      </c>
      <c r="O565" t="s">
        <v>995</v>
      </c>
      <c r="P565" t="s">
        <v>995</v>
      </c>
      <c r="Q565">
        <v>1</v>
      </c>
      <c r="W565">
        <v>0</v>
      </c>
      <c r="X565">
        <v>-1417349443</v>
      </c>
      <c r="Y565">
        <f t="shared" si="294"/>
        <v>8.1311999999999998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1</v>
      </c>
      <c r="AJ565">
        <v>1</v>
      </c>
      <c r="AK565">
        <v>1</v>
      </c>
      <c r="AL565">
        <v>1</v>
      </c>
      <c r="AM565">
        <v>-2</v>
      </c>
      <c r="AN565">
        <v>0</v>
      </c>
      <c r="AO565">
        <v>0</v>
      </c>
      <c r="AP565">
        <v>1</v>
      </c>
      <c r="AQ565">
        <v>1</v>
      </c>
      <c r="AR565">
        <v>0</v>
      </c>
      <c r="AS565" t="s">
        <v>3</v>
      </c>
      <c r="AT565">
        <v>9.68</v>
      </c>
      <c r="AU565" t="s">
        <v>427</v>
      </c>
      <c r="AV565">
        <v>2</v>
      </c>
      <c r="AW565">
        <v>2</v>
      </c>
      <c r="AX565">
        <v>429088870</v>
      </c>
      <c r="AY565">
        <v>1</v>
      </c>
      <c r="AZ565">
        <v>0</v>
      </c>
      <c r="BA565">
        <v>549</v>
      </c>
      <c r="BB565">
        <v>1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CV565">
        <v>0</v>
      </c>
      <c r="CW565">
        <v>0</v>
      </c>
      <c r="CX565">
        <f>ROUND(Y565*Source!I332,7)</f>
        <v>8.1311999999999995E-2</v>
      </c>
      <c r="CY565">
        <f>AD565</f>
        <v>0</v>
      </c>
      <c r="CZ565">
        <f>AH565</f>
        <v>0</v>
      </c>
      <c r="DA565">
        <f>AL565</f>
        <v>1</v>
      </c>
      <c r="DB565">
        <f t="shared" si="295"/>
        <v>0</v>
      </c>
      <c r="DC565">
        <f t="shared" si="296"/>
        <v>0</v>
      </c>
      <c r="DD565" t="s">
        <v>3</v>
      </c>
      <c r="DE565" t="s">
        <v>3</v>
      </c>
      <c r="DF565">
        <f t="shared" si="293"/>
        <v>0</v>
      </c>
      <c r="DG565">
        <f t="shared" si="292"/>
        <v>0</v>
      </c>
      <c r="DH565">
        <f t="shared" si="262"/>
        <v>0</v>
      </c>
      <c r="DI565">
        <f t="shared" si="263"/>
        <v>0</v>
      </c>
      <c r="DJ565">
        <f>DI565</f>
        <v>0</v>
      </c>
      <c r="DK565">
        <v>0</v>
      </c>
      <c r="DL565" t="s">
        <v>3</v>
      </c>
      <c r="DM565">
        <v>0</v>
      </c>
      <c r="DN565" t="s">
        <v>3</v>
      </c>
      <c r="DO565">
        <v>0</v>
      </c>
    </row>
    <row r="566" spans="1:119" x14ac:dyDescent="0.2">
      <c r="A566">
        <f>ROW(Source!A332)</f>
        <v>332</v>
      </c>
      <c r="B566">
        <v>429088279</v>
      </c>
      <c r="C566">
        <v>429086502</v>
      </c>
      <c r="D566">
        <v>417097392</v>
      </c>
      <c r="E566">
        <v>1</v>
      </c>
      <c r="F566">
        <v>1</v>
      </c>
      <c r="G566">
        <v>1</v>
      </c>
      <c r="H566">
        <v>2</v>
      </c>
      <c r="I566" t="s">
        <v>1117</v>
      </c>
      <c r="J566" t="s">
        <v>1118</v>
      </c>
      <c r="K566" t="s">
        <v>1119</v>
      </c>
      <c r="L566">
        <v>1368</v>
      </c>
      <c r="N566">
        <v>1011</v>
      </c>
      <c r="O566" t="s">
        <v>881</v>
      </c>
      <c r="P566" t="s">
        <v>881</v>
      </c>
      <c r="Q566">
        <v>1</v>
      </c>
      <c r="W566">
        <v>0</v>
      </c>
      <c r="X566">
        <v>639918019</v>
      </c>
      <c r="Y566">
        <f t="shared" si="294"/>
        <v>0.16800000000000001</v>
      </c>
      <c r="AA566">
        <v>0</v>
      </c>
      <c r="AB566">
        <v>1629.55</v>
      </c>
      <c r="AC566">
        <v>969.91</v>
      </c>
      <c r="AD566">
        <v>0</v>
      </c>
      <c r="AE566">
        <v>0</v>
      </c>
      <c r="AF566">
        <v>1629.55</v>
      </c>
      <c r="AG566">
        <v>969.91</v>
      </c>
      <c r="AH566">
        <v>0</v>
      </c>
      <c r="AI566">
        <v>1</v>
      </c>
      <c r="AJ566">
        <v>1</v>
      </c>
      <c r="AK566">
        <v>1</v>
      </c>
      <c r="AL566">
        <v>1</v>
      </c>
      <c r="AM566">
        <v>-2</v>
      </c>
      <c r="AN566">
        <v>0</v>
      </c>
      <c r="AO566">
        <v>0</v>
      </c>
      <c r="AP566">
        <v>1</v>
      </c>
      <c r="AQ566">
        <v>1</v>
      </c>
      <c r="AR566">
        <v>0</v>
      </c>
      <c r="AS566" t="s">
        <v>3</v>
      </c>
      <c r="AT566">
        <v>0.2</v>
      </c>
      <c r="AU566" t="s">
        <v>427</v>
      </c>
      <c r="AV566">
        <v>1</v>
      </c>
      <c r="AW566">
        <v>2</v>
      </c>
      <c r="AX566">
        <v>429088871</v>
      </c>
      <c r="AY566">
        <v>1</v>
      </c>
      <c r="AZ566">
        <v>0</v>
      </c>
      <c r="BA566">
        <v>550</v>
      </c>
      <c r="BB566">
        <v>1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325.91000000000003</v>
      </c>
      <c r="BL566">
        <v>193.982</v>
      </c>
      <c r="BM566">
        <v>0</v>
      </c>
      <c r="BN566">
        <v>0</v>
      </c>
      <c r="BO566">
        <v>0.2</v>
      </c>
      <c r="BP566">
        <v>1</v>
      </c>
      <c r="BQ566">
        <v>0</v>
      </c>
      <c r="BR566">
        <v>273.76440000000002</v>
      </c>
      <c r="BS566">
        <v>162.94488000000001</v>
      </c>
      <c r="BT566">
        <v>0</v>
      </c>
      <c r="BU566">
        <v>0</v>
      </c>
      <c r="BV566">
        <v>0.16800000000000001</v>
      </c>
      <c r="BW566">
        <v>1</v>
      </c>
      <c r="CV566">
        <v>0</v>
      </c>
      <c r="CW566">
        <f>ROUND(Y566*Source!I332*DO566,7)</f>
        <v>1.6800000000000001E-3</v>
      </c>
      <c r="CX566">
        <f>ROUND(Y566*Source!I332,7)</f>
        <v>1.6800000000000001E-3</v>
      </c>
      <c r="CY566">
        <f>AB566</f>
        <v>1629.55</v>
      </c>
      <c r="CZ566">
        <f>AF566</f>
        <v>1629.55</v>
      </c>
      <c r="DA566">
        <f>AJ566</f>
        <v>1</v>
      </c>
      <c r="DB566">
        <f t="shared" si="295"/>
        <v>273.76440000000002</v>
      </c>
      <c r="DC566">
        <f t="shared" si="296"/>
        <v>162.94319999999999</v>
      </c>
      <c r="DD566" t="s">
        <v>3</v>
      </c>
      <c r="DE566" t="s">
        <v>3</v>
      </c>
      <c r="DF566">
        <f t="shared" si="293"/>
        <v>0</v>
      </c>
      <c r="DG566">
        <f t="shared" si="292"/>
        <v>2.74</v>
      </c>
      <c r="DH566">
        <f t="shared" si="262"/>
        <v>1.63</v>
      </c>
      <c r="DI566">
        <f t="shared" si="263"/>
        <v>0</v>
      </c>
      <c r="DJ566">
        <f>DG566+DH566</f>
        <v>4.37</v>
      </c>
      <c r="DK566">
        <v>1</v>
      </c>
      <c r="DL566" t="s">
        <v>1017</v>
      </c>
      <c r="DM566">
        <v>6</v>
      </c>
      <c r="DN566" t="s">
        <v>995</v>
      </c>
      <c r="DO566">
        <v>1</v>
      </c>
    </row>
    <row r="567" spans="1:119" x14ac:dyDescent="0.2">
      <c r="A567">
        <f>ROW(Source!A332)</f>
        <v>332</v>
      </c>
      <c r="B567">
        <v>429088279</v>
      </c>
      <c r="C567">
        <v>429086502</v>
      </c>
      <c r="D567">
        <v>417097489</v>
      </c>
      <c r="E567">
        <v>1</v>
      </c>
      <c r="F567">
        <v>1</v>
      </c>
      <c r="G567">
        <v>1</v>
      </c>
      <c r="H567">
        <v>2</v>
      </c>
      <c r="I567" t="s">
        <v>1299</v>
      </c>
      <c r="J567" t="s">
        <v>1300</v>
      </c>
      <c r="K567" t="s">
        <v>1301</v>
      </c>
      <c r="L567">
        <v>1368</v>
      </c>
      <c r="N567">
        <v>1011</v>
      </c>
      <c r="O567" t="s">
        <v>881</v>
      </c>
      <c r="P567" t="s">
        <v>881</v>
      </c>
      <c r="Q567">
        <v>1</v>
      </c>
      <c r="W567">
        <v>0</v>
      </c>
      <c r="X567">
        <v>-1620640563</v>
      </c>
      <c r="Y567">
        <f t="shared" si="294"/>
        <v>5.8464</v>
      </c>
      <c r="AA567">
        <v>0</v>
      </c>
      <c r="AB567">
        <v>2.77</v>
      </c>
      <c r="AC567">
        <v>0</v>
      </c>
      <c r="AD567">
        <v>0</v>
      </c>
      <c r="AE567">
        <v>0</v>
      </c>
      <c r="AF567">
        <v>1.75</v>
      </c>
      <c r="AG567">
        <v>0</v>
      </c>
      <c r="AH567">
        <v>0</v>
      </c>
      <c r="AI567">
        <v>1</v>
      </c>
      <c r="AJ567">
        <v>1.58</v>
      </c>
      <c r="AK567">
        <v>1</v>
      </c>
      <c r="AL567">
        <v>1</v>
      </c>
      <c r="AM567">
        <v>2</v>
      </c>
      <c r="AN567">
        <v>0</v>
      </c>
      <c r="AO567">
        <v>0</v>
      </c>
      <c r="AP567">
        <v>1</v>
      </c>
      <c r="AQ567">
        <v>1</v>
      </c>
      <c r="AR567">
        <v>0</v>
      </c>
      <c r="AS567" t="s">
        <v>3</v>
      </c>
      <c r="AT567">
        <v>6.96</v>
      </c>
      <c r="AU567" t="s">
        <v>427</v>
      </c>
      <c r="AV567">
        <v>1</v>
      </c>
      <c r="AW567">
        <v>2</v>
      </c>
      <c r="AX567">
        <v>429088872</v>
      </c>
      <c r="AY567">
        <v>1</v>
      </c>
      <c r="AZ567">
        <v>0</v>
      </c>
      <c r="BA567">
        <v>551</v>
      </c>
      <c r="BB567">
        <v>1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12.18</v>
      </c>
      <c r="BL567">
        <v>0</v>
      </c>
      <c r="BM567">
        <v>0</v>
      </c>
      <c r="BN567">
        <v>0</v>
      </c>
      <c r="BO567">
        <v>0</v>
      </c>
      <c r="BP567">
        <v>1</v>
      </c>
      <c r="BQ567">
        <v>0</v>
      </c>
      <c r="BR567">
        <v>10.231199999999999</v>
      </c>
      <c r="BS567">
        <v>0</v>
      </c>
      <c r="BT567">
        <v>0</v>
      </c>
      <c r="BU567">
        <v>0</v>
      </c>
      <c r="BV567">
        <v>0</v>
      </c>
      <c r="BW567">
        <v>1</v>
      </c>
      <c r="CV567">
        <v>0</v>
      </c>
      <c r="CW567">
        <f>ROUND(Y567*Source!I332*DO567,7)</f>
        <v>0</v>
      </c>
      <c r="CX567">
        <f>ROUND(Y567*Source!I332,7)</f>
        <v>5.8464000000000002E-2</v>
      </c>
      <c r="CY567">
        <f>AB567</f>
        <v>2.77</v>
      </c>
      <c r="CZ567">
        <f>AF567</f>
        <v>1.75</v>
      </c>
      <c r="DA567">
        <f>AJ567</f>
        <v>1.58</v>
      </c>
      <c r="DB567">
        <f t="shared" si="295"/>
        <v>10.231199999999999</v>
      </c>
      <c r="DC567">
        <f t="shared" si="296"/>
        <v>0</v>
      </c>
      <c r="DD567" t="s">
        <v>3</v>
      </c>
      <c r="DE567" t="s">
        <v>3</v>
      </c>
      <c r="DF567">
        <f t="shared" si="293"/>
        <v>0</v>
      </c>
      <c r="DG567">
        <f>ROUND(ROUND(AF567*AJ567,2)*CX567,2)</f>
        <v>0.16</v>
      </c>
      <c r="DH567">
        <f t="shared" si="262"/>
        <v>0</v>
      </c>
      <c r="DI567">
        <f t="shared" si="263"/>
        <v>0</v>
      </c>
      <c r="DJ567">
        <f>DG567+DH567</f>
        <v>0.16</v>
      </c>
      <c r="DK567">
        <v>0</v>
      </c>
      <c r="DL567" t="s">
        <v>3</v>
      </c>
      <c r="DM567">
        <v>0</v>
      </c>
      <c r="DN567" t="s">
        <v>3</v>
      </c>
      <c r="DO567">
        <v>0</v>
      </c>
    </row>
    <row r="568" spans="1:119" x14ac:dyDescent="0.2">
      <c r="A568">
        <f>ROW(Source!A332)</f>
        <v>332</v>
      </c>
      <c r="B568">
        <v>429088279</v>
      </c>
      <c r="C568">
        <v>429086502</v>
      </c>
      <c r="D568">
        <v>417097533</v>
      </c>
      <c r="E568">
        <v>1</v>
      </c>
      <c r="F568">
        <v>1</v>
      </c>
      <c r="G568">
        <v>1</v>
      </c>
      <c r="H568">
        <v>2</v>
      </c>
      <c r="I568" t="s">
        <v>1317</v>
      </c>
      <c r="J568" t="s">
        <v>1318</v>
      </c>
      <c r="K568" t="s">
        <v>1319</v>
      </c>
      <c r="L568">
        <v>1368</v>
      </c>
      <c r="N568">
        <v>1011</v>
      </c>
      <c r="O568" t="s">
        <v>881</v>
      </c>
      <c r="P568" t="s">
        <v>881</v>
      </c>
      <c r="Q568">
        <v>1</v>
      </c>
      <c r="W568">
        <v>0</v>
      </c>
      <c r="X568">
        <v>877234250</v>
      </c>
      <c r="Y568">
        <f t="shared" si="294"/>
        <v>5.8464</v>
      </c>
      <c r="AA568">
        <v>0</v>
      </c>
      <c r="AB568">
        <v>19.89</v>
      </c>
      <c r="AC568">
        <v>0</v>
      </c>
      <c r="AD568">
        <v>0</v>
      </c>
      <c r="AE568">
        <v>0</v>
      </c>
      <c r="AF568">
        <v>13.44</v>
      </c>
      <c r="AG568">
        <v>0</v>
      </c>
      <c r="AH568">
        <v>0</v>
      </c>
      <c r="AI568">
        <v>1</v>
      </c>
      <c r="AJ568">
        <v>1.48</v>
      </c>
      <c r="AK568">
        <v>1</v>
      </c>
      <c r="AL568">
        <v>1</v>
      </c>
      <c r="AM568">
        <v>2</v>
      </c>
      <c r="AN568">
        <v>0</v>
      </c>
      <c r="AO568">
        <v>0</v>
      </c>
      <c r="AP568">
        <v>1</v>
      </c>
      <c r="AQ568">
        <v>1</v>
      </c>
      <c r="AR568">
        <v>0</v>
      </c>
      <c r="AS568" t="s">
        <v>3</v>
      </c>
      <c r="AT568">
        <v>6.96</v>
      </c>
      <c r="AU568" t="s">
        <v>427</v>
      </c>
      <c r="AV568">
        <v>1</v>
      </c>
      <c r="AW568">
        <v>2</v>
      </c>
      <c r="AX568">
        <v>429088873</v>
      </c>
      <c r="AY568">
        <v>1</v>
      </c>
      <c r="AZ568">
        <v>0</v>
      </c>
      <c r="BA568">
        <v>552</v>
      </c>
      <c r="BB568">
        <v>1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93.542400000000001</v>
      </c>
      <c r="BL568">
        <v>0</v>
      </c>
      <c r="BM568">
        <v>0</v>
      </c>
      <c r="BN568">
        <v>0</v>
      </c>
      <c r="BO568">
        <v>0</v>
      </c>
      <c r="BP568">
        <v>1</v>
      </c>
      <c r="BQ568">
        <v>0</v>
      </c>
      <c r="BR568">
        <v>78.575615999999997</v>
      </c>
      <c r="BS568">
        <v>0</v>
      </c>
      <c r="BT568">
        <v>0</v>
      </c>
      <c r="BU568">
        <v>0</v>
      </c>
      <c r="BV568">
        <v>0</v>
      </c>
      <c r="BW568">
        <v>1</v>
      </c>
      <c r="CV568">
        <v>0</v>
      </c>
      <c r="CW568">
        <f>ROUND(Y568*Source!I332*DO568,7)</f>
        <v>0</v>
      </c>
      <c r="CX568">
        <f>ROUND(Y568*Source!I332,7)</f>
        <v>5.8464000000000002E-2</v>
      </c>
      <c r="CY568">
        <f>AB568</f>
        <v>19.89</v>
      </c>
      <c r="CZ568">
        <f>AF568</f>
        <v>13.44</v>
      </c>
      <c r="DA568">
        <f>AJ568</f>
        <v>1.48</v>
      </c>
      <c r="DB568">
        <f t="shared" si="295"/>
        <v>78.573599999999999</v>
      </c>
      <c r="DC568">
        <f t="shared" si="296"/>
        <v>0</v>
      </c>
      <c r="DD568" t="s">
        <v>3</v>
      </c>
      <c r="DE568" t="s">
        <v>3</v>
      </c>
      <c r="DF568">
        <f t="shared" si="293"/>
        <v>0</v>
      </c>
      <c r="DG568">
        <f>ROUND(ROUND(AF568*AJ568,2)*CX568,2)</f>
        <v>1.1599999999999999</v>
      </c>
      <c r="DH568">
        <f t="shared" si="262"/>
        <v>0</v>
      </c>
      <c r="DI568">
        <f t="shared" si="263"/>
        <v>0</v>
      </c>
      <c r="DJ568">
        <f>DG568+DH568</f>
        <v>1.1599999999999999</v>
      </c>
      <c r="DK568">
        <v>0</v>
      </c>
      <c r="DL568" t="s">
        <v>3</v>
      </c>
      <c r="DM568">
        <v>0</v>
      </c>
      <c r="DN568" t="s">
        <v>3</v>
      </c>
      <c r="DO568">
        <v>0</v>
      </c>
    </row>
    <row r="569" spans="1:119" x14ac:dyDescent="0.2">
      <c r="A569">
        <f>ROW(Source!A332)</f>
        <v>332</v>
      </c>
      <c r="B569">
        <v>429088279</v>
      </c>
      <c r="C569">
        <v>429086502</v>
      </c>
      <c r="D569">
        <v>417097606</v>
      </c>
      <c r="E569">
        <v>1</v>
      </c>
      <c r="F569">
        <v>1</v>
      </c>
      <c r="G569">
        <v>1</v>
      </c>
      <c r="H569">
        <v>2</v>
      </c>
      <c r="I569" t="s">
        <v>1338</v>
      </c>
      <c r="J569" t="s">
        <v>1339</v>
      </c>
      <c r="K569" t="s">
        <v>1340</v>
      </c>
      <c r="L569">
        <v>1368</v>
      </c>
      <c r="N569">
        <v>1011</v>
      </c>
      <c r="O569" t="s">
        <v>881</v>
      </c>
      <c r="P569" t="s">
        <v>881</v>
      </c>
      <c r="Q569">
        <v>1</v>
      </c>
      <c r="W569">
        <v>0</v>
      </c>
      <c r="X569">
        <v>-997856846</v>
      </c>
      <c r="Y569">
        <f t="shared" si="294"/>
        <v>7.7951999999999995</v>
      </c>
      <c r="AA569">
        <v>0</v>
      </c>
      <c r="AB569">
        <v>2149.62</v>
      </c>
      <c r="AC569">
        <v>969.91</v>
      </c>
      <c r="AD569">
        <v>0</v>
      </c>
      <c r="AE569">
        <v>0</v>
      </c>
      <c r="AF569">
        <v>1472.34</v>
      </c>
      <c r="AG569">
        <v>969.91</v>
      </c>
      <c r="AH569">
        <v>0</v>
      </c>
      <c r="AI569">
        <v>1</v>
      </c>
      <c r="AJ569">
        <v>1.46</v>
      </c>
      <c r="AK569">
        <v>1</v>
      </c>
      <c r="AL569">
        <v>1</v>
      </c>
      <c r="AM569">
        <v>2</v>
      </c>
      <c r="AN569">
        <v>0</v>
      </c>
      <c r="AO569">
        <v>0</v>
      </c>
      <c r="AP569">
        <v>1</v>
      </c>
      <c r="AQ569">
        <v>1</v>
      </c>
      <c r="AR569">
        <v>0</v>
      </c>
      <c r="AS569" t="s">
        <v>3</v>
      </c>
      <c r="AT569">
        <v>9.2799999999999994</v>
      </c>
      <c r="AU569" t="s">
        <v>427</v>
      </c>
      <c r="AV569">
        <v>1</v>
      </c>
      <c r="AW569">
        <v>2</v>
      </c>
      <c r="AX569">
        <v>429088874</v>
      </c>
      <c r="AY569">
        <v>1</v>
      </c>
      <c r="AZ569">
        <v>0</v>
      </c>
      <c r="BA569">
        <v>553</v>
      </c>
      <c r="BB569">
        <v>1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13663.315199999999</v>
      </c>
      <c r="BL569">
        <v>9000.764799999999</v>
      </c>
      <c r="BM569">
        <v>0</v>
      </c>
      <c r="BN569">
        <v>0</v>
      </c>
      <c r="BO569">
        <v>9.2799999999999994</v>
      </c>
      <c r="BP569">
        <v>1</v>
      </c>
      <c r="BQ569">
        <v>0</v>
      </c>
      <c r="BR569">
        <v>11477.184767999999</v>
      </c>
      <c r="BS569">
        <v>7560.6424319999996</v>
      </c>
      <c r="BT569">
        <v>0</v>
      </c>
      <c r="BU569">
        <v>0</v>
      </c>
      <c r="BV569">
        <v>7.7951999999999995</v>
      </c>
      <c r="BW569">
        <v>1</v>
      </c>
      <c r="CV569">
        <v>0</v>
      </c>
      <c r="CW569">
        <f>ROUND(Y569*Source!I332*DO569,7)</f>
        <v>7.7951999999999994E-2</v>
      </c>
      <c r="CX569">
        <f>ROUND(Y569*Source!I332,7)</f>
        <v>7.7951999999999994E-2</v>
      </c>
      <c r="CY569">
        <f>AB569</f>
        <v>2149.62</v>
      </c>
      <c r="CZ569">
        <f>AF569</f>
        <v>1472.34</v>
      </c>
      <c r="DA569">
        <f>AJ569</f>
        <v>1.46</v>
      </c>
      <c r="DB569">
        <f t="shared" si="295"/>
        <v>11477.1888</v>
      </c>
      <c r="DC569">
        <f t="shared" si="296"/>
        <v>7560.6383999999998</v>
      </c>
      <c r="DD569" t="s">
        <v>3</v>
      </c>
      <c r="DE569" t="s">
        <v>3</v>
      </c>
      <c r="DF569">
        <f t="shared" si="293"/>
        <v>0</v>
      </c>
      <c r="DG569">
        <f>ROUND(ROUND(AF569*AJ569,2)*CX569,2)</f>
        <v>167.57</v>
      </c>
      <c r="DH569">
        <f t="shared" si="262"/>
        <v>75.61</v>
      </c>
      <c r="DI569">
        <f t="shared" si="263"/>
        <v>0</v>
      </c>
      <c r="DJ569">
        <f>DG569+DH569</f>
        <v>243.18</v>
      </c>
      <c r="DK569">
        <v>0</v>
      </c>
      <c r="DL569" t="s">
        <v>1017</v>
      </c>
      <c r="DM569">
        <v>6</v>
      </c>
      <c r="DN569" t="s">
        <v>995</v>
      </c>
      <c r="DO569">
        <v>1</v>
      </c>
    </row>
    <row r="570" spans="1:119" x14ac:dyDescent="0.2">
      <c r="A570">
        <f>ROW(Source!A332)</f>
        <v>332</v>
      </c>
      <c r="B570">
        <v>429088279</v>
      </c>
      <c r="C570">
        <v>429086502</v>
      </c>
      <c r="D570">
        <v>417098287</v>
      </c>
      <c r="E570">
        <v>1</v>
      </c>
      <c r="F570">
        <v>1</v>
      </c>
      <c r="G570">
        <v>1</v>
      </c>
      <c r="H570">
        <v>2</v>
      </c>
      <c r="I570" t="s">
        <v>1042</v>
      </c>
      <c r="J570" t="s">
        <v>1043</v>
      </c>
      <c r="K570" t="s">
        <v>1044</v>
      </c>
      <c r="L570">
        <v>1368</v>
      </c>
      <c r="N570">
        <v>1011</v>
      </c>
      <c r="O570" t="s">
        <v>881</v>
      </c>
      <c r="P570" t="s">
        <v>881</v>
      </c>
      <c r="Q570">
        <v>1</v>
      </c>
      <c r="W570">
        <v>0</v>
      </c>
      <c r="X570">
        <v>-849950259</v>
      </c>
      <c r="Y570">
        <f t="shared" si="294"/>
        <v>0.16800000000000001</v>
      </c>
      <c r="AA570">
        <v>0</v>
      </c>
      <c r="AB570">
        <v>643.29</v>
      </c>
      <c r="AC570">
        <v>722.05</v>
      </c>
      <c r="AD570">
        <v>0</v>
      </c>
      <c r="AE570">
        <v>0</v>
      </c>
      <c r="AF570">
        <v>643.29</v>
      </c>
      <c r="AG570">
        <v>722.05</v>
      </c>
      <c r="AH570">
        <v>0</v>
      </c>
      <c r="AI570">
        <v>1</v>
      </c>
      <c r="AJ570">
        <v>1</v>
      </c>
      <c r="AK570">
        <v>1</v>
      </c>
      <c r="AL570">
        <v>1</v>
      </c>
      <c r="AM570">
        <v>-2</v>
      </c>
      <c r="AN570">
        <v>0</v>
      </c>
      <c r="AO570">
        <v>0</v>
      </c>
      <c r="AP570">
        <v>1</v>
      </c>
      <c r="AQ570">
        <v>1</v>
      </c>
      <c r="AR570">
        <v>0</v>
      </c>
      <c r="AS570" t="s">
        <v>3</v>
      </c>
      <c r="AT570">
        <v>0.2</v>
      </c>
      <c r="AU570" t="s">
        <v>427</v>
      </c>
      <c r="AV570">
        <v>1</v>
      </c>
      <c r="AW570">
        <v>2</v>
      </c>
      <c r="AX570">
        <v>429088875</v>
      </c>
      <c r="AY570">
        <v>1</v>
      </c>
      <c r="AZ570">
        <v>0</v>
      </c>
      <c r="BA570">
        <v>554</v>
      </c>
      <c r="BB570">
        <v>1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128.65799999999999</v>
      </c>
      <c r="BL570">
        <v>144.41</v>
      </c>
      <c r="BM570">
        <v>0</v>
      </c>
      <c r="BN570">
        <v>0</v>
      </c>
      <c r="BO570">
        <v>0.2</v>
      </c>
      <c r="BP570">
        <v>1</v>
      </c>
      <c r="BQ570">
        <v>0</v>
      </c>
      <c r="BR570">
        <v>108.07272</v>
      </c>
      <c r="BS570">
        <v>121.3044</v>
      </c>
      <c r="BT570">
        <v>0</v>
      </c>
      <c r="BU570">
        <v>0</v>
      </c>
      <c r="BV570">
        <v>0.16800000000000001</v>
      </c>
      <c r="BW570">
        <v>1</v>
      </c>
      <c r="CV570">
        <v>0</v>
      </c>
      <c r="CW570">
        <f>ROUND(Y570*Source!I332*DO570,7)</f>
        <v>1.6800000000000001E-3</v>
      </c>
      <c r="CX570">
        <f>ROUND(Y570*Source!I332,7)</f>
        <v>1.6800000000000001E-3</v>
      </c>
      <c r="CY570">
        <f>AB570</f>
        <v>643.29</v>
      </c>
      <c r="CZ570">
        <f>AF570</f>
        <v>643.29</v>
      </c>
      <c r="DA570">
        <f>AJ570</f>
        <v>1</v>
      </c>
      <c r="DB570">
        <f t="shared" si="295"/>
        <v>108.0744</v>
      </c>
      <c r="DC570">
        <f t="shared" si="296"/>
        <v>121.3044</v>
      </c>
      <c r="DD570" t="s">
        <v>3</v>
      </c>
      <c r="DE570" t="s">
        <v>3</v>
      </c>
      <c r="DF570">
        <f t="shared" si="293"/>
        <v>0</v>
      </c>
      <c r="DG570">
        <f t="shared" ref="DG570:DG577" si="297">ROUND(ROUND(AF570,2)*CX570,2)</f>
        <v>1.08</v>
      </c>
      <c r="DH570">
        <f t="shared" si="262"/>
        <v>1.21</v>
      </c>
      <c r="DI570">
        <f t="shared" si="263"/>
        <v>0</v>
      </c>
      <c r="DJ570">
        <f>DG570+DH570</f>
        <v>2.29</v>
      </c>
      <c r="DK570">
        <v>1</v>
      </c>
      <c r="DL570" t="s">
        <v>1006</v>
      </c>
      <c r="DM570">
        <v>4</v>
      </c>
      <c r="DN570" t="s">
        <v>995</v>
      </c>
      <c r="DO570">
        <v>1</v>
      </c>
    </row>
    <row r="571" spans="1:119" x14ac:dyDescent="0.2">
      <c r="A571">
        <f>ROW(Source!A332)</f>
        <v>332</v>
      </c>
      <c r="B571">
        <v>429088279</v>
      </c>
      <c r="C571">
        <v>429086502</v>
      </c>
      <c r="D571">
        <v>417165237</v>
      </c>
      <c r="E571">
        <v>1</v>
      </c>
      <c r="F571">
        <v>1</v>
      </c>
      <c r="G571">
        <v>1</v>
      </c>
      <c r="H571">
        <v>3</v>
      </c>
      <c r="I571" t="s">
        <v>1320</v>
      </c>
      <c r="J571" t="s">
        <v>1321</v>
      </c>
      <c r="K571" t="s">
        <v>1322</v>
      </c>
      <c r="L571">
        <v>1302</v>
      </c>
      <c r="N571">
        <v>1003</v>
      </c>
      <c r="O571" t="s">
        <v>1055</v>
      </c>
      <c r="P571" t="s">
        <v>1055</v>
      </c>
      <c r="Q571">
        <v>10</v>
      </c>
      <c r="W571">
        <v>0</v>
      </c>
      <c r="X571">
        <v>530731316</v>
      </c>
      <c r="Y571">
        <f>(AT571*ROUND(0,7))</f>
        <v>0</v>
      </c>
      <c r="AA571">
        <v>57.7</v>
      </c>
      <c r="AB571">
        <v>0</v>
      </c>
      <c r="AC571">
        <v>0</v>
      </c>
      <c r="AD571">
        <v>0</v>
      </c>
      <c r="AE571">
        <v>37.71</v>
      </c>
      <c r="AF571">
        <v>0</v>
      </c>
      <c r="AG571">
        <v>0</v>
      </c>
      <c r="AH571">
        <v>0</v>
      </c>
      <c r="AI571">
        <v>1.53</v>
      </c>
      <c r="AJ571">
        <v>1</v>
      </c>
      <c r="AK571">
        <v>1</v>
      </c>
      <c r="AL571">
        <v>1</v>
      </c>
      <c r="AM571">
        <v>2</v>
      </c>
      <c r="AN571">
        <v>0</v>
      </c>
      <c r="AO571">
        <v>0</v>
      </c>
      <c r="AP571">
        <v>1</v>
      </c>
      <c r="AQ571">
        <v>1</v>
      </c>
      <c r="AR571">
        <v>0</v>
      </c>
      <c r="AS571" t="s">
        <v>3</v>
      </c>
      <c r="AT571">
        <v>0.245</v>
      </c>
      <c r="AU571" t="s">
        <v>19</v>
      </c>
      <c r="AV571">
        <v>0</v>
      </c>
      <c r="AW571">
        <v>2</v>
      </c>
      <c r="AX571">
        <v>429088876</v>
      </c>
      <c r="AY571">
        <v>1</v>
      </c>
      <c r="AZ571">
        <v>0</v>
      </c>
      <c r="BA571">
        <v>555</v>
      </c>
      <c r="BB571">
        <v>1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9.2389500000000009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1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CV571">
        <v>0</v>
      </c>
      <c r="CW571">
        <v>0</v>
      </c>
      <c r="CX571">
        <f>ROUND(Y571*Source!I332,7)</f>
        <v>0</v>
      </c>
      <c r="CY571">
        <f>AA571</f>
        <v>57.7</v>
      </c>
      <c r="CZ571">
        <f>AE571</f>
        <v>37.71</v>
      </c>
      <c r="DA571">
        <f>AI571</f>
        <v>1.53</v>
      </c>
      <c r="DB571">
        <f>ROUND((ROUND(AT571*CZ571,2)*ROUND(0,7)),6)</f>
        <v>0</v>
      </c>
      <c r="DC571">
        <f>ROUND((ROUND(AT571*AG571,2)*ROUND(0,7)),6)</f>
        <v>0</v>
      </c>
      <c r="DD571" t="s">
        <v>3</v>
      </c>
      <c r="DE571" t="s">
        <v>3</v>
      </c>
      <c r="DF571">
        <f>ROUND(ROUND(AE571*AI571,2)*CX571,2)</f>
        <v>0</v>
      </c>
      <c r="DG571">
        <f t="shared" si="297"/>
        <v>0</v>
      </c>
      <c r="DH571">
        <f t="shared" si="262"/>
        <v>0</v>
      </c>
      <c r="DI571">
        <f t="shared" si="263"/>
        <v>0</v>
      </c>
      <c r="DJ571">
        <f>DF571</f>
        <v>0</v>
      </c>
      <c r="DK571">
        <v>0</v>
      </c>
      <c r="DL571" t="s">
        <v>3</v>
      </c>
      <c r="DM571">
        <v>0</v>
      </c>
      <c r="DN571" t="s">
        <v>3</v>
      </c>
      <c r="DO571">
        <v>0</v>
      </c>
    </row>
    <row r="572" spans="1:119" x14ac:dyDescent="0.2">
      <c r="A572">
        <f>ROW(Source!A332)</f>
        <v>332</v>
      </c>
      <c r="B572">
        <v>429088279</v>
      </c>
      <c r="C572">
        <v>429086502</v>
      </c>
      <c r="D572">
        <v>417175577</v>
      </c>
      <c r="E572">
        <v>1</v>
      </c>
      <c r="F572">
        <v>1</v>
      </c>
      <c r="G572">
        <v>1</v>
      </c>
      <c r="H572">
        <v>3</v>
      </c>
      <c r="I572" t="s">
        <v>1335</v>
      </c>
      <c r="J572" t="s">
        <v>1336</v>
      </c>
      <c r="K572" t="s">
        <v>1337</v>
      </c>
      <c r="L572">
        <v>1346</v>
      </c>
      <c r="N572">
        <v>1009</v>
      </c>
      <c r="O572" t="s">
        <v>1178</v>
      </c>
      <c r="P572" t="s">
        <v>1178</v>
      </c>
      <c r="Q572">
        <v>1</v>
      </c>
      <c r="W572">
        <v>0</v>
      </c>
      <c r="X572">
        <v>1865769342</v>
      </c>
      <c r="Y572">
        <f>(AT572*ROUND(0,7))</f>
        <v>0</v>
      </c>
      <c r="AA572">
        <v>1499.09</v>
      </c>
      <c r="AB572">
        <v>0</v>
      </c>
      <c r="AC572">
        <v>0</v>
      </c>
      <c r="AD572">
        <v>0</v>
      </c>
      <c r="AE572">
        <v>931.11</v>
      </c>
      <c r="AF572">
        <v>0</v>
      </c>
      <c r="AG572">
        <v>0</v>
      </c>
      <c r="AH572">
        <v>0</v>
      </c>
      <c r="AI572">
        <v>1.61</v>
      </c>
      <c r="AJ572">
        <v>1</v>
      </c>
      <c r="AK572">
        <v>1</v>
      </c>
      <c r="AL572">
        <v>1</v>
      </c>
      <c r="AM572">
        <v>2</v>
      </c>
      <c r="AN572">
        <v>0</v>
      </c>
      <c r="AO572">
        <v>0</v>
      </c>
      <c r="AP572">
        <v>1</v>
      </c>
      <c r="AQ572">
        <v>1</v>
      </c>
      <c r="AR572">
        <v>0</v>
      </c>
      <c r="AS572" t="s">
        <v>3</v>
      </c>
      <c r="AT572">
        <v>0.5</v>
      </c>
      <c r="AU572" t="s">
        <v>19</v>
      </c>
      <c r="AV572">
        <v>0</v>
      </c>
      <c r="AW572">
        <v>2</v>
      </c>
      <c r="AX572">
        <v>429088877</v>
      </c>
      <c r="AY572">
        <v>1</v>
      </c>
      <c r="AZ572">
        <v>0</v>
      </c>
      <c r="BA572">
        <v>556</v>
      </c>
      <c r="BB572">
        <v>1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465.55500000000001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1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CV572">
        <v>0</v>
      </c>
      <c r="CW572">
        <v>0</v>
      </c>
      <c r="CX572">
        <f>ROUND(Y572*Source!I332,7)</f>
        <v>0</v>
      </c>
      <c r="CY572">
        <f>AA572</f>
        <v>1499.09</v>
      </c>
      <c r="CZ572">
        <f>AE572</f>
        <v>931.11</v>
      </c>
      <c r="DA572">
        <f>AI572</f>
        <v>1.61</v>
      </c>
      <c r="DB572">
        <f>ROUND((ROUND(AT572*CZ572,2)*ROUND(0,7)),6)</f>
        <v>0</v>
      </c>
      <c r="DC572">
        <f>ROUND((ROUND(AT572*AG572,2)*ROUND(0,7)),6)</f>
        <v>0</v>
      </c>
      <c r="DD572" t="s">
        <v>3</v>
      </c>
      <c r="DE572" t="s">
        <v>3</v>
      </c>
      <c r="DF572">
        <f>ROUND(ROUND(AE572*AI572,2)*CX572,2)</f>
        <v>0</v>
      </c>
      <c r="DG572">
        <f t="shared" si="297"/>
        <v>0</v>
      </c>
      <c r="DH572">
        <f t="shared" si="262"/>
        <v>0</v>
      </c>
      <c r="DI572">
        <f t="shared" si="263"/>
        <v>0</v>
      </c>
      <c r="DJ572">
        <f>DF572</f>
        <v>0</v>
      </c>
      <c r="DK572">
        <v>0</v>
      </c>
      <c r="DL572" t="s">
        <v>3</v>
      </c>
      <c r="DM572">
        <v>0</v>
      </c>
      <c r="DN572" t="s">
        <v>3</v>
      </c>
      <c r="DO572">
        <v>0</v>
      </c>
    </row>
    <row r="573" spans="1:119" x14ac:dyDescent="0.2">
      <c r="A573">
        <f>ROW(Source!A332)</f>
        <v>332</v>
      </c>
      <c r="B573">
        <v>429088279</v>
      </c>
      <c r="C573">
        <v>429086502</v>
      </c>
      <c r="D573">
        <v>417183788</v>
      </c>
      <c r="E573">
        <v>1</v>
      </c>
      <c r="F573">
        <v>1</v>
      </c>
      <c r="G573">
        <v>1</v>
      </c>
      <c r="H573">
        <v>3</v>
      </c>
      <c r="I573" t="s">
        <v>1332</v>
      </c>
      <c r="J573" t="s">
        <v>1333</v>
      </c>
      <c r="K573" t="s">
        <v>1334</v>
      </c>
      <c r="L573">
        <v>1348</v>
      </c>
      <c r="N573">
        <v>1009</v>
      </c>
      <c r="O573" t="s">
        <v>747</v>
      </c>
      <c r="P573" t="s">
        <v>747</v>
      </c>
      <c r="Q573">
        <v>1000</v>
      </c>
      <c r="W573">
        <v>0</v>
      </c>
      <c r="X573">
        <v>-734320380</v>
      </c>
      <c r="Y573">
        <f>(AT573*ROUND(0,7))</f>
        <v>0</v>
      </c>
      <c r="AA573">
        <v>106680.6</v>
      </c>
      <c r="AB573">
        <v>0</v>
      </c>
      <c r="AC573">
        <v>0</v>
      </c>
      <c r="AD573">
        <v>0</v>
      </c>
      <c r="AE573">
        <v>82698.14</v>
      </c>
      <c r="AF573">
        <v>0</v>
      </c>
      <c r="AG573">
        <v>0</v>
      </c>
      <c r="AH573">
        <v>0</v>
      </c>
      <c r="AI573">
        <v>1.29</v>
      </c>
      <c r="AJ573">
        <v>1</v>
      </c>
      <c r="AK573">
        <v>1</v>
      </c>
      <c r="AL573">
        <v>1</v>
      </c>
      <c r="AM573">
        <v>2</v>
      </c>
      <c r="AN573">
        <v>0</v>
      </c>
      <c r="AO573">
        <v>0</v>
      </c>
      <c r="AP573">
        <v>1</v>
      </c>
      <c r="AQ573">
        <v>1</v>
      </c>
      <c r="AR573">
        <v>0</v>
      </c>
      <c r="AS573" t="s">
        <v>3</v>
      </c>
      <c r="AT573">
        <v>2.8800000000000002E-3</v>
      </c>
      <c r="AU573" t="s">
        <v>19</v>
      </c>
      <c r="AV573">
        <v>0</v>
      </c>
      <c r="AW573">
        <v>2</v>
      </c>
      <c r="AX573">
        <v>429088878</v>
      </c>
      <c r="AY573">
        <v>1</v>
      </c>
      <c r="AZ573">
        <v>0</v>
      </c>
      <c r="BA573">
        <v>557</v>
      </c>
      <c r="BB573">
        <v>1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238.1706432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1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CV573">
        <v>0</v>
      </c>
      <c r="CW573">
        <v>0</v>
      </c>
      <c r="CX573">
        <f>ROUND(Y573*Source!I332,7)</f>
        <v>0</v>
      </c>
      <c r="CY573">
        <f>AA573</f>
        <v>106680.6</v>
      </c>
      <c r="CZ573">
        <f>AE573</f>
        <v>82698.14</v>
      </c>
      <c r="DA573">
        <f>AI573</f>
        <v>1.29</v>
      </c>
      <c r="DB573">
        <f>ROUND((ROUND(AT573*CZ573,2)*ROUND(0,7)),6)</f>
        <v>0</v>
      </c>
      <c r="DC573">
        <f>ROUND((ROUND(AT573*AG573,2)*ROUND(0,7)),6)</f>
        <v>0</v>
      </c>
      <c r="DD573" t="s">
        <v>3</v>
      </c>
      <c r="DE573" t="s">
        <v>3</v>
      </c>
      <c r="DF573">
        <f>ROUND(ROUND(AE573*AI573,2)*CX573,2)</f>
        <v>0</v>
      </c>
      <c r="DG573">
        <f t="shared" si="297"/>
        <v>0</v>
      </c>
      <c r="DH573">
        <f t="shared" si="262"/>
        <v>0</v>
      </c>
      <c r="DI573">
        <f t="shared" si="263"/>
        <v>0</v>
      </c>
      <c r="DJ573">
        <f>DF573</f>
        <v>0</v>
      </c>
      <c r="DK573">
        <v>0</v>
      </c>
      <c r="DL573" t="s">
        <v>3</v>
      </c>
      <c r="DM573">
        <v>0</v>
      </c>
      <c r="DN573" t="s">
        <v>3</v>
      </c>
      <c r="DO573">
        <v>0</v>
      </c>
    </row>
    <row r="574" spans="1:119" x14ac:dyDescent="0.2">
      <c r="A574">
        <f>ROW(Source!A332)</f>
        <v>332</v>
      </c>
      <c r="B574">
        <v>429088279</v>
      </c>
      <c r="C574">
        <v>429086502</v>
      </c>
      <c r="D574">
        <v>417096729</v>
      </c>
      <c r="E574">
        <v>117</v>
      </c>
      <c r="F574">
        <v>1</v>
      </c>
      <c r="G574">
        <v>1</v>
      </c>
      <c r="H574">
        <v>3</v>
      </c>
      <c r="I574" t="s">
        <v>1314</v>
      </c>
      <c r="J574" t="s">
        <v>3</v>
      </c>
      <c r="K574" t="s">
        <v>1315</v>
      </c>
      <c r="L574">
        <v>3277935</v>
      </c>
      <c r="N574">
        <v>1013</v>
      </c>
      <c r="O574" t="s">
        <v>1316</v>
      </c>
      <c r="P574" t="s">
        <v>1316</v>
      </c>
      <c r="Q574">
        <v>1</v>
      </c>
      <c r="W574">
        <v>0</v>
      </c>
      <c r="X574">
        <v>274903907</v>
      </c>
      <c r="Y574">
        <f>AT574</f>
        <v>2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1</v>
      </c>
      <c r="AJ574">
        <v>1</v>
      </c>
      <c r="AK574">
        <v>1</v>
      </c>
      <c r="AL574">
        <v>1</v>
      </c>
      <c r="AM574">
        <v>-2</v>
      </c>
      <c r="AN574">
        <v>0</v>
      </c>
      <c r="AO574">
        <v>0</v>
      </c>
      <c r="AP574">
        <v>0</v>
      </c>
      <c r="AQ574">
        <v>1</v>
      </c>
      <c r="AR574">
        <v>0</v>
      </c>
      <c r="AS574" t="s">
        <v>3</v>
      </c>
      <c r="AT574">
        <v>2</v>
      </c>
      <c r="AU574" t="s">
        <v>3</v>
      </c>
      <c r="AV574">
        <v>0</v>
      </c>
      <c r="AW574">
        <v>2</v>
      </c>
      <c r="AX574">
        <v>429088879</v>
      </c>
      <c r="AY574">
        <v>1</v>
      </c>
      <c r="AZ574">
        <v>2048</v>
      </c>
      <c r="BA574">
        <v>558</v>
      </c>
      <c r="BB574">
        <v>1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CV574">
        <v>0</v>
      </c>
      <c r="CW574">
        <v>0</v>
      </c>
      <c r="CX574">
        <f>ROUND(Y574*Source!I332,7)</f>
        <v>0.02</v>
      </c>
      <c r="CY574">
        <f>AA574</f>
        <v>0</v>
      </c>
      <c r="CZ574">
        <f>AE574</f>
        <v>0</v>
      </c>
      <c r="DA574">
        <f>AI574</f>
        <v>1</v>
      </c>
      <c r="DB574">
        <f>ROUND(ROUND(AT574*CZ574,2),6)</f>
        <v>0</v>
      </c>
      <c r="DC574">
        <f>ROUND(ROUND(AT574*AG574,2),6)</f>
        <v>0</v>
      </c>
      <c r="DD574" t="s">
        <v>3</v>
      </c>
      <c r="DE574" t="s">
        <v>3</v>
      </c>
      <c r="DF574">
        <f t="shared" ref="DF574:DF580" si="298">ROUND(ROUND(AE574,2)*CX574,2)</f>
        <v>0</v>
      </c>
      <c r="DG574">
        <f t="shared" si="297"/>
        <v>0</v>
      </c>
      <c r="DH574">
        <f t="shared" si="262"/>
        <v>0</v>
      </c>
      <c r="DI574">
        <f t="shared" si="263"/>
        <v>0</v>
      </c>
      <c r="DJ574">
        <f>DF574</f>
        <v>0</v>
      </c>
      <c r="DK574">
        <v>0</v>
      </c>
      <c r="DL574" t="s">
        <v>3</v>
      </c>
      <c r="DM574">
        <v>0</v>
      </c>
      <c r="DN574" t="s">
        <v>3</v>
      </c>
      <c r="DO574">
        <v>0</v>
      </c>
    </row>
    <row r="575" spans="1:119" x14ac:dyDescent="0.2">
      <c r="A575">
        <f>ROW(Source!A333)</f>
        <v>333</v>
      </c>
      <c r="B575">
        <v>429088279</v>
      </c>
      <c r="C575">
        <v>429086525</v>
      </c>
      <c r="D575">
        <v>417090720</v>
      </c>
      <c r="E575">
        <v>117</v>
      </c>
      <c r="F575">
        <v>1</v>
      </c>
      <c r="G575">
        <v>1</v>
      </c>
      <c r="H575">
        <v>1</v>
      </c>
      <c r="I575" t="s">
        <v>1277</v>
      </c>
      <c r="J575" t="s">
        <v>3</v>
      </c>
      <c r="K575" t="s">
        <v>1278</v>
      </c>
      <c r="L575">
        <v>1191</v>
      </c>
      <c r="N575">
        <v>1013</v>
      </c>
      <c r="O575" t="s">
        <v>995</v>
      </c>
      <c r="P575" t="s">
        <v>995</v>
      </c>
      <c r="Q575">
        <v>1</v>
      </c>
      <c r="W575">
        <v>0</v>
      </c>
      <c r="X575">
        <v>44848675</v>
      </c>
      <c r="Y575">
        <f t="shared" ref="Y575:Y580" si="299">(AT575*ROUND((0.3*0.84),7))</f>
        <v>6.2496</v>
      </c>
      <c r="AA575">
        <v>0</v>
      </c>
      <c r="AB575">
        <v>0</v>
      </c>
      <c r="AC575">
        <v>0</v>
      </c>
      <c r="AD575">
        <v>705.88</v>
      </c>
      <c r="AE575">
        <v>0</v>
      </c>
      <c r="AF575">
        <v>0</v>
      </c>
      <c r="AG575">
        <v>0</v>
      </c>
      <c r="AH575">
        <v>705.88</v>
      </c>
      <c r="AI575">
        <v>1</v>
      </c>
      <c r="AJ575">
        <v>1</v>
      </c>
      <c r="AK575">
        <v>1</v>
      </c>
      <c r="AL575">
        <v>1</v>
      </c>
      <c r="AM575">
        <v>-2</v>
      </c>
      <c r="AN575">
        <v>0</v>
      </c>
      <c r="AO575">
        <v>0</v>
      </c>
      <c r="AP575">
        <v>1</v>
      </c>
      <c r="AQ575">
        <v>1</v>
      </c>
      <c r="AR575">
        <v>0</v>
      </c>
      <c r="AS575" t="s">
        <v>3</v>
      </c>
      <c r="AT575">
        <v>24.8</v>
      </c>
      <c r="AU575" t="s">
        <v>477</v>
      </c>
      <c r="AV575">
        <v>1</v>
      </c>
      <c r="AW575">
        <v>2</v>
      </c>
      <c r="AX575">
        <v>429088880</v>
      </c>
      <c r="AY575">
        <v>1</v>
      </c>
      <c r="AZ575">
        <v>0</v>
      </c>
      <c r="BA575">
        <v>559</v>
      </c>
      <c r="BB575">
        <v>1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17505.824000000001</v>
      </c>
      <c r="BN575">
        <v>24.8</v>
      </c>
      <c r="BO575">
        <v>0</v>
      </c>
      <c r="BP575">
        <v>1</v>
      </c>
      <c r="BQ575">
        <v>0</v>
      </c>
      <c r="BR575">
        <v>0</v>
      </c>
      <c r="BS575">
        <v>0</v>
      </c>
      <c r="BT575">
        <v>4411.4676479999998</v>
      </c>
      <c r="BU575">
        <v>6.2495999999999992</v>
      </c>
      <c r="BV575">
        <v>0</v>
      </c>
      <c r="BW575">
        <v>1</v>
      </c>
      <c r="CU575">
        <f>ROUND(AT575*Source!I333*AH575*AL575,2)</f>
        <v>175.06</v>
      </c>
      <c r="CV575">
        <f>ROUND(Y575*Source!I333,7)</f>
        <v>6.2496000000000003E-2</v>
      </c>
      <c r="CW575">
        <v>0</v>
      </c>
      <c r="CX575">
        <f>ROUND(Y575*Source!I333,7)</f>
        <v>6.2496000000000003E-2</v>
      </c>
      <c r="CY575">
        <f>AD575</f>
        <v>705.88</v>
      </c>
      <c r="CZ575">
        <f>AH575</f>
        <v>705.88</v>
      </c>
      <c r="DA575">
        <f>AL575</f>
        <v>1</v>
      </c>
      <c r="DB575">
        <f t="shared" ref="DB575:DB580" si="300">ROUND((ROUND(AT575*CZ575,2)*ROUND((0.3*0.84),7)),6)</f>
        <v>4411.4666399999996</v>
      </c>
      <c r="DC575">
        <f t="shared" ref="DC575:DC580" si="301">ROUND((ROUND(AT575*AG575,2)*ROUND((0.3*0.84),7)),6)</f>
        <v>0</v>
      </c>
      <c r="DD575" t="s">
        <v>3</v>
      </c>
      <c r="DE575" t="s">
        <v>3</v>
      </c>
      <c r="DF575">
        <f t="shared" si="298"/>
        <v>0</v>
      </c>
      <c r="DG575">
        <f t="shared" si="297"/>
        <v>0</v>
      </c>
      <c r="DH575">
        <f t="shared" si="262"/>
        <v>0</v>
      </c>
      <c r="DI575">
        <f t="shared" si="263"/>
        <v>44.11</v>
      </c>
      <c r="DJ575">
        <f>DI575</f>
        <v>44.11</v>
      </c>
      <c r="DK575">
        <v>1</v>
      </c>
      <c r="DL575" t="s">
        <v>3</v>
      </c>
      <c r="DM575">
        <v>0</v>
      </c>
      <c r="DN575" t="s">
        <v>3</v>
      </c>
      <c r="DO575">
        <v>0</v>
      </c>
    </row>
    <row r="576" spans="1:119" x14ac:dyDescent="0.2">
      <c r="A576">
        <f>ROW(Source!A333)</f>
        <v>333</v>
      </c>
      <c r="B576">
        <v>429088279</v>
      </c>
      <c r="C576">
        <v>429086525</v>
      </c>
      <c r="D576">
        <v>417090896</v>
      </c>
      <c r="E576">
        <v>117</v>
      </c>
      <c r="F576">
        <v>1</v>
      </c>
      <c r="G576">
        <v>1</v>
      </c>
      <c r="H576">
        <v>1</v>
      </c>
      <c r="I576" t="s">
        <v>993</v>
      </c>
      <c r="J576" t="s">
        <v>3</v>
      </c>
      <c r="K576" t="s">
        <v>994</v>
      </c>
      <c r="L576">
        <v>1191</v>
      </c>
      <c r="N576">
        <v>1013</v>
      </c>
      <c r="O576" t="s">
        <v>995</v>
      </c>
      <c r="P576" t="s">
        <v>995</v>
      </c>
      <c r="Q576">
        <v>1</v>
      </c>
      <c r="W576">
        <v>0</v>
      </c>
      <c r="X576">
        <v>-1417349443</v>
      </c>
      <c r="Y576">
        <f t="shared" si="299"/>
        <v>0.1008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1</v>
      </c>
      <c r="AJ576">
        <v>1</v>
      </c>
      <c r="AK576">
        <v>1</v>
      </c>
      <c r="AL576">
        <v>1</v>
      </c>
      <c r="AM576">
        <v>-2</v>
      </c>
      <c r="AN576">
        <v>0</v>
      </c>
      <c r="AO576">
        <v>0</v>
      </c>
      <c r="AP576">
        <v>1</v>
      </c>
      <c r="AQ576">
        <v>1</v>
      </c>
      <c r="AR576">
        <v>0</v>
      </c>
      <c r="AS576" t="s">
        <v>3</v>
      </c>
      <c r="AT576">
        <v>0.4</v>
      </c>
      <c r="AU576" t="s">
        <v>477</v>
      </c>
      <c r="AV576">
        <v>2</v>
      </c>
      <c r="AW576">
        <v>2</v>
      </c>
      <c r="AX576">
        <v>429088881</v>
      </c>
      <c r="AY576">
        <v>1</v>
      </c>
      <c r="AZ576">
        <v>0</v>
      </c>
      <c r="BA576">
        <v>560</v>
      </c>
      <c r="BB576">
        <v>1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CV576">
        <v>0</v>
      </c>
      <c r="CW576">
        <v>0</v>
      </c>
      <c r="CX576">
        <f>ROUND(Y576*Source!I333,7)</f>
        <v>1.008E-3</v>
      </c>
      <c r="CY576">
        <f>AD576</f>
        <v>0</v>
      </c>
      <c r="CZ576">
        <f>AH576</f>
        <v>0</v>
      </c>
      <c r="DA576">
        <f>AL576</f>
        <v>1</v>
      </c>
      <c r="DB576">
        <f t="shared" si="300"/>
        <v>0</v>
      </c>
      <c r="DC576">
        <f t="shared" si="301"/>
        <v>0</v>
      </c>
      <c r="DD576" t="s">
        <v>3</v>
      </c>
      <c r="DE576" t="s">
        <v>3</v>
      </c>
      <c r="DF576">
        <f t="shared" si="298"/>
        <v>0</v>
      </c>
      <c r="DG576">
        <f t="shared" si="297"/>
        <v>0</v>
      </c>
      <c r="DH576">
        <f t="shared" si="262"/>
        <v>0</v>
      </c>
      <c r="DI576">
        <f t="shared" si="263"/>
        <v>0</v>
      </c>
      <c r="DJ576">
        <f>DI576</f>
        <v>0</v>
      </c>
      <c r="DK576">
        <v>0</v>
      </c>
      <c r="DL576" t="s">
        <v>3</v>
      </c>
      <c r="DM576">
        <v>0</v>
      </c>
      <c r="DN576" t="s">
        <v>3</v>
      </c>
      <c r="DO576">
        <v>0</v>
      </c>
    </row>
    <row r="577" spans="1:119" x14ac:dyDescent="0.2">
      <c r="A577">
        <f>ROW(Source!A333)</f>
        <v>333</v>
      </c>
      <c r="B577">
        <v>429088279</v>
      </c>
      <c r="C577">
        <v>429086525</v>
      </c>
      <c r="D577">
        <v>417097392</v>
      </c>
      <c r="E577">
        <v>1</v>
      </c>
      <c r="F577">
        <v>1</v>
      </c>
      <c r="G577">
        <v>1</v>
      </c>
      <c r="H577">
        <v>2</v>
      </c>
      <c r="I577" t="s">
        <v>1117</v>
      </c>
      <c r="J577" t="s">
        <v>1118</v>
      </c>
      <c r="K577" t="s">
        <v>1119</v>
      </c>
      <c r="L577">
        <v>1368</v>
      </c>
      <c r="N577">
        <v>1011</v>
      </c>
      <c r="O577" t="s">
        <v>881</v>
      </c>
      <c r="P577" t="s">
        <v>881</v>
      </c>
      <c r="Q577">
        <v>1</v>
      </c>
      <c r="W577">
        <v>0</v>
      </c>
      <c r="X577">
        <v>639918019</v>
      </c>
      <c r="Y577">
        <f t="shared" si="299"/>
        <v>5.04E-2</v>
      </c>
      <c r="AA577">
        <v>0</v>
      </c>
      <c r="AB577">
        <v>1629.55</v>
      </c>
      <c r="AC577">
        <v>969.91</v>
      </c>
      <c r="AD577">
        <v>0</v>
      </c>
      <c r="AE577">
        <v>0</v>
      </c>
      <c r="AF577">
        <v>1629.55</v>
      </c>
      <c r="AG577">
        <v>969.91</v>
      </c>
      <c r="AH577">
        <v>0</v>
      </c>
      <c r="AI577">
        <v>1</v>
      </c>
      <c r="AJ577">
        <v>1</v>
      </c>
      <c r="AK577">
        <v>1</v>
      </c>
      <c r="AL577">
        <v>1</v>
      </c>
      <c r="AM577">
        <v>-2</v>
      </c>
      <c r="AN577">
        <v>0</v>
      </c>
      <c r="AO577">
        <v>0</v>
      </c>
      <c r="AP577">
        <v>1</v>
      </c>
      <c r="AQ577">
        <v>1</v>
      </c>
      <c r="AR577">
        <v>0</v>
      </c>
      <c r="AS577" t="s">
        <v>3</v>
      </c>
      <c r="AT577">
        <v>0.2</v>
      </c>
      <c r="AU577" t="s">
        <v>477</v>
      </c>
      <c r="AV577">
        <v>1</v>
      </c>
      <c r="AW577">
        <v>2</v>
      </c>
      <c r="AX577">
        <v>429088882</v>
      </c>
      <c r="AY577">
        <v>1</v>
      </c>
      <c r="AZ577">
        <v>0</v>
      </c>
      <c r="BA577">
        <v>561</v>
      </c>
      <c r="BB577">
        <v>1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325.91000000000003</v>
      </c>
      <c r="BL577">
        <v>193.982</v>
      </c>
      <c r="BM577">
        <v>0</v>
      </c>
      <c r="BN577">
        <v>0</v>
      </c>
      <c r="BO577">
        <v>0.2</v>
      </c>
      <c r="BP577">
        <v>1</v>
      </c>
      <c r="BQ577">
        <v>0</v>
      </c>
      <c r="BR577">
        <v>82.129319999999993</v>
      </c>
      <c r="BS577">
        <v>48.883463999999989</v>
      </c>
      <c r="BT577">
        <v>0</v>
      </c>
      <c r="BU577">
        <v>0</v>
      </c>
      <c r="BV577">
        <v>5.0399999999999993E-2</v>
      </c>
      <c r="BW577">
        <v>1</v>
      </c>
      <c r="CV577">
        <v>0</v>
      </c>
      <c r="CW577">
        <f>ROUND(Y577*Source!I333*DO577,7)</f>
        <v>5.04E-4</v>
      </c>
      <c r="CX577">
        <f>ROUND(Y577*Source!I333,7)</f>
        <v>5.04E-4</v>
      </c>
      <c r="CY577">
        <f>AB577</f>
        <v>1629.55</v>
      </c>
      <c r="CZ577">
        <f>AF577</f>
        <v>1629.55</v>
      </c>
      <c r="DA577">
        <f>AJ577</f>
        <v>1</v>
      </c>
      <c r="DB577">
        <f t="shared" si="300"/>
        <v>82.129320000000007</v>
      </c>
      <c r="DC577">
        <f t="shared" si="301"/>
        <v>48.882959999999997</v>
      </c>
      <c r="DD577" t="s">
        <v>3</v>
      </c>
      <c r="DE577" t="s">
        <v>3</v>
      </c>
      <c r="DF577">
        <f t="shared" si="298"/>
        <v>0</v>
      </c>
      <c r="DG577">
        <f t="shared" si="297"/>
        <v>0.82</v>
      </c>
      <c r="DH577">
        <f t="shared" ref="DH577:DH640" si="302">ROUND(ROUND(AG577,2)*CX577,2)</f>
        <v>0.49</v>
      </c>
      <c r="DI577">
        <f t="shared" ref="DI577:DI640" si="303">ROUND(ROUND(AH577,2)*CX577,2)</f>
        <v>0</v>
      </c>
      <c r="DJ577">
        <f>DG577+DH577</f>
        <v>1.31</v>
      </c>
      <c r="DK577">
        <v>1</v>
      </c>
      <c r="DL577" t="s">
        <v>1017</v>
      </c>
      <c r="DM577">
        <v>6</v>
      </c>
      <c r="DN577" t="s">
        <v>995</v>
      </c>
      <c r="DO577">
        <v>1</v>
      </c>
    </row>
    <row r="578" spans="1:119" x14ac:dyDescent="0.2">
      <c r="A578">
        <f>ROW(Source!A333)</f>
        <v>333</v>
      </c>
      <c r="B578">
        <v>429088279</v>
      </c>
      <c r="C578">
        <v>429086525</v>
      </c>
      <c r="D578">
        <v>417097489</v>
      </c>
      <c r="E578">
        <v>1</v>
      </c>
      <c r="F578">
        <v>1</v>
      </c>
      <c r="G578">
        <v>1</v>
      </c>
      <c r="H578">
        <v>2</v>
      </c>
      <c r="I578" t="s">
        <v>1299</v>
      </c>
      <c r="J578" t="s">
        <v>1300</v>
      </c>
      <c r="K578" t="s">
        <v>1301</v>
      </c>
      <c r="L578">
        <v>1368</v>
      </c>
      <c r="N578">
        <v>1011</v>
      </c>
      <c r="O578" t="s">
        <v>881</v>
      </c>
      <c r="P578" t="s">
        <v>881</v>
      </c>
      <c r="Q578">
        <v>1</v>
      </c>
      <c r="W578">
        <v>0</v>
      </c>
      <c r="X578">
        <v>-1620640563</v>
      </c>
      <c r="Y578">
        <f t="shared" si="299"/>
        <v>1.43388</v>
      </c>
      <c r="AA578">
        <v>0</v>
      </c>
      <c r="AB578">
        <v>2.77</v>
      </c>
      <c r="AC578">
        <v>0</v>
      </c>
      <c r="AD578">
        <v>0</v>
      </c>
      <c r="AE578">
        <v>0</v>
      </c>
      <c r="AF578">
        <v>1.75</v>
      </c>
      <c r="AG578">
        <v>0</v>
      </c>
      <c r="AH578">
        <v>0</v>
      </c>
      <c r="AI578">
        <v>1</v>
      </c>
      <c r="AJ578">
        <v>1.58</v>
      </c>
      <c r="AK578">
        <v>1</v>
      </c>
      <c r="AL578">
        <v>1</v>
      </c>
      <c r="AM578">
        <v>2</v>
      </c>
      <c r="AN578">
        <v>0</v>
      </c>
      <c r="AO578">
        <v>0</v>
      </c>
      <c r="AP578">
        <v>1</v>
      </c>
      <c r="AQ578">
        <v>1</v>
      </c>
      <c r="AR578">
        <v>0</v>
      </c>
      <c r="AS578" t="s">
        <v>3</v>
      </c>
      <c r="AT578">
        <v>5.69</v>
      </c>
      <c r="AU578" t="s">
        <v>477</v>
      </c>
      <c r="AV578">
        <v>1</v>
      </c>
      <c r="AW578">
        <v>2</v>
      </c>
      <c r="AX578">
        <v>429088883</v>
      </c>
      <c r="AY578">
        <v>1</v>
      </c>
      <c r="AZ578">
        <v>0</v>
      </c>
      <c r="BA578">
        <v>562</v>
      </c>
      <c r="BB578">
        <v>1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9.9575000000000014</v>
      </c>
      <c r="BL578">
        <v>0</v>
      </c>
      <c r="BM578">
        <v>0</v>
      </c>
      <c r="BN578">
        <v>0</v>
      </c>
      <c r="BO578">
        <v>0</v>
      </c>
      <c r="BP578">
        <v>1</v>
      </c>
      <c r="BQ578">
        <v>0</v>
      </c>
      <c r="BR578">
        <v>2.50929</v>
      </c>
      <c r="BS578">
        <v>0</v>
      </c>
      <c r="BT578">
        <v>0</v>
      </c>
      <c r="BU578">
        <v>0</v>
      </c>
      <c r="BV578">
        <v>0</v>
      </c>
      <c r="BW578">
        <v>1</v>
      </c>
      <c r="CV578">
        <v>0</v>
      </c>
      <c r="CW578">
        <f>ROUND(Y578*Source!I333*DO578,7)</f>
        <v>0</v>
      </c>
      <c r="CX578">
        <f>ROUND(Y578*Source!I333,7)</f>
        <v>1.4338800000000001E-2</v>
      </c>
      <c r="CY578">
        <f>AB578</f>
        <v>2.77</v>
      </c>
      <c r="CZ578">
        <f>AF578</f>
        <v>1.75</v>
      </c>
      <c r="DA578">
        <f>AJ578</f>
        <v>1.58</v>
      </c>
      <c r="DB578">
        <f t="shared" si="300"/>
        <v>2.5099200000000002</v>
      </c>
      <c r="DC578">
        <f t="shared" si="301"/>
        <v>0</v>
      </c>
      <c r="DD578" t="s">
        <v>3</v>
      </c>
      <c r="DE578" t="s">
        <v>3</v>
      </c>
      <c r="DF578">
        <f t="shared" si="298"/>
        <v>0</v>
      </c>
      <c r="DG578">
        <f>ROUND(ROUND(AF578*AJ578,2)*CX578,2)</f>
        <v>0.04</v>
      </c>
      <c r="DH578">
        <f t="shared" si="302"/>
        <v>0</v>
      </c>
      <c r="DI578">
        <f t="shared" si="303"/>
        <v>0</v>
      </c>
      <c r="DJ578">
        <f>DG578+DH578</f>
        <v>0.04</v>
      </c>
      <c r="DK578">
        <v>0</v>
      </c>
      <c r="DL578" t="s">
        <v>3</v>
      </c>
      <c r="DM578">
        <v>0</v>
      </c>
      <c r="DN578" t="s">
        <v>3</v>
      </c>
      <c r="DO578">
        <v>0</v>
      </c>
    </row>
    <row r="579" spans="1:119" x14ac:dyDescent="0.2">
      <c r="A579">
        <f>ROW(Source!A333)</f>
        <v>333</v>
      </c>
      <c r="B579">
        <v>429088279</v>
      </c>
      <c r="C579">
        <v>429086525</v>
      </c>
      <c r="D579">
        <v>417097533</v>
      </c>
      <c r="E579">
        <v>1</v>
      </c>
      <c r="F579">
        <v>1</v>
      </c>
      <c r="G579">
        <v>1</v>
      </c>
      <c r="H579">
        <v>2</v>
      </c>
      <c r="I579" t="s">
        <v>1317</v>
      </c>
      <c r="J579" t="s">
        <v>1318</v>
      </c>
      <c r="K579" t="s">
        <v>1319</v>
      </c>
      <c r="L579">
        <v>1368</v>
      </c>
      <c r="N579">
        <v>1011</v>
      </c>
      <c r="O579" t="s">
        <v>881</v>
      </c>
      <c r="P579" t="s">
        <v>881</v>
      </c>
      <c r="Q579">
        <v>1</v>
      </c>
      <c r="W579">
        <v>0</v>
      </c>
      <c r="X579">
        <v>877234250</v>
      </c>
      <c r="Y579">
        <f t="shared" si="299"/>
        <v>1.43388</v>
      </c>
      <c r="AA579">
        <v>0</v>
      </c>
      <c r="AB579">
        <v>19.89</v>
      </c>
      <c r="AC579">
        <v>0</v>
      </c>
      <c r="AD579">
        <v>0</v>
      </c>
      <c r="AE579">
        <v>0</v>
      </c>
      <c r="AF579">
        <v>13.44</v>
      </c>
      <c r="AG579">
        <v>0</v>
      </c>
      <c r="AH579">
        <v>0</v>
      </c>
      <c r="AI579">
        <v>1</v>
      </c>
      <c r="AJ579">
        <v>1.48</v>
      </c>
      <c r="AK579">
        <v>1</v>
      </c>
      <c r="AL579">
        <v>1</v>
      </c>
      <c r="AM579">
        <v>2</v>
      </c>
      <c r="AN579">
        <v>0</v>
      </c>
      <c r="AO579">
        <v>0</v>
      </c>
      <c r="AP579">
        <v>1</v>
      </c>
      <c r="AQ579">
        <v>1</v>
      </c>
      <c r="AR579">
        <v>0</v>
      </c>
      <c r="AS579" t="s">
        <v>3</v>
      </c>
      <c r="AT579">
        <v>5.69</v>
      </c>
      <c r="AU579" t="s">
        <v>477</v>
      </c>
      <c r="AV579">
        <v>1</v>
      </c>
      <c r="AW579">
        <v>2</v>
      </c>
      <c r="AX579">
        <v>429088884</v>
      </c>
      <c r="AY579">
        <v>1</v>
      </c>
      <c r="AZ579">
        <v>0</v>
      </c>
      <c r="BA579">
        <v>563</v>
      </c>
      <c r="BB579">
        <v>1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76.473600000000005</v>
      </c>
      <c r="BL579">
        <v>0</v>
      </c>
      <c r="BM579">
        <v>0</v>
      </c>
      <c r="BN579">
        <v>0</v>
      </c>
      <c r="BO579">
        <v>0</v>
      </c>
      <c r="BP579">
        <v>1</v>
      </c>
      <c r="BQ579">
        <v>0</v>
      </c>
      <c r="BR579">
        <v>19.271347200000001</v>
      </c>
      <c r="BS579">
        <v>0</v>
      </c>
      <c r="BT579">
        <v>0</v>
      </c>
      <c r="BU579">
        <v>0</v>
      </c>
      <c r="BV579">
        <v>0</v>
      </c>
      <c r="BW579">
        <v>1</v>
      </c>
      <c r="CV579">
        <v>0</v>
      </c>
      <c r="CW579">
        <f>ROUND(Y579*Source!I333*DO579,7)</f>
        <v>0</v>
      </c>
      <c r="CX579">
        <f>ROUND(Y579*Source!I333,7)</f>
        <v>1.4338800000000001E-2</v>
      </c>
      <c r="CY579">
        <f>AB579</f>
        <v>19.89</v>
      </c>
      <c r="CZ579">
        <f>AF579</f>
        <v>13.44</v>
      </c>
      <c r="DA579">
        <f>AJ579</f>
        <v>1.48</v>
      </c>
      <c r="DB579">
        <f t="shared" si="300"/>
        <v>19.270440000000001</v>
      </c>
      <c r="DC579">
        <f t="shared" si="301"/>
        <v>0</v>
      </c>
      <c r="DD579" t="s">
        <v>3</v>
      </c>
      <c r="DE579" t="s">
        <v>3</v>
      </c>
      <c r="DF579">
        <f t="shared" si="298"/>
        <v>0</v>
      </c>
      <c r="DG579">
        <f>ROUND(ROUND(AF579*AJ579,2)*CX579,2)</f>
        <v>0.28999999999999998</v>
      </c>
      <c r="DH579">
        <f t="shared" si="302"/>
        <v>0</v>
      </c>
      <c r="DI579">
        <f t="shared" si="303"/>
        <v>0</v>
      </c>
      <c r="DJ579">
        <f>DG579+DH579</f>
        <v>0.28999999999999998</v>
      </c>
      <c r="DK579">
        <v>0</v>
      </c>
      <c r="DL579" t="s">
        <v>3</v>
      </c>
      <c r="DM579">
        <v>0</v>
      </c>
      <c r="DN579" t="s">
        <v>3</v>
      </c>
      <c r="DO579">
        <v>0</v>
      </c>
    </row>
    <row r="580" spans="1:119" x14ac:dyDescent="0.2">
      <c r="A580">
        <f>ROW(Source!A333)</f>
        <v>333</v>
      </c>
      <c r="B580">
        <v>429088279</v>
      </c>
      <c r="C580">
        <v>429086525</v>
      </c>
      <c r="D580">
        <v>417098287</v>
      </c>
      <c r="E580">
        <v>1</v>
      </c>
      <c r="F580">
        <v>1</v>
      </c>
      <c r="G580">
        <v>1</v>
      </c>
      <c r="H580">
        <v>2</v>
      </c>
      <c r="I580" t="s">
        <v>1042</v>
      </c>
      <c r="J580" t="s">
        <v>1043</v>
      </c>
      <c r="K580" t="s">
        <v>1044</v>
      </c>
      <c r="L580">
        <v>1368</v>
      </c>
      <c r="N580">
        <v>1011</v>
      </c>
      <c r="O580" t="s">
        <v>881</v>
      </c>
      <c r="P580" t="s">
        <v>881</v>
      </c>
      <c r="Q580">
        <v>1</v>
      </c>
      <c r="W580">
        <v>0</v>
      </c>
      <c r="X580">
        <v>-849950259</v>
      </c>
      <c r="Y580">
        <f t="shared" si="299"/>
        <v>5.04E-2</v>
      </c>
      <c r="AA580">
        <v>0</v>
      </c>
      <c r="AB580">
        <v>643.29</v>
      </c>
      <c r="AC580">
        <v>722.05</v>
      </c>
      <c r="AD580">
        <v>0</v>
      </c>
      <c r="AE580">
        <v>0</v>
      </c>
      <c r="AF580">
        <v>643.29</v>
      </c>
      <c r="AG580">
        <v>722.05</v>
      </c>
      <c r="AH580">
        <v>0</v>
      </c>
      <c r="AI580">
        <v>1</v>
      </c>
      <c r="AJ580">
        <v>1</v>
      </c>
      <c r="AK580">
        <v>1</v>
      </c>
      <c r="AL580">
        <v>1</v>
      </c>
      <c r="AM580">
        <v>-2</v>
      </c>
      <c r="AN580">
        <v>0</v>
      </c>
      <c r="AO580">
        <v>0</v>
      </c>
      <c r="AP580">
        <v>1</v>
      </c>
      <c r="AQ580">
        <v>1</v>
      </c>
      <c r="AR580">
        <v>0</v>
      </c>
      <c r="AS580" t="s">
        <v>3</v>
      </c>
      <c r="AT580">
        <v>0.2</v>
      </c>
      <c r="AU580" t="s">
        <v>477</v>
      </c>
      <c r="AV580">
        <v>1</v>
      </c>
      <c r="AW580">
        <v>2</v>
      </c>
      <c r="AX580">
        <v>429088885</v>
      </c>
      <c r="AY580">
        <v>1</v>
      </c>
      <c r="AZ580">
        <v>0</v>
      </c>
      <c r="BA580">
        <v>564</v>
      </c>
      <c r="BB580">
        <v>1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128.65799999999999</v>
      </c>
      <c r="BL580">
        <v>144.41</v>
      </c>
      <c r="BM580">
        <v>0</v>
      </c>
      <c r="BN580">
        <v>0</v>
      </c>
      <c r="BO580">
        <v>0.2</v>
      </c>
      <c r="BP580">
        <v>1</v>
      </c>
      <c r="BQ580">
        <v>0</v>
      </c>
      <c r="BR580">
        <v>32.421815999999993</v>
      </c>
      <c r="BS580">
        <v>36.391319999999993</v>
      </c>
      <c r="BT580">
        <v>0</v>
      </c>
      <c r="BU580">
        <v>0</v>
      </c>
      <c r="BV580">
        <v>5.0399999999999993E-2</v>
      </c>
      <c r="BW580">
        <v>1</v>
      </c>
      <c r="CV580">
        <v>0</v>
      </c>
      <c r="CW580">
        <f>ROUND(Y580*Source!I333*DO580,7)</f>
        <v>5.04E-4</v>
      </c>
      <c r="CX580">
        <f>ROUND(Y580*Source!I333,7)</f>
        <v>5.04E-4</v>
      </c>
      <c r="CY580">
        <f>AB580</f>
        <v>643.29</v>
      </c>
      <c r="CZ580">
        <f>AF580</f>
        <v>643.29</v>
      </c>
      <c r="DA580">
        <f>AJ580</f>
        <v>1</v>
      </c>
      <c r="DB580">
        <f t="shared" si="300"/>
        <v>32.422319999999999</v>
      </c>
      <c r="DC580">
        <f t="shared" si="301"/>
        <v>36.39132</v>
      </c>
      <c r="DD580" t="s">
        <v>3</v>
      </c>
      <c r="DE580" t="s">
        <v>3</v>
      </c>
      <c r="DF580">
        <f t="shared" si="298"/>
        <v>0</v>
      </c>
      <c r="DG580">
        <f t="shared" ref="DG580:DG588" si="304">ROUND(ROUND(AF580,2)*CX580,2)</f>
        <v>0.32</v>
      </c>
      <c r="DH580">
        <f t="shared" si="302"/>
        <v>0.36</v>
      </c>
      <c r="DI580">
        <f t="shared" si="303"/>
        <v>0</v>
      </c>
      <c r="DJ580">
        <f>DG580+DH580</f>
        <v>0.67999999999999994</v>
      </c>
      <c r="DK580">
        <v>1</v>
      </c>
      <c r="DL580" t="s">
        <v>1006</v>
      </c>
      <c r="DM580">
        <v>4</v>
      </c>
      <c r="DN580" t="s">
        <v>995</v>
      </c>
      <c r="DO580">
        <v>1</v>
      </c>
    </row>
    <row r="581" spans="1:119" x14ac:dyDescent="0.2">
      <c r="A581">
        <f>ROW(Source!A333)</f>
        <v>333</v>
      </c>
      <c r="B581">
        <v>429088279</v>
      </c>
      <c r="C581">
        <v>429086525</v>
      </c>
      <c r="D581">
        <v>417165237</v>
      </c>
      <c r="E581">
        <v>1</v>
      </c>
      <c r="F581">
        <v>1</v>
      </c>
      <c r="G581">
        <v>1</v>
      </c>
      <c r="H581">
        <v>3</v>
      </c>
      <c r="I581" t="s">
        <v>1320</v>
      </c>
      <c r="J581" t="s">
        <v>1321</v>
      </c>
      <c r="K581" t="s">
        <v>1322</v>
      </c>
      <c r="L581">
        <v>1302</v>
      </c>
      <c r="N581">
        <v>1003</v>
      </c>
      <c r="O581" t="s">
        <v>1055</v>
      </c>
      <c r="P581" t="s">
        <v>1055</v>
      </c>
      <c r="Q581">
        <v>10</v>
      </c>
      <c r="W581">
        <v>0</v>
      </c>
      <c r="X581">
        <v>530731316</v>
      </c>
      <c r="Y581">
        <f>(AT581*ROUND(0,7))</f>
        <v>0</v>
      </c>
      <c r="AA581">
        <v>57.7</v>
      </c>
      <c r="AB581">
        <v>0</v>
      </c>
      <c r="AC581">
        <v>0</v>
      </c>
      <c r="AD581">
        <v>0</v>
      </c>
      <c r="AE581">
        <v>37.71</v>
      </c>
      <c r="AF581">
        <v>0</v>
      </c>
      <c r="AG581">
        <v>0</v>
      </c>
      <c r="AH581">
        <v>0</v>
      </c>
      <c r="AI581">
        <v>1.53</v>
      </c>
      <c r="AJ581">
        <v>1</v>
      </c>
      <c r="AK581">
        <v>1</v>
      </c>
      <c r="AL581">
        <v>1</v>
      </c>
      <c r="AM581">
        <v>2</v>
      </c>
      <c r="AN581">
        <v>0</v>
      </c>
      <c r="AO581">
        <v>0</v>
      </c>
      <c r="AP581">
        <v>1</v>
      </c>
      <c r="AQ581">
        <v>1</v>
      </c>
      <c r="AR581">
        <v>0</v>
      </c>
      <c r="AS581" t="s">
        <v>3</v>
      </c>
      <c r="AT581">
        <v>0.245</v>
      </c>
      <c r="AU581" t="s">
        <v>181</v>
      </c>
      <c r="AV581">
        <v>0</v>
      </c>
      <c r="AW581">
        <v>2</v>
      </c>
      <c r="AX581">
        <v>429088886</v>
      </c>
      <c r="AY581">
        <v>1</v>
      </c>
      <c r="AZ581">
        <v>0</v>
      </c>
      <c r="BA581">
        <v>565</v>
      </c>
      <c r="BB581">
        <v>1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9.2389500000000009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1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CV581">
        <v>0</v>
      </c>
      <c r="CW581">
        <v>0</v>
      </c>
      <c r="CX581">
        <f>ROUND(Y581*Source!I333,7)</f>
        <v>0</v>
      </c>
      <c r="CY581">
        <f>AA581</f>
        <v>57.7</v>
      </c>
      <c r="CZ581">
        <f>AE581</f>
        <v>37.71</v>
      </c>
      <c r="DA581">
        <f>AI581</f>
        <v>1.53</v>
      </c>
      <c r="DB581">
        <f>ROUND((ROUND(AT581*CZ581,2)*ROUND(0,7)),6)</f>
        <v>0</v>
      </c>
      <c r="DC581">
        <f>ROUND((ROUND(AT581*AG581,2)*ROUND(0,7)),6)</f>
        <v>0</v>
      </c>
      <c r="DD581" t="s">
        <v>3</v>
      </c>
      <c r="DE581" t="s">
        <v>3</v>
      </c>
      <c r="DF581">
        <f>ROUND(ROUND(AE581*AI581,2)*CX581,2)</f>
        <v>0</v>
      </c>
      <c r="DG581">
        <f t="shared" si="304"/>
        <v>0</v>
      </c>
      <c r="DH581">
        <f t="shared" si="302"/>
        <v>0</v>
      </c>
      <c r="DI581">
        <f t="shared" si="303"/>
        <v>0</v>
      </c>
      <c r="DJ581">
        <f>DF581</f>
        <v>0</v>
      </c>
      <c r="DK581">
        <v>0</v>
      </c>
      <c r="DL581" t="s">
        <v>3</v>
      </c>
      <c r="DM581">
        <v>0</v>
      </c>
      <c r="DN581" t="s">
        <v>3</v>
      </c>
      <c r="DO581">
        <v>0</v>
      </c>
    </row>
    <row r="582" spans="1:119" x14ac:dyDescent="0.2">
      <c r="A582">
        <f>ROW(Source!A333)</f>
        <v>333</v>
      </c>
      <c r="B582">
        <v>429088279</v>
      </c>
      <c r="C582">
        <v>429086525</v>
      </c>
      <c r="D582">
        <v>417166911</v>
      </c>
      <c r="E582">
        <v>1</v>
      </c>
      <c r="F582">
        <v>1</v>
      </c>
      <c r="G582">
        <v>1</v>
      </c>
      <c r="H582">
        <v>3</v>
      </c>
      <c r="I582" t="s">
        <v>1341</v>
      </c>
      <c r="J582" t="s">
        <v>1342</v>
      </c>
      <c r="K582" t="s">
        <v>1343</v>
      </c>
      <c r="L582">
        <v>1348</v>
      </c>
      <c r="N582">
        <v>1009</v>
      </c>
      <c r="O582" t="s">
        <v>747</v>
      </c>
      <c r="P582" t="s">
        <v>747</v>
      </c>
      <c r="Q582">
        <v>1000</v>
      </c>
      <c r="W582">
        <v>0</v>
      </c>
      <c r="X582">
        <v>-312996078</v>
      </c>
      <c r="Y582">
        <f>(AT582*ROUND(0,7))</f>
        <v>0</v>
      </c>
      <c r="AA582">
        <v>127956.34</v>
      </c>
      <c r="AB582">
        <v>0</v>
      </c>
      <c r="AC582">
        <v>0</v>
      </c>
      <c r="AD582">
        <v>0</v>
      </c>
      <c r="AE582">
        <v>99190.96</v>
      </c>
      <c r="AF582">
        <v>0</v>
      </c>
      <c r="AG582">
        <v>0</v>
      </c>
      <c r="AH582">
        <v>0</v>
      </c>
      <c r="AI582">
        <v>1.29</v>
      </c>
      <c r="AJ582">
        <v>1</v>
      </c>
      <c r="AK582">
        <v>1</v>
      </c>
      <c r="AL582">
        <v>1</v>
      </c>
      <c r="AM582">
        <v>2</v>
      </c>
      <c r="AN582">
        <v>0</v>
      </c>
      <c r="AO582">
        <v>0</v>
      </c>
      <c r="AP582">
        <v>1</v>
      </c>
      <c r="AQ582">
        <v>1</v>
      </c>
      <c r="AR582">
        <v>0</v>
      </c>
      <c r="AS582" t="s">
        <v>3</v>
      </c>
      <c r="AT582">
        <v>1.1E-4</v>
      </c>
      <c r="AU582" t="s">
        <v>181</v>
      </c>
      <c r="AV582">
        <v>0</v>
      </c>
      <c r="AW582">
        <v>2</v>
      </c>
      <c r="AX582">
        <v>429088887</v>
      </c>
      <c r="AY582">
        <v>1</v>
      </c>
      <c r="AZ582">
        <v>0</v>
      </c>
      <c r="BA582">
        <v>566</v>
      </c>
      <c r="BB582">
        <v>1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10.911005600000001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1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CV582">
        <v>0</v>
      </c>
      <c r="CW582">
        <v>0</v>
      </c>
      <c r="CX582">
        <f>ROUND(Y582*Source!I333,7)</f>
        <v>0</v>
      </c>
      <c r="CY582">
        <f>AA582</f>
        <v>127956.34</v>
      </c>
      <c r="CZ582">
        <f>AE582</f>
        <v>99190.96</v>
      </c>
      <c r="DA582">
        <f>AI582</f>
        <v>1.29</v>
      </c>
      <c r="DB582">
        <f>ROUND((ROUND(AT582*CZ582,2)*ROUND(0,7)),6)</f>
        <v>0</v>
      </c>
      <c r="DC582">
        <f>ROUND((ROUND(AT582*AG582,2)*ROUND(0,7)),6)</f>
        <v>0</v>
      </c>
      <c r="DD582" t="s">
        <v>3</v>
      </c>
      <c r="DE582" t="s">
        <v>3</v>
      </c>
      <c r="DF582">
        <f>ROUND(ROUND(AE582*AI582,2)*CX582,2)</f>
        <v>0</v>
      </c>
      <c r="DG582">
        <f t="shared" si="304"/>
        <v>0</v>
      </c>
      <c r="DH582">
        <f t="shared" si="302"/>
        <v>0</v>
      </c>
      <c r="DI582">
        <f t="shared" si="303"/>
        <v>0</v>
      </c>
      <c r="DJ582">
        <f>DF582</f>
        <v>0</v>
      </c>
      <c r="DK582">
        <v>0</v>
      </c>
      <c r="DL582" t="s">
        <v>3</v>
      </c>
      <c r="DM582">
        <v>0</v>
      </c>
      <c r="DN582" t="s">
        <v>3</v>
      </c>
      <c r="DO582">
        <v>0</v>
      </c>
    </row>
    <row r="583" spans="1:119" x14ac:dyDescent="0.2">
      <c r="A583">
        <f>ROW(Source!A333)</f>
        <v>333</v>
      </c>
      <c r="B583">
        <v>429088279</v>
      </c>
      <c r="C583">
        <v>429086525</v>
      </c>
      <c r="D583">
        <v>417175577</v>
      </c>
      <c r="E583">
        <v>1</v>
      </c>
      <c r="F583">
        <v>1</v>
      </c>
      <c r="G583">
        <v>1</v>
      </c>
      <c r="H583">
        <v>3</v>
      </c>
      <c r="I583" t="s">
        <v>1335</v>
      </c>
      <c r="J583" t="s">
        <v>1336</v>
      </c>
      <c r="K583" t="s">
        <v>1337</v>
      </c>
      <c r="L583">
        <v>1346</v>
      </c>
      <c r="N583">
        <v>1009</v>
      </c>
      <c r="O583" t="s">
        <v>1178</v>
      </c>
      <c r="P583" t="s">
        <v>1178</v>
      </c>
      <c r="Q583">
        <v>1</v>
      </c>
      <c r="W583">
        <v>0</v>
      </c>
      <c r="X583">
        <v>1865769342</v>
      </c>
      <c r="Y583">
        <f>(AT583*ROUND(0,7))</f>
        <v>0</v>
      </c>
      <c r="AA583">
        <v>1499.09</v>
      </c>
      <c r="AB583">
        <v>0</v>
      </c>
      <c r="AC583">
        <v>0</v>
      </c>
      <c r="AD583">
        <v>0</v>
      </c>
      <c r="AE583">
        <v>931.11</v>
      </c>
      <c r="AF583">
        <v>0</v>
      </c>
      <c r="AG583">
        <v>0</v>
      </c>
      <c r="AH583">
        <v>0</v>
      </c>
      <c r="AI583">
        <v>1.61</v>
      </c>
      <c r="AJ583">
        <v>1</v>
      </c>
      <c r="AK583">
        <v>1</v>
      </c>
      <c r="AL583">
        <v>1</v>
      </c>
      <c r="AM583">
        <v>2</v>
      </c>
      <c r="AN583">
        <v>0</v>
      </c>
      <c r="AO583">
        <v>0</v>
      </c>
      <c r="AP583">
        <v>1</v>
      </c>
      <c r="AQ583">
        <v>1</v>
      </c>
      <c r="AR583">
        <v>0</v>
      </c>
      <c r="AS583" t="s">
        <v>3</v>
      </c>
      <c r="AT583">
        <v>0.25</v>
      </c>
      <c r="AU583" t="s">
        <v>181</v>
      </c>
      <c r="AV583">
        <v>0</v>
      </c>
      <c r="AW583">
        <v>2</v>
      </c>
      <c r="AX583">
        <v>429088888</v>
      </c>
      <c r="AY583">
        <v>1</v>
      </c>
      <c r="AZ583">
        <v>0</v>
      </c>
      <c r="BA583">
        <v>567</v>
      </c>
      <c r="BB583">
        <v>1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232.7775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1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CV583">
        <v>0</v>
      </c>
      <c r="CW583">
        <v>0</v>
      </c>
      <c r="CX583">
        <f>ROUND(Y583*Source!I333,7)</f>
        <v>0</v>
      </c>
      <c r="CY583">
        <f>AA583</f>
        <v>1499.09</v>
      </c>
      <c r="CZ583">
        <f>AE583</f>
        <v>931.11</v>
      </c>
      <c r="DA583">
        <f>AI583</f>
        <v>1.61</v>
      </c>
      <c r="DB583">
        <f>ROUND((ROUND(AT583*CZ583,2)*ROUND(0,7)),6)</f>
        <v>0</v>
      </c>
      <c r="DC583">
        <f>ROUND((ROUND(AT583*AG583,2)*ROUND(0,7)),6)</f>
        <v>0</v>
      </c>
      <c r="DD583" t="s">
        <v>3</v>
      </c>
      <c r="DE583" t="s">
        <v>3</v>
      </c>
      <c r="DF583">
        <f>ROUND(ROUND(AE583*AI583,2)*CX583,2)</f>
        <v>0</v>
      </c>
      <c r="DG583">
        <f t="shared" si="304"/>
        <v>0</v>
      </c>
      <c r="DH583">
        <f t="shared" si="302"/>
        <v>0</v>
      </c>
      <c r="DI583">
        <f t="shared" si="303"/>
        <v>0</v>
      </c>
      <c r="DJ583">
        <f>DF583</f>
        <v>0</v>
      </c>
      <c r="DK583">
        <v>0</v>
      </c>
      <c r="DL583" t="s">
        <v>3</v>
      </c>
      <c r="DM583">
        <v>0</v>
      </c>
      <c r="DN583" t="s">
        <v>3</v>
      </c>
      <c r="DO583">
        <v>0</v>
      </c>
    </row>
    <row r="584" spans="1:119" x14ac:dyDescent="0.2">
      <c r="A584">
        <f>ROW(Source!A333)</f>
        <v>333</v>
      </c>
      <c r="B584">
        <v>429088279</v>
      </c>
      <c r="C584">
        <v>429086525</v>
      </c>
      <c r="D584">
        <v>417183788</v>
      </c>
      <c r="E584">
        <v>1</v>
      </c>
      <c r="F584">
        <v>1</v>
      </c>
      <c r="G584">
        <v>1</v>
      </c>
      <c r="H584">
        <v>3</v>
      </c>
      <c r="I584" t="s">
        <v>1332</v>
      </c>
      <c r="J584" t="s">
        <v>1333</v>
      </c>
      <c r="K584" t="s">
        <v>1334</v>
      </c>
      <c r="L584">
        <v>1348</v>
      </c>
      <c r="N584">
        <v>1009</v>
      </c>
      <c r="O584" t="s">
        <v>747</v>
      </c>
      <c r="P584" t="s">
        <v>747</v>
      </c>
      <c r="Q584">
        <v>1000</v>
      </c>
      <c r="W584">
        <v>0</v>
      </c>
      <c r="X584">
        <v>-734320380</v>
      </c>
      <c r="Y584">
        <f>(AT584*ROUND(0,7))</f>
        <v>0</v>
      </c>
      <c r="AA584">
        <v>106680.6</v>
      </c>
      <c r="AB584">
        <v>0</v>
      </c>
      <c r="AC584">
        <v>0</v>
      </c>
      <c r="AD584">
        <v>0</v>
      </c>
      <c r="AE584">
        <v>82698.14</v>
      </c>
      <c r="AF584">
        <v>0</v>
      </c>
      <c r="AG584">
        <v>0</v>
      </c>
      <c r="AH584">
        <v>0</v>
      </c>
      <c r="AI584">
        <v>1.29</v>
      </c>
      <c r="AJ584">
        <v>1</v>
      </c>
      <c r="AK584">
        <v>1</v>
      </c>
      <c r="AL584">
        <v>1</v>
      </c>
      <c r="AM584">
        <v>2</v>
      </c>
      <c r="AN584">
        <v>0</v>
      </c>
      <c r="AO584">
        <v>0</v>
      </c>
      <c r="AP584">
        <v>1</v>
      </c>
      <c r="AQ584">
        <v>1</v>
      </c>
      <c r="AR584">
        <v>0</v>
      </c>
      <c r="AS584" t="s">
        <v>3</v>
      </c>
      <c r="AT584">
        <v>7.2000000000000005E-4</v>
      </c>
      <c r="AU584" t="s">
        <v>181</v>
      </c>
      <c r="AV584">
        <v>0</v>
      </c>
      <c r="AW584">
        <v>2</v>
      </c>
      <c r="AX584">
        <v>429088889</v>
      </c>
      <c r="AY584">
        <v>1</v>
      </c>
      <c r="AZ584">
        <v>0</v>
      </c>
      <c r="BA584">
        <v>568</v>
      </c>
      <c r="BB584">
        <v>1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59.5426608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1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CV584">
        <v>0</v>
      </c>
      <c r="CW584">
        <v>0</v>
      </c>
      <c r="CX584">
        <f>ROUND(Y584*Source!I333,7)</f>
        <v>0</v>
      </c>
      <c r="CY584">
        <f>AA584</f>
        <v>106680.6</v>
      </c>
      <c r="CZ584">
        <f>AE584</f>
        <v>82698.14</v>
      </c>
      <c r="DA584">
        <f>AI584</f>
        <v>1.29</v>
      </c>
      <c r="DB584">
        <f>ROUND((ROUND(AT584*CZ584,2)*ROUND(0,7)),6)</f>
        <v>0</v>
      </c>
      <c r="DC584">
        <f>ROUND((ROUND(AT584*AG584,2)*ROUND(0,7)),6)</f>
        <v>0</v>
      </c>
      <c r="DD584" t="s">
        <v>3</v>
      </c>
      <c r="DE584" t="s">
        <v>3</v>
      </c>
      <c r="DF584">
        <f>ROUND(ROUND(AE584*AI584,2)*CX584,2)</f>
        <v>0</v>
      </c>
      <c r="DG584">
        <f t="shared" si="304"/>
        <v>0</v>
      </c>
      <c r="DH584">
        <f t="shared" si="302"/>
        <v>0</v>
      </c>
      <c r="DI584">
        <f t="shared" si="303"/>
        <v>0</v>
      </c>
      <c r="DJ584">
        <f>DF584</f>
        <v>0</v>
      </c>
      <c r="DK584">
        <v>0</v>
      </c>
      <c r="DL584" t="s">
        <v>3</v>
      </c>
      <c r="DM584">
        <v>0</v>
      </c>
      <c r="DN584" t="s">
        <v>3</v>
      </c>
      <c r="DO584">
        <v>0</v>
      </c>
    </row>
    <row r="585" spans="1:119" x14ac:dyDescent="0.2">
      <c r="A585">
        <f>ROW(Source!A333)</f>
        <v>333</v>
      </c>
      <c r="B585">
        <v>429088279</v>
      </c>
      <c r="C585">
        <v>429086525</v>
      </c>
      <c r="D585">
        <v>417096729</v>
      </c>
      <c r="E585">
        <v>117</v>
      </c>
      <c r="F585">
        <v>1</v>
      </c>
      <c r="G585">
        <v>1</v>
      </c>
      <c r="H585">
        <v>3</v>
      </c>
      <c r="I585" t="s">
        <v>1314</v>
      </c>
      <c r="J585" t="s">
        <v>3</v>
      </c>
      <c r="K585" t="s">
        <v>1315</v>
      </c>
      <c r="L585">
        <v>3277935</v>
      </c>
      <c r="N585">
        <v>1013</v>
      </c>
      <c r="O585" t="s">
        <v>1316</v>
      </c>
      <c r="P585" t="s">
        <v>1316</v>
      </c>
      <c r="Q585">
        <v>1</v>
      </c>
      <c r="W585">
        <v>0</v>
      </c>
      <c r="X585">
        <v>274903907</v>
      </c>
      <c r="Y585">
        <f>AT585</f>
        <v>2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1</v>
      </c>
      <c r="AJ585">
        <v>1</v>
      </c>
      <c r="AK585">
        <v>1</v>
      </c>
      <c r="AL585">
        <v>1</v>
      </c>
      <c r="AM585">
        <v>-2</v>
      </c>
      <c r="AN585">
        <v>0</v>
      </c>
      <c r="AO585">
        <v>0</v>
      </c>
      <c r="AP585">
        <v>0</v>
      </c>
      <c r="AQ585">
        <v>1</v>
      </c>
      <c r="AR585">
        <v>0</v>
      </c>
      <c r="AS585" t="s">
        <v>3</v>
      </c>
      <c r="AT585">
        <v>2</v>
      </c>
      <c r="AU585" t="s">
        <v>3</v>
      </c>
      <c r="AV585">
        <v>0</v>
      </c>
      <c r="AW585">
        <v>2</v>
      </c>
      <c r="AX585">
        <v>429088890</v>
      </c>
      <c r="AY585">
        <v>1</v>
      </c>
      <c r="AZ585">
        <v>2048</v>
      </c>
      <c r="BA585">
        <v>569</v>
      </c>
      <c r="BB585">
        <v>1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CV585">
        <v>0</v>
      </c>
      <c r="CW585">
        <v>0</v>
      </c>
      <c r="CX585">
        <f>ROUND(Y585*Source!I333,7)</f>
        <v>0.02</v>
      </c>
      <c r="CY585">
        <f>AA585</f>
        <v>0</v>
      </c>
      <c r="CZ585">
        <f>AE585</f>
        <v>0</v>
      </c>
      <c r="DA585">
        <f>AI585</f>
        <v>1</v>
      </c>
      <c r="DB585">
        <f>ROUND(ROUND(AT585*CZ585,2),6)</f>
        <v>0</v>
      </c>
      <c r="DC585">
        <f>ROUND(ROUND(AT585*AG585,2),6)</f>
        <v>0</v>
      </c>
      <c r="DD585" t="s">
        <v>3</v>
      </c>
      <c r="DE585" t="s">
        <v>3</v>
      </c>
      <c r="DF585">
        <f t="shared" ref="DF585:DF591" si="305">ROUND(ROUND(AE585,2)*CX585,2)</f>
        <v>0</v>
      </c>
      <c r="DG585">
        <f t="shared" si="304"/>
        <v>0</v>
      </c>
      <c r="DH585">
        <f t="shared" si="302"/>
        <v>0</v>
      </c>
      <c r="DI585">
        <f t="shared" si="303"/>
        <v>0</v>
      </c>
      <c r="DJ585">
        <f>DF585</f>
        <v>0</v>
      </c>
      <c r="DK585">
        <v>0</v>
      </c>
      <c r="DL585" t="s">
        <v>3</v>
      </c>
      <c r="DM585">
        <v>0</v>
      </c>
      <c r="DN585" t="s">
        <v>3</v>
      </c>
      <c r="DO585">
        <v>0</v>
      </c>
    </row>
    <row r="586" spans="1:119" x14ac:dyDescent="0.2">
      <c r="A586">
        <f>ROW(Source!A334)</f>
        <v>334</v>
      </c>
      <c r="B586">
        <v>429088279</v>
      </c>
      <c r="C586">
        <v>429086548</v>
      </c>
      <c r="D586">
        <v>417090720</v>
      </c>
      <c r="E586">
        <v>117</v>
      </c>
      <c r="F586">
        <v>1</v>
      </c>
      <c r="G586">
        <v>1</v>
      </c>
      <c r="H586">
        <v>1</v>
      </c>
      <c r="I586" t="s">
        <v>1277</v>
      </c>
      <c r="J586" t="s">
        <v>3</v>
      </c>
      <c r="K586" t="s">
        <v>1278</v>
      </c>
      <c r="L586">
        <v>1191</v>
      </c>
      <c r="N586">
        <v>1013</v>
      </c>
      <c r="O586" t="s">
        <v>995</v>
      </c>
      <c r="P586" t="s">
        <v>995</v>
      </c>
      <c r="Q586">
        <v>1</v>
      </c>
      <c r="W586">
        <v>0</v>
      </c>
      <c r="X586">
        <v>44848675</v>
      </c>
      <c r="Y586">
        <f t="shared" ref="Y586:Y591" si="306">(AT586*ROUND(0.84,7))</f>
        <v>20.832000000000001</v>
      </c>
      <c r="AA586">
        <v>0</v>
      </c>
      <c r="AB586">
        <v>0</v>
      </c>
      <c r="AC586">
        <v>0</v>
      </c>
      <c r="AD586">
        <v>705.88</v>
      </c>
      <c r="AE586">
        <v>0</v>
      </c>
      <c r="AF586">
        <v>0</v>
      </c>
      <c r="AG586">
        <v>0</v>
      </c>
      <c r="AH586">
        <v>705.88</v>
      </c>
      <c r="AI586">
        <v>1</v>
      </c>
      <c r="AJ586">
        <v>1</v>
      </c>
      <c r="AK586">
        <v>1</v>
      </c>
      <c r="AL586">
        <v>1</v>
      </c>
      <c r="AM586">
        <v>-2</v>
      </c>
      <c r="AN586">
        <v>0</v>
      </c>
      <c r="AO586">
        <v>0</v>
      </c>
      <c r="AP586">
        <v>1</v>
      </c>
      <c r="AQ586">
        <v>1</v>
      </c>
      <c r="AR586">
        <v>0</v>
      </c>
      <c r="AS586" t="s">
        <v>3</v>
      </c>
      <c r="AT586">
        <v>24.8</v>
      </c>
      <c r="AU586" t="s">
        <v>427</v>
      </c>
      <c r="AV586">
        <v>1</v>
      </c>
      <c r="AW586">
        <v>2</v>
      </c>
      <c r="AX586">
        <v>429088891</v>
      </c>
      <c r="AY586">
        <v>1</v>
      </c>
      <c r="AZ586">
        <v>0</v>
      </c>
      <c r="BA586">
        <v>570</v>
      </c>
      <c r="BB586">
        <v>1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17505.824000000001</v>
      </c>
      <c r="BN586">
        <v>24.8</v>
      </c>
      <c r="BO586">
        <v>0</v>
      </c>
      <c r="BP586">
        <v>1</v>
      </c>
      <c r="BQ586">
        <v>0</v>
      </c>
      <c r="BR586">
        <v>0</v>
      </c>
      <c r="BS586">
        <v>0</v>
      </c>
      <c r="BT586">
        <v>14704.892160000001</v>
      </c>
      <c r="BU586">
        <v>20.832000000000001</v>
      </c>
      <c r="BV586">
        <v>0</v>
      </c>
      <c r="BW586">
        <v>1</v>
      </c>
      <c r="CU586">
        <f>ROUND(AT586*Source!I334*AH586*AL586,2)</f>
        <v>175.06</v>
      </c>
      <c r="CV586">
        <f>ROUND(Y586*Source!I334,7)</f>
        <v>0.20832000000000001</v>
      </c>
      <c r="CW586">
        <v>0</v>
      </c>
      <c r="CX586">
        <f>ROUND(Y586*Source!I334,7)</f>
        <v>0.20832000000000001</v>
      </c>
      <c r="CY586">
        <f>AD586</f>
        <v>705.88</v>
      </c>
      <c r="CZ586">
        <f>AH586</f>
        <v>705.88</v>
      </c>
      <c r="DA586">
        <f>AL586</f>
        <v>1</v>
      </c>
      <c r="DB586">
        <f t="shared" ref="DB586:DB591" si="307">ROUND((ROUND(AT586*CZ586,2)*ROUND(0.84,7)),6)</f>
        <v>14704.888800000001</v>
      </c>
      <c r="DC586">
        <f t="shared" ref="DC586:DC591" si="308">ROUND((ROUND(AT586*AG586,2)*ROUND(0.84,7)),6)</f>
        <v>0</v>
      </c>
      <c r="DD586" t="s">
        <v>3</v>
      </c>
      <c r="DE586" t="s">
        <v>3</v>
      </c>
      <c r="DF586">
        <f t="shared" si="305"/>
        <v>0</v>
      </c>
      <c r="DG586">
        <f t="shared" si="304"/>
        <v>0</v>
      </c>
      <c r="DH586">
        <f t="shared" si="302"/>
        <v>0</v>
      </c>
      <c r="DI586">
        <f t="shared" si="303"/>
        <v>147.05000000000001</v>
      </c>
      <c r="DJ586">
        <f>DI586</f>
        <v>147.05000000000001</v>
      </c>
      <c r="DK586">
        <v>1</v>
      </c>
      <c r="DL586" t="s">
        <v>3</v>
      </c>
      <c r="DM586">
        <v>0</v>
      </c>
      <c r="DN586" t="s">
        <v>3</v>
      </c>
      <c r="DO586">
        <v>0</v>
      </c>
    </row>
    <row r="587" spans="1:119" x14ac:dyDescent="0.2">
      <c r="A587">
        <f>ROW(Source!A334)</f>
        <v>334</v>
      </c>
      <c r="B587">
        <v>429088279</v>
      </c>
      <c r="C587">
        <v>429086548</v>
      </c>
      <c r="D587">
        <v>417090896</v>
      </c>
      <c r="E587">
        <v>117</v>
      </c>
      <c r="F587">
        <v>1</v>
      </c>
      <c r="G587">
        <v>1</v>
      </c>
      <c r="H587">
        <v>1</v>
      </c>
      <c r="I587" t="s">
        <v>993</v>
      </c>
      <c r="J587" t="s">
        <v>3</v>
      </c>
      <c r="K587" t="s">
        <v>994</v>
      </c>
      <c r="L587">
        <v>1191</v>
      </c>
      <c r="N587">
        <v>1013</v>
      </c>
      <c r="O587" t="s">
        <v>995</v>
      </c>
      <c r="P587" t="s">
        <v>995</v>
      </c>
      <c r="Q587">
        <v>1</v>
      </c>
      <c r="W587">
        <v>0</v>
      </c>
      <c r="X587">
        <v>-1417349443</v>
      </c>
      <c r="Y587">
        <f t="shared" si="306"/>
        <v>0.33600000000000002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1</v>
      </c>
      <c r="AJ587">
        <v>1</v>
      </c>
      <c r="AK587">
        <v>1</v>
      </c>
      <c r="AL587">
        <v>1</v>
      </c>
      <c r="AM587">
        <v>-2</v>
      </c>
      <c r="AN587">
        <v>0</v>
      </c>
      <c r="AO587">
        <v>0</v>
      </c>
      <c r="AP587">
        <v>1</v>
      </c>
      <c r="AQ587">
        <v>1</v>
      </c>
      <c r="AR587">
        <v>0</v>
      </c>
      <c r="AS587" t="s">
        <v>3</v>
      </c>
      <c r="AT587">
        <v>0.4</v>
      </c>
      <c r="AU587" t="s">
        <v>427</v>
      </c>
      <c r="AV587">
        <v>2</v>
      </c>
      <c r="AW587">
        <v>2</v>
      </c>
      <c r="AX587">
        <v>429088892</v>
      </c>
      <c r="AY587">
        <v>1</v>
      </c>
      <c r="AZ587">
        <v>0</v>
      </c>
      <c r="BA587">
        <v>571</v>
      </c>
      <c r="BB587">
        <v>1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CV587">
        <v>0</v>
      </c>
      <c r="CW587">
        <v>0</v>
      </c>
      <c r="CX587">
        <f>ROUND(Y587*Source!I334,7)</f>
        <v>3.3600000000000001E-3</v>
      </c>
      <c r="CY587">
        <f>AD587</f>
        <v>0</v>
      </c>
      <c r="CZ587">
        <f>AH587</f>
        <v>0</v>
      </c>
      <c r="DA587">
        <f>AL587</f>
        <v>1</v>
      </c>
      <c r="DB587">
        <f t="shared" si="307"/>
        <v>0</v>
      </c>
      <c r="DC587">
        <f t="shared" si="308"/>
        <v>0</v>
      </c>
      <c r="DD587" t="s">
        <v>3</v>
      </c>
      <c r="DE587" t="s">
        <v>3</v>
      </c>
      <c r="DF587">
        <f t="shared" si="305"/>
        <v>0</v>
      </c>
      <c r="DG587">
        <f t="shared" si="304"/>
        <v>0</v>
      </c>
      <c r="DH587">
        <f t="shared" si="302"/>
        <v>0</v>
      </c>
      <c r="DI587">
        <f t="shared" si="303"/>
        <v>0</v>
      </c>
      <c r="DJ587">
        <f>DI587</f>
        <v>0</v>
      </c>
      <c r="DK587">
        <v>0</v>
      </c>
      <c r="DL587" t="s">
        <v>3</v>
      </c>
      <c r="DM587">
        <v>0</v>
      </c>
      <c r="DN587" t="s">
        <v>3</v>
      </c>
      <c r="DO587">
        <v>0</v>
      </c>
    </row>
    <row r="588" spans="1:119" x14ac:dyDescent="0.2">
      <c r="A588">
        <f>ROW(Source!A334)</f>
        <v>334</v>
      </c>
      <c r="B588">
        <v>429088279</v>
      </c>
      <c r="C588">
        <v>429086548</v>
      </c>
      <c r="D588">
        <v>417097392</v>
      </c>
      <c r="E588">
        <v>1</v>
      </c>
      <c r="F588">
        <v>1</v>
      </c>
      <c r="G588">
        <v>1</v>
      </c>
      <c r="H588">
        <v>2</v>
      </c>
      <c r="I588" t="s">
        <v>1117</v>
      </c>
      <c r="J588" t="s">
        <v>1118</v>
      </c>
      <c r="K588" t="s">
        <v>1119</v>
      </c>
      <c r="L588">
        <v>1368</v>
      </c>
      <c r="N588">
        <v>1011</v>
      </c>
      <c r="O588" t="s">
        <v>881</v>
      </c>
      <c r="P588" t="s">
        <v>881</v>
      </c>
      <c r="Q588">
        <v>1</v>
      </c>
      <c r="W588">
        <v>0</v>
      </c>
      <c r="X588">
        <v>639918019</v>
      </c>
      <c r="Y588">
        <f t="shared" si="306"/>
        <v>0.16800000000000001</v>
      </c>
      <c r="AA588">
        <v>0</v>
      </c>
      <c r="AB588">
        <v>1629.55</v>
      </c>
      <c r="AC588">
        <v>969.91</v>
      </c>
      <c r="AD588">
        <v>0</v>
      </c>
      <c r="AE588">
        <v>0</v>
      </c>
      <c r="AF588">
        <v>1629.55</v>
      </c>
      <c r="AG588">
        <v>969.91</v>
      </c>
      <c r="AH588">
        <v>0</v>
      </c>
      <c r="AI588">
        <v>1</v>
      </c>
      <c r="AJ588">
        <v>1</v>
      </c>
      <c r="AK588">
        <v>1</v>
      </c>
      <c r="AL588">
        <v>1</v>
      </c>
      <c r="AM588">
        <v>-2</v>
      </c>
      <c r="AN588">
        <v>0</v>
      </c>
      <c r="AO588">
        <v>0</v>
      </c>
      <c r="AP588">
        <v>1</v>
      </c>
      <c r="AQ588">
        <v>1</v>
      </c>
      <c r="AR588">
        <v>0</v>
      </c>
      <c r="AS588" t="s">
        <v>3</v>
      </c>
      <c r="AT588">
        <v>0.2</v>
      </c>
      <c r="AU588" t="s">
        <v>427</v>
      </c>
      <c r="AV588">
        <v>1</v>
      </c>
      <c r="AW588">
        <v>2</v>
      </c>
      <c r="AX588">
        <v>429088893</v>
      </c>
      <c r="AY588">
        <v>1</v>
      </c>
      <c r="AZ588">
        <v>0</v>
      </c>
      <c r="BA588">
        <v>572</v>
      </c>
      <c r="BB588">
        <v>1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325.91000000000003</v>
      </c>
      <c r="BL588">
        <v>193.982</v>
      </c>
      <c r="BM588">
        <v>0</v>
      </c>
      <c r="BN588">
        <v>0</v>
      </c>
      <c r="BO588">
        <v>0.2</v>
      </c>
      <c r="BP588">
        <v>1</v>
      </c>
      <c r="BQ588">
        <v>0</v>
      </c>
      <c r="BR588">
        <v>273.76440000000002</v>
      </c>
      <c r="BS588">
        <v>162.94488000000001</v>
      </c>
      <c r="BT588">
        <v>0</v>
      </c>
      <c r="BU588">
        <v>0</v>
      </c>
      <c r="BV588">
        <v>0.16800000000000001</v>
      </c>
      <c r="BW588">
        <v>1</v>
      </c>
      <c r="CV588">
        <v>0</v>
      </c>
      <c r="CW588">
        <f>ROUND(Y588*Source!I334*DO588,7)</f>
        <v>1.6800000000000001E-3</v>
      </c>
      <c r="CX588">
        <f>ROUND(Y588*Source!I334,7)</f>
        <v>1.6800000000000001E-3</v>
      </c>
      <c r="CY588">
        <f>AB588</f>
        <v>1629.55</v>
      </c>
      <c r="CZ588">
        <f>AF588</f>
        <v>1629.55</v>
      </c>
      <c r="DA588">
        <f>AJ588</f>
        <v>1</v>
      </c>
      <c r="DB588">
        <f t="shared" si="307"/>
        <v>273.76440000000002</v>
      </c>
      <c r="DC588">
        <f t="shared" si="308"/>
        <v>162.94319999999999</v>
      </c>
      <c r="DD588" t="s">
        <v>3</v>
      </c>
      <c r="DE588" t="s">
        <v>3</v>
      </c>
      <c r="DF588">
        <f t="shared" si="305"/>
        <v>0</v>
      </c>
      <c r="DG588">
        <f t="shared" si="304"/>
        <v>2.74</v>
      </c>
      <c r="DH588">
        <f t="shared" si="302"/>
        <v>1.63</v>
      </c>
      <c r="DI588">
        <f t="shared" si="303"/>
        <v>0</v>
      </c>
      <c r="DJ588">
        <f>DG588+DH588</f>
        <v>4.37</v>
      </c>
      <c r="DK588">
        <v>1</v>
      </c>
      <c r="DL588" t="s">
        <v>1017</v>
      </c>
      <c r="DM588">
        <v>6</v>
      </c>
      <c r="DN588" t="s">
        <v>995</v>
      </c>
      <c r="DO588">
        <v>1</v>
      </c>
    </row>
    <row r="589" spans="1:119" x14ac:dyDescent="0.2">
      <c r="A589">
        <f>ROW(Source!A334)</f>
        <v>334</v>
      </c>
      <c r="B589">
        <v>429088279</v>
      </c>
      <c r="C589">
        <v>429086548</v>
      </c>
      <c r="D589">
        <v>417097489</v>
      </c>
      <c r="E589">
        <v>1</v>
      </c>
      <c r="F589">
        <v>1</v>
      </c>
      <c r="G589">
        <v>1</v>
      </c>
      <c r="H589">
        <v>2</v>
      </c>
      <c r="I589" t="s">
        <v>1299</v>
      </c>
      <c r="J589" t="s">
        <v>1300</v>
      </c>
      <c r="K589" t="s">
        <v>1301</v>
      </c>
      <c r="L589">
        <v>1368</v>
      </c>
      <c r="N589">
        <v>1011</v>
      </c>
      <c r="O589" t="s">
        <v>881</v>
      </c>
      <c r="P589" t="s">
        <v>881</v>
      </c>
      <c r="Q589">
        <v>1</v>
      </c>
      <c r="W589">
        <v>0</v>
      </c>
      <c r="X589">
        <v>-1620640563</v>
      </c>
      <c r="Y589">
        <f t="shared" si="306"/>
        <v>4.7796000000000003</v>
      </c>
      <c r="AA589">
        <v>0</v>
      </c>
      <c r="AB589">
        <v>2.77</v>
      </c>
      <c r="AC589">
        <v>0</v>
      </c>
      <c r="AD589">
        <v>0</v>
      </c>
      <c r="AE589">
        <v>0</v>
      </c>
      <c r="AF589">
        <v>1.75</v>
      </c>
      <c r="AG589">
        <v>0</v>
      </c>
      <c r="AH589">
        <v>0</v>
      </c>
      <c r="AI589">
        <v>1</v>
      </c>
      <c r="AJ589">
        <v>1.58</v>
      </c>
      <c r="AK589">
        <v>1</v>
      </c>
      <c r="AL589">
        <v>1</v>
      </c>
      <c r="AM589">
        <v>2</v>
      </c>
      <c r="AN589">
        <v>0</v>
      </c>
      <c r="AO589">
        <v>0</v>
      </c>
      <c r="AP589">
        <v>1</v>
      </c>
      <c r="AQ589">
        <v>1</v>
      </c>
      <c r="AR589">
        <v>0</v>
      </c>
      <c r="AS589" t="s">
        <v>3</v>
      </c>
      <c r="AT589">
        <v>5.69</v>
      </c>
      <c r="AU589" t="s">
        <v>427</v>
      </c>
      <c r="AV589">
        <v>1</v>
      </c>
      <c r="AW589">
        <v>2</v>
      </c>
      <c r="AX589">
        <v>429088894</v>
      </c>
      <c r="AY589">
        <v>1</v>
      </c>
      <c r="AZ589">
        <v>0</v>
      </c>
      <c r="BA589">
        <v>573</v>
      </c>
      <c r="BB589">
        <v>1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9.9575000000000014</v>
      </c>
      <c r="BL589">
        <v>0</v>
      </c>
      <c r="BM589">
        <v>0</v>
      </c>
      <c r="BN589">
        <v>0</v>
      </c>
      <c r="BO589">
        <v>0</v>
      </c>
      <c r="BP589">
        <v>1</v>
      </c>
      <c r="BQ589">
        <v>0</v>
      </c>
      <c r="BR589">
        <v>8.3643000000000001</v>
      </c>
      <c r="BS589">
        <v>0</v>
      </c>
      <c r="BT589">
        <v>0</v>
      </c>
      <c r="BU589">
        <v>0</v>
      </c>
      <c r="BV589">
        <v>0</v>
      </c>
      <c r="BW589">
        <v>1</v>
      </c>
      <c r="CV589">
        <v>0</v>
      </c>
      <c r="CW589">
        <f>ROUND(Y589*Source!I334*DO589,7)</f>
        <v>0</v>
      </c>
      <c r="CX589">
        <f>ROUND(Y589*Source!I334,7)</f>
        <v>4.7795999999999998E-2</v>
      </c>
      <c r="CY589">
        <f>AB589</f>
        <v>2.77</v>
      </c>
      <c r="CZ589">
        <f>AF589</f>
        <v>1.75</v>
      </c>
      <c r="DA589">
        <f>AJ589</f>
        <v>1.58</v>
      </c>
      <c r="DB589">
        <f t="shared" si="307"/>
        <v>8.3664000000000005</v>
      </c>
      <c r="DC589">
        <f t="shared" si="308"/>
        <v>0</v>
      </c>
      <c r="DD589" t="s">
        <v>3</v>
      </c>
      <c r="DE589" t="s">
        <v>3</v>
      </c>
      <c r="DF589">
        <f t="shared" si="305"/>
        <v>0</v>
      </c>
      <c r="DG589">
        <f>ROUND(ROUND(AF589*AJ589,2)*CX589,2)</f>
        <v>0.13</v>
      </c>
      <c r="DH589">
        <f t="shared" si="302"/>
        <v>0</v>
      </c>
      <c r="DI589">
        <f t="shared" si="303"/>
        <v>0</v>
      </c>
      <c r="DJ589">
        <f>DG589+DH589</f>
        <v>0.13</v>
      </c>
      <c r="DK589">
        <v>0</v>
      </c>
      <c r="DL589" t="s">
        <v>3</v>
      </c>
      <c r="DM589">
        <v>0</v>
      </c>
      <c r="DN589" t="s">
        <v>3</v>
      </c>
      <c r="DO589">
        <v>0</v>
      </c>
    </row>
    <row r="590" spans="1:119" x14ac:dyDescent="0.2">
      <c r="A590">
        <f>ROW(Source!A334)</f>
        <v>334</v>
      </c>
      <c r="B590">
        <v>429088279</v>
      </c>
      <c r="C590">
        <v>429086548</v>
      </c>
      <c r="D590">
        <v>417097533</v>
      </c>
      <c r="E590">
        <v>1</v>
      </c>
      <c r="F590">
        <v>1</v>
      </c>
      <c r="G590">
        <v>1</v>
      </c>
      <c r="H590">
        <v>2</v>
      </c>
      <c r="I590" t="s">
        <v>1317</v>
      </c>
      <c r="J590" t="s">
        <v>1318</v>
      </c>
      <c r="K590" t="s">
        <v>1319</v>
      </c>
      <c r="L590">
        <v>1368</v>
      </c>
      <c r="N590">
        <v>1011</v>
      </c>
      <c r="O590" t="s">
        <v>881</v>
      </c>
      <c r="P590" t="s">
        <v>881</v>
      </c>
      <c r="Q590">
        <v>1</v>
      </c>
      <c r="W590">
        <v>0</v>
      </c>
      <c r="X590">
        <v>877234250</v>
      </c>
      <c r="Y590">
        <f t="shared" si="306"/>
        <v>4.7796000000000003</v>
      </c>
      <c r="AA590">
        <v>0</v>
      </c>
      <c r="AB590">
        <v>19.89</v>
      </c>
      <c r="AC590">
        <v>0</v>
      </c>
      <c r="AD590">
        <v>0</v>
      </c>
      <c r="AE590">
        <v>0</v>
      </c>
      <c r="AF590">
        <v>13.44</v>
      </c>
      <c r="AG590">
        <v>0</v>
      </c>
      <c r="AH590">
        <v>0</v>
      </c>
      <c r="AI590">
        <v>1</v>
      </c>
      <c r="AJ590">
        <v>1.48</v>
      </c>
      <c r="AK590">
        <v>1</v>
      </c>
      <c r="AL590">
        <v>1</v>
      </c>
      <c r="AM590">
        <v>2</v>
      </c>
      <c r="AN590">
        <v>0</v>
      </c>
      <c r="AO590">
        <v>0</v>
      </c>
      <c r="AP590">
        <v>1</v>
      </c>
      <c r="AQ590">
        <v>1</v>
      </c>
      <c r="AR590">
        <v>0</v>
      </c>
      <c r="AS590" t="s">
        <v>3</v>
      </c>
      <c r="AT590">
        <v>5.69</v>
      </c>
      <c r="AU590" t="s">
        <v>427</v>
      </c>
      <c r="AV590">
        <v>1</v>
      </c>
      <c r="AW590">
        <v>2</v>
      </c>
      <c r="AX590">
        <v>429088895</v>
      </c>
      <c r="AY590">
        <v>1</v>
      </c>
      <c r="AZ590">
        <v>0</v>
      </c>
      <c r="BA590">
        <v>574</v>
      </c>
      <c r="BB590">
        <v>1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76.473600000000005</v>
      </c>
      <c r="BL590">
        <v>0</v>
      </c>
      <c r="BM590">
        <v>0</v>
      </c>
      <c r="BN590">
        <v>0</v>
      </c>
      <c r="BO590">
        <v>0</v>
      </c>
      <c r="BP590">
        <v>1</v>
      </c>
      <c r="BQ590">
        <v>0</v>
      </c>
      <c r="BR590">
        <v>64.237824000000003</v>
      </c>
      <c r="BS590">
        <v>0</v>
      </c>
      <c r="BT590">
        <v>0</v>
      </c>
      <c r="BU590">
        <v>0</v>
      </c>
      <c r="BV590">
        <v>0</v>
      </c>
      <c r="BW590">
        <v>1</v>
      </c>
      <c r="CV590">
        <v>0</v>
      </c>
      <c r="CW590">
        <f>ROUND(Y590*Source!I334*DO590,7)</f>
        <v>0</v>
      </c>
      <c r="CX590">
        <f>ROUND(Y590*Source!I334,7)</f>
        <v>4.7795999999999998E-2</v>
      </c>
      <c r="CY590">
        <f>AB590</f>
        <v>19.89</v>
      </c>
      <c r="CZ590">
        <f>AF590</f>
        <v>13.44</v>
      </c>
      <c r="DA590">
        <f>AJ590</f>
        <v>1.48</v>
      </c>
      <c r="DB590">
        <f t="shared" si="307"/>
        <v>64.234800000000007</v>
      </c>
      <c r="DC590">
        <f t="shared" si="308"/>
        <v>0</v>
      </c>
      <c r="DD590" t="s">
        <v>3</v>
      </c>
      <c r="DE590" t="s">
        <v>3</v>
      </c>
      <c r="DF590">
        <f t="shared" si="305"/>
        <v>0</v>
      </c>
      <c r="DG590">
        <f>ROUND(ROUND(AF590*AJ590,2)*CX590,2)</f>
        <v>0.95</v>
      </c>
      <c r="DH590">
        <f t="shared" si="302"/>
        <v>0</v>
      </c>
      <c r="DI590">
        <f t="shared" si="303"/>
        <v>0</v>
      </c>
      <c r="DJ590">
        <f>DG590+DH590</f>
        <v>0.95</v>
      </c>
      <c r="DK590">
        <v>0</v>
      </c>
      <c r="DL590" t="s">
        <v>3</v>
      </c>
      <c r="DM590">
        <v>0</v>
      </c>
      <c r="DN590" t="s">
        <v>3</v>
      </c>
      <c r="DO590">
        <v>0</v>
      </c>
    </row>
    <row r="591" spans="1:119" x14ac:dyDescent="0.2">
      <c r="A591">
        <f>ROW(Source!A334)</f>
        <v>334</v>
      </c>
      <c r="B591">
        <v>429088279</v>
      </c>
      <c r="C591">
        <v>429086548</v>
      </c>
      <c r="D591">
        <v>417098287</v>
      </c>
      <c r="E591">
        <v>1</v>
      </c>
      <c r="F591">
        <v>1</v>
      </c>
      <c r="G591">
        <v>1</v>
      </c>
      <c r="H591">
        <v>2</v>
      </c>
      <c r="I591" t="s">
        <v>1042</v>
      </c>
      <c r="J591" t="s">
        <v>1043</v>
      </c>
      <c r="K591" t="s">
        <v>1044</v>
      </c>
      <c r="L591">
        <v>1368</v>
      </c>
      <c r="N591">
        <v>1011</v>
      </c>
      <c r="O591" t="s">
        <v>881</v>
      </c>
      <c r="P591" t="s">
        <v>881</v>
      </c>
      <c r="Q591">
        <v>1</v>
      </c>
      <c r="W591">
        <v>0</v>
      </c>
      <c r="X591">
        <v>-849950259</v>
      </c>
      <c r="Y591">
        <f t="shared" si="306"/>
        <v>0.16800000000000001</v>
      </c>
      <c r="AA591">
        <v>0</v>
      </c>
      <c r="AB591">
        <v>643.29</v>
      </c>
      <c r="AC591">
        <v>722.05</v>
      </c>
      <c r="AD591">
        <v>0</v>
      </c>
      <c r="AE591">
        <v>0</v>
      </c>
      <c r="AF591">
        <v>643.29</v>
      </c>
      <c r="AG591">
        <v>722.05</v>
      </c>
      <c r="AH591">
        <v>0</v>
      </c>
      <c r="AI591">
        <v>1</v>
      </c>
      <c r="AJ591">
        <v>1</v>
      </c>
      <c r="AK591">
        <v>1</v>
      </c>
      <c r="AL591">
        <v>1</v>
      </c>
      <c r="AM591">
        <v>-2</v>
      </c>
      <c r="AN591">
        <v>0</v>
      </c>
      <c r="AO591">
        <v>0</v>
      </c>
      <c r="AP591">
        <v>1</v>
      </c>
      <c r="AQ591">
        <v>1</v>
      </c>
      <c r="AR591">
        <v>0</v>
      </c>
      <c r="AS591" t="s">
        <v>3</v>
      </c>
      <c r="AT591">
        <v>0.2</v>
      </c>
      <c r="AU591" t="s">
        <v>427</v>
      </c>
      <c r="AV591">
        <v>1</v>
      </c>
      <c r="AW591">
        <v>2</v>
      </c>
      <c r="AX591">
        <v>429088896</v>
      </c>
      <c r="AY591">
        <v>1</v>
      </c>
      <c r="AZ591">
        <v>0</v>
      </c>
      <c r="BA591">
        <v>575</v>
      </c>
      <c r="BB591">
        <v>1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128.65799999999999</v>
      </c>
      <c r="BL591">
        <v>144.41</v>
      </c>
      <c r="BM591">
        <v>0</v>
      </c>
      <c r="BN591">
        <v>0</v>
      </c>
      <c r="BO591">
        <v>0.2</v>
      </c>
      <c r="BP591">
        <v>1</v>
      </c>
      <c r="BQ591">
        <v>0</v>
      </c>
      <c r="BR591">
        <v>108.07272</v>
      </c>
      <c r="BS591">
        <v>121.3044</v>
      </c>
      <c r="BT591">
        <v>0</v>
      </c>
      <c r="BU591">
        <v>0</v>
      </c>
      <c r="BV591">
        <v>0.16800000000000001</v>
      </c>
      <c r="BW591">
        <v>1</v>
      </c>
      <c r="CV591">
        <v>0</v>
      </c>
      <c r="CW591">
        <f>ROUND(Y591*Source!I334*DO591,7)</f>
        <v>1.6800000000000001E-3</v>
      </c>
      <c r="CX591">
        <f>ROUND(Y591*Source!I334,7)</f>
        <v>1.6800000000000001E-3</v>
      </c>
      <c r="CY591">
        <f>AB591</f>
        <v>643.29</v>
      </c>
      <c r="CZ591">
        <f>AF591</f>
        <v>643.29</v>
      </c>
      <c r="DA591">
        <f>AJ591</f>
        <v>1</v>
      </c>
      <c r="DB591">
        <f t="shared" si="307"/>
        <v>108.0744</v>
      </c>
      <c r="DC591">
        <f t="shared" si="308"/>
        <v>121.3044</v>
      </c>
      <c r="DD591" t="s">
        <v>3</v>
      </c>
      <c r="DE591" t="s">
        <v>3</v>
      </c>
      <c r="DF591">
        <f t="shared" si="305"/>
        <v>0</v>
      </c>
      <c r="DG591">
        <f t="shared" ref="DG591:DG599" si="309">ROUND(ROUND(AF591,2)*CX591,2)</f>
        <v>1.08</v>
      </c>
      <c r="DH591">
        <f t="shared" si="302"/>
        <v>1.21</v>
      </c>
      <c r="DI591">
        <f t="shared" si="303"/>
        <v>0</v>
      </c>
      <c r="DJ591">
        <f>DG591+DH591</f>
        <v>2.29</v>
      </c>
      <c r="DK591">
        <v>1</v>
      </c>
      <c r="DL591" t="s">
        <v>1006</v>
      </c>
      <c r="DM591">
        <v>4</v>
      </c>
      <c r="DN591" t="s">
        <v>995</v>
      </c>
      <c r="DO591">
        <v>1</v>
      </c>
    </row>
    <row r="592" spans="1:119" x14ac:dyDescent="0.2">
      <c r="A592">
        <f>ROW(Source!A334)</f>
        <v>334</v>
      </c>
      <c r="B592">
        <v>429088279</v>
      </c>
      <c r="C592">
        <v>429086548</v>
      </c>
      <c r="D592">
        <v>417165237</v>
      </c>
      <c r="E592">
        <v>1</v>
      </c>
      <c r="F592">
        <v>1</v>
      </c>
      <c r="G592">
        <v>1</v>
      </c>
      <c r="H592">
        <v>3</v>
      </c>
      <c r="I592" t="s">
        <v>1320</v>
      </c>
      <c r="J592" t="s">
        <v>1321</v>
      </c>
      <c r="K592" t="s">
        <v>1322</v>
      </c>
      <c r="L592">
        <v>1302</v>
      </c>
      <c r="N592">
        <v>1003</v>
      </c>
      <c r="O592" t="s">
        <v>1055</v>
      </c>
      <c r="P592" t="s">
        <v>1055</v>
      </c>
      <c r="Q592">
        <v>10</v>
      </c>
      <c r="W592">
        <v>0</v>
      </c>
      <c r="X592">
        <v>530731316</v>
      </c>
      <c r="Y592">
        <f>(AT592*ROUND(0,7))</f>
        <v>0</v>
      </c>
      <c r="AA592">
        <v>57.7</v>
      </c>
      <c r="AB592">
        <v>0</v>
      </c>
      <c r="AC592">
        <v>0</v>
      </c>
      <c r="AD592">
        <v>0</v>
      </c>
      <c r="AE592">
        <v>37.71</v>
      </c>
      <c r="AF592">
        <v>0</v>
      </c>
      <c r="AG592">
        <v>0</v>
      </c>
      <c r="AH592">
        <v>0</v>
      </c>
      <c r="AI592">
        <v>1.53</v>
      </c>
      <c r="AJ592">
        <v>1</v>
      </c>
      <c r="AK592">
        <v>1</v>
      </c>
      <c r="AL592">
        <v>1</v>
      </c>
      <c r="AM592">
        <v>2</v>
      </c>
      <c r="AN592">
        <v>0</v>
      </c>
      <c r="AO592">
        <v>0</v>
      </c>
      <c r="AP592">
        <v>1</v>
      </c>
      <c r="AQ592">
        <v>1</v>
      </c>
      <c r="AR592">
        <v>0</v>
      </c>
      <c r="AS592" t="s">
        <v>3</v>
      </c>
      <c r="AT592">
        <v>0.245</v>
      </c>
      <c r="AU592" t="s">
        <v>19</v>
      </c>
      <c r="AV592">
        <v>0</v>
      </c>
      <c r="AW592">
        <v>2</v>
      </c>
      <c r="AX592">
        <v>429088897</v>
      </c>
      <c r="AY592">
        <v>1</v>
      </c>
      <c r="AZ592">
        <v>0</v>
      </c>
      <c r="BA592">
        <v>576</v>
      </c>
      <c r="BB592">
        <v>1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9.2389500000000009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1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CV592">
        <v>0</v>
      </c>
      <c r="CW592">
        <v>0</v>
      </c>
      <c r="CX592">
        <f>ROUND(Y592*Source!I334,7)</f>
        <v>0</v>
      </c>
      <c r="CY592">
        <f>AA592</f>
        <v>57.7</v>
      </c>
      <c r="CZ592">
        <f>AE592</f>
        <v>37.71</v>
      </c>
      <c r="DA592">
        <f>AI592</f>
        <v>1.53</v>
      </c>
      <c r="DB592">
        <f>ROUND((ROUND(AT592*CZ592,2)*ROUND(0,7)),6)</f>
        <v>0</v>
      </c>
      <c r="DC592">
        <f>ROUND((ROUND(AT592*AG592,2)*ROUND(0,7)),6)</f>
        <v>0</v>
      </c>
      <c r="DD592" t="s">
        <v>3</v>
      </c>
      <c r="DE592" t="s">
        <v>3</v>
      </c>
      <c r="DF592">
        <f>ROUND(ROUND(AE592*AI592,2)*CX592,2)</f>
        <v>0</v>
      </c>
      <c r="DG592">
        <f t="shared" si="309"/>
        <v>0</v>
      </c>
      <c r="DH592">
        <f t="shared" si="302"/>
        <v>0</v>
      </c>
      <c r="DI592">
        <f t="shared" si="303"/>
        <v>0</v>
      </c>
      <c r="DJ592">
        <f>DF592</f>
        <v>0</v>
      </c>
      <c r="DK592">
        <v>0</v>
      </c>
      <c r="DL592" t="s">
        <v>3</v>
      </c>
      <c r="DM592">
        <v>0</v>
      </c>
      <c r="DN592" t="s">
        <v>3</v>
      </c>
      <c r="DO592">
        <v>0</v>
      </c>
    </row>
    <row r="593" spans="1:119" x14ac:dyDescent="0.2">
      <c r="A593">
        <f>ROW(Source!A334)</f>
        <v>334</v>
      </c>
      <c r="B593">
        <v>429088279</v>
      </c>
      <c r="C593">
        <v>429086548</v>
      </c>
      <c r="D593">
        <v>417166911</v>
      </c>
      <c r="E593">
        <v>1</v>
      </c>
      <c r="F593">
        <v>1</v>
      </c>
      <c r="G593">
        <v>1</v>
      </c>
      <c r="H593">
        <v>3</v>
      </c>
      <c r="I593" t="s">
        <v>1341</v>
      </c>
      <c r="J593" t="s">
        <v>1342</v>
      </c>
      <c r="K593" t="s">
        <v>1343</v>
      </c>
      <c r="L593">
        <v>1348</v>
      </c>
      <c r="N593">
        <v>1009</v>
      </c>
      <c r="O593" t="s">
        <v>747</v>
      </c>
      <c r="P593" t="s">
        <v>747</v>
      </c>
      <c r="Q593">
        <v>1000</v>
      </c>
      <c r="W593">
        <v>0</v>
      </c>
      <c r="X593">
        <v>-312996078</v>
      </c>
      <c r="Y593">
        <f>(AT593*ROUND(0,7))</f>
        <v>0</v>
      </c>
      <c r="AA593">
        <v>127956.34</v>
      </c>
      <c r="AB593">
        <v>0</v>
      </c>
      <c r="AC593">
        <v>0</v>
      </c>
      <c r="AD593">
        <v>0</v>
      </c>
      <c r="AE593">
        <v>99190.96</v>
      </c>
      <c r="AF593">
        <v>0</v>
      </c>
      <c r="AG593">
        <v>0</v>
      </c>
      <c r="AH593">
        <v>0</v>
      </c>
      <c r="AI593">
        <v>1.29</v>
      </c>
      <c r="AJ593">
        <v>1</v>
      </c>
      <c r="AK593">
        <v>1</v>
      </c>
      <c r="AL593">
        <v>1</v>
      </c>
      <c r="AM593">
        <v>2</v>
      </c>
      <c r="AN593">
        <v>0</v>
      </c>
      <c r="AO593">
        <v>0</v>
      </c>
      <c r="AP593">
        <v>1</v>
      </c>
      <c r="AQ593">
        <v>1</v>
      </c>
      <c r="AR593">
        <v>0</v>
      </c>
      <c r="AS593" t="s">
        <v>3</v>
      </c>
      <c r="AT593">
        <v>1.1E-4</v>
      </c>
      <c r="AU593" t="s">
        <v>19</v>
      </c>
      <c r="AV593">
        <v>0</v>
      </c>
      <c r="AW593">
        <v>2</v>
      </c>
      <c r="AX593">
        <v>429088898</v>
      </c>
      <c r="AY593">
        <v>1</v>
      </c>
      <c r="AZ593">
        <v>0</v>
      </c>
      <c r="BA593">
        <v>577</v>
      </c>
      <c r="BB593">
        <v>1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10.911005600000001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1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CV593">
        <v>0</v>
      </c>
      <c r="CW593">
        <v>0</v>
      </c>
      <c r="CX593">
        <f>ROUND(Y593*Source!I334,7)</f>
        <v>0</v>
      </c>
      <c r="CY593">
        <f>AA593</f>
        <v>127956.34</v>
      </c>
      <c r="CZ593">
        <f>AE593</f>
        <v>99190.96</v>
      </c>
      <c r="DA593">
        <f>AI593</f>
        <v>1.29</v>
      </c>
      <c r="DB593">
        <f>ROUND((ROUND(AT593*CZ593,2)*ROUND(0,7)),6)</f>
        <v>0</v>
      </c>
      <c r="DC593">
        <f>ROUND((ROUND(AT593*AG593,2)*ROUND(0,7)),6)</f>
        <v>0</v>
      </c>
      <c r="DD593" t="s">
        <v>3</v>
      </c>
      <c r="DE593" t="s">
        <v>3</v>
      </c>
      <c r="DF593">
        <f>ROUND(ROUND(AE593*AI593,2)*CX593,2)</f>
        <v>0</v>
      </c>
      <c r="DG593">
        <f t="shared" si="309"/>
        <v>0</v>
      </c>
      <c r="DH593">
        <f t="shared" si="302"/>
        <v>0</v>
      </c>
      <c r="DI593">
        <f t="shared" si="303"/>
        <v>0</v>
      </c>
      <c r="DJ593">
        <f>DF593</f>
        <v>0</v>
      </c>
      <c r="DK593">
        <v>0</v>
      </c>
      <c r="DL593" t="s">
        <v>3</v>
      </c>
      <c r="DM593">
        <v>0</v>
      </c>
      <c r="DN593" t="s">
        <v>3</v>
      </c>
      <c r="DO593">
        <v>0</v>
      </c>
    </row>
    <row r="594" spans="1:119" x14ac:dyDescent="0.2">
      <c r="A594">
        <f>ROW(Source!A334)</f>
        <v>334</v>
      </c>
      <c r="B594">
        <v>429088279</v>
      </c>
      <c r="C594">
        <v>429086548</v>
      </c>
      <c r="D594">
        <v>417175577</v>
      </c>
      <c r="E594">
        <v>1</v>
      </c>
      <c r="F594">
        <v>1</v>
      </c>
      <c r="G594">
        <v>1</v>
      </c>
      <c r="H594">
        <v>3</v>
      </c>
      <c r="I594" t="s">
        <v>1335</v>
      </c>
      <c r="J594" t="s">
        <v>1336</v>
      </c>
      <c r="K594" t="s">
        <v>1337</v>
      </c>
      <c r="L594">
        <v>1346</v>
      </c>
      <c r="N594">
        <v>1009</v>
      </c>
      <c r="O594" t="s">
        <v>1178</v>
      </c>
      <c r="P594" t="s">
        <v>1178</v>
      </c>
      <c r="Q594">
        <v>1</v>
      </c>
      <c r="W594">
        <v>0</v>
      </c>
      <c r="X594">
        <v>1865769342</v>
      </c>
      <c r="Y594">
        <f>(AT594*ROUND(0,7))</f>
        <v>0</v>
      </c>
      <c r="AA594">
        <v>1499.09</v>
      </c>
      <c r="AB594">
        <v>0</v>
      </c>
      <c r="AC594">
        <v>0</v>
      </c>
      <c r="AD594">
        <v>0</v>
      </c>
      <c r="AE594">
        <v>931.11</v>
      </c>
      <c r="AF594">
        <v>0</v>
      </c>
      <c r="AG594">
        <v>0</v>
      </c>
      <c r="AH594">
        <v>0</v>
      </c>
      <c r="AI594">
        <v>1.61</v>
      </c>
      <c r="AJ594">
        <v>1</v>
      </c>
      <c r="AK594">
        <v>1</v>
      </c>
      <c r="AL594">
        <v>1</v>
      </c>
      <c r="AM594">
        <v>2</v>
      </c>
      <c r="AN594">
        <v>0</v>
      </c>
      <c r="AO594">
        <v>0</v>
      </c>
      <c r="AP594">
        <v>1</v>
      </c>
      <c r="AQ594">
        <v>1</v>
      </c>
      <c r="AR594">
        <v>0</v>
      </c>
      <c r="AS594" t="s">
        <v>3</v>
      </c>
      <c r="AT594">
        <v>0.25</v>
      </c>
      <c r="AU594" t="s">
        <v>19</v>
      </c>
      <c r="AV594">
        <v>0</v>
      </c>
      <c r="AW594">
        <v>2</v>
      </c>
      <c r="AX594">
        <v>429088899</v>
      </c>
      <c r="AY594">
        <v>1</v>
      </c>
      <c r="AZ594">
        <v>0</v>
      </c>
      <c r="BA594">
        <v>578</v>
      </c>
      <c r="BB594">
        <v>1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232.7775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1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CV594">
        <v>0</v>
      </c>
      <c r="CW594">
        <v>0</v>
      </c>
      <c r="CX594">
        <f>ROUND(Y594*Source!I334,7)</f>
        <v>0</v>
      </c>
      <c r="CY594">
        <f>AA594</f>
        <v>1499.09</v>
      </c>
      <c r="CZ594">
        <f>AE594</f>
        <v>931.11</v>
      </c>
      <c r="DA594">
        <f>AI594</f>
        <v>1.61</v>
      </c>
      <c r="DB594">
        <f>ROUND((ROUND(AT594*CZ594,2)*ROUND(0,7)),6)</f>
        <v>0</v>
      </c>
      <c r="DC594">
        <f>ROUND((ROUND(AT594*AG594,2)*ROUND(0,7)),6)</f>
        <v>0</v>
      </c>
      <c r="DD594" t="s">
        <v>3</v>
      </c>
      <c r="DE594" t="s">
        <v>3</v>
      </c>
      <c r="DF594">
        <f>ROUND(ROUND(AE594*AI594,2)*CX594,2)</f>
        <v>0</v>
      </c>
      <c r="DG594">
        <f t="shared" si="309"/>
        <v>0</v>
      </c>
      <c r="DH594">
        <f t="shared" si="302"/>
        <v>0</v>
      </c>
      <c r="DI594">
        <f t="shared" si="303"/>
        <v>0</v>
      </c>
      <c r="DJ594">
        <f>DF594</f>
        <v>0</v>
      </c>
      <c r="DK594">
        <v>0</v>
      </c>
      <c r="DL594" t="s">
        <v>3</v>
      </c>
      <c r="DM594">
        <v>0</v>
      </c>
      <c r="DN594" t="s">
        <v>3</v>
      </c>
      <c r="DO594">
        <v>0</v>
      </c>
    </row>
    <row r="595" spans="1:119" x14ac:dyDescent="0.2">
      <c r="A595">
        <f>ROW(Source!A334)</f>
        <v>334</v>
      </c>
      <c r="B595">
        <v>429088279</v>
      </c>
      <c r="C595">
        <v>429086548</v>
      </c>
      <c r="D595">
        <v>417183788</v>
      </c>
      <c r="E595">
        <v>1</v>
      </c>
      <c r="F595">
        <v>1</v>
      </c>
      <c r="G595">
        <v>1</v>
      </c>
      <c r="H595">
        <v>3</v>
      </c>
      <c r="I595" t="s">
        <v>1332</v>
      </c>
      <c r="J595" t="s">
        <v>1333</v>
      </c>
      <c r="K595" t="s">
        <v>1334</v>
      </c>
      <c r="L595">
        <v>1348</v>
      </c>
      <c r="N595">
        <v>1009</v>
      </c>
      <c r="O595" t="s">
        <v>747</v>
      </c>
      <c r="P595" t="s">
        <v>747</v>
      </c>
      <c r="Q595">
        <v>1000</v>
      </c>
      <c r="W595">
        <v>0</v>
      </c>
      <c r="X595">
        <v>-734320380</v>
      </c>
      <c r="Y595">
        <f>(AT595*ROUND(0,7))</f>
        <v>0</v>
      </c>
      <c r="AA595">
        <v>106680.6</v>
      </c>
      <c r="AB595">
        <v>0</v>
      </c>
      <c r="AC595">
        <v>0</v>
      </c>
      <c r="AD595">
        <v>0</v>
      </c>
      <c r="AE595">
        <v>82698.14</v>
      </c>
      <c r="AF595">
        <v>0</v>
      </c>
      <c r="AG595">
        <v>0</v>
      </c>
      <c r="AH595">
        <v>0</v>
      </c>
      <c r="AI595">
        <v>1.29</v>
      </c>
      <c r="AJ595">
        <v>1</v>
      </c>
      <c r="AK595">
        <v>1</v>
      </c>
      <c r="AL595">
        <v>1</v>
      </c>
      <c r="AM595">
        <v>2</v>
      </c>
      <c r="AN595">
        <v>0</v>
      </c>
      <c r="AO595">
        <v>0</v>
      </c>
      <c r="AP595">
        <v>1</v>
      </c>
      <c r="AQ595">
        <v>1</v>
      </c>
      <c r="AR595">
        <v>0</v>
      </c>
      <c r="AS595" t="s">
        <v>3</v>
      </c>
      <c r="AT595">
        <v>7.2000000000000005E-4</v>
      </c>
      <c r="AU595" t="s">
        <v>19</v>
      </c>
      <c r="AV595">
        <v>0</v>
      </c>
      <c r="AW595">
        <v>2</v>
      </c>
      <c r="AX595">
        <v>429088900</v>
      </c>
      <c r="AY595">
        <v>1</v>
      </c>
      <c r="AZ595">
        <v>0</v>
      </c>
      <c r="BA595">
        <v>579</v>
      </c>
      <c r="BB595">
        <v>1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59.5426608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1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CV595">
        <v>0</v>
      </c>
      <c r="CW595">
        <v>0</v>
      </c>
      <c r="CX595">
        <f>ROUND(Y595*Source!I334,7)</f>
        <v>0</v>
      </c>
      <c r="CY595">
        <f>AA595</f>
        <v>106680.6</v>
      </c>
      <c r="CZ595">
        <f>AE595</f>
        <v>82698.14</v>
      </c>
      <c r="DA595">
        <f>AI595</f>
        <v>1.29</v>
      </c>
      <c r="DB595">
        <f>ROUND((ROUND(AT595*CZ595,2)*ROUND(0,7)),6)</f>
        <v>0</v>
      </c>
      <c r="DC595">
        <f>ROUND((ROUND(AT595*AG595,2)*ROUND(0,7)),6)</f>
        <v>0</v>
      </c>
      <c r="DD595" t="s">
        <v>3</v>
      </c>
      <c r="DE595" t="s">
        <v>3</v>
      </c>
      <c r="DF595">
        <f>ROUND(ROUND(AE595*AI595,2)*CX595,2)</f>
        <v>0</v>
      </c>
      <c r="DG595">
        <f t="shared" si="309"/>
        <v>0</v>
      </c>
      <c r="DH595">
        <f t="shared" si="302"/>
        <v>0</v>
      </c>
      <c r="DI595">
        <f t="shared" si="303"/>
        <v>0</v>
      </c>
      <c r="DJ595">
        <f>DF595</f>
        <v>0</v>
      </c>
      <c r="DK595">
        <v>0</v>
      </c>
      <c r="DL595" t="s">
        <v>3</v>
      </c>
      <c r="DM595">
        <v>0</v>
      </c>
      <c r="DN595" t="s">
        <v>3</v>
      </c>
      <c r="DO595">
        <v>0</v>
      </c>
    </row>
    <row r="596" spans="1:119" x14ac:dyDescent="0.2">
      <c r="A596">
        <f>ROW(Source!A334)</f>
        <v>334</v>
      </c>
      <c r="B596">
        <v>429088279</v>
      </c>
      <c r="C596">
        <v>429086548</v>
      </c>
      <c r="D596">
        <v>417096729</v>
      </c>
      <c r="E596">
        <v>117</v>
      </c>
      <c r="F596">
        <v>1</v>
      </c>
      <c r="G596">
        <v>1</v>
      </c>
      <c r="H596">
        <v>3</v>
      </c>
      <c r="I596" t="s">
        <v>1314</v>
      </c>
      <c r="J596" t="s">
        <v>3</v>
      </c>
      <c r="K596" t="s">
        <v>1315</v>
      </c>
      <c r="L596">
        <v>3277935</v>
      </c>
      <c r="N596">
        <v>1013</v>
      </c>
      <c r="O596" t="s">
        <v>1316</v>
      </c>
      <c r="P596" t="s">
        <v>1316</v>
      </c>
      <c r="Q596">
        <v>1</v>
      </c>
      <c r="W596">
        <v>0</v>
      </c>
      <c r="X596">
        <v>274903907</v>
      </c>
      <c r="Y596">
        <f>AT596</f>
        <v>2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1</v>
      </c>
      <c r="AJ596">
        <v>1</v>
      </c>
      <c r="AK596">
        <v>1</v>
      </c>
      <c r="AL596">
        <v>1</v>
      </c>
      <c r="AM596">
        <v>-2</v>
      </c>
      <c r="AN596">
        <v>0</v>
      </c>
      <c r="AO596">
        <v>0</v>
      </c>
      <c r="AP596">
        <v>0</v>
      </c>
      <c r="AQ596">
        <v>1</v>
      </c>
      <c r="AR596">
        <v>0</v>
      </c>
      <c r="AS596" t="s">
        <v>3</v>
      </c>
      <c r="AT596">
        <v>2</v>
      </c>
      <c r="AU596" t="s">
        <v>3</v>
      </c>
      <c r="AV596">
        <v>0</v>
      </c>
      <c r="AW596">
        <v>2</v>
      </c>
      <c r="AX596">
        <v>429088901</v>
      </c>
      <c r="AY596">
        <v>1</v>
      </c>
      <c r="AZ596">
        <v>2048</v>
      </c>
      <c r="BA596">
        <v>580</v>
      </c>
      <c r="BB596">
        <v>1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CV596">
        <v>0</v>
      </c>
      <c r="CW596">
        <v>0</v>
      </c>
      <c r="CX596">
        <f>ROUND(Y596*Source!I334,7)</f>
        <v>0.02</v>
      </c>
      <c r="CY596">
        <f>AA596</f>
        <v>0</v>
      </c>
      <c r="CZ596">
        <f>AE596</f>
        <v>0</v>
      </c>
      <c r="DA596">
        <f>AI596</f>
        <v>1</v>
      </c>
      <c r="DB596">
        <f>ROUND(ROUND(AT596*CZ596,2),6)</f>
        <v>0</v>
      </c>
      <c r="DC596">
        <f>ROUND(ROUND(AT596*AG596,2),6)</f>
        <v>0</v>
      </c>
      <c r="DD596" t="s">
        <v>3</v>
      </c>
      <c r="DE596" t="s">
        <v>3</v>
      </c>
      <c r="DF596">
        <f t="shared" ref="DF596:DF602" si="310">ROUND(ROUND(AE596,2)*CX596,2)</f>
        <v>0</v>
      </c>
      <c r="DG596">
        <f t="shared" si="309"/>
        <v>0</v>
      </c>
      <c r="DH596">
        <f t="shared" si="302"/>
        <v>0</v>
      </c>
      <c r="DI596">
        <f t="shared" si="303"/>
        <v>0</v>
      </c>
      <c r="DJ596">
        <f>DF596</f>
        <v>0</v>
      </c>
      <c r="DK596">
        <v>0</v>
      </c>
      <c r="DL596" t="s">
        <v>3</v>
      </c>
      <c r="DM596">
        <v>0</v>
      </c>
      <c r="DN596" t="s">
        <v>3</v>
      </c>
      <c r="DO596">
        <v>0</v>
      </c>
    </row>
    <row r="597" spans="1:119" x14ac:dyDescent="0.2">
      <c r="A597">
        <f>ROW(Source!A335)</f>
        <v>335</v>
      </c>
      <c r="B597">
        <v>429088279</v>
      </c>
      <c r="C597">
        <v>429086571</v>
      </c>
      <c r="D597">
        <v>417090720</v>
      </c>
      <c r="E597">
        <v>117</v>
      </c>
      <c r="F597">
        <v>1</v>
      </c>
      <c r="G597">
        <v>1</v>
      </c>
      <c r="H597">
        <v>1</v>
      </c>
      <c r="I597" t="s">
        <v>1277</v>
      </c>
      <c r="J597" t="s">
        <v>3</v>
      </c>
      <c r="K597" t="s">
        <v>1278</v>
      </c>
      <c r="L597">
        <v>1191</v>
      </c>
      <c r="N597">
        <v>1013</v>
      </c>
      <c r="O597" t="s">
        <v>995</v>
      </c>
      <c r="P597" t="s">
        <v>995</v>
      </c>
      <c r="Q597">
        <v>1</v>
      </c>
      <c r="W597">
        <v>0</v>
      </c>
      <c r="X597">
        <v>44848675</v>
      </c>
      <c r="Y597">
        <f t="shared" ref="Y597:Y602" si="311">(AT597*ROUND((0.3*0.84),7))</f>
        <v>9.9187200000000004</v>
      </c>
      <c r="AA597">
        <v>0</v>
      </c>
      <c r="AB597">
        <v>0</v>
      </c>
      <c r="AC597">
        <v>0</v>
      </c>
      <c r="AD597">
        <v>705.88</v>
      </c>
      <c r="AE597">
        <v>0</v>
      </c>
      <c r="AF597">
        <v>0</v>
      </c>
      <c r="AG597">
        <v>0</v>
      </c>
      <c r="AH597">
        <v>705.88</v>
      </c>
      <c r="AI597">
        <v>1</v>
      </c>
      <c r="AJ597">
        <v>1</v>
      </c>
      <c r="AK597">
        <v>1</v>
      </c>
      <c r="AL597">
        <v>1</v>
      </c>
      <c r="AM597">
        <v>-2</v>
      </c>
      <c r="AN597">
        <v>0</v>
      </c>
      <c r="AO597">
        <v>0</v>
      </c>
      <c r="AP597">
        <v>1</v>
      </c>
      <c r="AQ597">
        <v>1</v>
      </c>
      <c r="AR597">
        <v>0</v>
      </c>
      <c r="AS597" t="s">
        <v>3</v>
      </c>
      <c r="AT597">
        <v>39.36</v>
      </c>
      <c r="AU597" t="s">
        <v>477</v>
      </c>
      <c r="AV597">
        <v>1</v>
      </c>
      <c r="AW597">
        <v>2</v>
      </c>
      <c r="AX597">
        <v>429088902</v>
      </c>
      <c r="AY597">
        <v>1</v>
      </c>
      <c r="AZ597">
        <v>0</v>
      </c>
      <c r="BA597">
        <v>581</v>
      </c>
      <c r="BB597">
        <v>1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27783.436799999999</v>
      </c>
      <c r="BN597">
        <v>39.36</v>
      </c>
      <c r="BO597">
        <v>0</v>
      </c>
      <c r="BP597">
        <v>1</v>
      </c>
      <c r="BQ597">
        <v>0</v>
      </c>
      <c r="BR597">
        <v>0</v>
      </c>
      <c r="BS597">
        <v>0</v>
      </c>
      <c r="BT597">
        <v>7001.4260735999987</v>
      </c>
      <c r="BU597">
        <v>9.9187199999999986</v>
      </c>
      <c r="BV597">
        <v>0</v>
      </c>
      <c r="BW597">
        <v>1</v>
      </c>
      <c r="CU597">
        <f>ROUND(AT597*Source!I335*AH597*AL597,2)</f>
        <v>277.83</v>
      </c>
      <c r="CV597">
        <f>ROUND(Y597*Source!I335,7)</f>
        <v>9.9187200000000003E-2</v>
      </c>
      <c r="CW597">
        <v>0</v>
      </c>
      <c r="CX597">
        <f>ROUND(Y597*Source!I335,7)</f>
        <v>9.9187200000000003E-2</v>
      </c>
      <c r="CY597">
        <f>AD597</f>
        <v>705.88</v>
      </c>
      <c r="CZ597">
        <f>AH597</f>
        <v>705.88</v>
      </c>
      <c r="DA597">
        <f>AL597</f>
        <v>1</v>
      </c>
      <c r="DB597">
        <f t="shared" ref="DB597:DB602" si="312">ROUND((ROUND(AT597*CZ597,2)*ROUND((0.3*0.84),7)),6)</f>
        <v>7001.42688</v>
      </c>
      <c r="DC597">
        <f t="shared" ref="DC597:DC602" si="313">ROUND((ROUND(AT597*AG597,2)*ROUND((0.3*0.84),7)),6)</f>
        <v>0</v>
      </c>
      <c r="DD597" t="s">
        <v>3</v>
      </c>
      <c r="DE597" t="s">
        <v>3</v>
      </c>
      <c r="DF597">
        <f t="shared" si="310"/>
        <v>0</v>
      </c>
      <c r="DG597">
        <f t="shared" si="309"/>
        <v>0</v>
      </c>
      <c r="DH597">
        <f t="shared" si="302"/>
        <v>0</v>
      </c>
      <c r="DI597">
        <f t="shared" si="303"/>
        <v>70.010000000000005</v>
      </c>
      <c r="DJ597">
        <f>DI597</f>
        <v>70.010000000000005</v>
      </c>
      <c r="DK597">
        <v>1</v>
      </c>
      <c r="DL597" t="s">
        <v>3</v>
      </c>
      <c r="DM597">
        <v>0</v>
      </c>
      <c r="DN597" t="s">
        <v>3</v>
      </c>
      <c r="DO597">
        <v>0</v>
      </c>
    </row>
    <row r="598" spans="1:119" x14ac:dyDescent="0.2">
      <c r="A598">
        <f>ROW(Source!A335)</f>
        <v>335</v>
      </c>
      <c r="B598">
        <v>429088279</v>
      </c>
      <c r="C598">
        <v>429086571</v>
      </c>
      <c r="D598">
        <v>417090896</v>
      </c>
      <c r="E598">
        <v>117</v>
      </c>
      <c r="F598">
        <v>1</v>
      </c>
      <c r="G598">
        <v>1</v>
      </c>
      <c r="H598">
        <v>1</v>
      </c>
      <c r="I598" t="s">
        <v>993</v>
      </c>
      <c r="J598" t="s">
        <v>3</v>
      </c>
      <c r="K598" t="s">
        <v>994</v>
      </c>
      <c r="L598">
        <v>1191</v>
      </c>
      <c r="N598">
        <v>1013</v>
      </c>
      <c r="O598" t="s">
        <v>995</v>
      </c>
      <c r="P598" t="s">
        <v>995</v>
      </c>
      <c r="Q598">
        <v>1</v>
      </c>
      <c r="W598">
        <v>0</v>
      </c>
      <c r="X598">
        <v>-1417349443</v>
      </c>
      <c r="Y598">
        <f t="shared" si="311"/>
        <v>0.1008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1</v>
      </c>
      <c r="AJ598">
        <v>1</v>
      </c>
      <c r="AK598">
        <v>1</v>
      </c>
      <c r="AL598">
        <v>1</v>
      </c>
      <c r="AM598">
        <v>-2</v>
      </c>
      <c r="AN598">
        <v>0</v>
      </c>
      <c r="AO598">
        <v>0</v>
      </c>
      <c r="AP598">
        <v>1</v>
      </c>
      <c r="AQ598">
        <v>1</v>
      </c>
      <c r="AR598">
        <v>0</v>
      </c>
      <c r="AS598" t="s">
        <v>3</v>
      </c>
      <c r="AT598">
        <v>0.4</v>
      </c>
      <c r="AU598" t="s">
        <v>477</v>
      </c>
      <c r="AV598">
        <v>2</v>
      </c>
      <c r="AW598">
        <v>2</v>
      </c>
      <c r="AX598">
        <v>429088903</v>
      </c>
      <c r="AY598">
        <v>1</v>
      </c>
      <c r="AZ598">
        <v>0</v>
      </c>
      <c r="BA598">
        <v>582</v>
      </c>
      <c r="BB598">
        <v>1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CV598">
        <v>0</v>
      </c>
      <c r="CW598">
        <v>0</v>
      </c>
      <c r="CX598">
        <f>ROUND(Y598*Source!I335,7)</f>
        <v>1.008E-3</v>
      </c>
      <c r="CY598">
        <f>AD598</f>
        <v>0</v>
      </c>
      <c r="CZ598">
        <f>AH598</f>
        <v>0</v>
      </c>
      <c r="DA598">
        <f>AL598</f>
        <v>1</v>
      </c>
      <c r="DB598">
        <f t="shared" si="312"/>
        <v>0</v>
      </c>
      <c r="DC598">
        <f t="shared" si="313"/>
        <v>0</v>
      </c>
      <c r="DD598" t="s">
        <v>3</v>
      </c>
      <c r="DE598" t="s">
        <v>3</v>
      </c>
      <c r="DF598">
        <f t="shared" si="310"/>
        <v>0</v>
      </c>
      <c r="DG598">
        <f t="shared" si="309"/>
        <v>0</v>
      </c>
      <c r="DH598">
        <f t="shared" si="302"/>
        <v>0</v>
      </c>
      <c r="DI598">
        <f t="shared" si="303"/>
        <v>0</v>
      </c>
      <c r="DJ598">
        <f>DI598</f>
        <v>0</v>
      </c>
      <c r="DK598">
        <v>0</v>
      </c>
      <c r="DL598" t="s">
        <v>3</v>
      </c>
      <c r="DM598">
        <v>0</v>
      </c>
      <c r="DN598" t="s">
        <v>3</v>
      </c>
      <c r="DO598">
        <v>0</v>
      </c>
    </row>
    <row r="599" spans="1:119" x14ac:dyDescent="0.2">
      <c r="A599">
        <f>ROW(Source!A335)</f>
        <v>335</v>
      </c>
      <c r="B599">
        <v>429088279</v>
      </c>
      <c r="C599">
        <v>429086571</v>
      </c>
      <c r="D599">
        <v>417097392</v>
      </c>
      <c r="E599">
        <v>1</v>
      </c>
      <c r="F599">
        <v>1</v>
      </c>
      <c r="G599">
        <v>1</v>
      </c>
      <c r="H599">
        <v>2</v>
      </c>
      <c r="I599" t="s">
        <v>1117</v>
      </c>
      <c r="J599" t="s">
        <v>1118</v>
      </c>
      <c r="K599" t="s">
        <v>1119</v>
      </c>
      <c r="L599">
        <v>1368</v>
      </c>
      <c r="N599">
        <v>1011</v>
      </c>
      <c r="O599" t="s">
        <v>881</v>
      </c>
      <c r="P599" t="s">
        <v>881</v>
      </c>
      <c r="Q599">
        <v>1</v>
      </c>
      <c r="W599">
        <v>0</v>
      </c>
      <c r="X599">
        <v>639918019</v>
      </c>
      <c r="Y599">
        <f t="shared" si="311"/>
        <v>5.04E-2</v>
      </c>
      <c r="AA599">
        <v>0</v>
      </c>
      <c r="AB599">
        <v>1629.55</v>
      </c>
      <c r="AC599">
        <v>969.91</v>
      </c>
      <c r="AD599">
        <v>0</v>
      </c>
      <c r="AE599">
        <v>0</v>
      </c>
      <c r="AF599">
        <v>1629.55</v>
      </c>
      <c r="AG599">
        <v>969.91</v>
      </c>
      <c r="AH599">
        <v>0</v>
      </c>
      <c r="AI599">
        <v>1</v>
      </c>
      <c r="AJ599">
        <v>1</v>
      </c>
      <c r="AK599">
        <v>1</v>
      </c>
      <c r="AL599">
        <v>1</v>
      </c>
      <c r="AM599">
        <v>-2</v>
      </c>
      <c r="AN599">
        <v>0</v>
      </c>
      <c r="AO599">
        <v>0</v>
      </c>
      <c r="AP599">
        <v>1</v>
      </c>
      <c r="AQ599">
        <v>1</v>
      </c>
      <c r="AR599">
        <v>0</v>
      </c>
      <c r="AS599" t="s">
        <v>3</v>
      </c>
      <c r="AT599">
        <v>0.2</v>
      </c>
      <c r="AU599" t="s">
        <v>477</v>
      </c>
      <c r="AV599">
        <v>1</v>
      </c>
      <c r="AW599">
        <v>2</v>
      </c>
      <c r="AX599">
        <v>429088904</v>
      </c>
      <c r="AY599">
        <v>1</v>
      </c>
      <c r="AZ599">
        <v>0</v>
      </c>
      <c r="BA599">
        <v>583</v>
      </c>
      <c r="BB599">
        <v>1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325.91000000000003</v>
      </c>
      <c r="BL599">
        <v>193.982</v>
      </c>
      <c r="BM599">
        <v>0</v>
      </c>
      <c r="BN599">
        <v>0</v>
      </c>
      <c r="BO599">
        <v>0.2</v>
      </c>
      <c r="BP599">
        <v>1</v>
      </c>
      <c r="BQ599">
        <v>0</v>
      </c>
      <c r="BR599">
        <v>82.129319999999993</v>
      </c>
      <c r="BS599">
        <v>48.883463999999989</v>
      </c>
      <c r="BT599">
        <v>0</v>
      </c>
      <c r="BU599">
        <v>0</v>
      </c>
      <c r="BV599">
        <v>5.0399999999999993E-2</v>
      </c>
      <c r="BW599">
        <v>1</v>
      </c>
      <c r="CV599">
        <v>0</v>
      </c>
      <c r="CW599">
        <f>ROUND(Y599*Source!I335*DO599,7)</f>
        <v>5.04E-4</v>
      </c>
      <c r="CX599">
        <f>ROUND(Y599*Source!I335,7)</f>
        <v>5.04E-4</v>
      </c>
      <c r="CY599">
        <f>AB599</f>
        <v>1629.55</v>
      </c>
      <c r="CZ599">
        <f>AF599</f>
        <v>1629.55</v>
      </c>
      <c r="DA599">
        <f>AJ599</f>
        <v>1</v>
      </c>
      <c r="DB599">
        <f t="shared" si="312"/>
        <v>82.129320000000007</v>
      </c>
      <c r="DC599">
        <f t="shared" si="313"/>
        <v>48.882959999999997</v>
      </c>
      <c r="DD599" t="s">
        <v>3</v>
      </c>
      <c r="DE599" t="s">
        <v>3</v>
      </c>
      <c r="DF599">
        <f t="shared" si="310"/>
        <v>0</v>
      </c>
      <c r="DG599">
        <f t="shared" si="309"/>
        <v>0.82</v>
      </c>
      <c r="DH599">
        <f t="shared" si="302"/>
        <v>0.49</v>
      </c>
      <c r="DI599">
        <f t="shared" si="303"/>
        <v>0</v>
      </c>
      <c r="DJ599">
        <f>DG599+DH599</f>
        <v>1.31</v>
      </c>
      <c r="DK599">
        <v>1</v>
      </c>
      <c r="DL599" t="s">
        <v>1017</v>
      </c>
      <c r="DM599">
        <v>6</v>
      </c>
      <c r="DN599" t="s">
        <v>995</v>
      </c>
      <c r="DO599">
        <v>1</v>
      </c>
    </row>
    <row r="600" spans="1:119" x14ac:dyDescent="0.2">
      <c r="A600">
        <f>ROW(Source!A335)</f>
        <v>335</v>
      </c>
      <c r="B600">
        <v>429088279</v>
      </c>
      <c r="C600">
        <v>429086571</v>
      </c>
      <c r="D600">
        <v>417097489</v>
      </c>
      <c r="E600">
        <v>1</v>
      </c>
      <c r="F600">
        <v>1</v>
      </c>
      <c r="G600">
        <v>1</v>
      </c>
      <c r="H600">
        <v>2</v>
      </c>
      <c r="I600" t="s">
        <v>1299</v>
      </c>
      <c r="J600" t="s">
        <v>1300</v>
      </c>
      <c r="K600" t="s">
        <v>1301</v>
      </c>
      <c r="L600">
        <v>1368</v>
      </c>
      <c r="N600">
        <v>1011</v>
      </c>
      <c r="O600" t="s">
        <v>881</v>
      </c>
      <c r="P600" t="s">
        <v>881</v>
      </c>
      <c r="Q600">
        <v>1</v>
      </c>
      <c r="W600">
        <v>0</v>
      </c>
      <c r="X600">
        <v>-1620640563</v>
      </c>
      <c r="Y600">
        <f t="shared" si="311"/>
        <v>2.2982399999999998</v>
      </c>
      <c r="AA600">
        <v>0</v>
      </c>
      <c r="AB600">
        <v>2.77</v>
      </c>
      <c r="AC600">
        <v>0</v>
      </c>
      <c r="AD600">
        <v>0</v>
      </c>
      <c r="AE600">
        <v>0</v>
      </c>
      <c r="AF600">
        <v>1.75</v>
      </c>
      <c r="AG600">
        <v>0</v>
      </c>
      <c r="AH600">
        <v>0</v>
      </c>
      <c r="AI600">
        <v>1</v>
      </c>
      <c r="AJ600">
        <v>1.58</v>
      </c>
      <c r="AK600">
        <v>1</v>
      </c>
      <c r="AL600">
        <v>1</v>
      </c>
      <c r="AM600">
        <v>2</v>
      </c>
      <c r="AN600">
        <v>0</v>
      </c>
      <c r="AO600">
        <v>0</v>
      </c>
      <c r="AP600">
        <v>1</v>
      </c>
      <c r="AQ600">
        <v>1</v>
      </c>
      <c r="AR600">
        <v>0</v>
      </c>
      <c r="AS600" t="s">
        <v>3</v>
      </c>
      <c r="AT600">
        <v>9.1199999999999992</v>
      </c>
      <c r="AU600" t="s">
        <v>477</v>
      </c>
      <c r="AV600">
        <v>1</v>
      </c>
      <c r="AW600">
        <v>2</v>
      </c>
      <c r="AX600">
        <v>429088905</v>
      </c>
      <c r="AY600">
        <v>1</v>
      </c>
      <c r="AZ600">
        <v>0</v>
      </c>
      <c r="BA600">
        <v>584</v>
      </c>
      <c r="BB600">
        <v>1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15.959999999999999</v>
      </c>
      <c r="BL600">
        <v>0</v>
      </c>
      <c r="BM600">
        <v>0</v>
      </c>
      <c r="BN600">
        <v>0</v>
      </c>
      <c r="BO600">
        <v>0</v>
      </c>
      <c r="BP600">
        <v>1</v>
      </c>
      <c r="BQ600">
        <v>0</v>
      </c>
      <c r="BR600">
        <v>4.0219199999999997</v>
      </c>
      <c r="BS600">
        <v>0</v>
      </c>
      <c r="BT600">
        <v>0</v>
      </c>
      <c r="BU600">
        <v>0</v>
      </c>
      <c r="BV600">
        <v>0</v>
      </c>
      <c r="BW600">
        <v>1</v>
      </c>
      <c r="CV600">
        <v>0</v>
      </c>
      <c r="CW600">
        <f>ROUND(Y600*Source!I335*DO600,7)</f>
        <v>0</v>
      </c>
      <c r="CX600">
        <f>ROUND(Y600*Source!I335,7)</f>
        <v>2.29824E-2</v>
      </c>
      <c r="CY600">
        <f>AB600</f>
        <v>2.77</v>
      </c>
      <c r="CZ600">
        <f>AF600</f>
        <v>1.75</v>
      </c>
      <c r="DA600">
        <f>AJ600</f>
        <v>1.58</v>
      </c>
      <c r="DB600">
        <f t="shared" si="312"/>
        <v>4.0219199999999997</v>
      </c>
      <c r="DC600">
        <f t="shared" si="313"/>
        <v>0</v>
      </c>
      <c r="DD600" t="s">
        <v>3</v>
      </c>
      <c r="DE600" t="s">
        <v>3</v>
      </c>
      <c r="DF600">
        <f t="shared" si="310"/>
        <v>0</v>
      </c>
      <c r="DG600">
        <f>ROUND(ROUND(AF600*AJ600,2)*CX600,2)</f>
        <v>0.06</v>
      </c>
      <c r="DH600">
        <f t="shared" si="302"/>
        <v>0</v>
      </c>
      <c r="DI600">
        <f t="shared" si="303"/>
        <v>0</v>
      </c>
      <c r="DJ600">
        <f>DG600+DH600</f>
        <v>0.06</v>
      </c>
      <c r="DK600">
        <v>0</v>
      </c>
      <c r="DL600" t="s">
        <v>3</v>
      </c>
      <c r="DM600">
        <v>0</v>
      </c>
      <c r="DN600" t="s">
        <v>3</v>
      </c>
      <c r="DO600">
        <v>0</v>
      </c>
    </row>
    <row r="601" spans="1:119" x14ac:dyDescent="0.2">
      <c r="A601">
        <f>ROW(Source!A335)</f>
        <v>335</v>
      </c>
      <c r="B601">
        <v>429088279</v>
      </c>
      <c r="C601">
        <v>429086571</v>
      </c>
      <c r="D601">
        <v>417097533</v>
      </c>
      <c r="E601">
        <v>1</v>
      </c>
      <c r="F601">
        <v>1</v>
      </c>
      <c r="G601">
        <v>1</v>
      </c>
      <c r="H601">
        <v>2</v>
      </c>
      <c r="I601" t="s">
        <v>1317</v>
      </c>
      <c r="J601" t="s">
        <v>1318</v>
      </c>
      <c r="K601" t="s">
        <v>1319</v>
      </c>
      <c r="L601">
        <v>1368</v>
      </c>
      <c r="N601">
        <v>1011</v>
      </c>
      <c r="O601" t="s">
        <v>881</v>
      </c>
      <c r="P601" t="s">
        <v>881</v>
      </c>
      <c r="Q601">
        <v>1</v>
      </c>
      <c r="W601">
        <v>0</v>
      </c>
      <c r="X601">
        <v>877234250</v>
      </c>
      <c r="Y601">
        <f t="shared" si="311"/>
        <v>2.2982399999999998</v>
      </c>
      <c r="AA601">
        <v>0</v>
      </c>
      <c r="AB601">
        <v>19.89</v>
      </c>
      <c r="AC601">
        <v>0</v>
      </c>
      <c r="AD601">
        <v>0</v>
      </c>
      <c r="AE601">
        <v>0</v>
      </c>
      <c r="AF601">
        <v>13.44</v>
      </c>
      <c r="AG601">
        <v>0</v>
      </c>
      <c r="AH601">
        <v>0</v>
      </c>
      <c r="AI601">
        <v>1</v>
      </c>
      <c r="AJ601">
        <v>1.48</v>
      </c>
      <c r="AK601">
        <v>1</v>
      </c>
      <c r="AL601">
        <v>1</v>
      </c>
      <c r="AM601">
        <v>2</v>
      </c>
      <c r="AN601">
        <v>0</v>
      </c>
      <c r="AO601">
        <v>0</v>
      </c>
      <c r="AP601">
        <v>1</v>
      </c>
      <c r="AQ601">
        <v>1</v>
      </c>
      <c r="AR601">
        <v>0</v>
      </c>
      <c r="AS601" t="s">
        <v>3</v>
      </c>
      <c r="AT601">
        <v>9.1199999999999992</v>
      </c>
      <c r="AU601" t="s">
        <v>477</v>
      </c>
      <c r="AV601">
        <v>1</v>
      </c>
      <c r="AW601">
        <v>2</v>
      </c>
      <c r="AX601">
        <v>429088906</v>
      </c>
      <c r="AY601">
        <v>1</v>
      </c>
      <c r="AZ601">
        <v>0</v>
      </c>
      <c r="BA601">
        <v>585</v>
      </c>
      <c r="BB601">
        <v>1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122.57279999999999</v>
      </c>
      <c r="BL601">
        <v>0</v>
      </c>
      <c r="BM601">
        <v>0</v>
      </c>
      <c r="BN601">
        <v>0</v>
      </c>
      <c r="BO601">
        <v>0</v>
      </c>
      <c r="BP601">
        <v>1</v>
      </c>
      <c r="BQ601">
        <v>0</v>
      </c>
      <c r="BR601">
        <v>30.888345599999997</v>
      </c>
      <c r="BS601">
        <v>0</v>
      </c>
      <c r="BT601">
        <v>0</v>
      </c>
      <c r="BU601">
        <v>0</v>
      </c>
      <c r="BV601">
        <v>0</v>
      </c>
      <c r="BW601">
        <v>1</v>
      </c>
      <c r="CV601">
        <v>0</v>
      </c>
      <c r="CW601">
        <f>ROUND(Y601*Source!I335*DO601,7)</f>
        <v>0</v>
      </c>
      <c r="CX601">
        <f>ROUND(Y601*Source!I335,7)</f>
        <v>2.29824E-2</v>
      </c>
      <c r="CY601">
        <f>AB601</f>
        <v>19.89</v>
      </c>
      <c r="CZ601">
        <f>AF601</f>
        <v>13.44</v>
      </c>
      <c r="DA601">
        <f>AJ601</f>
        <v>1.48</v>
      </c>
      <c r="DB601">
        <f t="shared" si="312"/>
        <v>30.887640000000001</v>
      </c>
      <c r="DC601">
        <f t="shared" si="313"/>
        <v>0</v>
      </c>
      <c r="DD601" t="s">
        <v>3</v>
      </c>
      <c r="DE601" t="s">
        <v>3</v>
      </c>
      <c r="DF601">
        <f t="shared" si="310"/>
        <v>0</v>
      </c>
      <c r="DG601">
        <f>ROUND(ROUND(AF601*AJ601,2)*CX601,2)</f>
        <v>0.46</v>
      </c>
      <c r="DH601">
        <f t="shared" si="302"/>
        <v>0</v>
      </c>
      <c r="DI601">
        <f t="shared" si="303"/>
        <v>0</v>
      </c>
      <c r="DJ601">
        <f>DG601+DH601</f>
        <v>0.46</v>
      </c>
      <c r="DK601">
        <v>0</v>
      </c>
      <c r="DL601" t="s">
        <v>3</v>
      </c>
      <c r="DM601">
        <v>0</v>
      </c>
      <c r="DN601" t="s">
        <v>3</v>
      </c>
      <c r="DO601">
        <v>0</v>
      </c>
    </row>
    <row r="602" spans="1:119" x14ac:dyDescent="0.2">
      <c r="A602">
        <f>ROW(Source!A335)</f>
        <v>335</v>
      </c>
      <c r="B602">
        <v>429088279</v>
      </c>
      <c r="C602">
        <v>429086571</v>
      </c>
      <c r="D602">
        <v>417098287</v>
      </c>
      <c r="E602">
        <v>1</v>
      </c>
      <c r="F602">
        <v>1</v>
      </c>
      <c r="G602">
        <v>1</v>
      </c>
      <c r="H602">
        <v>2</v>
      </c>
      <c r="I602" t="s">
        <v>1042</v>
      </c>
      <c r="J602" t="s">
        <v>1043</v>
      </c>
      <c r="K602" t="s">
        <v>1044</v>
      </c>
      <c r="L602">
        <v>1368</v>
      </c>
      <c r="N602">
        <v>1011</v>
      </c>
      <c r="O602" t="s">
        <v>881</v>
      </c>
      <c r="P602" t="s">
        <v>881</v>
      </c>
      <c r="Q602">
        <v>1</v>
      </c>
      <c r="W602">
        <v>0</v>
      </c>
      <c r="X602">
        <v>-849950259</v>
      </c>
      <c r="Y602">
        <f t="shared" si="311"/>
        <v>5.04E-2</v>
      </c>
      <c r="AA602">
        <v>0</v>
      </c>
      <c r="AB602">
        <v>643.29</v>
      </c>
      <c r="AC602">
        <v>722.05</v>
      </c>
      <c r="AD602">
        <v>0</v>
      </c>
      <c r="AE602">
        <v>0</v>
      </c>
      <c r="AF602">
        <v>643.29</v>
      </c>
      <c r="AG602">
        <v>722.05</v>
      </c>
      <c r="AH602">
        <v>0</v>
      </c>
      <c r="AI602">
        <v>1</v>
      </c>
      <c r="AJ602">
        <v>1</v>
      </c>
      <c r="AK602">
        <v>1</v>
      </c>
      <c r="AL602">
        <v>1</v>
      </c>
      <c r="AM602">
        <v>-2</v>
      </c>
      <c r="AN602">
        <v>0</v>
      </c>
      <c r="AO602">
        <v>0</v>
      </c>
      <c r="AP602">
        <v>1</v>
      </c>
      <c r="AQ602">
        <v>1</v>
      </c>
      <c r="AR602">
        <v>0</v>
      </c>
      <c r="AS602" t="s">
        <v>3</v>
      </c>
      <c r="AT602">
        <v>0.2</v>
      </c>
      <c r="AU602" t="s">
        <v>477</v>
      </c>
      <c r="AV602">
        <v>1</v>
      </c>
      <c r="AW602">
        <v>2</v>
      </c>
      <c r="AX602">
        <v>429088907</v>
      </c>
      <c r="AY602">
        <v>1</v>
      </c>
      <c r="AZ602">
        <v>0</v>
      </c>
      <c r="BA602">
        <v>586</v>
      </c>
      <c r="BB602">
        <v>1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128.65799999999999</v>
      </c>
      <c r="BL602">
        <v>144.41</v>
      </c>
      <c r="BM602">
        <v>0</v>
      </c>
      <c r="BN602">
        <v>0</v>
      </c>
      <c r="BO602">
        <v>0.2</v>
      </c>
      <c r="BP602">
        <v>1</v>
      </c>
      <c r="BQ602">
        <v>0</v>
      </c>
      <c r="BR602">
        <v>32.421815999999993</v>
      </c>
      <c r="BS602">
        <v>36.391319999999993</v>
      </c>
      <c r="BT602">
        <v>0</v>
      </c>
      <c r="BU602">
        <v>0</v>
      </c>
      <c r="BV602">
        <v>5.0399999999999993E-2</v>
      </c>
      <c r="BW602">
        <v>1</v>
      </c>
      <c r="CV602">
        <v>0</v>
      </c>
      <c r="CW602">
        <f>ROUND(Y602*Source!I335*DO602,7)</f>
        <v>5.04E-4</v>
      </c>
      <c r="CX602">
        <f>ROUND(Y602*Source!I335,7)</f>
        <v>5.04E-4</v>
      </c>
      <c r="CY602">
        <f>AB602</f>
        <v>643.29</v>
      </c>
      <c r="CZ602">
        <f>AF602</f>
        <v>643.29</v>
      </c>
      <c r="DA602">
        <f>AJ602</f>
        <v>1</v>
      </c>
      <c r="DB602">
        <f t="shared" si="312"/>
        <v>32.422319999999999</v>
      </c>
      <c r="DC602">
        <f t="shared" si="313"/>
        <v>36.39132</v>
      </c>
      <c r="DD602" t="s">
        <v>3</v>
      </c>
      <c r="DE602" t="s">
        <v>3</v>
      </c>
      <c r="DF602">
        <f t="shared" si="310"/>
        <v>0</v>
      </c>
      <c r="DG602">
        <f t="shared" ref="DG602:DG610" si="314">ROUND(ROUND(AF602,2)*CX602,2)</f>
        <v>0.32</v>
      </c>
      <c r="DH602">
        <f t="shared" si="302"/>
        <v>0.36</v>
      </c>
      <c r="DI602">
        <f t="shared" si="303"/>
        <v>0</v>
      </c>
      <c r="DJ602">
        <f>DG602+DH602</f>
        <v>0.67999999999999994</v>
      </c>
      <c r="DK602">
        <v>1</v>
      </c>
      <c r="DL602" t="s">
        <v>1006</v>
      </c>
      <c r="DM602">
        <v>4</v>
      </c>
      <c r="DN602" t="s">
        <v>995</v>
      </c>
      <c r="DO602">
        <v>1</v>
      </c>
    </row>
    <row r="603" spans="1:119" x14ac:dyDescent="0.2">
      <c r="A603">
        <f>ROW(Source!A335)</f>
        <v>335</v>
      </c>
      <c r="B603">
        <v>429088279</v>
      </c>
      <c r="C603">
        <v>429086571</v>
      </c>
      <c r="D603">
        <v>417165237</v>
      </c>
      <c r="E603">
        <v>1</v>
      </c>
      <c r="F603">
        <v>1</v>
      </c>
      <c r="G603">
        <v>1</v>
      </c>
      <c r="H603">
        <v>3</v>
      </c>
      <c r="I603" t="s">
        <v>1320</v>
      </c>
      <c r="J603" t="s">
        <v>1321</v>
      </c>
      <c r="K603" t="s">
        <v>1322</v>
      </c>
      <c r="L603">
        <v>1302</v>
      </c>
      <c r="N603">
        <v>1003</v>
      </c>
      <c r="O603" t="s">
        <v>1055</v>
      </c>
      <c r="P603" t="s">
        <v>1055</v>
      </c>
      <c r="Q603">
        <v>10</v>
      </c>
      <c r="W603">
        <v>0</v>
      </c>
      <c r="X603">
        <v>530731316</v>
      </c>
      <c r="Y603">
        <f>(AT603*ROUND(0,7))</f>
        <v>0</v>
      </c>
      <c r="AA603">
        <v>57.7</v>
      </c>
      <c r="AB603">
        <v>0</v>
      </c>
      <c r="AC603">
        <v>0</v>
      </c>
      <c r="AD603">
        <v>0</v>
      </c>
      <c r="AE603">
        <v>37.71</v>
      </c>
      <c r="AF603">
        <v>0</v>
      </c>
      <c r="AG603">
        <v>0</v>
      </c>
      <c r="AH603">
        <v>0</v>
      </c>
      <c r="AI603">
        <v>1.53</v>
      </c>
      <c r="AJ603">
        <v>1</v>
      </c>
      <c r="AK603">
        <v>1</v>
      </c>
      <c r="AL603">
        <v>1</v>
      </c>
      <c r="AM603">
        <v>2</v>
      </c>
      <c r="AN603">
        <v>0</v>
      </c>
      <c r="AO603">
        <v>0</v>
      </c>
      <c r="AP603">
        <v>1</v>
      </c>
      <c r="AQ603">
        <v>1</v>
      </c>
      <c r="AR603">
        <v>0</v>
      </c>
      <c r="AS603" t="s">
        <v>3</v>
      </c>
      <c r="AT603">
        <v>0.245</v>
      </c>
      <c r="AU603" t="s">
        <v>181</v>
      </c>
      <c r="AV603">
        <v>0</v>
      </c>
      <c r="AW603">
        <v>2</v>
      </c>
      <c r="AX603">
        <v>429088908</v>
      </c>
      <c r="AY603">
        <v>1</v>
      </c>
      <c r="AZ603">
        <v>0</v>
      </c>
      <c r="BA603">
        <v>587</v>
      </c>
      <c r="BB603">
        <v>1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9.2389500000000009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1</v>
      </c>
      <c r="BQ603">
        <v>0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0</v>
      </c>
      <c r="CV603">
        <v>0</v>
      </c>
      <c r="CW603">
        <v>0</v>
      </c>
      <c r="CX603">
        <f>ROUND(Y603*Source!I335,7)</f>
        <v>0</v>
      </c>
      <c r="CY603">
        <f>AA603</f>
        <v>57.7</v>
      </c>
      <c r="CZ603">
        <f>AE603</f>
        <v>37.71</v>
      </c>
      <c r="DA603">
        <f>AI603</f>
        <v>1.53</v>
      </c>
      <c r="DB603">
        <f>ROUND((ROUND(AT603*CZ603,2)*ROUND(0,7)),6)</f>
        <v>0</v>
      </c>
      <c r="DC603">
        <f>ROUND((ROUND(AT603*AG603,2)*ROUND(0,7)),6)</f>
        <v>0</v>
      </c>
      <c r="DD603" t="s">
        <v>3</v>
      </c>
      <c r="DE603" t="s">
        <v>3</v>
      </c>
      <c r="DF603">
        <f>ROUND(ROUND(AE603*AI603,2)*CX603,2)</f>
        <v>0</v>
      </c>
      <c r="DG603">
        <f t="shared" si="314"/>
        <v>0</v>
      </c>
      <c r="DH603">
        <f t="shared" si="302"/>
        <v>0</v>
      </c>
      <c r="DI603">
        <f t="shared" si="303"/>
        <v>0</v>
      </c>
      <c r="DJ603">
        <f>DF603</f>
        <v>0</v>
      </c>
      <c r="DK603">
        <v>0</v>
      </c>
      <c r="DL603" t="s">
        <v>3</v>
      </c>
      <c r="DM603">
        <v>0</v>
      </c>
      <c r="DN603" t="s">
        <v>3</v>
      </c>
      <c r="DO603">
        <v>0</v>
      </c>
    </row>
    <row r="604" spans="1:119" x14ac:dyDescent="0.2">
      <c r="A604">
        <f>ROW(Source!A335)</f>
        <v>335</v>
      </c>
      <c r="B604">
        <v>429088279</v>
      </c>
      <c r="C604">
        <v>429086571</v>
      </c>
      <c r="D604">
        <v>417166911</v>
      </c>
      <c r="E604">
        <v>1</v>
      </c>
      <c r="F604">
        <v>1</v>
      </c>
      <c r="G604">
        <v>1</v>
      </c>
      <c r="H604">
        <v>3</v>
      </c>
      <c r="I604" t="s">
        <v>1341</v>
      </c>
      <c r="J604" t="s">
        <v>1342</v>
      </c>
      <c r="K604" t="s">
        <v>1343</v>
      </c>
      <c r="L604">
        <v>1348</v>
      </c>
      <c r="N604">
        <v>1009</v>
      </c>
      <c r="O604" t="s">
        <v>747</v>
      </c>
      <c r="P604" t="s">
        <v>747</v>
      </c>
      <c r="Q604">
        <v>1000</v>
      </c>
      <c r="W604">
        <v>0</v>
      </c>
      <c r="X604">
        <v>-312996078</v>
      </c>
      <c r="Y604">
        <f>(AT604*ROUND(0,7))</f>
        <v>0</v>
      </c>
      <c r="AA604">
        <v>127956.34</v>
      </c>
      <c r="AB604">
        <v>0</v>
      </c>
      <c r="AC604">
        <v>0</v>
      </c>
      <c r="AD604">
        <v>0</v>
      </c>
      <c r="AE604">
        <v>99190.96</v>
      </c>
      <c r="AF604">
        <v>0</v>
      </c>
      <c r="AG604">
        <v>0</v>
      </c>
      <c r="AH604">
        <v>0</v>
      </c>
      <c r="AI604">
        <v>1.29</v>
      </c>
      <c r="AJ604">
        <v>1</v>
      </c>
      <c r="AK604">
        <v>1</v>
      </c>
      <c r="AL604">
        <v>1</v>
      </c>
      <c r="AM604">
        <v>2</v>
      </c>
      <c r="AN604">
        <v>0</v>
      </c>
      <c r="AO604">
        <v>0</v>
      </c>
      <c r="AP604">
        <v>1</v>
      </c>
      <c r="AQ604">
        <v>1</v>
      </c>
      <c r="AR604">
        <v>0</v>
      </c>
      <c r="AS604" t="s">
        <v>3</v>
      </c>
      <c r="AT604">
        <v>6.2E-4</v>
      </c>
      <c r="AU604" t="s">
        <v>181</v>
      </c>
      <c r="AV604">
        <v>0</v>
      </c>
      <c r="AW604">
        <v>2</v>
      </c>
      <c r="AX604">
        <v>429088909</v>
      </c>
      <c r="AY604">
        <v>1</v>
      </c>
      <c r="AZ604">
        <v>0</v>
      </c>
      <c r="BA604">
        <v>588</v>
      </c>
      <c r="BB604">
        <v>1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61.498395200000004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1</v>
      </c>
      <c r="BQ604">
        <v>0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0</v>
      </c>
      <c r="CV604">
        <v>0</v>
      </c>
      <c r="CW604">
        <v>0</v>
      </c>
      <c r="CX604">
        <f>ROUND(Y604*Source!I335,7)</f>
        <v>0</v>
      </c>
      <c r="CY604">
        <f>AA604</f>
        <v>127956.34</v>
      </c>
      <c r="CZ604">
        <f>AE604</f>
        <v>99190.96</v>
      </c>
      <c r="DA604">
        <f>AI604</f>
        <v>1.29</v>
      </c>
      <c r="DB604">
        <f>ROUND((ROUND(AT604*CZ604,2)*ROUND(0,7)),6)</f>
        <v>0</v>
      </c>
      <c r="DC604">
        <f>ROUND((ROUND(AT604*AG604,2)*ROUND(0,7)),6)</f>
        <v>0</v>
      </c>
      <c r="DD604" t="s">
        <v>3</v>
      </c>
      <c r="DE604" t="s">
        <v>3</v>
      </c>
      <c r="DF604">
        <f>ROUND(ROUND(AE604*AI604,2)*CX604,2)</f>
        <v>0</v>
      </c>
      <c r="DG604">
        <f t="shared" si="314"/>
        <v>0</v>
      </c>
      <c r="DH604">
        <f t="shared" si="302"/>
        <v>0</v>
      </c>
      <c r="DI604">
        <f t="shared" si="303"/>
        <v>0</v>
      </c>
      <c r="DJ604">
        <f>DF604</f>
        <v>0</v>
      </c>
      <c r="DK604">
        <v>0</v>
      </c>
      <c r="DL604" t="s">
        <v>3</v>
      </c>
      <c r="DM604">
        <v>0</v>
      </c>
      <c r="DN604" t="s">
        <v>3</v>
      </c>
      <c r="DO604">
        <v>0</v>
      </c>
    </row>
    <row r="605" spans="1:119" x14ac:dyDescent="0.2">
      <c r="A605">
        <f>ROW(Source!A335)</f>
        <v>335</v>
      </c>
      <c r="B605">
        <v>429088279</v>
      </c>
      <c r="C605">
        <v>429086571</v>
      </c>
      <c r="D605">
        <v>417175577</v>
      </c>
      <c r="E605">
        <v>1</v>
      </c>
      <c r="F605">
        <v>1</v>
      </c>
      <c r="G605">
        <v>1</v>
      </c>
      <c r="H605">
        <v>3</v>
      </c>
      <c r="I605" t="s">
        <v>1335</v>
      </c>
      <c r="J605" t="s">
        <v>1336</v>
      </c>
      <c r="K605" t="s">
        <v>1337</v>
      </c>
      <c r="L605">
        <v>1346</v>
      </c>
      <c r="N605">
        <v>1009</v>
      </c>
      <c r="O605" t="s">
        <v>1178</v>
      </c>
      <c r="P605" t="s">
        <v>1178</v>
      </c>
      <c r="Q605">
        <v>1</v>
      </c>
      <c r="W605">
        <v>0</v>
      </c>
      <c r="X605">
        <v>1865769342</v>
      </c>
      <c r="Y605">
        <f>(AT605*ROUND(0,7))</f>
        <v>0</v>
      </c>
      <c r="AA605">
        <v>1499.09</v>
      </c>
      <c r="AB605">
        <v>0</v>
      </c>
      <c r="AC605">
        <v>0</v>
      </c>
      <c r="AD605">
        <v>0</v>
      </c>
      <c r="AE605">
        <v>931.11</v>
      </c>
      <c r="AF605">
        <v>0</v>
      </c>
      <c r="AG605">
        <v>0</v>
      </c>
      <c r="AH605">
        <v>0</v>
      </c>
      <c r="AI605">
        <v>1.61</v>
      </c>
      <c r="AJ605">
        <v>1</v>
      </c>
      <c r="AK605">
        <v>1</v>
      </c>
      <c r="AL605">
        <v>1</v>
      </c>
      <c r="AM605">
        <v>2</v>
      </c>
      <c r="AN605">
        <v>0</v>
      </c>
      <c r="AO605">
        <v>0</v>
      </c>
      <c r="AP605">
        <v>1</v>
      </c>
      <c r="AQ605">
        <v>1</v>
      </c>
      <c r="AR605">
        <v>0</v>
      </c>
      <c r="AS605" t="s">
        <v>3</v>
      </c>
      <c r="AT605">
        <v>0.25</v>
      </c>
      <c r="AU605" t="s">
        <v>181</v>
      </c>
      <c r="AV605">
        <v>0</v>
      </c>
      <c r="AW605">
        <v>2</v>
      </c>
      <c r="AX605">
        <v>429088910</v>
      </c>
      <c r="AY605">
        <v>1</v>
      </c>
      <c r="AZ605">
        <v>0</v>
      </c>
      <c r="BA605">
        <v>589</v>
      </c>
      <c r="BB605">
        <v>1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232.7775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1</v>
      </c>
      <c r="BQ605">
        <v>0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0</v>
      </c>
      <c r="CV605">
        <v>0</v>
      </c>
      <c r="CW605">
        <v>0</v>
      </c>
      <c r="CX605">
        <f>ROUND(Y605*Source!I335,7)</f>
        <v>0</v>
      </c>
      <c r="CY605">
        <f>AA605</f>
        <v>1499.09</v>
      </c>
      <c r="CZ605">
        <f>AE605</f>
        <v>931.11</v>
      </c>
      <c r="DA605">
        <f>AI605</f>
        <v>1.61</v>
      </c>
      <c r="DB605">
        <f>ROUND((ROUND(AT605*CZ605,2)*ROUND(0,7)),6)</f>
        <v>0</v>
      </c>
      <c r="DC605">
        <f>ROUND((ROUND(AT605*AG605,2)*ROUND(0,7)),6)</f>
        <v>0</v>
      </c>
      <c r="DD605" t="s">
        <v>3</v>
      </c>
      <c r="DE605" t="s">
        <v>3</v>
      </c>
      <c r="DF605">
        <f>ROUND(ROUND(AE605*AI605,2)*CX605,2)</f>
        <v>0</v>
      </c>
      <c r="DG605">
        <f t="shared" si="314"/>
        <v>0</v>
      </c>
      <c r="DH605">
        <f t="shared" si="302"/>
        <v>0</v>
      </c>
      <c r="DI605">
        <f t="shared" si="303"/>
        <v>0</v>
      </c>
      <c r="DJ605">
        <f>DF605</f>
        <v>0</v>
      </c>
      <c r="DK605">
        <v>0</v>
      </c>
      <c r="DL605" t="s">
        <v>3</v>
      </c>
      <c r="DM605">
        <v>0</v>
      </c>
      <c r="DN605" t="s">
        <v>3</v>
      </c>
      <c r="DO605">
        <v>0</v>
      </c>
    </row>
    <row r="606" spans="1:119" x14ac:dyDescent="0.2">
      <c r="A606">
        <f>ROW(Source!A335)</f>
        <v>335</v>
      </c>
      <c r="B606">
        <v>429088279</v>
      </c>
      <c r="C606">
        <v>429086571</v>
      </c>
      <c r="D606">
        <v>417183788</v>
      </c>
      <c r="E606">
        <v>1</v>
      </c>
      <c r="F606">
        <v>1</v>
      </c>
      <c r="G606">
        <v>1</v>
      </c>
      <c r="H606">
        <v>3</v>
      </c>
      <c r="I606" t="s">
        <v>1332</v>
      </c>
      <c r="J606" t="s">
        <v>1333</v>
      </c>
      <c r="K606" t="s">
        <v>1334</v>
      </c>
      <c r="L606">
        <v>1348</v>
      </c>
      <c r="N606">
        <v>1009</v>
      </c>
      <c r="O606" t="s">
        <v>747</v>
      </c>
      <c r="P606" t="s">
        <v>747</v>
      </c>
      <c r="Q606">
        <v>1000</v>
      </c>
      <c r="W606">
        <v>0</v>
      </c>
      <c r="X606">
        <v>-734320380</v>
      </c>
      <c r="Y606">
        <f>(AT606*ROUND(0,7))</f>
        <v>0</v>
      </c>
      <c r="AA606">
        <v>106680.6</v>
      </c>
      <c r="AB606">
        <v>0</v>
      </c>
      <c r="AC606">
        <v>0</v>
      </c>
      <c r="AD606">
        <v>0</v>
      </c>
      <c r="AE606">
        <v>82698.14</v>
      </c>
      <c r="AF606">
        <v>0</v>
      </c>
      <c r="AG606">
        <v>0</v>
      </c>
      <c r="AH606">
        <v>0</v>
      </c>
      <c r="AI606">
        <v>1.29</v>
      </c>
      <c r="AJ606">
        <v>1</v>
      </c>
      <c r="AK606">
        <v>1</v>
      </c>
      <c r="AL606">
        <v>1</v>
      </c>
      <c r="AM606">
        <v>2</v>
      </c>
      <c r="AN606">
        <v>0</v>
      </c>
      <c r="AO606">
        <v>0</v>
      </c>
      <c r="AP606">
        <v>1</v>
      </c>
      <c r="AQ606">
        <v>1</v>
      </c>
      <c r="AR606">
        <v>0</v>
      </c>
      <c r="AS606" t="s">
        <v>3</v>
      </c>
      <c r="AT606">
        <v>7.2000000000000005E-4</v>
      </c>
      <c r="AU606" t="s">
        <v>181</v>
      </c>
      <c r="AV606">
        <v>0</v>
      </c>
      <c r="AW606">
        <v>2</v>
      </c>
      <c r="AX606">
        <v>429088911</v>
      </c>
      <c r="AY606">
        <v>1</v>
      </c>
      <c r="AZ606">
        <v>0</v>
      </c>
      <c r="BA606">
        <v>590</v>
      </c>
      <c r="BB606">
        <v>1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59.5426608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1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CV606">
        <v>0</v>
      </c>
      <c r="CW606">
        <v>0</v>
      </c>
      <c r="CX606">
        <f>ROUND(Y606*Source!I335,7)</f>
        <v>0</v>
      </c>
      <c r="CY606">
        <f>AA606</f>
        <v>106680.6</v>
      </c>
      <c r="CZ606">
        <f>AE606</f>
        <v>82698.14</v>
      </c>
      <c r="DA606">
        <f>AI606</f>
        <v>1.29</v>
      </c>
      <c r="DB606">
        <f>ROUND((ROUND(AT606*CZ606,2)*ROUND(0,7)),6)</f>
        <v>0</v>
      </c>
      <c r="DC606">
        <f>ROUND((ROUND(AT606*AG606,2)*ROUND(0,7)),6)</f>
        <v>0</v>
      </c>
      <c r="DD606" t="s">
        <v>3</v>
      </c>
      <c r="DE606" t="s">
        <v>3</v>
      </c>
      <c r="DF606">
        <f>ROUND(ROUND(AE606*AI606,2)*CX606,2)</f>
        <v>0</v>
      </c>
      <c r="DG606">
        <f t="shared" si="314"/>
        <v>0</v>
      </c>
      <c r="DH606">
        <f t="shared" si="302"/>
        <v>0</v>
      </c>
      <c r="DI606">
        <f t="shared" si="303"/>
        <v>0</v>
      </c>
      <c r="DJ606">
        <f>DF606</f>
        <v>0</v>
      </c>
      <c r="DK606">
        <v>0</v>
      </c>
      <c r="DL606" t="s">
        <v>3</v>
      </c>
      <c r="DM606">
        <v>0</v>
      </c>
      <c r="DN606" t="s">
        <v>3</v>
      </c>
      <c r="DO606">
        <v>0</v>
      </c>
    </row>
    <row r="607" spans="1:119" x14ac:dyDescent="0.2">
      <c r="A607">
        <f>ROW(Source!A335)</f>
        <v>335</v>
      </c>
      <c r="B607">
        <v>429088279</v>
      </c>
      <c r="C607">
        <v>429086571</v>
      </c>
      <c r="D607">
        <v>417096729</v>
      </c>
      <c r="E607">
        <v>117</v>
      </c>
      <c r="F607">
        <v>1</v>
      </c>
      <c r="G607">
        <v>1</v>
      </c>
      <c r="H607">
        <v>3</v>
      </c>
      <c r="I607" t="s">
        <v>1314</v>
      </c>
      <c r="J607" t="s">
        <v>3</v>
      </c>
      <c r="K607" t="s">
        <v>1315</v>
      </c>
      <c r="L607">
        <v>3277935</v>
      </c>
      <c r="N607">
        <v>1013</v>
      </c>
      <c r="O607" t="s">
        <v>1316</v>
      </c>
      <c r="P607" t="s">
        <v>1316</v>
      </c>
      <c r="Q607">
        <v>1</v>
      </c>
      <c r="W607">
        <v>0</v>
      </c>
      <c r="X607">
        <v>274903907</v>
      </c>
      <c r="Y607">
        <f>AT607</f>
        <v>2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1</v>
      </c>
      <c r="AJ607">
        <v>1</v>
      </c>
      <c r="AK607">
        <v>1</v>
      </c>
      <c r="AL607">
        <v>1</v>
      </c>
      <c r="AM607">
        <v>-2</v>
      </c>
      <c r="AN607">
        <v>0</v>
      </c>
      <c r="AO607">
        <v>0</v>
      </c>
      <c r="AP607">
        <v>0</v>
      </c>
      <c r="AQ607">
        <v>1</v>
      </c>
      <c r="AR607">
        <v>0</v>
      </c>
      <c r="AS607" t="s">
        <v>3</v>
      </c>
      <c r="AT607">
        <v>2</v>
      </c>
      <c r="AU607" t="s">
        <v>3</v>
      </c>
      <c r="AV607">
        <v>0</v>
      </c>
      <c r="AW607">
        <v>2</v>
      </c>
      <c r="AX607">
        <v>429088912</v>
      </c>
      <c r="AY607">
        <v>1</v>
      </c>
      <c r="AZ607">
        <v>2048</v>
      </c>
      <c r="BA607">
        <v>591</v>
      </c>
      <c r="BB607">
        <v>1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CV607">
        <v>0</v>
      </c>
      <c r="CW607">
        <v>0</v>
      </c>
      <c r="CX607">
        <f>ROUND(Y607*Source!I335,7)</f>
        <v>0.02</v>
      </c>
      <c r="CY607">
        <f>AA607</f>
        <v>0</v>
      </c>
      <c r="CZ607">
        <f>AE607</f>
        <v>0</v>
      </c>
      <c r="DA607">
        <f>AI607</f>
        <v>1</v>
      </c>
      <c r="DB607">
        <f>ROUND(ROUND(AT607*CZ607,2),6)</f>
        <v>0</v>
      </c>
      <c r="DC607">
        <f>ROUND(ROUND(AT607*AG607,2),6)</f>
        <v>0</v>
      </c>
      <c r="DD607" t="s">
        <v>3</v>
      </c>
      <c r="DE607" t="s">
        <v>3</v>
      </c>
      <c r="DF607">
        <f t="shared" ref="DF607:DF613" si="315">ROUND(ROUND(AE607,2)*CX607,2)</f>
        <v>0</v>
      </c>
      <c r="DG607">
        <f t="shared" si="314"/>
        <v>0</v>
      </c>
      <c r="DH607">
        <f t="shared" si="302"/>
        <v>0</v>
      </c>
      <c r="DI607">
        <f t="shared" si="303"/>
        <v>0</v>
      </c>
      <c r="DJ607">
        <f>DF607</f>
        <v>0</v>
      </c>
      <c r="DK607">
        <v>0</v>
      </c>
      <c r="DL607" t="s">
        <v>3</v>
      </c>
      <c r="DM607">
        <v>0</v>
      </c>
      <c r="DN607" t="s">
        <v>3</v>
      </c>
      <c r="DO607">
        <v>0</v>
      </c>
    </row>
    <row r="608" spans="1:119" x14ac:dyDescent="0.2">
      <c r="A608">
        <f>ROW(Source!A336)</f>
        <v>336</v>
      </c>
      <c r="B608">
        <v>429088279</v>
      </c>
      <c r="C608">
        <v>429086594</v>
      </c>
      <c r="D608">
        <v>417090720</v>
      </c>
      <c r="E608">
        <v>117</v>
      </c>
      <c r="F608">
        <v>1</v>
      </c>
      <c r="G608">
        <v>1</v>
      </c>
      <c r="H608">
        <v>1</v>
      </c>
      <c r="I608" t="s">
        <v>1277</v>
      </c>
      <c r="J608" t="s">
        <v>3</v>
      </c>
      <c r="K608" t="s">
        <v>1278</v>
      </c>
      <c r="L608">
        <v>1191</v>
      </c>
      <c r="N608">
        <v>1013</v>
      </c>
      <c r="O608" t="s">
        <v>995</v>
      </c>
      <c r="P608" t="s">
        <v>995</v>
      </c>
      <c r="Q608">
        <v>1</v>
      </c>
      <c r="W608">
        <v>0</v>
      </c>
      <c r="X608">
        <v>44848675</v>
      </c>
      <c r="Y608">
        <f t="shared" ref="Y608:Y613" si="316">(AT608*ROUND(0.84,7))</f>
        <v>33.062399999999997</v>
      </c>
      <c r="AA608">
        <v>0</v>
      </c>
      <c r="AB608">
        <v>0</v>
      </c>
      <c r="AC608">
        <v>0</v>
      </c>
      <c r="AD608">
        <v>705.88</v>
      </c>
      <c r="AE608">
        <v>0</v>
      </c>
      <c r="AF608">
        <v>0</v>
      </c>
      <c r="AG608">
        <v>0</v>
      </c>
      <c r="AH608">
        <v>705.88</v>
      </c>
      <c r="AI608">
        <v>1</v>
      </c>
      <c r="AJ608">
        <v>1</v>
      </c>
      <c r="AK608">
        <v>1</v>
      </c>
      <c r="AL608">
        <v>1</v>
      </c>
      <c r="AM608">
        <v>-2</v>
      </c>
      <c r="AN608">
        <v>0</v>
      </c>
      <c r="AO608">
        <v>0</v>
      </c>
      <c r="AP608">
        <v>1</v>
      </c>
      <c r="AQ608">
        <v>1</v>
      </c>
      <c r="AR608">
        <v>0</v>
      </c>
      <c r="AS608" t="s">
        <v>3</v>
      </c>
      <c r="AT608">
        <v>39.36</v>
      </c>
      <c r="AU608" t="s">
        <v>427</v>
      </c>
      <c r="AV608">
        <v>1</v>
      </c>
      <c r="AW608">
        <v>2</v>
      </c>
      <c r="AX608">
        <v>429088913</v>
      </c>
      <c r="AY608">
        <v>1</v>
      </c>
      <c r="AZ608">
        <v>0</v>
      </c>
      <c r="BA608">
        <v>592</v>
      </c>
      <c r="BB608">
        <v>1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27783.436799999999</v>
      </c>
      <c r="BN608">
        <v>39.36</v>
      </c>
      <c r="BO608">
        <v>0</v>
      </c>
      <c r="BP608">
        <v>1</v>
      </c>
      <c r="BQ608">
        <v>0</v>
      </c>
      <c r="BR608">
        <v>0</v>
      </c>
      <c r="BS608">
        <v>0</v>
      </c>
      <c r="BT608">
        <v>23338.086911999999</v>
      </c>
      <c r="BU608">
        <v>33.062399999999997</v>
      </c>
      <c r="BV608">
        <v>0</v>
      </c>
      <c r="BW608">
        <v>1</v>
      </c>
      <c r="CU608">
        <f>ROUND(AT608*Source!I336*AH608*AL608,2)</f>
        <v>277.83</v>
      </c>
      <c r="CV608">
        <f>ROUND(Y608*Source!I336,7)</f>
        <v>0.33062399999999997</v>
      </c>
      <c r="CW608">
        <v>0</v>
      </c>
      <c r="CX608">
        <f>ROUND(Y608*Source!I336,7)</f>
        <v>0.33062399999999997</v>
      </c>
      <c r="CY608">
        <f>AD608</f>
        <v>705.88</v>
      </c>
      <c r="CZ608">
        <f>AH608</f>
        <v>705.88</v>
      </c>
      <c r="DA608">
        <f>AL608</f>
        <v>1</v>
      </c>
      <c r="DB608">
        <f t="shared" ref="DB608:DB613" si="317">ROUND((ROUND(AT608*CZ608,2)*ROUND(0.84,7)),6)</f>
        <v>23338.089599999999</v>
      </c>
      <c r="DC608">
        <f t="shared" ref="DC608:DC613" si="318">ROUND((ROUND(AT608*AG608,2)*ROUND(0.84,7)),6)</f>
        <v>0</v>
      </c>
      <c r="DD608" t="s">
        <v>3</v>
      </c>
      <c r="DE608" t="s">
        <v>3</v>
      </c>
      <c r="DF608">
        <f t="shared" si="315"/>
        <v>0</v>
      </c>
      <c r="DG608">
        <f t="shared" si="314"/>
        <v>0</v>
      </c>
      <c r="DH608">
        <f t="shared" si="302"/>
        <v>0</v>
      </c>
      <c r="DI608">
        <f t="shared" si="303"/>
        <v>233.38</v>
      </c>
      <c r="DJ608">
        <f>DI608</f>
        <v>233.38</v>
      </c>
      <c r="DK608">
        <v>1</v>
      </c>
      <c r="DL608" t="s">
        <v>3</v>
      </c>
      <c r="DM608">
        <v>0</v>
      </c>
      <c r="DN608" t="s">
        <v>3</v>
      </c>
      <c r="DO608">
        <v>0</v>
      </c>
    </row>
    <row r="609" spans="1:119" x14ac:dyDescent="0.2">
      <c r="A609">
        <f>ROW(Source!A336)</f>
        <v>336</v>
      </c>
      <c r="B609">
        <v>429088279</v>
      </c>
      <c r="C609">
        <v>429086594</v>
      </c>
      <c r="D609">
        <v>417090896</v>
      </c>
      <c r="E609">
        <v>117</v>
      </c>
      <c r="F609">
        <v>1</v>
      </c>
      <c r="G609">
        <v>1</v>
      </c>
      <c r="H609">
        <v>1</v>
      </c>
      <c r="I609" t="s">
        <v>993</v>
      </c>
      <c r="J609" t="s">
        <v>3</v>
      </c>
      <c r="K609" t="s">
        <v>994</v>
      </c>
      <c r="L609">
        <v>1191</v>
      </c>
      <c r="N609">
        <v>1013</v>
      </c>
      <c r="O609" t="s">
        <v>995</v>
      </c>
      <c r="P609" t="s">
        <v>995</v>
      </c>
      <c r="Q609">
        <v>1</v>
      </c>
      <c r="W609">
        <v>0</v>
      </c>
      <c r="X609">
        <v>-1417349443</v>
      </c>
      <c r="Y609">
        <f t="shared" si="316"/>
        <v>0.33600000000000002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0</v>
      </c>
      <c r="AI609">
        <v>1</v>
      </c>
      <c r="AJ609">
        <v>1</v>
      </c>
      <c r="AK609">
        <v>1</v>
      </c>
      <c r="AL609">
        <v>1</v>
      </c>
      <c r="AM609">
        <v>-2</v>
      </c>
      <c r="AN609">
        <v>0</v>
      </c>
      <c r="AO609">
        <v>0</v>
      </c>
      <c r="AP609">
        <v>1</v>
      </c>
      <c r="AQ609">
        <v>1</v>
      </c>
      <c r="AR609">
        <v>0</v>
      </c>
      <c r="AS609" t="s">
        <v>3</v>
      </c>
      <c r="AT609">
        <v>0.4</v>
      </c>
      <c r="AU609" t="s">
        <v>427</v>
      </c>
      <c r="AV609">
        <v>2</v>
      </c>
      <c r="AW609">
        <v>2</v>
      </c>
      <c r="AX609">
        <v>429088914</v>
      </c>
      <c r="AY609">
        <v>1</v>
      </c>
      <c r="AZ609">
        <v>0</v>
      </c>
      <c r="BA609">
        <v>593</v>
      </c>
      <c r="BB609">
        <v>1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0</v>
      </c>
      <c r="CV609">
        <v>0</v>
      </c>
      <c r="CW609">
        <v>0</v>
      </c>
      <c r="CX609">
        <f>ROUND(Y609*Source!I336,7)</f>
        <v>3.3600000000000001E-3</v>
      </c>
      <c r="CY609">
        <f>AD609</f>
        <v>0</v>
      </c>
      <c r="CZ609">
        <f>AH609</f>
        <v>0</v>
      </c>
      <c r="DA609">
        <f>AL609</f>
        <v>1</v>
      </c>
      <c r="DB609">
        <f t="shared" si="317"/>
        <v>0</v>
      </c>
      <c r="DC609">
        <f t="shared" si="318"/>
        <v>0</v>
      </c>
      <c r="DD609" t="s">
        <v>3</v>
      </c>
      <c r="DE609" t="s">
        <v>3</v>
      </c>
      <c r="DF609">
        <f t="shared" si="315"/>
        <v>0</v>
      </c>
      <c r="DG609">
        <f t="shared" si="314"/>
        <v>0</v>
      </c>
      <c r="DH609">
        <f t="shared" si="302"/>
        <v>0</v>
      </c>
      <c r="DI609">
        <f t="shared" si="303"/>
        <v>0</v>
      </c>
      <c r="DJ609">
        <f>DI609</f>
        <v>0</v>
      </c>
      <c r="DK609">
        <v>0</v>
      </c>
      <c r="DL609" t="s">
        <v>3</v>
      </c>
      <c r="DM609">
        <v>0</v>
      </c>
      <c r="DN609" t="s">
        <v>3</v>
      </c>
      <c r="DO609">
        <v>0</v>
      </c>
    </row>
    <row r="610" spans="1:119" x14ac:dyDescent="0.2">
      <c r="A610">
        <f>ROW(Source!A336)</f>
        <v>336</v>
      </c>
      <c r="B610">
        <v>429088279</v>
      </c>
      <c r="C610">
        <v>429086594</v>
      </c>
      <c r="D610">
        <v>417097392</v>
      </c>
      <c r="E610">
        <v>1</v>
      </c>
      <c r="F610">
        <v>1</v>
      </c>
      <c r="G610">
        <v>1</v>
      </c>
      <c r="H610">
        <v>2</v>
      </c>
      <c r="I610" t="s">
        <v>1117</v>
      </c>
      <c r="J610" t="s">
        <v>1118</v>
      </c>
      <c r="K610" t="s">
        <v>1119</v>
      </c>
      <c r="L610">
        <v>1368</v>
      </c>
      <c r="N610">
        <v>1011</v>
      </c>
      <c r="O610" t="s">
        <v>881</v>
      </c>
      <c r="P610" t="s">
        <v>881</v>
      </c>
      <c r="Q610">
        <v>1</v>
      </c>
      <c r="W610">
        <v>0</v>
      </c>
      <c r="X610">
        <v>639918019</v>
      </c>
      <c r="Y610">
        <f t="shared" si="316"/>
        <v>0.16800000000000001</v>
      </c>
      <c r="AA610">
        <v>0</v>
      </c>
      <c r="AB610">
        <v>1629.55</v>
      </c>
      <c r="AC610">
        <v>969.91</v>
      </c>
      <c r="AD610">
        <v>0</v>
      </c>
      <c r="AE610">
        <v>0</v>
      </c>
      <c r="AF610">
        <v>1629.55</v>
      </c>
      <c r="AG610">
        <v>969.91</v>
      </c>
      <c r="AH610">
        <v>0</v>
      </c>
      <c r="AI610">
        <v>1</v>
      </c>
      <c r="AJ610">
        <v>1</v>
      </c>
      <c r="AK610">
        <v>1</v>
      </c>
      <c r="AL610">
        <v>1</v>
      </c>
      <c r="AM610">
        <v>-2</v>
      </c>
      <c r="AN610">
        <v>0</v>
      </c>
      <c r="AO610">
        <v>0</v>
      </c>
      <c r="AP610">
        <v>1</v>
      </c>
      <c r="AQ610">
        <v>1</v>
      </c>
      <c r="AR610">
        <v>0</v>
      </c>
      <c r="AS610" t="s">
        <v>3</v>
      </c>
      <c r="AT610">
        <v>0.2</v>
      </c>
      <c r="AU610" t="s">
        <v>427</v>
      </c>
      <c r="AV610">
        <v>1</v>
      </c>
      <c r="AW610">
        <v>2</v>
      </c>
      <c r="AX610">
        <v>429088915</v>
      </c>
      <c r="AY610">
        <v>1</v>
      </c>
      <c r="AZ610">
        <v>0</v>
      </c>
      <c r="BA610">
        <v>594</v>
      </c>
      <c r="BB610">
        <v>1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325.91000000000003</v>
      </c>
      <c r="BL610">
        <v>193.982</v>
      </c>
      <c r="BM610">
        <v>0</v>
      </c>
      <c r="BN610">
        <v>0</v>
      </c>
      <c r="BO610">
        <v>0.2</v>
      </c>
      <c r="BP610">
        <v>1</v>
      </c>
      <c r="BQ610">
        <v>0</v>
      </c>
      <c r="BR610">
        <v>273.76440000000002</v>
      </c>
      <c r="BS610">
        <v>162.94488000000001</v>
      </c>
      <c r="BT610">
        <v>0</v>
      </c>
      <c r="BU610">
        <v>0</v>
      </c>
      <c r="BV610">
        <v>0.16800000000000001</v>
      </c>
      <c r="BW610">
        <v>1</v>
      </c>
      <c r="CV610">
        <v>0</v>
      </c>
      <c r="CW610">
        <f>ROUND(Y610*Source!I336*DO610,7)</f>
        <v>1.6800000000000001E-3</v>
      </c>
      <c r="CX610">
        <f>ROUND(Y610*Source!I336,7)</f>
        <v>1.6800000000000001E-3</v>
      </c>
      <c r="CY610">
        <f>AB610</f>
        <v>1629.55</v>
      </c>
      <c r="CZ610">
        <f>AF610</f>
        <v>1629.55</v>
      </c>
      <c r="DA610">
        <f>AJ610</f>
        <v>1</v>
      </c>
      <c r="DB610">
        <f t="shared" si="317"/>
        <v>273.76440000000002</v>
      </c>
      <c r="DC610">
        <f t="shared" si="318"/>
        <v>162.94319999999999</v>
      </c>
      <c r="DD610" t="s">
        <v>3</v>
      </c>
      <c r="DE610" t="s">
        <v>3</v>
      </c>
      <c r="DF610">
        <f t="shared" si="315"/>
        <v>0</v>
      </c>
      <c r="DG610">
        <f t="shared" si="314"/>
        <v>2.74</v>
      </c>
      <c r="DH610">
        <f t="shared" si="302"/>
        <v>1.63</v>
      </c>
      <c r="DI610">
        <f t="shared" si="303"/>
        <v>0</v>
      </c>
      <c r="DJ610">
        <f>DG610+DH610</f>
        <v>4.37</v>
      </c>
      <c r="DK610">
        <v>1</v>
      </c>
      <c r="DL610" t="s">
        <v>1017</v>
      </c>
      <c r="DM610">
        <v>6</v>
      </c>
      <c r="DN610" t="s">
        <v>995</v>
      </c>
      <c r="DO610">
        <v>1</v>
      </c>
    </row>
    <row r="611" spans="1:119" x14ac:dyDescent="0.2">
      <c r="A611">
        <f>ROW(Source!A336)</f>
        <v>336</v>
      </c>
      <c r="B611">
        <v>429088279</v>
      </c>
      <c r="C611">
        <v>429086594</v>
      </c>
      <c r="D611">
        <v>417097489</v>
      </c>
      <c r="E611">
        <v>1</v>
      </c>
      <c r="F611">
        <v>1</v>
      </c>
      <c r="G611">
        <v>1</v>
      </c>
      <c r="H611">
        <v>2</v>
      </c>
      <c r="I611" t="s">
        <v>1299</v>
      </c>
      <c r="J611" t="s">
        <v>1300</v>
      </c>
      <c r="K611" t="s">
        <v>1301</v>
      </c>
      <c r="L611">
        <v>1368</v>
      </c>
      <c r="N611">
        <v>1011</v>
      </c>
      <c r="O611" t="s">
        <v>881</v>
      </c>
      <c r="P611" t="s">
        <v>881</v>
      </c>
      <c r="Q611">
        <v>1</v>
      </c>
      <c r="W611">
        <v>0</v>
      </c>
      <c r="X611">
        <v>-1620640563</v>
      </c>
      <c r="Y611">
        <f t="shared" si="316"/>
        <v>7.6607999999999992</v>
      </c>
      <c r="AA611">
        <v>0</v>
      </c>
      <c r="AB611">
        <v>2.77</v>
      </c>
      <c r="AC611">
        <v>0</v>
      </c>
      <c r="AD611">
        <v>0</v>
      </c>
      <c r="AE611">
        <v>0</v>
      </c>
      <c r="AF611">
        <v>1.75</v>
      </c>
      <c r="AG611">
        <v>0</v>
      </c>
      <c r="AH611">
        <v>0</v>
      </c>
      <c r="AI611">
        <v>1</v>
      </c>
      <c r="AJ611">
        <v>1.58</v>
      </c>
      <c r="AK611">
        <v>1</v>
      </c>
      <c r="AL611">
        <v>1</v>
      </c>
      <c r="AM611">
        <v>2</v>
      </c>
      <c r="AN611">
        <v>0</v>
      </c>
      <c r="AO611">
        <v>0</v>
      </c>
      <c r="AP611">
        <v>1</v>
      </c>
      <c r="AQ611">
        <v>1</v>
      </c>
      <c r="AR611">
        <v>0</v>
      </c>
      <c r="AS611" t="s">
        <v>3</v>
      </c>
      <c r="AT611">
        <v>9.1199999999999992</v>
      </c>
      <c r="AU611" t="s">
        <v>427</v>
      </c>
      <c r="AV611">
        <v>1</v>
      </c>
      <c r="AW611">
        <v>2</v>
      </c>
      <c r="AX611">
        <v>429088916</v>
      </c>
      <c r="AY611">
        <v>1</v>
      </c>
      <c r="AZ611">
        <v>0</v>
      </c>
      <c r="BA611">
        <v>595</v>
      </c>
      <c r="BB611">
        <v>1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15.959999999999999</v>
      </c>
      <c r="BL611">
        <v>0</v>
      </c>
      <c r="BM611">
        <v>0</v>
      </c>
      <c r="BN611">
        <v>0</v>
      </c>
      <c r="BO611">
        <v>0</v>
      </c>
      <c r="BP611">
        <v>1</v>
      </c>
      <c r="BQ611">
        <v>0</v>
      </c>
      <c r="BR611">
        <v>13.406399999999998</v>
      </c>
      <c r="BS611">
        <v>0</v>
      </c>
      <c r="BT611">
        <v>0</v>
      </c>
      <c r="BU611">
        <v>0</v>
      </c>
      <c r="BV611">
        <v>0</v>
      </c>
      <c r="BW611">
        <v>1</v>
      </c>
      <c r="CV611">
        <v>0</v>
      </c>
      <c r="CW611">
        <f>ROUND(Y611*Source!I336*DO611,7)</f>
        <v>0</v>
      </c>
      <c r="CX611">
        <f>ROUND(Y611*Source!I336,7)</f>
        <v>7.6607999999999996E-2</v>
      </c>
      <c r="CY611">
        <f>AB611</f>
        <v>2.77</v>
      </c>
      <c r="CZ611">
        <f>AF611</f>
        <v>1.75</v>
      </c>
      <c r="DA611">
        <f>AJ611</f>
        <v>1.58</v>
      </c>
      <c r="DB611">
        <f t="shared" si="317"/>
        <v>13.4064</v>
      </c>
      <c r="DC611">
        <f t="shared" si="318"/>
        <v>0</v>
      </c>
      <c r="DD611" t="s">
        <v>3</v>
      </c>
      <c r="DE611" t="s">
        <v>3</v>
      </c>
      <c r="DF611">
        <f t="shared" si="315"/>
        <v>0</v>
      </c>
      <c r="DG611">
        <f>ROUND(ROUND(AF611*AJ611,2)*CX611,2)</f>
        <v>0.21</v>
      </c>
      <c r="DH611">
        <f t="shared" si="302"/>
        <v>0</v>
      </c>
      <c r="DI611">
        <f t="shared" si="303"/>
        <v>0</v>
      </c>
      <c r="DJ611">
        <f>DG611+DH611</f>
        <v>0.21</v>
      </c>
      <c r="DK611">
        <v>0</v>
      </c>
      <c r="DL611" t="s">
        <v>3</v>
      </c>
      <c r="DM611">
        <v>0</v>
      </c>
      <c r="DN611" t="s">
        <v>3</v>
      </c>
      <c r="DO611">
        <v>0</v>
      </c>
    </row>
    <row r="612" spans="1:119" x14ac:dyDescent="0.2">
      <c r="A612">
        <f>ROW(Source!A336)</f>
        <v>336</v>
      </c>
      <c r="B612">
        <v>429088279</v>
      </c>
      <c r="C612">
        <v>429086594</v>
      </c>
      <c r="D612">
        <v>417097533</v>
      </c>
      <c r="E612">
        <v>1</v>
      </c>
      <c r="F612">
        <v>1</v>
      </c>
      <c r="G612">
        <v>1</v>
      </c>
      <c r="H612">
        <v>2</v>
      </c>
      <c r="I612" t="s">
        <v>1317</v>
      </c>
      <c r="J612" t="s">
        <v>1318</v>
      </c>
      <c r="K612" t="s">
        <v>1319</v>
      </c>
      <c r="L612">
        <v>1368</v>
      </c>
      <c r="N612">
        <v>1011</v>
      </c>
      <c r="O612" t="s">
        <v>881</v>
      </c>
      <c r="P612" t="s">
        <v>881</v>
      </c>
      <c r="Q612">
        <v>1</v>
      </c>
      <c r="W612">
        <v>0</v>
      </c>
      <c r="X612">
        <v>877234250</v>
      </c>
      <c r="Y612">
        <f t="shared" si="316"/>
        <v>7.6607999999999992</v>
      </c>
      <c r="AA612">
        <v>0</v>
      </c>
      <c r="AB612">
        <v>19.89</v>
      </c>
      <c r="AC612">
        <v>0</v>
      </c>
      <c r="AD612">
        <v>0</v>
      </c>
      <c r="AE612">
        <v>0</v>
      </c>
      <c r="AF612">
        <v>13.44</v>
      </c>
      <c r="AG612">
        <v>0</v>
      </c>
      <c r="AH612">
        <v>0</v>
      </c>
      <c r="AI612">
        <v>1</v>
      </c>
      <c r="AJ612">
        <v>1.48</v>
      </c>
      <c r="AK612">
        <v>1</v>
      </c>
      <c r="AL612">
        <v>1</v>
      </c>
      <c r="AM612">
        <v>2</v>
      </c>
      <c r="AN612">
        <v>0</v>
      </c>
      <c r="AO612">
        <v>0</v>
      </c>
      <c r="AP612">
        <v>1</v>
      </c>
      <c r="AQ612">
        <v>1</v>
      </c>
      <c r="AR612">
        <v>0</v>
      </c>
      <c r="AS612" t="s">
        <v>3</v>
      </c>
      <c r="AT612">
        <v>9.1199999999999992</v>
      </c>
      <c r="AU612" t="s">
        <v>427</v>
      </c>
      <c r="AV612">
        <v>1</v>
      </c>
      <c r="AW612">
        <v>2</v>
      </c>
      <c r="AX612">
        <v>429088917</v>
      </c>
      <c r="AY612">
        <v>1</v>
      </c>
      <c r="AZ612">
        <v>0</v>
      </c>
      <c r="BA612">
        <v>596</v>
      </c>
      <c r="BB612">
        <v>1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122.57279999999999</v>
      </c>
      <c r="BL612">
        <v>0</v>
      </c>
      <c r="BM612">
        <v>0</v>
      </c>
      <c r="BN612">
        <v>0</v>
      </c>
      <c r="BO612">
        <v>0</v>
      </c>
      <c r="BP612">
        <v>1</v>
      </c>
      <c r="BQ612">
        <v>0</v>
      </c>
      <c r="BR612">
        <v>102.96115199999998</v>
      </c>
      <c r="BS612">
        <v>0</v>
      </c>
      <c r="BT612">
        <v>0</v>
      </c>
      <c r="BU612">
        <v>0</v>
      </c>
      <c r="BV612">
        <v>0</v>
      </c>
      <c r="BW612">
        <v>1</v>
      </c>
      <c r="CV612">
        <v>0</v>
      </c>
      <c r="CW612">
        <f>ROUND(Y612*Source!I336*DO612,7)</f>
        <v>0</v>
      </c>
      <c r="CX612">
        <f>ROUND(Y612*Source!I336,7)</f>
        <v>7.6607999999999996E-2</v>
      </c>
      <c r="CY612">
        <f>AB612</f>
        <v>19.89</v>
      </c>
      <c r="CZ612">
        <f>AF612</f>
        <v>13.44</v>
      </c>
      <c r="DA612">
        <f>AJ612</f>
        <v>1.48</v>
      </c>
      <c r="DB612">
        <f t="shared" si="317"/>
        <v>102.9588</v>
      </c>
      <c r="DC612">
        <f t="shared" si="318"/>
        <v>0</v>
      </c>
      <c r="DD612" t="s">
        <v>3</v>
      </c>
      <c r="DE612" t="s">
        <v>3</v>
      </c>
      <c r="DF612">
        <f t="shared" si="315"/>
        <v>0</v>
      </c>
      <c r="DG612">
        <f>ROUND(ROUND(AF612*AJ612,2)*CX612,2)</f>
        <v>1.52</v>
      </c>
      <c r="DH612">
        <f t="shared" si="302"/>
        <v>0</v>
      </c>
      <c r="DI612">
        <f t="shared" si="303"/>
        <v>0</v>
      </c>
      <c r="DJ612">
        <f>DG612+DH612</f>
        <v>1.52</v>
      </c>
      <c r="DK612">
        <v>0</v>
      </c>
      <c r="DL612" t="s">
        <v>3</v>
      </c>
      <c r="DM612">
        <v>0</v>
      </c>
      <c r="DN612" t="s">
        <v>3</v>
      </c>
      <c r="DO612">
        <v>0</v>
      </c>
    </row>
    <row r="613" spans="1:119" x14ac:dyDescent="0.2">
      <c r="A613">
        <f>ROW(Source!A336)</f>
        <v>336</v>
      </c>
      <c r="B613">
        <v>429088279</v>
      </c>
      <c r="C613">
        <v>429086594</v>
      </c>
      <c r="D613">
        <v>417098287</v>
      </c>
      <c r="E613">
        <v>1</v>
      </c>
      <c r="F613">
        <v>1</v>
      </c>
      <c r="G613">
        <v>1</v>
      </c>
      <c r="H613">
        <v>2</v>
      </c>
      <c r="I613" t="s">
        <v>1042</v>
      </c>
      <c r="J613" t="s">
        <v>1043</v>
      </c>
      <c r="K613" t="s">
        <v>1044</v>
      </c>
      <c r="L613">
        <v>1368</v>
      </c>
      <c r="N613">
        <v>1011</v>
      </c>
      <c r="O613" t="s">
        <v>881</v>
      </c>
      <c r="P613" t="s">
        <v>881</v>
      </c>
      <c r="Q613">
        <v>1</v>
      </c>
      <c r="W613">
        <v>0</v>
      </c>
      <c r="X613">
        <v>-849950259</v>
      </c>
      <c r="Y613">
        <f t="shared" si="316"/>
        <v>0.16800000000000001</v>
      </c>
      <c r="AA613">
        <v>0</v>
      </c>
      <c r="AB613">
        <v>643.29</v>
      </c>
      <c r="AC613">
        <v>722.05</v>
      </c>
      <c r="AD613">
        <v>0</v>
      </c>
      <c r="AE613">
        <v>0</v>
      </c>
      <c r="AF613">
        <v>643.29</v>
      </c>
      <c r="AG613">
        <v>722.05</v>
      </c>
      <c r="AH613">
        <v>0</v>
      </c>
      <c r="AI613">
        <v>1</v>
      </c>
      <c r="AJ613">
        <v>1</v>
      </c>
      <c r="AK613">
        <v>1</v>
      </c>
      <c r="AL613">
        <v>1</v>
      </c>
      <c r="AM613">
        <v>-2</v>
      </c>
      <c r="AN613">
        <v>0</v>
      </c>
      <c r="AO613">
        <v>0</v>
      </c>
      <c r="AP613">
        <v>1</v>
      </c>
      <c r="AQ613">
        <v>1</v>
      </c>
      <c r="AR613">
        <v>0</v>
      </c>
      <c r="AS613" t="s">
        <v>3</v>
      </c>
      <c r="AT613">
        <v>0.2</v>
      </c>
      <c r="AU613" t="s">
        <v>427</v>
      </c>
      <c r="AV613">
        <v>1</v>
      </c>
      <c r="AW613">
        <v>2</v>
      </c>
      <c r="AX613">
        <v>429088918</v>
      </c>
      <c r="AY613">
        <v>1</v>
      </c>
      <c r="AZ613">
        <v>0</v>
      </c>
      <c r="BA613">
        <v>597</v>
      </c>
      <c r="BB613">
        <v>1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0</v>
      </c>
      <c r="BK613">
        <v>128.65799999999999</v>
      </c>
      <c r="BL613">
        <v>144.41</v>
      </c>
      <c r="BM613">
        <v>0</v>
      </c>
      <c r="BN613">
        <v>0</v>
      </c>
      <c r="BO613">
        <v>0.2</v>
      </c>
      <c r="BP613">
        <v>1</v>
      </c>
      <c r="BQ613">
        <v>0</v>
      </c>
      <c r="BR613">
        <v>108.07272</v>
      </c>
      <c r="BS613">
        <v>121.3044</v>
      </c>
      <c r="BT613">
        <v>0</v>
      </c>
      <c r="BU613">
        <v>0</v>
      </c>
      <c r="BV613">
        <v>0.16800000000000001</v>
      </c>
      <c r="BW613">
        <v>1</v>
      </c>
      <c r="CV613">
        <v>0</v>
      </c>
      <c r="CW613">
        <f>ROUND(Y613*Source!I336*DO613,7)</f>
        <v>1.6800000000000001E-3</v>
      </c>
      <c r="CX613">
        <f>ROUND(Y613*Source!I336,7)</f>
        <v>1.6800000000000001E-3</v>
      </c>
      <c r="CY613">
        <f>AB613</f>
        <v>643.29</v>
      </c>
      <c r="CZ613">
        <f>AF613</f>
        <v>643.29</v>
      </c>
      <c r="DA613">
        <f>AJ613</f>
        <v>1</v>
      </c>
      <c r="DB613">
        <f t="shared" si="317"/>
        <v>108.0744</v>
      </c>
      <c r="DC613">
        <f t="shared" si="318"/>
        <v>121.3044</v>
      </c>
      <c r="DD613" t="s">
        <v>3</v>
      </c>
      <c r="DE613" t="s">
        <v>3</v>
      </c>
      <c r="DF613">
        <f t="shared" si="315"/>
        <v>0</v>
      </c>
      <c r="DG613">
        <f t="shared" ref="DG613:DG621" si="319">ROUND(ROUND(AF613,2)*CX613,2)</f>
        <v>1.08</v>
      </c>
      <c r="DH613">
        <f t="shared" si="302"/>
        <v>1.21</v>
      </c>
      <c r="DI613">
        <f t="shared" si="303"/>
        <v>0</v>
      </c>
      <c r="DJ613">
        <f>DG613+DH613</f>
        <v>2.29</v>
      </c>
      <c r="DK613">
        <v>1</v>
      </c>
      <c r="DL613" t="s">
        <v>1006</v>
      </c>
      <c r="DM613">
        <v>4</v>
      </c>
      <c r="DN613" t="s">
        <v>995</v>
      </c>
      <c r="DO613">
        <v>1</v>
      </c>
    </row>
    <row r="614" spans="1:119" x14ac:dyDescent="0.2">
      <c r="A614">
        <f>ROW(Source!A336)</f>
        <v>336</v>
      </c>
      <c r="B614">
        <v>429088279</v>
      </c>
      <c r="C614">
        <v>429086594</v>
      </c>
      <c r="D614">
        <v>417165237</v>
      </c>
      <c r="E614">
        <v>1</v>
      </c>
      <c r="F614">
        <v>1</v>
      </c>
      <c r="G614">
        <v>1</v>
      </c>
      <c r="H614">
        <v>3</v>
      </c>
      <c r="I614" t="s">
        <v>1320</v>
      </c>
      <c r="J614" t="s">
        <v>1321</v>
      </c>
      <c r="K614" t="s">
        <v>1322</v>
      </c>
      <c r="L614">
        <v>1302</v>
      </c>
      <c r="N614">
        <v>1003</v>
      </c>
      <c r="O614" t="s">
        <v>1055</v>
      </c>
      <c r="P614" t="s">
        <v>1055</v>
      </c>
      <c r="Q614">
        <v>10</v>
      </c>
      <c r="W614">
        <v>0</v>
      </c>
      <c r="X614">
        <v>530731316</v>
      </c>
      <c r="Y614">
        <f>(AT614*ROUND(0,7))</f>
        <v>0</v>
      </c>
      <c r="AA614">
        <v>57.7</v>
      </c>
      <c r="AB614">
        <v>0</v>
      </c>
      <c r="AC614">
        <v>0</v>
      </c>
      <c r="AD614">
        <v>0</v>
      </c>
      <c r="AE614">
        <v>37.71</v>
      </c>
      <c r="AF614">
        <v>0</v>
      </c>
      <c r="AG614">
        <v>0</v>
      </c>
      <c r="AH614">
        <v>0</v>
      </c>
      <c r="AI614">
        <v>1.53</v>
      </c>
      <c r="AJ614">
        <v>1</v>
      </c>
      <c r="AK614">
        <v>1</v>
      </c>
      <c r="AL614">
        <v>1</v>
      </c>
      <c r="AM614">
        <v>2</v>
      </c>
      <c r="AN614">
        <v>0</v>
      </c>
      <c r="AO614">
        <v>0</v>
      </c>
      <c r="AP614">
        <v>1</v>
      </c>
      <c r="AQ614">
        <v>1</v>
      </c>
      <c r="AR614">
        <v>0</v>
      </c>
      <c r="AS614" t="s">
        <v>3</v>
      </c>
      <c r="AT614">
        <v>0.245</v>
      </c>
      <c r="AU614" t="s">
        <v>19</v>
      </c>
      <c r="AV614">
        <v>0</v>
      </c>
      <c r="AW614">
        <v>2</v>
      </c>
      <c r="AX614">
        <v>429088919</v>
      </c>
      <c r="AY614">
        <v>1</v>
      </c>
      <c r="AZ614">
        <v>0</v>
      </c>
      <c r="BA614">
        <v>598</v>
      </c>
      <c r="BB614">
        <v>1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9.2389500000000009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1</v>
      </c>
      <c r="BQ614">
        <v>0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0</v>
      </c>
      <c r="CV614">
        <v>0</v>
      </c>
      <c r="CW614">
        <v>0</v>
      </c>
      <c r="CX614">
        <f>ROUND(Y614*Source!I336,7)</f>
        <v>0</v>
      </c>
      <c r="CY614">
        <f>AA614</f>
        <v>57.7</v>
      </c>
      <c r="CZ614">
        <f>AE614</f>
        <v>37.71</v>
      </c>
      <c r="DA614">
        <f>AI614</f>
        <v>1.53</v>
      </c>
      <c r="DB614">
        <f>ROUND((ROUND(AT614*CZ614,2)*ROUND(0,7)),6)</f>
        <v>0</v>
      </c>
      <c r="DC614">
        <f>ROUND((ROUND(AT614*AG614,2)*ROUND(0,7)),6)</f>
        <v>0</v>
      </c>
      <c r="DD614" t="s">
        <v>3</v>
      </c>
      <c r="DE614" t="s">
        <v>3</v>
      </c>
      <c r="DF614">
        <f>ROUND(ROUND(AE614*AI614,2)*CX614,2)</f>
        <v>0</v>
      </c>
      <c r="DG614">
        <f t="shared" si="319"/>
        <v>0</v>
      </c>
      <c r="DH614">
        <f t="shared" si="302"/>
        <v>0</v>
      </c>
      <c r="DI614">
        <f t="shared" si="303"/>
        <v>0</v>
      </c>
      <c r="DJ614">
        <f>DF614</f>
        <v>0</v>
      </c>
      <c r="DK614">
        <v>0</v>
      </c>
      <c r="DL614" t="s">
        <v>3</v>
      </c>
      <c r="DM614">
        <v>0</v>
      </c>
      <c r="DN614" t="s">
        <v>3</v>
      </c>
      <c r="DO614">
        <v>0</v>
      </c>
    </row>
    <row r="615" spans="1:119" x14ac:dyDescent="0.2">
      <c r="A615">
        <f>ROW(Source!A336)</f>
        <v>336</v>
      </c>
      <c r="B615">
        <v>429088279</v>
      </c>
      <c r="C615">
        <v>429086594</v>
      </c>
      <c r="D615">
        <v>417166911</v>
      </c>
      <c r="E615">
        <v>1</v>
      </c>
      <c r="F615">
        <v>1</v>
      </c>
      <c r="G615">
        <v>1</v>
      </c>
      <c r="H615">
        <v>3</v>
      </c>
      <c r="I615" t="s">
        <v>1341</v>
      </c>
      <c r="J615" t="s">
        <v>1342</v>
      </c>
      <c r="K615" t="s">
        <v>1343</v>
      </c>
      <c r="L615">
        <v>1348</v>
      </c>
      <c r="N615">
        <v>1009</v>
      </c>
      <c r="O615" t="s">
        <v>747</v>
      </c>
      <c r="P615" t="s">
        <v>747</v>
      </c>
      <c r="Q615">
        <v>1000</v>
      </c>
      <c r="W615">
        <v>0</v>
      </c>
      <c r="X615">
        <v>-312996078</v>
      </c>
      <c r="Y615">
        <f>(AT615*ROUND(0,7))</f>
        <v>0</v>
      </c>
      <c r="AA615">
        <v>127956.34</v>
      </c>
      <c r="AB615">
        <v>0</v>
      </c>
      <c r="AC615">
        <v>0</v>
      </c>
      <c r="AD615">
        <v>0</v>
      </c>
      <c r="AE615">
        <v>99190.96</v>
      </c>
      <c r="AF615">
        <v>0</v>
      </c>
      <c r="AG615">
        <v>0</v>
      </c>
      <c r="AH615">
        <v>0</v>
      </c>
      <c r="AI615">
        <v>1.29</v>
      </c>
      <c r="AJ615">
        <v>1</v>
      </c>
      <c r="AK615">
        <v>1</v>
      </c>
      <c r="AL615">
        <v>1</v>
      </c>
      <c r="AM615">
        <v>2</v>
      </c>
      <c r="AN615">
        <v>0</v>
      </c>
      <c r="AO615">
        <v>0</v>
      </c>
      <c r="AP615">
        <v>1</v>
      </c>
      <c r="AQ615">
        <v>1</v>
      </c>
      <c r="AR615">
        <v>0</v>
      </c>
      <c r="AS615" t="s">
        <v>3</v>
      </c>
      <c r="AT615">
        <v>6.2E-4</v>
      </c>
      <c r="AU615" t="s">
        <v>19</v>
      </c>
      <c r="AV615">
        <v>0</v>
      </c>
      <c r="AW615">
        <v>2</v>
      </c>
      <c r="AX615">
        <v>429088920</v>
      </c>
      <c r="AY615">
        <v>1</v>
      </c>
      <c r="AZ615">
        <v>0</v>
      </c>
      <c r="BA615">
        <v>599</v>
      </c>
      <c r="BB615">
        <v>1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61.498395200000004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1</v>
      </c>
      <c r="BQ615">
        <v>0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0</v>
      </c>
      <c r="CV615">
        <v>0</v>
      </c>
      <c r="CW615">
        <v>0</v>
      </c>
      <c r="CX615">
        <f>ROUND(Y615*Source!I336,7)</f>
        <v>0</v>
      </c>
      <c r="CY615">
        <f>AA615</f>
        <v>127956.34</v>
      </c>
      <c r="CZ615">
        <f>AE615</f>
        <v>99190.96</v>
      </c>
      <c r="DA615">
        <f>AI615</f>
        <v>1.29</v>
      </c>
      <c r="DB615">
        <f>ROUND((ROUND(AT615*CZ615,2)*ROUND(0,7)),6)</f>
        <v>0</v>
      </c>
      <c r="DC615">
        <f>ROUND((ROUND(AT615*AG615,2)*ROUND(0,7)),6)</f>
        <v>0</v>
      </c>
      <c r="DD615" t="s">
        <v>3</v>
      </c>
      <c r="DE615" t="s">
        <v>3</v>
      </c>
      <c r="DF615">
        <f>ROUND(ROUND(AE615*AI615,2)*CX615,2)</f>
        <v>0</v>
      </c>
      <c r="DG615">
        <f t="shared" si="319"/>
        <v>0</v>
      </c>
      <c r="DH615">
        <f t="shared" si="302"/>
        <v>0</v>
      </c>
      <c r="DI615">
        <f t="shared" si="303"/>
        <v>0</v>
      </c>
      <c r="DJ615">
        <f>DF615</f>
        <v>0</v>
      </c>
      <c r="DK615">
        <v>0</v>
      </c>
      <c r="DL615" t="s">
        <v>3</v>
      </c>
      <c r="DM615">
        <v>0</v>
      </c>
      <c r="DN615" t="s">
        <v>3</v>
      </c>
      <c r="DO615">
        <v>0</v>
      </c>
    </row>
    <row r="616" spans="1:119" x14ac:dyDescent="0.2">
      <c r="A616">
        <f>ROW(Source!A336)</f>
        <v>336</v>
      </c>
      <c r="B616">
        <v>429088279</v>
      </c>
      <c r="C616">
        <v>429086594</v>
      </c>
      <c r="D616">
        <v>417175577</v>
      </c>
      <c r="E616">
        <v>1</v>
      </c>
      <c r="F616">
        <v>1</v>
      </c>
      <c r="G616">
        <v>1</v>
      </c>
      <c r="H616">
        <v>3</v>
      </c>
      <c r="I616" t="s">
        <v>1335</v>
      </c>
      <c r="J616" t="s">
        <v>1336</v>
      </c>
      <c r="K616" t="s">
        <v>1337</v>
      </c>
      <c r="L616">
        <v>1346</v>
      </c>
      <c r="N616">
        <v>1009</v>
      </c>
      <c r="O616" t="s">
        <v>1178</v>
      </c>
      <c r="P616" t="s">
        <v>1178</v>
      </c>
      <c r="Q616">
        <v>1</v>
      </c>
      <c r="W616">
        <v>0</v>
      </c>
      <c r="X616">
        <v>1865769342</v>
      </c>
      <c r="Y616">
        <f>(AT616*ROUND(0,7))</f>
        <v>0</v>
      </c>
      <c r="AA616">
        <v>1499.09</v>
      </c>
      <c r="AB616">
        <v>0</v>
      </c>
      <c r="AC616">
        <v>0</v>
      </c>
      <c r="AD616">
        <v>0</v>
      </c>
      <c r="AE616">
        <v>931.11</v>
      </c>
      <c r="AF616">
        <v>0</v>
      </c>
      <c r="AG616">
        <v>0</v>
      </c>
      <c r="AH616">
        <v>0</v>
      </c>
      <c r="AI616">
        <v>1.61</v>
      </c>
      <c r="AJ616">
        <v>1</v>
      </c>
      <c r="AK616">
        <v>1</v>
      </c>
      <c r="AL616">
        <v>1</v>
      </c>
      <c r="AM616">
        <v>2</v>
      </c>
      <c r="AN616">
        <v>0</v>
      </c>
      <c r="AO616">
        <v>0</v>
      </c>
      <c r="AP616">
        <v>1</v>
      </c>
      <c r="AQ616">
        <v>1</v>
      </c>
      <c r="AR616">
        <v>0</v>
      </c>
      <c r="AS616" t="s">
        <v>3</v>
      </c>
      <c r="AT616">
        <v>0.25</v>
      </c>
      <c r="AU616" t="s">
        <v>19</v>
      </c>
      <c r="AV616">
        <v>0</v>
      </c>
      <c r="AW616">
        <v>2</v>
      </c>
      <c r="AX616">
        <v>429088921</v>
      </c>
      <c r="AY616">
        <v>1</v>
      </c>
      <c r="AZ616">
        <v>0</v>
      </c>
      <c r="BA616">
        <v>600</v>
      </c>
      <c r="BB616">
        <v>1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232.7775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1</v>
      </c>
      <c r="BQ616">
        <v>0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0</v>
      </c>
      <c r="CV616">
        <v>0</v>
      </c>
      <c r="CW616">
        <v>0</v>
      </c>
      <c r="CX616">
        <f>ROUND(Y616*Source!I336,7)</f>
        <v>0</v>
      </c>
      <c r="CY616">
        <f>AA616</f>
        <v>1499.09</v>
      </c>
      <c r="CZ616">
        <f>AE616</f>
        <v>931.11</v>
      </c>
      <c r="DA616">
        <f>AI616</f>
        <v>1.61</v>
      </c>
      <c r="DB616">
        <f>ROUND((ROUND(AT616*CZ616,2)*ROUND(0,7)),6)</f>
        <v>0</v>
      </c>
      <c r="DC616">
        <f>ROUND((ROUND(AT616*AG616,2)*ROUND(0,7)),6)</f>
        <v>0</v>
      </c>
      <c r="DD616" t="s">
        <v>3</v>
      </c>
      <c r="DE616" t="s">
        <v>3</v>
      </c>
      <c r="DF616">
        <f>ROUND(ROUND(AE616*AI616,2)*CX616,2)</f>
        <v>0</v>
      </c>
      <c r="DG616">
        <f t="shared" si="319"/>
        <v>0</v>
      </c>
      <c r="DH616">
        <f t="shared" si="302"/>
        <v>0</v>
      </c>
      <c r="DI616">
        <f t="shared" si="303"/>
        <v>0</v>
      </c>
      <c r="DJ616">
        <f>DF616</f>
        <v>0</v>
      </c>
      <c r="DK616">
        <v>0</v>
      </c>
      <c r="DL616" t="s">
        <v>3</v>
      </c>
      <c r="DM616">
        <v>0</v>
      </c>
      <c r="DN616" t="s">
        <v>3</v>
      </c>
      <c r="DO616">
        <v>0</v>
      </c>
    </row>
    <row r="617" spans="1:119" x14ac:dyDescent="0.2">
      <c r="A617">
        <f>ROW(Source!A336)</f>
        <v>336</v>
      </c>
      <c r="B617">
        <v>429088279</v>
      </c>
      <c r="C617">
        <v>429086594</v>
      </c>
      <c r="D617">
        <v>417183788</v>
      </c>
      <c r="E617">
        <v>1</v>
      </c>
      <c r="F617">
        <v>1</v>
      </c>
      <c r="G617">
        <v>1</v>
      </c>
      <c r="H617">
        <v>3</v>
      </c>
      <c r="I617" t="s">
        <v>1332</v>
      </c>
      <c r="J617" t="s">
        <v>1333</v>
      </c>
      <c r="K617" t="s">
        <v>1334</v>
      </c>
      <c r="L617">
        <v>1348</v>
      </c>
      <c r="N617">
        <v>1009</v>
      </c>
      <c r="O617" t="s">
        <v>747</v>
      </c>
      <c r="P617" t="s">
        <v>747</v>
      </c>
      <c r="Q617">
        <v>1000</v>
      </c>
      <c r="W617">
        <v>0</v>
      </c>
      <c r="X617">
        <v>-734320380</v>
      </c>
      <c r="Y617">
        <f>(AT617*ROUND(0,7))</f>
        <v>0</v>
      </c>
      <c r="AA617">
        <v>106680.6</v>
      </c>
      <c r="AB617">
        <v>0</v>
      </c>
      <c r="AC617">
        <v>0</v>
      </c>
      <c r="AD617">
        <v>0</v>
      </c>
      <c r="AE617">
        <v>82698.14</v>
      </c>
      <c r="AF617">
        <v>0</v>
      </c>
      <c r="AG617">
        <v>0</v>
      </c>
      <c r="AH617">
        <v>0</v>
      </c>
      <c r="AI617">
        <v>1.29</v>
      </c>
      <c r="AJ617">
        <v>1</v>
      </c>
      <c r="AK617">
        <v>1</v>
      </c>
      <c r="AL617">
        <v>1</v>
      </c>
      <c r="AM617">
        <v>2</v>
      </c>
      <c r="AN617">
        <v>0</v>
      </c>
      <c r="AO617">
        <v>0</v>
      </c>
      <c r="AP617">
        <v>1</v>
      </c>
      <c r="AQ617">
        <v>1</v>
      </c>
      <c r="AR617">
        <v>0</v>
      </c>
      <c r="AS617" t="s">
        <v>3</v>
      </c>
      <c r="AT617">
        <v>7.2000000000000005E-4</v>
      </c>
      <c r="AU617" t="s">
        <v>19</v>
      </c>
      <c r="AV617">
        <v>0</v>
      </c>
      <c r="AW617">
        <v>2</v>
      </c>
      <c r="AX617">
        <v>429088922</v>
      </c>
      <c r="AY617">
        <v>1</v>
      </c>
      <c r="AZ617">
        <v>0</v>
      </c>
      <c r="BA617">
        <v>601</v>
      </c>
      <c r="BB617">
        <v>1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59.5426608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1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CV617">
        <v>0</v>
      </c>
      <c r="CW617">
        <v>0</v>
      </c>
      <c r="CX617">
        <f>ROUND(Y617*Source!I336,7)</f>
        <v>0</v>
      </c>
      <c r="CY617">
        <f>AA617</f>
        <v>106680.6</v>
      </c>
      <c r="CZ617">
        <f>AE617</f>
        <v>82698.14</v>
      </c>
      <c r="DA617">
        <f>AI617</f>
        <v>1.29</v>
      </c>
      <c r="DB617">
        <f>ROUND((ROUND(AT617*CZ617,2)*ROUND(0,7)),6)</f>
        <v>0</v>
      </c>
      <c r="DC617">
        <f>ROUND((ROUND(AT617*AG617,2)*ROUND(0,7)),6)</f>
        <v>0</v>
      </c>
      <c r="DD617" t="s">
        <v>3</v>
      </c>
      <c r="DE617" t="s">
        <v>3</v>
      </c>
      <c r="DF617">
        <f>ROUND(ROUND(AE617*AI617,2)*CX617,2)</f>
        <v>0</v>
      </c>
      <c r="DG617">
        <f t="shared" si="319"/>
        <v>0</v>
      </c>
      <c r="DH617">
        <f t="shared" si="302"/>
        <v>0</v>
      </c>
      <c r="DI617">
        <f t="shared" si="303"/>
        <v>0</v>
      </c>
      <c r="DJ617">
        <f>DF617</f>
        <v>0</v>
      </c>
      <c r="DK617">
        <v>0</v>
      </c>
      <c r="DL617" t="s">
        <v>3</v>
      </c>
      <c r="DM617">
        <v>0</v>
      </c>
      <c r="DN617" t="s">
        <v>3</v>
      </c>
      <c r="DO617">
        <v>0</v>
      </c>
    </row>
    <row r="618" spans="1:119" x14ac:dyDescent="0.2">
      <c r="A618">
        <f>ROW(Source!A336)</f>
        <v>336</v>
      </c>
      <c r="B618">
        <v>429088279</v>
      </c>
      <c r="C618">
        <v>429086594</v>
      </c>
      <c r="D618">
        <v>417096729</v>
      </c>
      <c r="E618">
        <v>117</v>
      </c>
      <c r="F618">
        <v>1</v>
      </c>
      <c r="G618">
        <v>1</v>
      </c>
      <c r="H618">
        <v>3</v>
      </c>
      <c r="I618" t="s">
        <v>1314</v>
      </c>
      <c r="J618" t="s">
        <v>3</v>
      </c>
      <c r="K618" t="s">
        <v>1315</v>
      </c>
      <c r="L618">
        <v>3277935</v>
      </c>
      <c r="N618">
        <v>1013</v>
      </c>
      <c r="O618" t="s">
        <v>1316</v>
      </c>
      <c r="P618" t="s">
        <v>1316</v>
      </c>
      <c r="Q618">
        <v>1</v>
      </c>
      <c r="W618">
        <v>0</v>
      </c>
      <c r="X618">
        <v>274903907</v>
      </c>
      <c r="Y618">
        <f>AT618</f>
        <v>2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0</v>
      </c>
      <c r="AI618">
        <v>1</v>
      </c>
      <c r="AJ618">
        <v>1</v>
      </c>
      <c r="AK618">
        <v>1</v>
      </c>
      <c r="AL618">
        <v>1</v>
      </c>
      <c r="AM618">
        <v>-2</v>
      </c>
      <c r="AN618">
        <v>0</v>
      </c>
      <c r="AO618">
        <v>0</v>
      </c>
      <c r="AP618">
        <v>0</v>
      </c>
      <c r="AQ618">
        <v>1</v>
      </c>
      <c r="AR618">
        <v>0</v>
      </c>
      <c r="AS618" t="s">
        <v>3</v>
      </c>
      <c r="AT618">
        <v>2</v>
      </c>
      <c r="AU618" t="s">
        <v>3</v>
      </c>
      <c r="AV618">
        <v>0</v>
      </c>
      <c r="AW618">
        <v>2</v>
      </c>
      <c r="AX618">
        <v>429088923</v>
      </c>
      <c r="AY618">
        <v>1</v>
      </c>
      <c r="AZ618">
        <v>2048</v>
      </c>
      <c r="BA618">
        <v>602</v>
      </c>
      <c r="BB618">
        <v>1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0</v>
      </c>
      <c r="BQ618">
        <v>0</v>
      </c>
      <c r="BR618">
        <v>0</v>
      </c>
      <c r="BS618">
        <v>0</v>
      </c>
      <c r="BT618">
        <v>0</v>
      </c>
      <c r="BU618">
        <v>0</v>
      </c>
      <c r="BV618">
        <v>0</v>
      </c>
      <c r="BW618">
        <v>0</v>
      </c>
      <c r="CV618">
        <v>0</v>
      </c>
      <c r="CW618">
        <v>0</v>
      </c>
      <c r="CX618">
        <f>ROUND(Y618*Source!I336,7)</f>
        <v>0.02</v>
      </c>
      <c r="CY618">
        <f>AA618</f>
        <v>0</v>
      </c>
      <c r="CZ618">
        <f>AE618</f>
        <v>0</v>
      </c>
      <c r="DA618">
        <f>AI618</f>
        <v>1</v>
      </c>
      <c r="DB618">
        <f>ROUND(ROUND(AT618*CZ618,2),6)</f>
        <v>0</v>
      </c>
      <c r="DC618">
        <f>ROUND(ROUND(AT618*AG618,2),6)</f>
        <v>0</v>
      </c>
      <c r="DD618" t="s">
        <v>3</v>
      </c>
      <c r="DE618" t="s">
        <v>3</v>
      </c>
      <c r="DF618">
        <f t="shared" ref="DF618:DF624" si="320">ROUND(ROUND(AE618,2)*CX618,2)</f>
        <v>0</v>
      </c>
      <c r="DG618">
        <f t="shared" si="319"/>
        <v>0</v>
      </c>
      <c r="DH618">
        <f t="shared" si="302"/>
        <v>0</v>
      </c>
      <c r="DI618">
        <f t="shared" si="303"/>
        <v>0</v>
      </c>
      <c r="DJ618">
        <f>DF618</f>
        <v>0</v>
      </c>
      <c r="DK618">
        <v>0</v>
      </c>
      <c r="DL618" t="s">
        <v>3</v>
      </c>
      <c r="DM618">
        <v>0</v>
      </c>
      <c r="DN618" t="s">
        <v>3</v>
      </c>
      <c r="DO618">
        <v>0</v>
      </c>
    </row>
    <row r="619" spans="1:119" x14ac:dyDescent="0.2">
      <c r="A619">
        <f>ROW(Source!A337)</f>
        <v>337</v>
      </c>
      <c r="B619">
        <v>429088279</v>
      </c>
      <c r="C619">
        <v>429086617</v>
      </c>
      <c r="D619">
        <v>417090720</v>
      </c>
      <c r="E619">
        <v>117</v>
      </c>
      <c r="F619">
        <v>1</v>
      </c>
      <c r="G619">
        <v>1</v>
      </c>
      <c r="H619">
        <v>1</v>
      </c>
      <c r="I619" t="s">
        <v>1277</v>
      </c>
      <c r="J619" t="s">
        <v>3</v>
      </c>
      <c r="K619" t="s">
        <v>1278</v>
      </c>
      <c r="L619">
        <v>1191</v>
      </c>
      <c r="N619">
        <v>1013</v>
      </c>
      <c r="O619" t="s">
        <v>995</v>
      </c>
      <c r="P619" t="s">
        <v>995</v>
      </c>
      <c r="Q619">
        <v>1</v>
      </c>
      <c r="W619">
        <v>0</v>
      </c>
      <c r="X619">
        <v>44848675</v>
      </c>
      <c r="Y619">
        <f t="shared" ref="Y619:Y624" si="321">(AT619*ROUND((0.3*0.84),7))</f>
        <v>7.4188800000000006</v>
      </c>
      <c r="AA619">
        <v>0</v>
      </c>
      <c r="AB619">
        <v>0</v>
      </c>
      <c r="AC619">
        <v>0</v>
      </c>
      <c r="AD619">
        <v>705.88</v>
      </c>
      <c r="AE619">
        <v>0</v>
      </c>
      <c r="AF619">
        <v>0</v>
      </c>
      <c r="AG619">
        <v>0</v>
      </c>
      <c r="AH619">
        <v>705.88</v>
      </c>
      <c r="AI619">
        <v>1</v>
      </c>
      <c r="AJ619">
        <v>1</v>
      </c>
      <c r="AK619">
        <v>1</v>
      </c>
      <c r="AL619">
        <v>1</v>
      </c>
      <c r="AM619">
        <v>-2</v>
      </c>
      <c r="AN619">
        <v>0</v>
      </c>
      <c r="AO619">
        <v>0</v>
      </c>
      <c r="AP619">
        <v>1</v>
      </c>
      <c r="AQ619">
        <v>1</v>
      </c>
      <c r="AR619">
        <v>0</v>
      </c>
      <c r="AS619" t="s">
        <v>3</v>
      </c>
      <c r="AT619">
        <v>29.44</v>
      </c>
      <c r="AU619" t="s">
        <v>477</v>
      </c>
      <c r="AV619">
        <v>1</v>
      </c>
      <c r="AW619">
        <v>2</v>
      </c>
      <c r="AX619">
        <v>429088924</v>
      </c>
      <c r="AY619">
        <v>1</v>
      </c>
      <c r="AZ619">
        <v>0</v>
      </c>
      <c r="BA619">
        <v>603</v>
      </c>
      <c r="BB619">
        <v>1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20781.107200000002</v>
      </c>
      <c r="BN619">
        <v>29.44</v>
      </c>
      <c r="BO619">
        <v>0</v>
      </c>
      <c r="BP619">
        <v>1</v>
      </c>
      <c r="BQ619">
        <v>0</v>
      </c>
      <c r="BR619">
        <v>0</v>
      </c>
      <c r="BS619">
        <v>0</v>
      </c>
      <c r="BT619">
        <v>5236.8390144000005</v>
      </c>
      <c r="BU619">
        <v>7.4188800000000006</v>
      </c>
      <c r="BV619">
        <v>0</v>
      </c>
      <c r="BW619">
        <v>1</v>
      </c>
      <c r="CU619">
        <f>ROUND(AT619*Source!I337*AH619*AL619,2)</f>
        <v>207.81</v>
      </c>
      <c r="CV619">
        <f>ROUND(Y619*Source!I337,7)</f>
        <v>7.4188799999999999E-2</v>
      </c>
      <c r="CW619">
        <v>0</v>
      </c>
      <c r="CX619">
        <f>ROUND(Y619*Source!I337,7)</f>
        <v>7.4188799999999999E-2</v>
      </c>
      <c r="CY619">
        <f>AD619</f>
        <v>705.88</v>
      </c>
      <c r="CZ619">
        <f>AH619</f>
        <v>705.88</v>
      </c>
      <c r="DA619">
        <f>AL619</f>
        <v>1</v>
      </c>
      <c r="DB619">
        <f t="shared" ref="DB619:DB624" si="322">ROUND((ROUND(AT619*CZ619,2)*ROUND((0.3*0.84),7)),6)</f>
        <v>5236.8397199999999</v>
      </c>
      <c r="DC619">
        <f t="shared" ref="DC619:DC624" si="323">ROUND((ROUND(AT619*AG619,2)*ROUND((0.3*0.84),7)),6)</f>
        <v>0</v>
      </c>
      <c r="DD619" t="s">
        <v>3</v>
      </c>
      <c r="DE619" t="s">
        <v>3</v>
      </c>
      <c r="DF619">
        <f t="shared" si="320"/>
        <v>0</v>
      </c>
      <c r="DG619">
        <f t="shared" si="319"/>
        <v>0</v>
      </c>
      <c r="DH619">
        <f t="shared" si="302"/>
        <v>0</v>
      </c>
      <c r="DI619">
        <f t="shared" si="303"/>
        <v>52.37</v>
      </c>
      <c r="DJ619">
        <f>DI619</f>
        <v>52.37</v>
      </c>
      <c r="DK619">
        <v>1</v>
      </c>
      <c r="DL619" t="s">
        <v>3</v>
      </c>
      <c r="DM619">
        <v>0</v>
      </c>
      <c r="DN619" t="s">
        <v>3</v>
      </c>
      <c r="DO619">
        <v>0</v>
      </c>
    </row>
    <row r="620" spans="1:119" x14ac:dyDescent="0.2">
      <c r="A620">
        <f>ROW(Source!A337)</f>
        <v>337</v>
      </c>
      <c r="B620">
        <v>429088279</v>
      </c>
      <c r="C620">
        <v>429086617</v>
      </c>
      <c r="D620">
        <v>417090896</v>
      </c>
      <c r="E620">
        <v>117</v>
      </c>
      <c r="F620">
        <v>1</v>
      </c>
      <c r="G620">
        <v>1</v>
      </c>
      <c r="H620">
        <v>1</v>
      </c>
      <c r="I620" t="s">
        <v>993</v>
      </c>
      <c r="J620" t="s">
        <v>3</v>
      </c>
      <c r="K620" t="s">
        <v>994</v>
      </c>
      <c r="L620">
        <v>1191</v>
      </c>
      <c r="N620">
        <v>1013</v>
      </c>
      <c r="O620" t="s">
        <v>995</v>
      </c>
      <c r="P620" t="s">
        <v>995</v>
      </c>
      <c r="Q620">
        <v>1</v>
      </c>
      <c r="W620">
        <v>0</v>
      </c>
      <c r="X620">
        <v>-1417349443</v>
      </c>
      <c r="Y620">
        <f t="shared" si="321"/>
        <v>0.1008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0</v>
      </c>
      <c r="AH620">
        <v>0</v>
      </c>
      <c r="AI620">
        <v>1</v>
      </c>
      <c r="AJ620">
        <v>1</v>
      </c>
      <c r="AK620">
        <v>1</v>
      </c>
      <c r="AL620">
        <v>1</v>
      </c>
      <c r="AM620">
        <v>-2</v>
      </c>
      <c r="AN620">
        <v>0</v>
      </c>
      <c r="AO620">
        <v>0</v>
      </c>
      <c r="AP620">
        <v>1</v>
      </c>
      <c r="AQ620">
        <v>1</v>
      </c>
      <c r="AR620">
        <v>0</v>
      </c>
      <c r="AS620" t="s">
        <v>3</v>
      </c>
      <c r="AT620">
        <v>0.4</v>
      </c>
      <c r="AU620" t="s">
        <v>477</v>
      </c>
      <c r="AV620">
        <v>2</v>
      </c>
      <c r="AW620">
        <v>2</v>
      </c>
      <c r="AX620">
        <v>429088925</v>
      </c>
      <c r="AY620">
        <v>1</v>
      </c>
      <c r="AZ620">
        <v>0</v>
      </c>
      <c r="BA620">
        <v>604</v>
      </c>
      <c r="BB620">
        <v>1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0</v>
      </c>
      <c r="BQ620">
        <v>0</v>
      </c>
      <c r="BR620">
        <v>0</v>
      </c>
      <c r="BS620">
        <v>0</v>
      </c>
      <c r="BT620">
        <v>0</v>
      </c>
      <c r="BU620">
        <v>0</v>
      </c>
      <c r="BV620">
        <v>0</v>
      </c>
      <c r="BW620">
        <v>0</v>
      </c>
      <c r="CV620">
        <v>0</v>
      </c>
      <c r="CW620">
        <v>0</v>
      </c>
      <c r="CX620">
        <f>ROUND(Y620*Source!I337,7)</f>
        <v>1.008E-3</v>
      </c>
      <c r="CY620">
        <f>AD620</f>
        <v>0</v>
      </c>
      <c r="CZ620">
        <f>AH620</f>
        <v>0</v>
      </c>
      <c r="DA620">
        <f>AL620</f>
        <v>1</v>
      </c>
      <c r="DB620">
        <f t="shared" si="322"/>
        <v>0</v>
      </c>
      <c r="DC620">
        <f t="shared" si="323"/>
        <v>0</v>
      </c>
      <c r="DD620" t="s">
        <v>3</v>
      </c>
      <c r="DE620" t="s">
        <v>3</v>
      </c>
      <c r="DF620">
        <f t="shared" si="320"/>
        <v>0</v>
      </c>
      <c r="DG620">
        <f t="shared" si="319"/>
        <v>0</v>
      </c>
      <c r="DH620">
        <f t="shared" si="302"/>
        <v>0</v>
      </c>
      <c r="DI620">
        <f t="shared" si="303"/>
        <v>0</v>
      </c>
      <c r="DJ620">
        <f>DI620</f>
        <v>0</v>
      </c>
      <c r="DK620">
        <v>0</v>
      </c>
      <c r="DL620" t="s">
        <v>3</v>
      </c>
      <c r="DM620">
        <v>0</v>
      </c>
      <c r="DN620" t="s">
        <v>3</v>
      </c>
      <c r="DO620">
        <v>0</v>
      </c>
    </row>
    <row r="621" spans="1:119" x14ac:dyDescent="0.2">
      <c r="A621">
        <f>ROW(Source!A337)</f>
        <v>337</v>
      </c>
      <c r="B621">
        <v>429088279</v>
      </c>
      <c r="C621">
        <v>429086617</v>
      </c>
      <c r="D621">
        <v>417097392</v>
      </c>
      <c r="E621">
        <v>1</v>
      </c>
      <c r="F621">
        <v>1</v>
      </c>
      <c r="G621">
        <v>1</v>
      </c>
      <c r="H621">
        <v>2</v>
      </c>
      <c r="I621" t="s">
        <v>1117</v>
      </c>
      <c r="J621" t="s">
        <v>1118</v>
      </c>
      <c r="K621" t="s">
        <v>1119</v>
      </c>
      <c r="L621">
        <v>1368</v>
      </c>
      <c r="N621">
        <v>1011</v>
      </c>
      <c r="O621" t="s">
        <v>881</v>
      </c>
      <c r="P621" t="s">
        <v>881</v>
      </c>
      <c r="Q621">
        <v>1</v>
      </c>
      <c r="W621">
        <v>0</v>
      </c>
      <c r="X621">
        <v>639918019</v>
      </c>
      <c r="Y621">
        <f t="shared" si="321"/>
        <v>5.04E-2</v>
      </c>
      <c r="AA621">
        <v>0</v>
      </c>
      <c r="AB621">
        <v>1629.55</v>
      </c>
      <c r="AC621">
        <v>969.91</v>
      </c>
      <c r="AD621">
        <v>0</v>
      </c>
      <c r="AE621">
        <v>0</v>
      </c>
      <c r="AF621">
        <v>1629.55</v>
      </c>
      <c r="AG621">
        <v>969.91</v>
      </c>
      <c r="AH621">
        <v>0</v>
      </c>
      <c r="AI621">
        <v>1</v>
      </c>
      <c r="AJ621">
        <v>1</v>
      </c>
      <c r="AK621">
        <v>1</v>
      </c>
      <c r="AL621">
        <v>1</v>
      </c>
      <c r="AM621">
        <v>-2</v>
      </c>
      <c r="AN621">
        <v>0</v>
      </c>
      <c r="AO621">
        <v>0</v>
      </c>
      <c r="AP621">
        <v>1</v>
      </c>
      <c r="AQ621">
        <v>1</v>
      </c>
      <c r="AR621">
        <v>0</v>
      </c>
      <c r="AS621" t="s">
        <v>3</v>
      </c>
      <c r="AT621">
        <v>0.2</v>
      </c>
      <c r="AU621" t="s">
        <v>477</v>
      </c>
      <c r="AV621">
        <v>1</v>
      </c>
      <c r="AW621">
        <v>2</v>
      </c>
      <c r="AX621">
        <v>429088926</v>
      </c>
      <c r="AY621">
        <v>1</v>
      </c>
      <c r="AZ621">
        <v>0</v>
      </c>
      <c r="BA621">
        <v>605</v>
      </c>
      <c r="BB621">
        <v>1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325.91000000000003</v>
      </c>
      <c r="BL621">
        <v>193.982</v>
      </c>
      <c r="BM621">
        <v>0</v>
      </c>
      <c r="BN621">
        <v>0</v>
      </c>
      <c r="BO621">
        <v>0.2</v>
      </c>
      <c r="BP621">
        <v>1</v>
      </c>
      <c r="BQ621">
        <v>0</v>
      </c>
      <c r="BR621">
        <v>82.129319999999993</v>
      </c>
      <c r="BS621">
        <v>48.883463999999989</v>
      </c>
      <c r="BT621">
        <v>0</v>
      </c>
      <c r="BU621">
        <v>0</v>
      </c>
      <c r="BV621">
        <v>5.0399999999999993E-2</v>
      </c>
      <c r="BW621">
        <v>1</v>
      </c>
      <c r="CV621">
        <v>0</v>
      </c>
      <c r="CW621">
        <f>ROUND(Y621*Source!I337*DO621,7)</f>
        <v>5.04E-4</v>
      </c>
      <c r="CX621">
        <f>ROUND(Y621*Source!I337,7)</f>
        <v>5.04E-4</v>
      </c>
      <c r="CY621">
        <f>AB621</f>
        <v>1629.55</v>
      </c>
      <c r="CZ621">
        <f>AF621</f>
        <v>1629.55</v>
      </c>
      <c r="DA621">
        <f>AJ621</f>
        <v>1</v>
      </c>
      <c r="DB621">
        <f t="shared" si="322"/>
        <v>82.129320000000007</v>
      </c>
      <c r="DC621">
        <f t="shared" si="323"/>
        <v>48.882959999999997</v>
      </c>
      <c r="DD621" t="s">
        <v>3</v>
      </c>
      <c r="DE621" t="s">
        <v>3</v>
      </c>
      <c r="DF621">
        <f t="shared" si="320"/>
        <v>0</v>
      </c>
      <c r="DG621">
        <f t="shared" si="319"/>
        <v>0.82</v>
      </c>
      <c r="DH621">
        <f t="shared" si="302"/>
        <v>0.49</v>
      </c>
      <c r="DI621">
        <f t="shared" si="303"/>
        <v>0</v>
      </c>
      <c r="DJ621">
        <f>DG621+DH621</f>
        <v>1.31</v>
      </c>
      <c r="DK621">
        <v>1</v>
      </c>
      <c r="DL621" t="s">
        <v>1017</v>
      </c>
      <c r="DM621">
        <v>6</v>
      </c>
      <c r="DN621" t="s">
        <v>995</v>
      </c>
      <c r="DO621">
        <v>1</v>
      </c>
    </row>
    <row r="622" spans="1:119" x14ac:dyDescent="0.2">
      <c r="A622">
        <f>ROW(Source!A337)</f>
        <v>337</v>
      </c>
      <c r="B622">
        <v>429088279</v>
      </c>
      <c r="C622">
        <v>429086617</v>
      </c>
      <c r="D622">
        <v>417097489</v>
      </c>
      <c r="E622">
        <v>1</v>
      </c>
      <c r="F622">
        <v>1</v>
      </c>
      <c r="G622">
        <v>1</v>
      </c>
      <c r="H622">
        <v>2</v>
      </c>
      <c r="I622" t="s">
        <v>1299</v>
      </c>
      <c r="J622" t="s">
        <v>1300</v>
      </c>
      <c r="K622" t="s">
        <v>1301</v>
      </c>
      <c r="L622">
        <v>1368</v>
      </c>
      <c r="N622">
        <v>1011</v>
      </c>
      <c r="O622" t="s">
        <v>881</v>
      </c>
      <c r="P622" t="s">
        <v>881</v>
      </c>
      <c r="Q622">
        <v>1</v>
      </c>
      <c r="W622">
        <v>0</v>
      </c>
      <c r="X622">
        <v>-1620640563</v>
      </c>
      <c r="Y622">
        <f t="shared" si="321"/>
        <v>1.6682399999999999</v>
      </c>
      <c r="AA622">
        <v>0</v>
      </c>
      <c r="AB622">
        <v>2.77</v>
      </c>
      <c r="AC622">
        <v>0</v>
      </c>
      <c r="AD622">
        <v>0</v>
      </c>
      <c r="AE622">
        <v>0</v>
      </c>
      <c r="AF622">
        <v>1.75</v>
      </c>
      <c r="AG622">
        <v>0</v>
      </c>
      <c r="AH622">
        <v>0</v>
      </c>
      <c r="AI622">
        <v>1</v>
      </c>
      <c r="AJ622">
        <v>1.58</v>
      </c>
      <c r="AK622">
        <v>1</v>
      </c>
      <c r="AL622">
        <v>1</v>
      </c>
      <c r="AM622">
        <v>2</v>
      </c>
      <c r="AN622">
        <v>0</v>
      </c>
      <c r="AO622">
        <v>0</v>
      </c>
      <c r="AP622">
        <v>1</v>
      </c>
      <c r="AQ622">
        <v>1</v>
      </c>
      <c r="AR622">
        <v>0</v>
      </c>
      <c r="AS622" t="s">
        <v>3</v>
      </c>
      <c r="AT622">
        <v>6.62</v>
      </c>
      <c r="AU622" t="s">
        <v>477</v>
      </c>
      <c r="AV622">
        <v>1</v>
      </c>
      <c r="AW622">
        <v>2</v>
      </c>
      <c r="AX622">
        <v>429088927</v>
      </c>
      <c r="AY622">
        <v>1</v>
      </c>
      <c r="AZ622">
        <v>0</v>
      </c>
      <c r="BA622">
        <v>606</v>
      </c>
      <c r="BB622">
        <v>1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11.585000000000001</v>
      </c>
      <c r="BL622">
        <v>0</v>
      </c>
      <c r="BM622">
        <v>0</v>
      </c>
      <c r="BN622">
        <v>0</v>
      </c>
      <c r="BO622">
        <v>0</v>
      </c>
      <c r="BP622">
        <v>1</v>
      </c>
      <c r="BQ622">
        <v>0</v>
      </c>
      <c r="BR622">
        <v>2.9194199999999997</v>
      </c>
      <c r="BS622">
        <v>0</v>
      </c>
      <c r="BT622">
        <v>0</v>
      </c>
      <c r="BU622">
        <v>0</v>
      </c>
      <c r="BV622">
        <v>0</v>
      </c>
      <c r="BW622">
        <v>1</v>
      </c>
      <c r="CV622">
        <v>0</v>
      </c>
      <c r="CW622">
        <f>ROUND(Y622*Source!I337*DO622,7)</f>
        <v>0</v>
      </c>
      <c r="CX622">
        <f>ROUND(Y622*Source!I337,7)</f>
        <v>1.66824E-2</v>
      </c>
      <c r="CY622">
        <f>AB622</f>
        <v>2.77</v>
      </c>
      <c r="CZ622">
        <f>AF622</f>
        <v>1.75</v>
      </c>
      <c r="DA622">
        <f>AJ622</f>
        <v>1.58</v>
      </c>
      <c r="DB622">
        <f t="shared" si="322"/>
        <v>2.9206799999999999</v>
      </c>
      <c r="DC622">
        <f t="shared" si="323"/>
        <v>0</v>
      </c>
      <c r="DD622" t="s">
        <v>3</v>
      </c>
      <c r="DE622" t="s">
        <v>3</v>
      </c>
      <c r="DF622">
        <f t="shared" si="320"/>
        <v>0</v>
      </c>
      <c r="DG622">
        <f>ROUND(ROUND(AF622*AJ622,2)*CX622,2)</f>
        <v>0.05</v>
      </c>
      <c r="DH622">
        <f t="shared" si="302"/>
        <v>0</v>
      </c>
      <c r="DI622">
        <f t="shared" si="303"/>
        <v>0</v>
      </c>
      <c r="DJ622">
        <f>DG622+DH622</f>
        <v>0.05</v>
      </c>
      <c r="DK622">
        <v>0</v>
      </c>
      <c r="DL622" t="s">
        <v>3</v>
      </c>
      <c r="DM622">
        <v>0</v>
      </c>
      <c r="DN622" t="s">
        <v>3</v>
      </c>
      <c r="DO622">
        <v>0</v>
      </c>
    </row>
    <row r="623" spans="1:119" x14ac:dyDescent="0.2">
      <c r="A623">
        <f>ROW(Source!A337)</f>
        <v>337</v>
      </c>
      <c r="B623">
        <v>429088279</v>
      </c>
      <c r="C623">
        <v>429086617</v>
      </c>
      <c r="D623">
        <v>417097533</v>
      </c>
      <c r="E623">
        <v>1</v>
      </c>
      <c r="F623">
        <v>1</v>
      </c>
      <c r="G623">
        <v>1</v>
      </c>
      <c r="H623">
        <v>2</v>
      </c>
      <c r="I623" t="s">
        <v>1317</v>
      </c>
      <c r="J623" t="s">
        <v>1318</v>
      </c>
      <c r="K623" t="s">
        <v>1319</v>
      </c>
      <c r="L623">
        <v>1368</v>
      </c>
      <c r="N623">
        <v>1011</v>
      </c>
      <c r="O623" t="s">
        <v>881</v>
      </c>
      <c r="P623" t="s">
        <v>881</v>
      </c>
      <c r="Q623">
        <v>1</v>
      </c>
      <c r="W623">
        <v>0</v>
      </c>
      <c r="X623">
        <v>877234250</v>
      </c>
      <c r="Y623">
        <f t="shared" si="321"/>
        <v>1.6682399999999999</v>
      </c>
      <c r="AA623">
        <v>0</v>
      </c>
      <c r="AB623">
        <v>19.89</v>
      </c>
      <c r="AC623">
        <v>0</v>
      </c>
      <c r="AD623">
        <v>0</v>
      </c>
      <c r="AE623">
        <v>0</v>
      </c>
      <c r="AF623">
        <v>13.44</v>
      </c>
      <c r="AG623">
        <v>0</v>
      </c>
      <c r="AH623">
        <v>0</v>
      </c>
      <c r="AI623">
        <v>1</v>
      </c>
      <c r="AJ623">
        <v>1.48</v>
      </c>
      <c r="AK623">
        <v>1</v>
      </c>
      <c r="AL623">
        <v>1</v>
      </c>
      <c r="AM623">
        <v>2</v>
      </c>
      <c r="AN623">
        <v>0</v>
      </c>
      <c r="AO623">
        <v>0</v>
      </c>
      <c r="AP623">
        <v>1</v>
      </c>
      <c r="AQ623">
        <v>1</v>
      </c>
      <c r="AR623">
        <v>0</v>
      </c>
      <c r="AS623" t="s">
        <v>3</v>
      </c>
      <c r="AT623">
        <v>6.62</v>
      </c>
      <c r="AU623" t="s">
        <v>477</v>
      </c>
      <c r="AV623">
        <v>1</v>
      </c>
      <c r="AW623">
        <v>2</v>
      </c>
      <c r="AX623">
        <v>429088928</v>
      </c>
      <c r="AY623">
        <v>1</v>
      </c>
      <c r="AZ623">
        <v>0</v>
      </c>
      <c r="BA623">
        <v>607</v>
      </c>
      <c r="BB623">
        <v>1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88.972799999999992</v>
      </c>
      <c r="BL623">
        <v>0</v>
      </c>
      <c r="BM623">
        <v>0</v>
      </c>
      <c r="BN623">
        <v>0</v>
      </c>
      <c r="BO623">
        <v>0</v>
      </c>
      <c r="BP623">
        <v>1</v>
      </c>
      <c r="BQ623">
        <v>0</v>
      </c>
      <c r="BR623">
        <v>22.421145599999999</v>
      </c>
      <c r="BS623">
        <v>0</v>
      </c>
      <c r="BT623">
        <v>0</v>
      </c>
      <c r="BU623">
        <v>0</v>
      </c>
      <c r="BV623">
        <v>0</v>
      </c>
      <c r="BW623">
        <v>1</v>
      </c>
      <c r="CV623">
        <v>0</v>
      </c>
      <c r="CW623">
        <f>ROUND(Y623*Source!I337*DO623,7)</f>
        <v>0</v>
      </c>
      <c r="CX623">
        <f>ROUND(Y623*Source!I337,7)</f>
        <v>1.66824E-2</v>
      </c>
      <c r="CY623">
        <f>AB623</f>
        <v>19.89</v>
      </c>
      <c r="CZ623">
        <f>AF623</f>
        <v>13.44</v>
      </c>
      <c r="DA623">
        <f>AJ623</f>
        <v>1.48</v>
      </c>
      <c r="DB623">
        <f t="shared" si="322"/>
        <v>22.420439999999999</v>
      </c>
      <c r="DC623">
        <f t="shared" si="323"/>
        <v>0</v>
      </c>
      <c r="DD623" t="s">
        <v>3</v>
      </c>
      <c r="DE623" t="s">
        <v>3</v>
      </c>
      <c r="DF623">
        <f t="shared" si="320"/>
        <v>0</v>
      </c>
      <c r="DG623">
        <f>ROUND(ROUND(AF623*AJ623,2)*CX623,2)</f>
        <v>0.33</v>
      </c>
      <c r="DH623">
        <f t="shared" si="302"/>
        <v>0</v>
      </c>
      <c r="DI623">
        <f t="shared" si="303"/>
        <v>0</v>
      </c>
      <c r="DJ623">
        <f>DG623+DH623</f>
        <v>0.33</v>
      </c>
      <c r="DK623">
        <v>0</v>
      </c>
      <c r="DL623" t="s">
        <v>3</v>
      </c>
      <c r="DM623">
        <v>0</v>
      </c>
      <c r="DN623" t="s">
        <v>3</v>
      </c>
      <c r="DO623">
        <v>0</v>
      </c>
    </row>
    <row r="624" spans="1:119" x14ac:dyDescent="0.2">
      <c r="A624">
        <f>ROW(Source!A337)</f>
        <v>337</v>
      </c>
      <c r="B624">
        <v>429088279</v>
      </c>
      <c r="C624">
        <v>429086617</v>
      </c>
      <c r="D624">
        <v>417098287</v>
      </c>
      <c r="E624">
        <v>1</v>
      </c>
      <c r="F624">
        <v>1</v>
      </c>
      <c r="G624">
        <v>1</v>
      </c>
      <c r="H624">
        <v>2</v>
      </c>
      <c r="I624" t="s">
        <v>1042</v>
      </c>
      <c r="J624" t="s">
        <v>1043</v>
      </c>
      <c r="K624" t="s">
        <v>1044</v>
      </c>
      <c r="L624">
        <v>1368</v>
      </c>
      <c r="N624">
        <v>1011</v>
      </c>
      <c r="O624" t="s">
        <v>881</v>
      </c>
      <c r="P624" t="s">
        <v>881</v>
      </c>
      <c r="Q624">
        <v>1</v>
      </c>
      <c r="W624">
        <v>0</v>
      </c>
      <c r="X624">
        <v>-849950259</v>
      </c>
      <c r="Y624">
        <f t="shared" si="321"/>
        <v>5.04E-2</v>
      </c>
      <c r="AA624">
        <v>0</v>
      </c>
      <c r="AB624">
        <v>643.29</v>
      </c>
      <c r="AC624">
        <v>722.05</v>
      </c>
      <c r="AD624">
        <v>0</v>
      </c>
      <c r="AE624">
        <v>0</v>
      </c>
      <c r="AF624">
        <v>643.29</v>
      </c>
      <c r="AG624">
        <v>722.05</v>
      </c>
      <c r="AH624">
        <v>0</v>
      </c>
      <c r="AI624">
        <v>1</v>
      </c>
      <c r="AJ624">
        <v>1</v>
      </c>
      <c r="AK624">
        <v>1</v>
      </c>
      <c r="AL624">
        <v>1</v>
      </c>
      <c r="AM624">
        <v>-2</v>
      </c>
      <c r="AN624">
        <v>0</v>
      </c>
      <c r="AO624">
        <v>0</v>
      </c>
      <c r="AP624">
        <v>1</v>
      </c>
      <c r="AQ624">
        <v>1</v>
      </c>
      <c r="AR624">
        <v>0</v>
      </c>
      <c r="AS624" t="s">
        <v>3</v>
      </c>
      <c r="AT624">
        <v>0.2</v>
      </c>
      <c r="AU624" t="s">
        <v>477</v>
      </c>
      <c r="AV624">
        <v>1</v>
      </c>
      <c r="AW624">
        <v>2</v>
      </c>
      <c r="AX624">
        <v>429088929</v>
      </c>
      <c r="AY624">
        <v>1</v>
      </c>
      <c r="AZ624">
        <v>0</v>
      </c>
      <c r="BA624">
        <v>608</v>
      </c>
      <c r="BB624">
        <v>1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128.65799999999999</v>
      </c>
      <c r="BL624">
        <v>144.41</v>
      </c>
      <c r="BM624">
        <v>0</v>
      </c>
      <c r="BN624">
        <v>0</v>
      </c>
      <c r="BO624">
        <v>0.2</v>
      </c>
      <c r="BP624">
        <v>1</v>
      </c>
      <c r="BQ624">
        <v>0</v>
      </c>
      <c r="BR624">
        <v>32.421815999999993</v>
      </c>
      <c r="BS624">
        <v>36.391319999999993</v>
      </c>
      <c r="BT624">
        <v>0</v>
      </c>
      <c r="BU624">
        <v>0</v>
      </c>
      <c r="BV624">
        <v>5.0399999999999993E-2</v>
      </c>
      <c r="BW624">
        <v>1</v>
      </c>
      <c r="CV624">
        <v>0</v>
      </c>
      <c r="CW624">
        <f>ROUND(Y624*Source!I337*DO624,7)</f>
        <v>5.04E-4</v>
      </c>
      <c r="CX624">
        <f>ROUND(Y624*Source!I337,7)</f>
        <v>5.04E-4</v>
      </c>
      <c r="CY624">
        <f>AB624</f>
        <v>643.29</v>
      </c>
      <c r="CZ624">
        <f>AF624</f>
        <v>643.29</v>
      </c>
      <c r="DA624">
        <f>AJ624</f>
        <v>1</v>
      </c>
      <c r="DB624">
        <f t="shared" si="322"/>
        <v>32.422319999999999</v>
      </c>
      <c r="DC624">
        <f t="shared" si="323"/>
        <v>36.39132</v>
      </c>
      <c r="DD624" t="s">
        <v>3</v>
      </c>
      <c r="DE624" t="s">
        <v>3</v>
      </c>
      <c r="DF624">
        <f t="shared" si="320"/>
        <v>0</v>
      </c>
      <c r="DG624">
        <f t="shared" ref="DG624:DG631" si="324">ROUND(ROUND(AF624,2)*CX624,2)</f>
        <v>0.32</v>
      </c>
      <c r="DH624">
        <f t="shared" si="302"/>
        <v>0.36</v>
      </c>
      <c r="DI624">
        <f t="shared" si="303"/>
        <v>0</v>
      </c>
      <c r="DJ624">
        <f>DG624+DH624</f>
        <v>0.67999999999999994</v>
      </c>
      <c r="DK624">
        <v>1</v>
      </c>
      <c r="DL624" t="s">
        <v>1006</v>
      </c>
      <c r="DM624">
        <v>4</v>
      </c>
      <c r="DN624" t="s">
        <v>995</v>
      </c>
      <c r="DO624">
        <v>1</v>
      </c>
    </row>
    <row r="625" spans="1:119" x14ac:dyDescent="0.2">
      <c r="A625">
        <f>ROW(Source!A337)</f>
        <v>337</v>
      </c>
      <c r="B625">
        <v>429088279</v>
      </c>
      <c r="C625">
        <v>429086617</v>
      </c>
      <c r="D625">
        <v>417165237</v>
      </c>
      <c r="E625">
        <v>1</v>
      </c>
      <c r="F625">
        <v>1</v>
      </c>
      <c r="G625">
        <v>1</v>
      </c>
      <c r="H625">
        <v>3</v>
      </c>
      <c r="I625" t="s">
        <v>1320</v>
      </c>
      <c r="J625" t="s">
        <v>1321</v>
      </c>
      <c r="K625" t="s">
        <v>1322</v>
      </c>
      <c r="L625">
        <v>1302</v>
      </c>
      <c r="N625">
        <v>1003</v>
      </c>
      <c r="O625" t="s">
        <v>1055</v>
      </c>
      <c r="P625" t="s">
        <v>1055</v>
      </c>
      <c r="Q625">
        <v>10</v>
      </c>
      <c r="W625">
        <v>0</v>
      </c>
      <c r="X625">
        <v>530731316</v>
      </c>
      <c r="Y625">
        <f>(AT625*ROUND(0,7))</f>
        <v>0</v>
      </c>
      <c r="AA625">
        <v>57.7</v>
      </c>
      <c r="AB625">
        <v>0</v>
      </c>
      <c r="AC625">
        <v>0</v>
      </c>
      <c r="AD625">
        <v>0</v>
      </c>
      <c r="AE625">
        <v>37.71</v>
      </c>
      <c r="AF625">
        <v>0</v>
      </c>
      <c r="AG625">
        <v>0</v>
      </c>
      <c r="AH625">
        <v>0</v>
      </c>
      <c r="AI625">
        <v>1.53</v>
      </c>
      <c r="AJ625">
        <v>1</v>
      </c>
      <c r="AK625">
        <v>1</v>
      </c>
      <c r="AL625">
        <v>1</v>
      </c>
      <c r="AM625">
        <v>2</v>
      </c>
      <c r="AN625">
        <v>0</v>
      </c>
      <c r="AO625">
        <v>0</v>
      </c>
      <c r="AP625">
        <v>1</v>
      </c>
      <c r="AQ625">
        <v>1</v>
      </c>
      <c r="AR625">
        <v>0</v>
      </c>
      <c r="AS625" t="s">
        <v>3</v>
      </c>
      <c r="AT625">
        <v>9.6000000000000002E-2</v>
      </c>
      <c r="AU625" t="s">
        <v>181</v>
      </c>
      <c r="AV625">
        <v>0</v>
      </c>
      <c r="AW625">
        <v>2</v>
      </c>
      <c r="AX625">
        <v>429088930</v>
      </c>
      <c r="AY625">
        <v>1</v>
      </c>
      <c r="AZ625">
        <v>0</v>
      </c>
      <c r="BA625">
        <v>609</v>
      </c>
      <c r="BB625">
        <v>1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3.6201600000000003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1</v>
      </c>
      <c r="BQ625">
        <v>0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0</v>
      </c>
      <c r="CV625">
        <v>0</v>
      </c>
      <c r="CW625">
        <v>0</v>
      </c>
      <c r="CX625">
        <f>ROUND(Y625*Source!I337,7)</f>
        <v>0</v>
      </c>
      <c r="CY625">
        <f>AA625</f>
        <v>57.7</v>
      </c>
      <c r="CZ625">
        <f>AE625</f>
        <v>37.71</v>
      </c>
      <c r="DA625">
        <f>AI625</f>
        <v>1.53</v>
      </c>
      <c r="DB625">
        <f>ROUND((ROUND(AT625*CZ625,2)*ROUND(0,7)),6)</f>
        <v>0</v>
      </c>
      <c r="DC625">
        <f>ROUND((ROUND(AT625*AG625,2)*ROUND(0,7)),6)</f>
        <v>0</v>
      </c>
      <c r="DD625" t="s">
        <v>3</v>
      </c>
      <c r="DE625" t="s">
        <v>3</v>
      </c>
      <c r="DF625">
        <f>ROUND(ROUND(AE625*AI625,2)*CX625,2)</f>
        <v>0</v>
      </c>
      <c r="DG625">
        <f t="shared" si="324"/>
        <v>0</v>
      </c>
      <c r="DH625">
        <f t="shared" si="302"/>
        <v>0</v>
      </c>
      <c r="DI625">
        <f t="shared" si="303"/>
        <v>0</v>
      </c>
      <c r="DJ625">
        <f>DF625</f>
        <v>0</v>
      </c>
      <c r="DK625">
        <v>0</v>
      </c>
      <c r="DL625" t="s">
        <v>3</v>
      </c>
      <c r="DM625">
        <v>0</v>
      </c>
      <c r="DN625" t="s">
        <v>3</v>
      </c>
      <c r="DO625">
        <v>0</v>
      </c>
    </row>
    <row r="626" spans="1:119" x14ac:dyDescent="0.2">
      <c r="A626">
        <f>ROW(Source!A337)</f>
        <v>337</v>
      </c>
      <c r="B626">
        <v>429088279</v>
      </c>
      <c r="C626">
        <v>429086617</v>
      </c>
      <c r="D626">
        <v>417175577</v>
      </c>
      <c r="E626">
        <v>1</v>
      </c>
      <c r="F626">
        <v>1</v>
      </c>
      <c r="G626">
        <v>1</v>
      </c>
      <c r="H626">
        <v>3</v>
      </c>
      <c r="I626" t="s">
        <v>1335</v>
      </c>
      <c r="J626" t="s">
        <v>1336</v>
      </c>
      <c r="K626" t="s">
        <v>1337</v>
      </c>
      <c r="L626">
        <v>1346</v>
      </c>
      <c r="N626">
        <v>1009</v>
      </c>
      <c r="O626" t="s">
        <v>1178</v>
      </c>
      <c r="P626" t="s">
        <v>1178</v>
      </c>
      <c r="Q626">
        <v>1</v>
      </c>
      <c r="W626">
        <v>0</v>
      </c>
      <c r="X626">
        <v>1865769342</v>
      </c>
      <c r="Y626">
        <f>(AT626*ROUND(0,7))</f>
        <v>0</v>
      </c>
      <c r="AA626">
        <v>1499.09</v>
      </c>
      <c r="AB626">
        <v>0</v>
      </c>
      <c r="AC626">
        <v>0</v>
      </c>
      <c r="AD626">
        <v>0</v>
      </c>
      <c r="AE626">
        <v>931.11</v>
      </c>
      <c r="AF626">
        <v>0</v>
      </c>
      <c r="AG626">
        <v>0</v>
      </c>
      <c r="AH626">
        <v>0</v>
      </c>
      <c r="AI626">
        <v>1.61</v>
      </c>
      <c r="AJ626">
        <v>1</v>
      </c>
      <c r="AK626">
        <v>1</v>
      </c>
      <c r="AL626">
        <v>1</v>
      </c>
      <c r="AM626">
        <v>2</v>
      </c>
      <c r="AN626">
        <v>0</v>
      </c>
      <c r="AO626">
        <v>0</v>
      </c>
      <c r="AP626">
        <v>1</v>
      </c>
      <c r="AQ626">
        <v>1</v>
      </c>
      <c r="AR626">
        <v>0</v>
      </c>
      <c r="AS626" t="s">
        <v>3</v>
      </c>
      <c r="AT626">
        <v>0.5</v>
      </c>
      <c r="AU626" t="s">
        <v>181</v>
      </c>
      <c r="AV626">
        <v>0</v>
      </c>
      <c r="AW626">
        <v>2</v>
      </c>
      <c r="AX626">
        <v>429088931</v>
      </c>
      <c r="AY626">
        <v>1</v>
      </c>
      <c r="AZ626">
        <v>0</v>
      </c>
      <c r="BA626">
        <v>610</v>
      </c>
      <c r="BB626">
        <v>1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465.55500000000001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1</v>
      </c>
      <c r="BQ626">
        <v>0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0</v>
      </c>
      <c r="CV626">
        <v>0</v>
      </c>
      <c r="CW626">
        <v>0</v>
      </c>
      <c r="CX626">
        <f>ROUND(Y626*Source!I337,7)</f>
        <v>0</v>
      </c>
      <c r="CY626">
        <f>AA626</f>
        <v>1499.09</v>
      </c>
      <c r="CZ626">
        <f>AE626</f>
        <v>931.11</v>
      </c>
      <c r="DA626">
        <f>AI626</f>
        <v>1.61</v>
      </c>
      <c r="DB626">
        <f>ROUND((ROUND(AT626*CZ626,2)*ROUND(0,7)),6)</f>
        <v>0</v>
      </c>
      <c r="DC626">
        <f>ROUND((ROUND(AT626*AG626,2)*ROUND(0,7)),6)</f>
        <v>0</v>
      </c>
      <c r="DD626" t="s">
        <v>3</v>
      </c>
      <c r="DE626" t="s">
        <v>3</v>
      </c>
      <c r="DF626">
        <f>ROUND(ROUND(AE626*AI626,2)*CX626,2)</f>
        <v>0</v>
      </c>
      <c r="DG626">
        <f t="shared" si="324"/>
        <v>0</v>
      </c>
      <c r="DH626">
        <f t="shared" si="302"/>
        <v>0</v>
      </c>
      <c r="DI626">
        <f t="shared" si="303"/>
        <v>0</v>
      </c>
      <c r="DJ626">
        <f>DF626</f>
        <v>0</v>
      </c>
      <c r="DK626">
        <v>0</v>
      </c>
      <c r="DL626" t="s">
        <v>3</v>
      </c>
      <c r="DM626">
        <v>0</v>
      </c>
      <c r="DN626" t="s">
        <v>3</v>
      </c>
      <c r="DO626">
        <v>0</v>
      </c>
    </row>
    <row r="627" spans="1:119" x14ac:dyDescent="0.2">
      <c r="A627">
        <f>ROW(Source!A337)</f>
        <v>337</v>
      </c>
      <c r="B627">
        <v>429088279</v>
      </c>
      <c r="C627">
        <v>429086617</v>
      </c>
      <c r="D627">
        <v>417183788</v>
      </c>
      <c r="E627">
        <v>1</v>
      </c>
      <c r="F627">
        <v>1</v>
      </c>
      <c r="G627">
        <v>1</v>
      </c>
      <c r="H627">
        <v>3</v>
      </c>
      <c r="I627" t="s">
        <v>1332</v>
      </c>
      <c r="J627" t="s">
        <v>1333</v>
      </c>
      <c r="K627" t="s">
        <v>1334</v>
      </c>
      <c r="L627">
        <v>1348</v>
      </c>
      <c r="N627">
        <v>1009</v>
      </c>
      <c r="O627" t="s">
        <v>747</v>
      </c>
      <c r="P627" t="s">
        <v>747</v>
      </c>
      <c r="Q627">
        <v>1000</v>
      </c>
      <c r="W627">
        <v>0</v>
      </c>
      <c r="X627">
        <v>-734320380</v>
      </c>
      <c r="Y627">
        <f>(AT627*ROUND(0,7))</f>
        <v>0</v>
      </c>
      <c r="AA627">
        <v>106680.6</v>
      </c>
      <c r="AB627">
        <v>0</v>
      </c>
      <c r="AC627">
        <v>0</v>
      </c>
      <c r="AD627">
        <v>0</v>
      </c>
      <c r="AE627">
        <v>82698.14</v>
      </c>
      <c r="AF627">
        <v>0</v>
      </c>
      <c r="AG627">
        <v>0</v>
      </c>
      <c r="AH627">
        <v>0</v>
      </c>
      <c r="AI627">
        <v>1.29</v>
      </c>
      <c r="AJ627">
        <v>1</v>
      </c>
      <c r="AK627">
        <v>1</v>
      </c>
      <c r="AL627">
        <v>1</v>
      </c>
      <c r="AM627">
        <v>2</v>
      </c>
      <c r="AN627">
        <v>0</v>
      </c>
      <c r="AO627">
        <v>0</v>
      </c>
      <c r="AP627">
        <v>1</v>
      </c>
      <c r="AQ627">
        <v>1</v>
      </c>
      <c r="AR627">
        <v>0</v>
      </c>
      <c r="AS627" t="s">
        <v>3</v>
      </c>
      <c r="AT627">
        <v>6.0000000000000002E-5</v>
      </c>
      <c r="AU627" t="s">
        <v>181</v>
      </c>
      <c r="AV627">
        <v>0</v>
      </c>
      <c r="AW627">
        <v>2</v>
      </c>
      <c r="AX627">
        <v>429088932</v>
      </c>
      <c r="AY627">
        <v>1</v>
      </c>
      <c r="AZ627">
        <v>0</v>
      </c>
      <c r="BA627">
        <v>611</v>
      </c>
      <c r="BB627">
        <v>1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4.9618884000000003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1</v>
      </c>
      <c r="BQ627">
        <v>0</v>
      </c>
      <c r="BR627">
        <v>0</v>
      </c>
      <c r="BS627">
        <v>0</v>
      </c>
      <c r="BT627">
        <v>0</v>
      </c>
      <c r="BU627">
        <v>0</v>
      </c>
      <c r="BV627">
        <v>0</v>
      </c>
      <c r="BW627">
        <v>0</v>
      </c>
      <c r="CV627">
        <v>0</v>
      </c>
      <c r="CW627">
        <v>0</v>
      </c>
      <c r="CX627">
        <f>ROUND(Y627*Source!I337,7)</f>
        <v>0</v>
      </c>
      <c r="CY627">
        <f>AA627</f>
        <v>106680.6</v>
      </c>
      <c r="CZ627">
        <f>AE627</f>
        <v>82698.14</v>
      </c>
      <c r="DA627">
        <f>AI627</f>
        <v>1.29</v>
      </c>
      <c r="DB627">
        <f>ROUND((ROUND(AT627*CZ627,2)*ROUND(0,7)),6)</f>
        <v>0</v>
      </c>
      <c r="DC627">
        <f>ROUND((ROUND(AT627*AG627,2)*ROUND(0,7)),6)</f>
        <v>0</v>
      </c>
      <c r="DD627" t="s">
        <v>3</v>
      </c>
      <c r="DE627" t="s">
        <v>3</v>
      </c>
      <c r="DF627">
        <f>ROUND(ROUND(AE627*AI627,2)*CX627,2)</f>
        <v>0</v>
      </c>
      <c r="DG627">
        <f t="shared" si="324"/>
        <v>0</v>
      </c>
      <c r="DH627">
        <f t="shared" si="302"/>
        <v>0</v>
      </c>
      <c r="DI627">
        <f t="shared" si="303"/>
        <v>0</v>
      </c>
      <c r="DJ627">
        <f>DF627</f>
        <v>0</v>
      </c>
      <c r="DK627">
        <v>0</v>
      </c>
      <c r="DL627" t="s">
        <v>3</v>
      </c>
      <c r="DM627">
        <v>0</v>
      </c>
      <c r="DN627" t="s">
        <v>3</v>
      </c>
      <c r="DO627">
        <v>0</v>
      </c>
    </row>
    <row r="628" spans="1:119" x14ac:dyDescent="0.2">
      <c r="A628">
        <f>ROW(Source!A337)</f>
        <v>337</v>
      </c>
      <c r="B628">
        <v>429088279</v>
      </c>
      <c r="C628">
        <v>429086617</v>
      </c>
      <c r="D628">
        <v>417096729</v>
      </c>
      <c r="E628">
        <v>117</v>
      </c>
      <c r="F628">
        <v>1</v>
      </c>
      <c r="G628">
        <v>1</v>
      </c>
      <c r="H628">
        <v>3</v>
      </c>
      <c r="I628" t="s">
        <v>1314</v>
      </c>
      <c r="J628" t="s">
        <v>3</v>
      </c>
      <c r="K628" t="s">
        <v>1315</v>
      </c>
      <c r="L628">
        <v>3277935</v>
      </c>
      <c r="N628">
        <v>1013</v>
      </c>
      <c r="O628" t="s">
        <v>1316</v>
      </c>
      <c r="P628" t="s">
        <v>1316</v>
      </c>
      <c r="Q628">
        <v>1</v>
      </c>
      <c r="W628">
        <v>0</v>
      </c>
      <c r="X628">
        <v>274903907</v>
      </c>
      <c r="Y628">
        <f>AT628</f>
        <v>2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0</v>
      </c>
      <c r="AH628">
        <v>0</v>
      </c>
      <c r="AI628">
        <v>1</v>
      </c>
      <c r="AJ628">
        <v>1</v>
      </c>
      <c r="AK628">
        <v>1</v>
      </c>
      <c r="AL628">
        <v>1</v>
      </c>
      <c r="AM628">
        <v>-2</v>
      </c>
      <c r="AN628">
        <v>0</v>
      </c>
      <c r="AO628">
        <v>0</v>
      </c>
      <c r="AP628">
        <v>0</v>
      </c>
      <c r="AQ628">
        <v>1</v>
      </c>
      <c r="AR628">
        <v>0</v>
      </c>
      <c r="AS628" t="s">
        <v>3</v>
      </c>
      <c r="AT628">
        <v>2</v>
      </c>
      <c r="AU628" t="s">
        <v>3</v>
      </c>
      <c r="AV628">
        <v>0</v>
      </c>
      <c r="AW628">
        <v>2</v>
      </c>
      <c r="AX628">
        <v>429088933</v>
      </c>
      <c r="AY628">
        <v>1</v>
      </c>
      <c r="AZ628">
        <v>2048</v>
      </c>
      <c r="BA628">
        <v>612</v>
      </c>
      <c r="BB628">
        <v>1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0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CV628">
        <v>0</v>
      </c>
      <c r="CW628">
        <v>0</v>
      </c>
      <c r="CX628">
        <f>ROUND(Y628*Source!I337,7)</f>
        <v>0.02</v>
      </c>
      <c r="CY628">
        <f>AA628</f>
        <v>0</v>
      </c>
      <c r="CZ628">
        <f>AE628</f>
        <v>0</v>
      </c>
      <c r="DA628">
        <f>AI628</f>
        <v>1</v>
      </c>
      <c r="DB628">
        <f>ROUND(ROUND(AT628*CZ628,2),6)</f>
        <v>0</v>
      </c>
      <c r="DC628">
        <f>ROUND(ROUND(AT628*AG628,2),6)</f>
        <v>0</v>
      </c>
      <c r="DD628" t="s">
        <v>3</v>
      </c>
      <c r="DE628" t="s">
        <v>3</v>
      </c>
      <c r="DF628">
        <f t="shared" ref="DF628:DF634" si="325">ROUND(ROUND(AE628,2)*CX628,2)</f>
        <v>0</v>
      </c>
      <c r="DG628">
        <f t="shared" si="324"/>
        <v>0</v>
      </c>
      <c r="DH628">
        <f t="shared" si="302"/>
        <v>0</v>
      </c>
      <c r="DI628">
        <f t="shared" si="303"/>
        <v>0</v>
      </c>
      <c r="DJ628">
        <f>DF628</f>
        <v>0</v>
      </c>
      <c r="DK628">
        <v>0</v>
      </c>
      <c r="DL628" t="s">
        <v>3</v>
      </c>
      <c r="DM628">
        <v>0</v>
      </c>
      <c r="DN628" t="s">
        <v>3</v>
      </c>
      <c r="DO628">
        <v>0</v>
      </c>
    </row>
    <row r="629" spans="1:119" x14ac:dyDescent="0.2">
      <c r="A629">
        <f>ROW(Source!A338)</f>
        <v>338</v>
      </c>
      <c r="B629">
        <v>429088279</v>
      </c>
      <c r="C629">
        <v>429086638</v>
      </c>
      <c r="D629">
        <v>417090720</v>
      </c>
      <c r="E629">
        <v>117</v>
      </c>
      <c r="F629">
        <v>1</v>
      </c>
      <c r="G629">
        <v>1</v>
      </c>
      <c r="H629">
        <v>1</v>
      </c>
      <c r="I629" t="s">
        <v>1277</v>
      </c>
      <c r="J629" t="s">
        <v>3</v>
      </c>
      <c r="K629" t="s">
        <v>1278</v>
      </c>
      <c r="L629">
        <v>1191</v>
      </c>
      <c r="N629">
        <v>1013</v>
      </c>
      <c r="O629" t="s">
        <v>995</v>
      </c>
      <c r="P629" t="s">
        <v>995</v>
      </c>
      <c r="Q629">
        <v>1</v>
      </c>
      <c r="W629">
        <v>0</v>
      </c>
      <c r="X629">
        <v>44848675</v>
      </c>
      <c r="Y629">
        <f t="shared" ref="Y629:Y634" si="326">(AT629*ROUND(0.84,7))</f>
        <v>24.729600000000001</v>
      </c>
      <c r="AA629">
        <v>0</v>
      </c>
      <c r="AB629">
        <v>0</v>
      </c>
      <c r="AC629">
        <v>0</v>
      </c>
      <c r="AD629">
        <v>705.88</v>
      </c>
      <c r="AE629">
        <v>0</v>
      </c>
      <c r="AF629">
        <v>0</v>
      </c>
      <c r="AG629">
        <v>0</v>
      </c>
      <c r="AH629">
        <v>705.88</v>
      </c>
      <c r="AI629">
        <v>1</v>
      </c>
      <c r="AJ629">
        <v>1</v>
      </c>
      <c r="AK629">
        <v>1</v>
      </c>
      <c r="AL629">
        <v>1</v>
      </c>
      <c r="AM629">
        <v>-2</v>
      </c>
      <c r="AN629">
        <v>0</v>
      </c>
      <c r="AO629">
        <v>0</v>
      </c>
      <c r="AP629">
        <v>1</v>
      </c>
      <c r="AQ629">
        <v>1</v>
      </c>
      <c r="AR629">
        <v>0</v>
      </c>
      <c r="AS629" t="s">
        <v>3</v>
      </c>
      <c r="AT629">
        <v>29.44</v>
      </c>
      <c r="AU629" t="s">
        <v>427</v>
      </c>
      <c r="AV629">
        <v>1</v>
      </c>
      <c r="AW629">
        <v>2</v>
      </c>
      <c r="AX629">
        <v>429088934</v>
      </c>
      <c r="AY629">
        <v>1</v>
      </c>
      <c r="AZ629">
        <v>0</v>
      </c>
      <c r="BA629">
        <v>613</v>
      </c>
      <c r="BB629">
        <v>1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</v>
      </c>
      <c r="BL629">
        <v>0</v>
      </c>
      <c r="BM629">
        <v>20781.107200000002</v>
      </c>
      <c r="BN629">
        <v>29.44</v>
      </c>
      <c r="BO629">
        <v>0</v>
      </c>
      <c r="BP629">
        <v>1</v>
      </c>
      <c r="BQ629">
        <v>0</v>
      </c>
      <c r="BR629">
        <v>0</v>
      </c>
      <c r="BS629">
        <v>0</v>
      </c>
      <c r="BT629">
        <v>17456.130047999999</v>
      </c>
      <c r="BU629">
        <v>24.729600000000001</v>
      </c>
      <c r="BV629">
        <v>0</v>
      </c>
      <c r="BW629">
        <v>1</v>
      </c>
      <c r="CU629">
        <f>ROUND(AT629*Source!I338*AH629*AL629,2)</f>
        <v>207.81</v>
      </c>
      <c r="CV629">
        <f>ROUND(Y629*Source!I338,7)</f>
        <v>0.24729599999999999</v>
      </c>
      <c r="CW629">
        <v>0</v>
      </c>
      <c r="CX629">
        <f>ROUND(Y629*Source!I338,7)</f>
        <v>0.24729599999999999</v>
      </c>
      <c r="CY629">
        <f>AD629</f>
        <v>705.88</v>
      </c>
      <c r="CZ629">
        <f>AH629</f>
        <v>705.88</v>
      </c>
      <c r="DA629">
        <f>AL629</f>
        <v>1</v>
      </c>
      <c r="DB629">
        <f t="shared" ref="DB629:DB634" si="327">ROUND((ROUND(AT629*CZ629,2)*ROUND(0.84,7)),6)</f>
        <v>17456.132399999999</v>
      </c>
      <c r="DC629">
        <f t="shared" ref="DC629:DC634" si="328">ROUND((ROUND(AT629*AG629,2)*ROUND(0.84,7)),6)</f>
        <v>0</v>
      </c>
      <c r="DD629" t="s">
        <v>3</v>
      </c>
      <c r="DE629" t="s">
        <v>3</v>
      </c>
      <c r="DF629">
        <f t="shared" si="325"/>
        <v>0</v>
      </c>
      <c r="DG629">
        <f t="shared" si="324"/>
        <v>0</v>
      </c>
      <c r="DH629">
        <f t="shared" si="302"/>
        <v>0</v>
      </c>
      <c r="DI629">
        <f t="shared" si="303"/>
        <v>174.56</v>
      </c>
      <c r="DJ629">
        <f>DI629</f>
        <v>174.56</v>
      </c>
      <c r="DK629">
        <v>1</v>
      </c>
      <c r="DL629" t="s">
        <v>3</v>
      </c>
      <c r="DM629">
        <v>0</v>
      </c>
      <c r="DN629" t="s">
        <v>3</v>
      </c>
      <c r="DO629">
        <v>0</v>
      </c>
    </row>
    <row r="630" spans="1:119" x14ac:dyDescent="0.2">
      <c r="A630">
        <f>ROW(Source!A338)</f>
        <v>338</v>
      </c>
      <c r="B630">
        <v>429088279</v>
      </c>
      <c r="C630">
        <v>429086638</v>
      </c>
      <c r="D630">
        <v>417090896</v>
      </c>
      <c r="E630">
        <v>117</v>
      </c>
      <c r="F630">
        <v>1</v>
      </c>
      <c r="G630">
        <v>1</v>
      </c>
      <c r="H630">
        <v>1</v>
      </c>
      <c r="I630" t="s">
        <v>993</v>
      </c>
      <c r="J630" t="s">
        <v>3</v>
      </c>
      <c r="K630" t="s">
        <v>994</v>
      </c>
      <c r="L630">
        <v>1191</v>
      </c>
      <c r="N630">
        <v>1013</v>
      </c>
      <c r="O630" t="s">
        <v>995</v>
      </c>
      <c r="P630" t="s">
        <v>995</v>
      </c>
      <c r="Q630">
        <v>1</v>
      </c>
      <c r="W630">
        <v>0</v>
      </c>
      <c r="X630">
        <v>-1417349443</v>
      </c>
      <c r="Y630">
        <f t="shared" si="326"/>
        <v>0.33600000000000002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1</v>
      </c>
      <c r="AJ630">
        <v>1</v>
      </c>
      <c r="AK630">
        <v>1</v>
      </c>
      <c r="AL630">
        <v>1</v>
      </c>
      <c r="AM630">
        <v>-2</v>
      </c>
      <c r="AN630">
        <v>0</v>
      </c>
      <c r="AO630">
        <v>0</v>
      </c>
      <c r="AP630">
        <v>1</v>
      </c>
      <c r="AQ630">
        <v>1</v>
      </c>
      <c r="AR630">
        <v>0</v>
      </c>
      <c r="AS630" t="s">
        <v>3</v>
      </c>
      <c r="AT630">
        <v>0.4</v>
      </c>
      <c r="AU630" t="s">
        <v>427</v>
      </c>
      <c r="AV630">
        <v>2</v>
      </c>
      <c r="AW630">
        <v>2</v>
      </c>
      <c r="AX630">
        <v>429088935</v>
      </c>
      <c r="AY630">
        <v>1</v>
      </c>
      <c r="AZ630">
        <v>0</v>
      </c>
      <c r="BA630">
        <v>614</v>
      </c>
      <c r="BB630">
        <v>1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CV630">
        <v>0</v>
      </c>
      <c r="CW630">
        <v>0</v>
      </c>
      <c r="CX630">
        <f>ROUND(Y630*Source!I338,7)</f>
        <v>3.3600000000000001E-3</v>
      </c>
      <c r="CY630">
        <f>AD630</f>
        <v>0</v>
      </c>
      <c r="CZ630">
        <f>AH630</f>
        <v>0</v>
      </c>
      <c r="DA630">
        <f>AL630</f>
        <v>1</v>
      </c>
      <c r="DB630">
        <f t="shared" si="327"/>
        <v>0</v>
      </c>
      <c r="DC630">
        <f t="shared" si="328"/>
        <v>0</v>
      </c>
      <c r="DD630" t="s">
        <v>3</v>
      </c>
      <c r="DE630" t="s">
        <v>3</v>
      </c>
      <c r="DF630">
        <f t="shared" si="325"/>
        <v>0</v>
      </c>
      <c r="DG630">
        <f t="shared" si="324"/>
        <v>0</v>
      </c>
      <c r="DH630">
        <f t="shared" si="302"/>
        <v>0</v>
      </c>
      <c r="DI630">
        <f t="shared" si="303"/>
        <v>0</v>
      </c>
      <c r="DJ630">
        <f>DI630</f>
        <v>0</v>
      </c>
      <c r="DK630">
        <v>0</v>
      </c>
      <c r="DL630" t="s">
        <v>3</v>
      </c>
      <c r="DM630">
        <v>0</v>
      </c>
      <c r="DN630" t="s">
        <v>3</v>
      </c>
      <c r="DO630">
        <v>0</v>
      </c>
    </row>
    <row r="631" spans="1:119" x14ac:dyDescent="0.2">
      <c r="A631">
        <f>ROW(Source!A338)</f>
        <v>338</v>
      </c>
      <c r="B631">
        <v>429088279</v>
      </c>
      <c r="C631">
        <v>429086638</v>
      </c>
      <c r="D631">
        <v>417097392</v>
      </c>
      <c r="E631">
        <v>1</v>
      </c>
      <c r="F631">
        <v>1</v>
      </c>
      <c r="G631">
        <v>1</v>
      </c>
      <c r="H631">
        <v>2</v>
      </c>
      <c r="I631" t="s">
        <v>1117</v>
      </c>
      <c r="J631" t="s">
        <v>1118</v>
      </c>
      <c r="K631" t="s">
        <v>1119</v>
      </c>
      <c r="L631">
        <v>1368</v>
      </c>
      <c r="N631">
        <v>1011</v>
      </c>
      <c r="O631" t="s">
        <v>881</v>
      </c>
      <c r="P631" t="s">
        <v>881</v>
      </c>
      <c r="Q631">
        <v>1</v>
      </c>
      <c r="W631">
        <v>0</v>
      </c>
      <c r="X631">
        <v>639918019</v>
      </c>
      <c r="Y631">
        <f t="shared" si="326"/>
        <v>0.16800000000000001</v>
      </c>
      <c r="AA631">
        <v>0</v>
      </c>
      <c r="AB631">
        <v>1629.55</v>
      </c>
      <c r="AC631">
        <v>969.91</v>
      </c>
      <c r="AD631">
        <v>0</v>
      </c>
      <c r="AE631">
        <v>0</v>
      </c>
      <c r="AF631">
        <v>1629.55</v>
      </c>
      <c r="AG631">
        <v>969.91</v>
      </c>
      <c r="AH631">
        <v>0</v>
      </c>
      <c r="AI631">
        <v>1</v>
      </c>
      <c r="AJ631">
        <v>1</v>
      </c>
      <c r="AK631">
        <v>1</v>
      </c>
      <c r="AL631">
        <v>1</v>
      </c>
      <c r="AM631">
        <v>-2</v>
      </c>
      <c r="AN631">
        <v>0</v>
      </c>
      <c r="AO631">
        <v>0</v>
      </c>
      <c r="AP631">
        <v>1</v>
      </c>
      <c r="AQ631">
        <v>1</v>
      </c>
      <c r="AR631">
        <v>0</v>
      </c>
      <c r="AS631" t="s">
        <v>3</v>
      </c>
      <c r="AT631">
        <v>0.2</v>
      </c>
      <c r="AU631" t="s">
        <v>427</v>
      </c>
      <c r="AV631">
        <v>1</v>
      </c>
      <c r="AW631">
        <v>2</v>
      </c>
      <c r="AX631">
        <v>429088936</v>
      </c>
      <c r="AY631">
        <v>1</v>
      </c>
      <c r="AZ631">
        <v>0</v>
      </c>
      <c r="BA631">
        <v>615</v>
      </c>
      <c r="BB631">
        <v>1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325.91000000000003</v>
      </c>
      <c r="BL631">
        <v>193.982</v>
      </c>
      <c r="BM631">
        <v>0</v>
      </c>
      <c r="BN631">
        <v>0</v>
      </c>
      <c r="BO631">
        <v>0.2</v>
      </c>
      <c r="BP631">
        <v>1</v>
      </c>
      <c r="BQ631">
        <v>0</v>
      </c>
      <c r="BR631">
        <v>273.76440000000002</v>
      </c>
      <c r="BS631">
        <v>162.94488000000001</v>
      </c>
      <c r="BT631">
        <v>0</v>
      </c>
      <c r="BU631">
        <v>0</v>
      </c>
      <c r="BV631">
        <v>0.16800000000000001</v>
      </c>
      <c r="BW631">
        <v>1</v>
      </c>
      <c r="CV631">
        <v>0</v>
      </c>
      <c r="CW631">
        <f>ROUND(Y631*Source!I338*DO631,7)</f>
        <v>1.6800000000000001E-3</v>
      </c>
      <c r="CX631">
        <f>ROUND(Y631*Source!I338,7)</f>
        <v>1.6800000000000001E-3</v>
      </c>
      <c r="CY631">
        <f>AB631</f>
        <v>1629.55</v>
      </c>
      <c r="CZ631">
        <f>AF631</f>
        <v>1629.55</v>
      </c>
      <c r="DA631">
        <f>AJ631</f>
        <v>1</v>
      </c>
      <c r="DB631">
        <f t="shared" si="327"/>
        <v>273.76440000000002</v>
      </c>
      <c r="DC631">
        <f t="shared" si="328"/>
        <v>162.94319999999999</v>
      </c>
      <c r="DD631" t="s">
        <v>3</v>
      </c>
      <c r="DE631" t="s">
        <v>3</v>
      </c>
      <c r="DF631">
        <f t="shared" si="325"/>
        <v>0</v>
      </c>
      <c r="DG631">
        <f t="shared" si="324"/>
        <v>2.74</v>
      </c>
      <c r="DH631">
        <f t="shared" si="302"/>
        <v>1.63</v>
      </c>
      <c r="DI631">
        <f t="shared" si="303"/>
        <v>0</v>
      </c>
      <c r="DJ631">
        <f>DG631+DH631</f>
        <v>4.37</v>
      </c>
      <c r="DK631">
        <v>1</v>
      </c>
      <c r="DL631" t="s">
        <v>1017</v>
      </c>
      <c r="DM631">
        <v>6</v>
      </c>
      <c r="DN631" t="s">
        <v>995</v>
      </c>
      <c r="DO631">
        <v>1</v>
      </c>
    </row>
    <row r="632" spans="1:119" x14ac:dyDescent="0.2">
      <c r="A632">
        <f>ROW(Source!A338)</f>
        <v>338</v>
      </c>
      <c r="B632">
        <v>429088279</v>
      </c>
      <c r="C632">
        <v>429086638</v>
      </c>
      <c r="D632">
        <v>417097489</v>
      </c>
      <c r="E632">
        <v>1</v>
      </c>
      <c r="F632">
        <v>1</v>
      </c>
      <c r="G632">
        <v>1</v>
      </c>
      <c r="H632">
        <v>2</v>
      </c>
      <c r="I632" t="s">
        <v>1299</v>
      </c>
      <c r="J632" t="s">
        <v>1300</v>
      </c>
      <c r="K632" t="s">
        <v>1301</v>
      </c>
      <c r="L632">
        <v>1368</v>
      </c>
      <c r="N632">
        <v>1011</v>
      </c>
      <c r="O632" t="s">
        <v>881</v>
      </c>
      <c r="P632" t="s">
        <v>881</v>
      </c>
      <c r="Q632">
        <v>1</v>
      </c>
      <c r="W632">
        <v>0</v>
      </c>
      <c r="X632">
        <v>-1620640563</v>
      </c>
      <c r="Y632">
        <f t="shared" si="326"/>
        <v>5.5607999999999995</v>
      </c>
      <c r="AA632">
        <v>0</v>
      </c>
      <c r="AB632">
        <v>2.77</v>
      </c>
      <c r="AC632">
        <v>0</v>
      </c>
      <c r="AD632">
        <v>0</v>
      </c>
      <c r="AE632">
        <v>0</v>
      </c>
      <c r="AF632">
        <v>1.75</v>
      </c>
      <c r="AG632">
        <v>0</v>
      </c>
      <c r="AH632">
        <v>0</v>
      </c>
      <c r="AI632">
        <v>1</v>
      </c>
      <c r="AJ632">
        <v>1.58</v>
      </c>
      <c r="AK632">
        <v>1</v>
      </c>
      <c r="AL632">
        <v>1</v>
      </c>
      <c r="AM632">
        <v>2</v>
      </c>
      <c r="AN632">
        <v>0</v>
      </c>
      <c r="AO632">
        <v>0</v>
      </c>
      <c r="AP632">
        <v>1</v>
      </c>
      <c r="AQ632">
        <v>1</v>
      </c>
      <c r="AR632">
        <v>0</v>
      </c>
      <c r="AS632" t="s">
        <v>3</v>
      </c>
      <c r="AT632">
        <v>6.62</v>
      </c>
      <c r="AU632" t="s">
        <v>427</v>
      </c>
      <c r="AV632">
        <v>1</v>
      </c>
      <c r="AW632">
        <v>2</v>
      </c>
      <c r="AX632">
        <v>429088937</v>
      </c>
      <c r="AY632">
        <v>1</v>
      </c>
      <c r="AZ632">
        <v>0</v>
      </c>
      <c r="BA632">
        <v>616</v>
      </c>
      <c r="BB632">
        <v>1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11.585000000000001</v>
      </c>
      <c r="BL632">
        <v>0</v>
      </c>
      <c r="BM632">
        <v>0</v>
      </c>
      <c r="BN632">
        <v>0</v>
      </c>
      <c r="BO632">
        <v>0</v>
      </c>
      <c r="BP632">
        <v>1</v>
      </c>
      <c r="BQ632">
        <v>0</v>
      </c>
      <c r="BR632">
        <v>9.7313999999999989</v>
      </c>
      <c r="BS632">
        <v>0</v>
      </c>
      <c r="BT632">
        <v>0</v>
      </c>
      <c r="BU632">
        <v>0</v>
      </c>
      <c r="BV632">
        <v>0</v>
      </c>
      <c r="BW632">
        <v>1</v>
      </c>
      <c r="CV632">
        <v>0</v>
      </c>
      <c r="CW632">
        <f>ROUND(Y632*Source!I338*DO632,7)</f>
        <v>0</v>
      </c>
      <c r="CX632">
        <f>ROUND(Y632*Source!I338,7)</f>
        <v>5.5607999999999998E-2</v>
      </c>
      <c r="CY632">
        <f>AB632</f>
        <v>2.77</v>
      </c>
      <c r="CZ632">
        <f>AF632</f>
        <v>1.75</v>
      </c>
      <c r="DA632">
        <f>AJ632</f>
        <v>1.58</v>
      </c>
      <c r="DB632">
        <f t="shared" si="327"/>
        <v>9.7355999999999998</v>
      </c>
      <c r="DC632">
        <f t="shared" si="328"/>
        <v>0</v>
      </c>
      <c r="DD632" t="s">
        <v>3</v>
      </c>
      <c r="DE632" t="s">
        <v>3</v>
      </c>
      <c r="DF632">
        <f t="shared" si="325"/>
        <v>0</v>
      </c>
      <c r="DG632">
        <f>ROUND(ROUND(AF632*AJ632,2)*CX632,2)</f>
        <v>0.15</v>
      </c>
      <c r="DH632">
        <f t="shared" si="302"/>
        <v>0</v>
      </c>
      <c r="DI632">
        <f t="shared" si="303"/>
        <v>0</v>
      </c>
      <c r="DJ632">
        <f>DG632+DH632</f>
        <v>0.15</v>
      </c>
      <c r="DK632">
        <v>0</v>
      </c>
      <c r="DL632" t="s">
        <v>3</v>
      </c>
      <c r="DM632">
        <v>0</v>
      </c>
      <c r="DN632" t="s">
        <v>3</v>
      </c>
      <c r="DO632">
        <v>0</v>
      </c>
    </row>
    <row r="633" spans="1:119" x14ac:dyDescent="0.2">
      <c r="A633">
        <f>ROW(Source!A338)</f>
        <v>338</v>
      </c>
      <c r="B633">
        <v>429088279</v>
      </c>
      <c r="C633">
        <v>429086638</v>
      </c>
      <c r="D633">
        <v>417097533</v>
      </c>
      <c r="E633">
        <v>1</v>
      </c>
      <c r="F633">
        <v>1</v>
      </c>
      <c r="G633">
        <v>1</v>
      </c>
      <c r="H633">
        <v>2</v>
      </c>
      <c r="I633" t="s">
        <v>1317</v>
      </c>
      <c r="J633" t="s">
        <v>1318</v>
      </c>
      <c r="K633" t="s">
        <v>1319</v>
      </c>
      <c r="L633">
        <v>1368</v>
      </c>
      <c r="N633">
        <v>1011</v>
      </c>
      <c r="O633" t="s">
        <v>881</v>
      </c>
      <c r="P633" t="s">
        <v>881</v>
      </c>
      <c r="Q633">
        <v>1</v>
      </c>
      <c r="W633">
        <v>0</v>
      </c>
      <c r="X633">
        <v>877234250</v>
      </c>
      <c r="Y633">
        <f t="shared" si="326"/>
        <v>5.5607999999999995</v>
      </c>
      <c r="AA633">
        <v>0</v>
      </c>
      <c r="AB633">
        <v>19.89</v>
      </c>
      <c r="AC633">
        <v>0</v>
      </c>
      <c r="AD633">
        <v>0</v>
      </c>
      <c r="AE633">
        <v>0</v>
      </c>
      <c r="AF633">
        <v>13.44</v>
      </c>
      <c r="AG633">
        <v>0</v>
      </c>
      <c r="AH633">
        <v>0</v>
      </c>
      <c r="AI633">
        <v>1</v>
      </c>
      <c r="AJ633">
        <v>1.48</v>
      </c>
      <c r="AK633">
        <v>1</v>
      </c>
      <c r="AL633">
        <v>1</v>
      </c>
      <c r="AM633">
        <v>2</v>
      </c>
      <c r="AN633">
        <v>0</v>
      </c>
      <c r="AO633">
        <v>0</v>
      </c>
      <c r="AP633">
        <v>1</v>
      </c>
      <c r="AQ633">
        <v>1</v>
      </c>
      <c r="AR633">
        <v>0</v>
      </c>
      <c r="AS633" t="s">
        <v>3</v>
      </c>
      <c r="AT633">
        <v>6.62</v>
      </c>
      <c r="AU633" t="s">
        <v>427</v>
      </c>
      <c r="AV633">
        <v>1</v>
      </c>
      <c r="AW633">
        <v>2</v>
      </c>
      <c r="AX633">
        <v>429088938</v>
      </c>
      <c r="AY633">
        <v>1</v>
      </c>
      <c r="AZ633">
        <v>0</v>
      </c>
      <c r="BA633">
        <v>617</v>
      </c>
      <c r="BB633">
        <v>1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88.972799999999992</v>
      </c>
      <c r="BL633">
        <v>0</v>
      </c>
      <c r="BM633">
        <v>0</v>
      </c>
      <c r="BN633">
        <v>0</v>
      </c>
      <c r="BO633">
        <v>0</v>
      </c>
      <c r="BP633">
        <v>1</v>
      </c>
      <c r="BQ633">
        <v>0</v>
      </c>
      <c r="BR633">
        <v>74.737151999999995</v>
      </c>
      <c r="BS633">
        <v>0</v>
      </c>
      <c r="BT633">
        <v>0</v>
      </c>
      <c r="BU633">
        <v>0</v>
      </c>
      <c r="BV633">
        <v>0</v>
      </c>
      <c r="BW633">
        <v>1</v>
      </c>
      <c r="CV633">
        <v>0</v>
      </c>
      <c r="CW633">
        <f>ROUND(Y633*Source!I338*DO633,7)</f>
        <v>0</v>
      </c>
      <c r="CX633">
        <f>ROUND(Y633*Source!I338,7)</f>
        <v>5.5607999999999998E-2</v>
      </c>
      <c r="CY633">
        <f>AB633</f>
        <v>19.89</v>
      </c>
      <c r="CZ633">
        <f>AF633</f>
        <v>13.44</v>
      </c>
      <c r="DA633">
        <f>AJ633</f>
        <v>1.48</v>
      </c>
      <c r="DB633">
        <f t="shared" si="327"/>
        <v>74.734800000000007</v>
      </c>
      <c r="DC633">
        <f t="shared" si="328"/>
        <v>0</v>
      </c>
      <c r="DD633" t="s">
        <v>3</v>
      </c>
      <c r="DE633" t="s">
        <v>3</v>
      </c>
      <c r="DF633">
        <f t="shared" si="325"/>
        <v>0</v>
      </c>
      <c r="DG633">
        <f>ROUND(ROUND(AF633*AJ633,2)*CX633,2)</f>
        <v>1.1100000000000001</v>
      </c>
      <c r="DH633">
        <f t="shared" si="302"/>
        <v>0</v>
      </c>
      <c r="DI633">
        <f t="shared" si="303"/>
        <v>0</v>
      </c>
      <c r="DJ633">
        <f>DG633+DH633</f>
        <v>1.1100000000000001</v>
      </c>
      <c r="DK633">
        <v>0</v>
      </c>
      <c r="DL633" t="s">
        <v>3</v>
      </c>
      <c r="DM633">
        <v>0</v>
      </c>
      <c r="DN633" t="s">
        <v>3</v>
      </c>
      <c r="DO633">
        <v>0</v>
      </c>
    </row>
    <row r="634" spans="1:119" x14ac:dyDescent="0.2">
      <c r="A634">
        <f>ROW(Source!A338)</f>
        <v>338</v>
      </c>
      <c r="B634">
        <v>429088279</v>
      </c>
      <c r="C634">
        <v>429086638</v>
      </c>
      <c r="D634">
        <v>417098287</v>
      </c>
      <c r="E634">
        <v>1</v>
      </c>
      <c r="F634">
        <v>1</v>
      </c>
      <c r="G634">
        <v>1</v>
      </c>
      <c r="H634">
        <v>2</v>
      </c>
      <c r="I634" t="s">
        <v>1042</v>
      </c>
      <c r="J634" t="s">
        <v>1043</v>
      </c>
      <c r="K634" t="s">
        <v>1044</v>
      </c>
      <c r="L634">
        <v>1368</v>
      </c>
      <c r="N634">
        <v>1011</v>
      </c>
      <c r="O634" t="s">
        <v>881</v>
      </c>
      <c r="P634" t="s">
        <v>881</v>
      </c>
      <c r="Q634">
        <v>1</v>
      </c>
      <c r="W634">
        <v>0</v>
      </c>
      <c r="X634">
        <v>-849950259</v>
      </c>
      <c r="Y634">
        <f t="shared" si="326"/>
        <v>0.16800000000000001</v>
      </c>
      <c r="AA634">
        <v>0</v>
      </c>
      <c r="AB634">
        <v>643.29</v>
      </c>
      <c r="AC634">
        <v>722.05</v>
      </c>
      <c r="AD634">
        <v>0</v>
      </c>
      <c r="AE634">
        <v>0</v>
      </c>
      <c r="AF634">
        <v>643.29</v>
      </c>
      <c r="AG634">
        <v>722.05</v>
      </c>
      <c r="AH634">
        <v>0</v>
      </c>
      <c r="AI634">
        <v>1</v>
      </c>
      <c r="AJ634">
        <v>1</v>
      </c>
      <c r="AK634">
        <v>1</v>
      </c>
      <c r="AL634">
        <v>1</v>
      </c>
      <c r="AM634">
        <v>-2</v>
      </c>
      <c r="AN634">
        <v>0</v>
      </c>
      <c r="AO634">
        <v>0</v>
      </c>
      <c r="AP634">
        <v>1</v>
      </c>
      <c r="AQ634">
        <v>1</v>
      </c>
      <c r="AR634">
        <v>0</v>
      </c>
      <c r="AS634" t="s">
        <v>3</v>
      </c>
      <c r="AT634">
        <v>0.2</v>
      </c>
      <c r="AU634" t="s">
        <v>427</v>
      </c>
      <c r="AV634">
        <v>1</v>
      </c>
      <c r="AW634">
        <v>2</v>
      </c>
      <c r="AX634">
        <v>429088939</v>
      </c>
      <c r="AY634">
        <v>1</v>
      </c>
      <c r="AZ634">
        <v>0</v>
      </c>
      <c r="BA634">
        <v>618</v>
      </c>
      <c r="BB634">
        <v>1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128.65799999999999</v>
      </c>
      <c r="BL634">
        <v>144.41</v>
      </c>
      <c r="BM634">
        <v>0</v>
      </c>
      <c r="BN634">
        <v>0</v>
      </c>
      <c r="BO634">
        <v>0.2</v>
      </c>
      <c r="BP634">
        <v>1</v>
      </c>
      <c r="BQ634">
        <v>0</v>
      </c>
      <c r="BR634">
        <v>108.07272</v>
      </c>
      <c r="BS634">
        <v>121.3044</v>
      </c>
      <c r="BT634">
        <v>0</v>
      </c>
      <c r="BU634">
        <v>0</v>
      </c>
      <c r="BV634">
        <v>0.16800000000000001</v>
      </c>
      <c r="BW634">
        <v>1</v>
      </c>
      <c r="CV634">
        <v>0</v>
      </c>
      <c r="CW634">
        <f>ROUND(Y634*Source!I338*DO634,7)</f>
        <v>1.6800000000000001E-3</v>
      </c>
      <c r="CX634">
        <f>ROUND(Y634*Source!I338,7)</f>
        <v>1.6800000000000001E-3</v>
      </c>
      <c r="CY634">
        <f>AB634</f>
        <v>643.29</v>
      </c>
      <c r="CZ634">
        <f>AF634</f>
        <v>643.29</v>
      </c>
      <c r="DA634">
        <f>AJ634</f>
        <v>1</v>
      </c>
      <c r="DB634">
        <f t="shared" si="327"/>
        <v>108.0744</v>
      </c>
      <c r="DC634">
        <f t="shared" si="328"/>
        <v>121.3044</v>
      </c>
      <c r="DD634" t="s">
        <v>3</v>
      </c>
      <c r="DE634" t="s">
        <v>3</v>
      </c>
      <c r="DF634">
        <f t="shared" si="325"/>
        <v>0</v>
      </c>
      <c r="DG634">
        <f t="shared" ref="DG634:DG641" si="329">ROUND(ROUND(AF634,2)*CX634,2)</f>
        <v>1.08</v>
      </c>
      <c r="DH634">
        <f t="shared" si="302"/>
        <v>1.21</v>
      </c>
      <c r="DI634">
        <f t="shared" si="303"/>
        <v>0</v>
      </c>
      <c r="DJ634">
        <f>DG634+DH634</f>
        <v>2.29</v>
      </c>
      <c r="DK634">
        <v>1</v>
      </c>
      <c r="DL634" t="s">
        <v>1006</v>
      </c>
      <c r="DM634">
        <v>4</v>
      </c>
      <c r="DN634" t="s">
        <v>995</v>
      </c>
      <c r="DO634">
        <v>1</v>
      </c>
    </row>
    <row r="635" spans="1:119" x14ac:dyDescent="0.2">
      <c r="A635">
        <f>ROW(Source!A338)</f>
        <v>338</v>
      </c>
      <c r="B635">
        <v>429088279</v>
      </c>
      <c r="C635">
        <v>429086638</v>
      </c>
      <c r="D635">
        <v>417165237</v>
      </c>
      <c r="E635">
        <v>1</v>
      </c>
      <c r="F635">
        <v>1</v>
      </c>
      <c r="G635">
        <v>1</v>
      </c>
      <c r="H635">
        <v>3</v>
      </c>
      <c r="I635" t="s">
        <v>1320</v>
      </c>
      <c r="J635" t="s">
        <v>1321</v>
      </c>
      <c r="K635" t="s">
        <v>1322</v>
      </c>
      <c r="L635">
        <v>1302</v>
      </c>
      <c r="N635">
        <v>1003</v>
      </c>
      <c r="O635" t="s">
        <v>1055</v>
      </c>
      <c r="P635" t="s">
        <v>1055</v>
      </c>
      <c r="Q635">
        <v>10</v>
      </c>
      <c r="W635">
        <v>0</v>
      </c>
      <c r="X635">
        <v>530731316</v>
      </c>
      <c r="Y635">
        <f>(AT635*ROUND(0,7))</f>
        <v>0</v>
      </c>
      <c r="AA635">
        <v>57.7</v>
      </c>
      <c r="AB635">
        <v>0</v>
      </c>
      <c r="AC635">
        <v>0</v>
      </c>
      <c r="AD635">
        <v>0</v>
      </c>
      <c r="AE635">
        <v>37.71</v>
      </c>
      <c r="AF635">
        <v>0</v>
      </c>
      <c r="AG635">
        <v>0</v>
      </c>
      <c r="AH635">
        <v>0</v>
      </c>
      <c r="AI635">
        <v>1.53</v>
      </c>
      <c r="AJ635">
        <v>1</v>
      </c>
      <c r="AK635">
        <v>1</v>
      </c>
      <c r="AL635">
        <v>1</v>
      </c>
      <c r="AM635">
        <v>2</v>
      </c>
      <c r="AN635">
        <v>0</v>
      </c>
      <c r="AO635">
        <v>0</v>
      </c>
      <c r="AP635">
        <v>1</v>
      </c>
      <c r="AQ635">
        <v>1</v>
      </c>
      <c r="AR635">
        <v>0</v>
      </c>
      <c r="AS635" t="s">
        <v>3</v>
      </c>
      <c r="AT635">
        <v>9.6000000000000002E-2</v>
      </c>
      <c r="AU635" t="s">
        <v>19</v>
      </c>
      <c r="AV635">
        <v>0</v>
      </c>
      <c r="AW635">
        <v>2</v>
      </c>
      <c r="AX635">
        <v>429088940</v>
      </c>
      <c r="AY635">
        <v>1</v>
      </c>
      <c r="AZ635">
        <v>0</v>
      </c>
      <c r="BA635">
        <v>619</v>
      </c>
      <c r="BB635">
        <v>1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3.6201600000000003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1</v>
      </c>
      <c r="BQ635">
        <v>0</v>
      </c>
      <c r="BR635">
        <v>0</v>
      </c>
      <c r="BS635">
        <v>0</v>
      </c>
      <c r="BT635">
        <v>0</v>
      </c>
      <c r="BU635">
        <v>0</v>
      </c>
      <c r="BV635">
        <v>0</v>
      </c>
      <c r="BW635">
        <v>0</v>
      </c>
      <c r="CV635">
        <v>0</v>
      </c>
      <c r="CW635">
        <v>0</v>
      </c>
      <c r="CX635">
        <f>ROUND(Y635*Source!I338,7)</f>
        <v>0</v>
      </c>
      <c r="CY635">
        <f>AA635</f>
        <v>57.7</v>
      </c>
      <c r="CZ635">
        <f>AE635</f>
        <v>37.71</v>
      </c>
      <c r="DA635">
        <f>AI635</f>
        <v>1.53</v>
      </c>
      <c r="DB635">
        <f>ROUND((ROUND(AT635*CZ635,2)*ROUND(0,7)),6)</f>
        <v>0</v>
      </c>
      <c r="DC635">
        <f>ROUND((ROUND(AT635*AG635,2)*ROUND(0,7)),6)</f>
        <v>0</v>
      </c>
      <c r="DD635" t="s">
        <v>3</v>
      </c>
      <c r="DE635" t="s">
        <v>3</v>
      </c>
      <c r="DF635">
        <f>ROUND(ROUND(AE635*AI635,2)*CX635,2)</f>
        <v>0</v>
      </c>
      <c r="DG635">
        <f t="shared" si="329"/>
        <v>0</v>
      </c>
      <c r="DH635">
        <f t="shared" si="302"/>
        <v>0</v>
      </c>
      <c r="DI635">
        <f t="shared" si="303"/>
        <v>0</v>
      </c>
      <c r="DJ635">
        <f>DF635</f>
        <v>0</v>
      </c>
      <c r="DK635">
        <v>0</v>
      </c>
      <c r="DL635" t="s">
        <v>3</v>
      </c>
      <c r="DM635">
        <v>0</v>
      </c>
      <c r="DN635" t="s">
        <v>3</v>
      </c>
      <c r="DO635">
        <v>0</v>
      </c>
    </row>
    <row r="636" spans="1:119" x14ac:dyDescent="0.2">
      <c r="A636">
        <f>ROW(Source!A338)</f>
        <v>338</v>
      </c>
      <c r="B636">
        <v>429088279</v>
      </c>
      <c r="C636">
        <v>429086638</v>
      </c>
      <c r="D636">
        <v>417175577</v>
      </c>
      <c r="E636">
        <v>1</v>
      </c>
      <c r="F636">
        <v>1</v>
      </c>
      <c r="G636">
        <v>1</v>
      </c>
      <c r="H636">
        <v>3</v>
      </c>
      <c r="I636" t="s">
        <v>1335</v>
      </c>
      <c r="J636" t="s">
        <v>1336</v>
      </c>
      <c r="K636" t="s">
        <v>1337</v>
      </c>
      <c r="L636">
        <v>1346</v>
      </c>
      <c r="N636">
        <v>1009</v>
      </c>
      <c r="O636" t="s">
        <v>1178</v>
      </c>
      <c r="P636" t="s">
        <v>1178</v>
      </c>
      <c r="Q636">
        <v>1</v>
      </c>
      <c r="W636">
        <v>0</v>
      </c>
      <c r="X636">
        <v>1865769342</v>
      </c>
      <c r="Y636">
        <f>(AT636*ROUND(0,7))</f>
        <v>0</v>
      </c>
      <c r="AA636">
        <v>1499.09</v>
      </c>
      <c r="AB636">
        <v>0</v>
      </c>
      <c r="AC636">
        <v>0</v>
      </c>
      <c r="AD636">
        <v>0</v>
      </c>
      <c r="AE636">
        <v>931.11</v>
      </c>
      <c r="AF636">
        <v>0</v>
      </c>
      <c r="AG636">
        <v>0</v>
      </c>
      <c r="AH636">
        <v>0</v>
      </c>
      <c r="AI636">
        <v>1.61</v>
      </c>
      <c r="AJ636">
        <v>1</v>
      </c>
      <c r="AK636">
        <v>1</v>
      </c>
      <c r="AL636">
        <v>1</v>
      </c>
      <c r="AM636">
        <v>2</v>
      </c>
      <c r="AN636">
        <v>0</v>
      </c>
      <c r="AO636">
        <v>0</v>
      </c>
      <c r="AP636">
        <v>1</v>
      </c>
      <c r="AQ636">
        <v>1</v>
      </c>
      <c r="AR636">
        <v>0</v>
      </c>
      <c r="AS636" t="s">
        <v>3</v>
      </c>
      <c r="AT636">
        <v>0.5</v>
      </c>
      <c r="AU636" t="s">
        <v>19</v>
      </c>
      <c r="AV636">
        <v>0</v>
      </c>
      <c r="AW636">
        <v>2</v>
      </c>
      <c r="AX636">
        <v>429088941</v>
      </c>
      <c r="AY636">
        <v>1</v>
      </c>
      <c r="AZ636">
        <v>0</v>
      </c>
      <c r="BA636">
        <v>620</v>
      </c>
      <c r="BB636">
        <v>1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465.55500000000001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1</v>
      </c>
      <c r="BQ636">
        <v>0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0</v>
      </c>
      <c r="CV636">
        <v>0</v>
      </c>
      <c r="CW636">
        <v>0</v>
      </c>
      <c r="CX636">
        <f>ROUND(Y636*Source!I338,7)</f>
        <v>0</v>
      </c>
      <c r="CY636">
        <f>AA636</f>
        <v>1499.09</v>
      </c>
      <c r="CZ636">
        <f>AE636</f>
        <v>931.11</v>
      </c>
      <c r="DA636">
        <f>AI636</f>
        <v>1.61</v>
      </c>
      <c r="DB636">
        <f>ROUND((ROUND(AT636*CZ636,2)*ROUND(0,7)),6)</f>
        <v>0</v>
      </c>
      <c r="DC636">
        <f>ROUND((ROUND(AT636*AG636,2)*ROUND(0,7)),6)</f>
        <v>0</v>
      </c>
      <c r="DD636" t="s">
        <v>3</v>
      </c>
      <c r="DE636" t="s">
        <v>3</v>
      </c>
      <c r="DF636">
        <f>ROUND(ROUND(AE636*AI636,2)*CX636,2)</f>
        <v>0</v>
      </c>
      <c r="DG636">
        <f t="shared" si="329"/>
        <v>0</v>
      </c>
      <c r="DH636">
        <f t="shared" si="302"/>
        <v>0</v>
      </c>
      <c r="DI636">
        <f t="shared" si="303"/>
        <v>0</v>
      </c>
      <c r="DJ636">
        <f>DF636</f>
        <v>0</v>
      </c>
      <c r="DK636">
        <v>0</v>
      </c>
      <c r="DL636" t="s">
        <v>3</v>
      </c>
      <c r="DM636">
        <v>0</v>
      </c>
      <c r="DN636" t="s">
        <v>3</v>
      </c>
      <c r="DO636">
        <v>0</v>
      </c>
    </row>
    <row r="637" spans="1:119" x14ac:dyDescent="0.2">
      <c r="A637">
        <f>ROW(Source!A338)</f>
        <v>338</v>
      </c>
      <c r="B637">
        <v>429088279</v>
      </c>
      <c r="C637">
        <v>429086638</v>
      </c>
      <c r="D637">
        <v>417183788</v>
      </c>
      <c r="E637">
        <v>1</v>
      </c>
      <c r="F637">
        <v>1</v>
      </c>
      <c r="G637">
        <v>1</v>
      </c>
      <c r="H637">
        <v>3</v>
      </c>
      <c r="I637" t="s">
        <v>1332</v>
      </c>
      <c r="J637" t="s">
        <v>1333</v>
      </c>
      <c r="K637" t="s">
        <v>1334</v>
      </c>
      <c r="L637">
        <v>1348</v>
      </c>
      <c r="N637">
        <v>1009</v>
      </c>
      <c r="O637" t="s">
        <v>747</v>
      </c>
      <c r="P637" t="s">
        <v>747</v>
      </c>
      <c r="Q637">
        <v>1000</v>
      </c>
      <c r="W637">
        <v>0</v>
      </c>
      <c r="X637">
        <v>-734320380</v>
      </c>
      <c r="Y637">
        <f>(AT637*ROUND(0,7))</f>
        <v>0</v>
      </c>
      <c r="AA637">
        <v>106680.6</v>
      </c>
      <c r="AB637">
        <v>0</v>
      </c>
      <c r="AC637">
        <v>0</v>
      </c>
      <c r="AD637">
        <v>0</v>
      </c>
      <c r="AE637">
        <v>82698.14</v>
      </c>
      <c r="AF637">
        <v>0</v>
      </c>
      <c r="AG637">
        <v>0</v>
      </c>
      <c r="AH637">
        <v>0</v>
      </c>
      <c r="AI637">
        <v>1.29</v>
      </c>
      <c r="AJ637">
        <v>1</v>
      </c>
      <c r="AK637">
        <v>1</v>
      </c>
      <c r="AL637">
        <v>1</v>
      </c>
      <c r="AM637">
        <v>2</v>
      </c>
      <c r="AN637">
        <v>0</v>
      </c>
      <c r="AO637">
        <v>0</v>
      </c>
      <c r="AP637">
        <v>1</v>
      </c>
      <c r="AQ637">
        <v>1</v>
      </c>
      <c r="AR637">
        <v>0</v>
      </c>
      <c r="AS637" t="s">
        <v>3</v>
      </c>
      <c r="AT637">
        <v>6.0000000000000002E-5</v>
      </c>
      <c r="AU637" t="s">
        <v>19</v>
      </c>
      <c r="AV637">
        <v>0</v>
      </c>
      <c r="AW637">
        <v>2</v>
      </c>
      <c r="AX637">
        <v>429088942</v>
      </c>
      <c r="AY637">
        <v>1</v>
      </c>
      <c r="AZ637">
        <v>0</v>
      </c>
      <c r="BA637">
        <v>621</v>
      </c>
      <c r="BB637">
        <v>1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4.9618884000000003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1</v>
      </c>
      <c r="BQ637">
        <v>0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0</v>
      </c>
      <c r="CV637">
        <v>0</v>
      </c>
      <c r="CW637">
        <v>0</v>
      </c>
      <c r="CX637">
        <f>ROUND(Y637*Source!I338,7)</f>
        <v>0</v>
      </c>
      <c r="CY637">
        <f>AA637</f>
        <v>106680.6</v>
      </c>
      <c r="CZ637">
        <f>AE637</f>
        <v>82698.14</v>
      </c>
      <c r="DA637">
        <f>AI637</f>
        <v>1.29</v>
      </c>
      <c r="DB637">
        <f>ROUND((ROUND(AT637*CZ637,2)*ROUND(0,7)),6)</f>
        <v>0</v>
      </c>
      <c r="DC637">
        <f>ROUND((ROUND(AT637*AG637,2)*ROUND(0,7)),6)</f>
        <v>0</v>
      </c>
      <c r="DD637" t="s">
        <v>3</v>
      </c>
      <c r="DE637" t="s">
        <v>3</v>
      </c>
      <c r="DF637">
        <f>ROUND(ROUND(AE637*AI637,2)*CX637,2)</f>
        <v>0</v>
      </c>
      <c r="DG637">
        <f t="shared" si="329"/>
        <v>0</v>
      </c>
      <c r="DH637">
        <f t="shared" si="302"/>
        <v>0</v>
      </c>
      <c r="DI637">
        <f t="shared" si="303"/>
        <v>0</v>
      </c>
      <c r="DJ637">
        <f>DF637</f>
        <v>0</v>
      </c>
      <c r="DK637">
        <v>0</v>
      </c>
      <c r="DL637" t="s">
        <v>3</v>
      </c>
      <c r="DM637">
        <v>0</v>
      </c>
      <c r="DN637" t="s">
        <v>3</v>
      </c>
      <c r="DO637">
        <v>0</v>
      </c>
    </row>
    <row r="638" spans="1:119" x14ac:dyDescent="0.2">
      <c r="A638">
        <f>ROW(Source!A338)</f>
        <v>338</v>
      </c>
      <c r="B638">
        <v>429088279</v>
      </c>
      <c r="C638">
        <v>429086638</v>
      </c>
      <c r="D638">
        <v>417096729</v>
      </c>
      <c r="E638">
        <v>117</v>
      </c>
      <c r="F638">
        <v>1</v>
      </c>
      <c r="G638">
        <v>1</v>
      </c>
      <c r="H638">
        <v>3</v>
      </c>
      <c r="I638" t="s">
        <v>1314</v>
      </c>
      <c r="J638" t="s">
        <v>3</v>
      </c>
      <c r="K638" t="s">
        <v>1315</v>
      </c>
      <c r="L638">
        <v>3277935</v>
      </c>
      <c r="N638">
        <v>1013</v>
      </c>
      <c r="O638" t="s">
        <v>1316</v>
      </c>
      <c r="P638" t="s">
        <v>1316</v>
      </c>
      <c r="Q638">
        <v>1</v>
      </c>
      <c r="W638">
        <v>0</v>
      </c>
      <c r="X638">
        <v>274903907</v>
      </c>
      <c r="Y638">
        <f>AT638</f>
        <v>2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0</v>
      </c>
      <c r="AH638">
        <v>0</v>
      </c>
      <c r="AI638">
        <v>1</v>
      </c>
      <c r="AJ638">
        <v>1</v>
      </c>
      <c r="AK638">
        <v>1</v>
      </c>
      <c r="AL638">
        <v>1</v>
      </c>
      <c r="AM638">
        <v>-2</v>
      </c>
      <c r="AN638">
        <v>0</v>
      </c>
      <c r="AO638">
        <v>0</v>
      </c>
      <c r="AP638">
        <v>0</v>
      </c>
      <c r="AQ638">
        <v>1</v>
      </c>
      <c r="AR638">
        <v>0</v>
      </c>
      <c r="AS638" t="s">
        <v>3</v>
      </c>
      <c r="AT638">
        <v>2</v>
      </c>
      <c r="AU638" t="s">
        <v>3</v>
      </c>
      <c r="AV638">
        <v>0</v>
      </c>
      <c r="AW638">
        <v>2</v>
      </c>
      <c r="AX638">
        <v>429088943</v>
      </c>
      <c r="AY638">
        <v>1</v>
      </c>
      <c r="AZ638">
        <v>2048</v>
      </c>
      <c r="BA638">
        <v>622</v>
      </c>
      <c r="BB638">
        <v>1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0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</v>
      </c>
      <c r="CV638">
        <v>0</v>
      </c>
      <c r="CW638">
        <v>0</v>
      </c>
      <c r="CX638">
        <f>ROUND(Y638*Source!I338,7)</f>
        <v>0.02</v>
      </c>
      <c r="CY638">
        <f>AA638</f>
        <v>0</v>
      </c>
      <c r="CZ638">
        <f>AE638</f>
        <v>0</v>
      </c>
      <c r="DA638">
        <f>AI638</f>
        <v>1</v>
      </c>
      <c r="DB638">
        <f>ROUND(ROUND(AT638*CZ638,2),6)</f>
        <v>0</v>
      </c>
      <c r="DC638">
        <f>ROUND(ROUND(AT638*AG638,2),6)</f>
        <v>0</v>
      </c>
      <c r="DD638" t="s">
        <v>3</v>
      </c>
      <c r="DE638" t="s">
        <v>3</v>
      </c>
      <c r="DF638">
        <f t="shared" ref="DF638:DF644" si="330">ROUND(ROUND(AE638,2)*CX638,2)</f>
        <v>0</v>
      </c>
      <c r="DG638">
        <f t="shared" si="329"/>
        <v>0</v>
      </c>
      <c r="DH638">
        <f t="shared" si="302"/>
        <v>0</v>
      </c>
      <c r="DI638">
        <f t="shared" si="303"/>
        <v>0</v>
      </c>
      <c r="DJ638">
        <f>DF638</f>
        <v>0</v>
      </c>
      <c r="DK638">
        <v>0</v>
      </c>
      <c r="DL638" t="s">
        <v>3</v>
      </c>
      <c r="DM638">
        <v>0</v>
      </c>
      <c r="DN638" t="s">
        <v>3</v>
      </c>
      <c r="DO638">
        <v>0</v>
      </c>
    </row>
    <row r="639" spans="1:119" x14ac:dyDescent="0.2">
      <c r="A639">
        <f>ROW(Source!A340)</f>
        <v>340</v>
      </c>
      <c r="B639">
        <v>429088279</v>
      </c>
      <c r="C639">
        <v>429086660</v>
      </c>
      <c r="D639">
        <v>417090720</v>
      </c>
      <c r="E639">
        <v>117</v>
      </c>
      <c r="F639">
        <v>1</v>
      </c>
      <c r="G639">
        <v>1</v>
      </c>
      <c r="H639">
        <v>1</v>
      </c>
      <c r="I639" t="s">
        <v>1277</v>
      </c>
      <c r="J639" t="s">
        <v>3</v>
      </c>
      <c r="K639" t="s">
        <v>1278</v>
      </c>
      <c r="L639">
        <v>1191</v>
      </c>
      <c r="N639">
        <v>1013</v>
      </c>
      <c r="O639" t="s">
        <v>995</v>
      </c>
      <c r="P639" t="s">
        <v>995</v>
      </c>
      <c r="Q639">
        <v>1</v>
      </c>
      <c r="W639">
        <v>0</v>
      </c>
      <c r="X639">
        <v>44848675</v>
      </c>
      <c r="Y639">
        <f t="shared" ref="Y639:Y644" si="331">(AT639*ROUND((0.3*0.84),7))</f>
        <v>3.5481600000000002</v>
      </c>
      <c r="AA639">
        <v>0</v>
      </c>
      <c r="AB639">
        <v>0</v>
      </c>
      <c r="AC639">
        <v>0</v>
      </c>
      <c r="AD639">
        <v>705.88</v>
      </c>
      <c r="AE639">
        <v>0</v>
      </c>
      <c r="AF639">
        <v>0</v>
      </c>
      <c r="AG639">
        <v>0</v>
      </c>
      <c r="AH639">
        <v>705.88</v>
      </c>
      <c r="AI639">
        <v>1</v>
      </c>
      <c r="AJ639">
        <v>1</v>
      </c>
      <c r="AK639">
        <v>1</v>
      </c>
      <c r="AL639">
        <v>1</v>
      </c>
      <c r="AM639">
        <v>-2</v>
      </c>
      <c r="AN639">
        <v>0</v>
      </c>
      <c r="AO639">
        <v>0</v>
      </c>
      <c r="AP639">
        <v>1</v>
      </c>
      <c r="AQ639">
        <v>1</v>
      </c>
      <c r="AR639">
        <v>0</v>
      </c>
      <c r="AS639" t="s">
        <v>3</v>
      </c>
      <c r="AT639">
        <v>14.08</v>
      </c>
      <c r="AU639" t="s">
        <v>477</v>
      </c>
      <c r="AV639">
        <v>1</v>
      </c>
      <c r="AW639">
        <v>2</v>
      </c>
      <c r="AX639">
        <v>429088944</v>
      </c>
      <c r="AY639">
        <v>1</v>
      </c>
      <c r="AZ639">
        <v>0</v>
      </c>
      <c r="BA639">
        <v>623</v>
      </c>
      <c r="BB639">
        <v>1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9938.7903999999999</v>
      </c>
      <c r="BN639">
        <v>14.08</v>
      </c>
      <c r="BO639">
        <v>0</v>
      </c>
      <c r="BP639">
        <v>1</v>
      </c>
      <c r="BQ639">
        <v>0</v>
      </c>
      <c r="BR639">
        <v>0</v>
      </c>
      <c r="BS639">
        <v>0</v>
      </c>
      <c r="BT639">
        <v>2504.5751808</v>
      </c>
      <c r="BU639">
        <v>3.5481600000000002</v>
      </c>
      <c r="BV639">
        <v>0</v>
      </c>
      <c r="BW639">
        <v>1</v>
      </c>
      <c r="CU639">
        <f>ROUND(AT639*Source!I340*AH639*AL639,2)</f>
        <v>99.39</v>
      </c>
      <c r="CV639">
        <f>ROUND(Y639*Source!I340,7)</f>
        <v>3.5481600000000002E-2</v>
      </c>
      <c r="CW639">
        <v>0</v>
      </c>
      <c r="CX639">
        <f>ROUND(Y639*Source!I340,7)</f>
        <v>3.5481600000000002E-2</v>
      </c>
      <c r="CY639">
        <f>AD639</f>
        <v>705.88</v>
      </c>
      <c r="CZ639">
        <f>AH639</f>
        <v>705.88</v>
      </c>
      <c r="DA639">
        <f>AL639</f>
        <v>1</v>
      </c>
      <c r="DB639">
        <f t="shared" ref="DB639:DB644" si="332">ROUND((ROUND(AT639*CZ639,2)*ROUND((0.3*0.84),7)),6)</f>
        <v>2504.5750800000001</v>
      </c>
      <c r="DC639">
        <f t="shared" ref="DC639:DC644" si="333">ROUND((ROUND(AT639*AG639,2)*ROUND((0.3*0.84),7)),6)</f>
        <v>0</v>
      </c>
      <c r="DD639" t="s">
        <v>3</v>
      </c>
      <c r="DE639" t="s">
        <v>3</v>
      </c>
      <c r="DF639">
        <f t="shared" si="330"/>
        <v>0</v>
      </c>
      <c r="DG639">
        <f t="shared" si="329"/>
        <v>0</v>
      </c>
      <c r="DH639">
        <f t="shared" si="302"/>
        <v>0</v>
      </c>
      <c r="DI639">
        <f t="shared" si="303"/>
        <v>25.05</v>
      </c>
      <c r="DJ639">
        <f>DI639</f>
        <v>25.05</v>
      </c>
      <c r="DK639">
        <v>1</v>
      </c>
      <c r="DL639" t="s">
        <v>3</v>
      </c>
      <c r="DM639">
        <v>0</v>
      </c>
      <c r="DN639" t="s">
        <v>3</v>
      </c>
      <c r="DO639">
        <v>0</v>
      </c>
    </row>
    <row r="640" spans="1:119" x14ac:dyDescent="0.2">
      <c r="A640">
        <f>ROW(Source!A340)</f>
        <v>340</v>
      </c>
      <c r="B640">
        <v>429088279</v>
      </c>
      <c r="C640">
        <v>429086660</v>
      </c>
      <c r="D640">
        <v>417090896</v>
      </c>
      <c r="E640">
        <v>117</v>
      </c>
      <c r="F640">
        <v>1</v>
      </c>
      <c r="G640">
        <v>1</v>
      </c>
      <c r="H640">
        <v>1</v>
      </c>
      <c r="I640" t="s">
        <v>993</v>
      </c>
      <c r="J640" t="s">
        <v>3</v>
      </c>
      <c r="K640" t="s">
        <v>994</v>
      </c>
      <c r="L640">
        <v>1191</v>
      </c>
      <c r="N640">
        <v>1013</v>
      </c>
      <c r="O640" t="s">
        <v>995</v>
      </c>
      <c r="P640" t="s">
        <v>995</v>
      </c>
      <c r="Q640">
        <v>1</v>
      </c>
      <c r="W640">
        <v>0</v>
      </c>
      <c r="X640">
        <v>-1417349443</v>
      </c>
      <c r="Y640">
        <f t="shared" si="331"/>
        <v>0.1008</v>
      </c>
      <c r="AA640">
        <v>0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0</v>
      </c>
      <c r="AH640">
        <v>0</v>
      </c>
      <c r="AI640">
        <v>1</v>
      </c>
      <c r="AJ640">
        <v>1</v>
      </c>
      <c r="AK640">
        <v>1</v>
      </c>
      <c r="AL640">
        <v>1</v>
      </c>
      <c r="AM640">
        <v>-2</v>
      </c>
      <c r="AN640">
        <v>0</v>
      </c>
      <c r="AO640">
        <v>0</v>
      </c>
      <c r="AP640">
        <v>1</v>
      </c>
      <c r="AQ640">
        <v>1</v>
      </c>
      <c r="AR640">
        <v>0</v>
      </c>
      <c r="AS640" t="s">
        <v>3</v>
      </c>
      <c r="AT640">
        <v>0.4</v>
      </c>
      <c r="AU640" t="s">
        <v>477</v>
      </c>
      <c r="AV640">
        <v>2</v>
      </c>
      <c r="AW640">
        <v>2</v>
      </c>
      <c r="AX640">
        <v>429088945</v>
      </c>
      <c r="AY640">
        <v>1</v>
      </c>
      <c r="AZ640">
        <v>0</v>
      </c>
      <c r="BA640">
        <v>624</v>
      </c>
      <c r="BB640">
        <v>1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0</v>
      </c>
      <c r="BQ640">
        <v>0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0</v>
      </c>
      <c r="CV640">
        <v>0</v>
      </c>
      <c r="CW640">
        <v>0</v>
      </c>
      <c r="CX640">
        <f>ROUND(Y640*Source!I340,7)</f>
        <v>1.008E-3</v>
      </c>
      <c r="CY640">
        <f>AD640</f>
        <v>0</v>
      </c>
      <c r="CZ640">
        <f>AH640</f>
        <v>0</v>
      </c>
      <c r="DA640">
        <f>AL640</f>
        <v>1</v>
      </c>
      <c r="DB640">
        <f t="shared" si="332"/>
        <v>0</v>
      </c>
      <c r="DC640">
        <f t="shared" si="333"/>
        <v>0</v>
      </c>
      <c r="DD640" t="s">
        <v>3</v>
      </c>
      <c r="DE640" t="s">
        <v>3</v>
      </c>
      <c r="DF640">
        <f t="shared" si="330"/>
        <v>0</v>
      </c>
      <c r="DG640">
        <f t="shared" si="329"/>
        <v>0</v>
      </c>
      <c r="DH640">
        <f t="shared" si="302"/>
        <v>0</v>
      </c>
      <c r="DI640">
        <f t="shared" si="303"/>
        <v>0</v>
      </c>
      <c r="DJ640">
        <f>DI640</f>
        <v>0</v>
      </c>
      <c r="DK640">
        <v>0</v>
      </c>
      <c r="DL640" t="s">
        <v>3</v>
      </c>
      <c r="DM640">
        <v>0</v>
      </c>
      <c r="DN640" t="s">
        <v>3</v>
      </c>
      <c r="DO640">
        <v>0</v>
      </c>
    </row>
    <row r="641" spans="1:119" x14ac:dyDescent="0.2">
      <c r="A641">
        <f>ROW(Source!A340)</f>
        <v>340</v>
      </c>
      <c r="B641">
        <v>429088279</v>
      </c>
      <c r="C641">
        <v>429086660</v>
      </c>
      <c r="D641">
        <v>417097392</v>
      </c>
      <c r="E641">
        <v>1</v>
      </c>
      <c r="F641">
        <v>1</v>
      </c>
      <c r="G641">
        <v>1</v>
      </c>
      <c r="H641">
        <v>2</v>
      </c>
      <c r="I641" t="s">
        <v>1117</v>
      </c>
      <c r="J641" t="s">
        <v>1118</v>
      </c>
      <c r="K641" t="s">
        <v>1119</v>
      </c>
      <c r="L641">
        <v>1368</v>
      </c>
      <c r="N641">
        <v>1011</v>
      </c>
      <c r="O641" t="s">
        <v>881</v>
      </c>
      <c r="P641" t="s">
        <v>881</v>
      </c>
      <c r="Q641">
        <v>1</v>
      </c>
      <c r="W641">
        <v>0</v>
      </c>
      <c r="X641">
        <v>639918019</v>
      </c>
      <c r="Y641">
        <f t="shared" si="331"/>
        <v>5.04E-2</v>
      </c>
      <c r="AA641">
        <v>0</v>
      </c>
      <c r="AB641">
        <v>1629.55</v>
      </c>
      <c r="AC641">
        <v>969.91</v>
      </c>
      <c r="AD641">
        <v>0</v>
      </c>
      <c r="AE641">
        <v>0</v>
      </c>
      <c r="AF641">
        <v>1629.55</v>
      </c>
      <c r="AG641">
        <v>969.91</v>
      </c>
      <c r="AH641">
        <v>0</v>
      </c>
      <c r="AI641">
        <v>1</v>
      </c>
      <c r="AJ641">
        <v>1</v>
      </c>
      <c r="AK641">
        <v>1</v>
      </c>
      <c r="AL641">
        <v>1</v>
      </c>
      <c r="AM641">
        <v>-2</v>
      </c>
      <c r="AN641">
        <v>0</v>
      </c>
      <c r="AO641">
        <v>0</v>
      </c>
      <c r="AP641">
        <v>1</v>
      </c>
      <c r="AQ641">
        <v>1</v>
      </c>
      <c r="AR641">
        <v>0</v>
      </c>
      <c r="AS641" t="s">
        <v>3</v>
      </c>
      <c r="AT641">
        <v>0.2</v>
      </c>
      <c r="AU641" t="s">
        <v>477</v>
      </c>
      <c r="AV641">
        <v>1</v>
      </c>
      <c r="AW641">
        <v>2</v>
      </c>
      <c r="AX641">
        <v>429088946</v>
      </c>
      <c r="AY641">
        <v>1</v>
      </c>
      <c r="AZ641">
        <v>0</v>
      </c>
      <c r="BA641">
        <v>625</v>
      </c>
      <c r="BB641">
        <v>1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325.91000000000003</v>
      </c>
      <c r="BL641">
        <v>193.982</v>
      </c>
      <c r="BM641">
        <v>0</v>
      </c>
      <c r="BN641">
        <v>0</v>
      </c>
      <c r="BO641">
        <v>0.2</v>
      </c>
      <c r="BP641">
        <v>1</v>
      </c>
      <c r="BQ641">
        <v>0</v>
      </c>
      <c r="BR641">
        <v>82.129319999999993</v>
      </c>
      <c r="BS641">
        <v>48.883463999999989</v>
      </c>
      <c r="BT641">
        <v>0</v>
      </c>
      <c r="BU641">
        <v>0</v>
      </c>
      <c r="BV641">
        <v>5.0399999999999993E-2</v>
      </c>
      <c r="BW641">
        <v>1</v>
      </c>
      <c r="CV641">
        <v>0</v>
      </c>
      <c r="CW641">
        <f>ROUND(Y641*Source!I340*DO641,7)</f>
        <v>5.04E-4</v>
      </c>
      <c r="CX641">
        <f>ROUND(Y641*Source!I340,7)</f>
        <v>5.04E-4</v>
      </c>
      <c r="CY641">
        <f>AB641</f>
        <v>1629.55</v>
      </c>
      <c r="CZ641">
        <f>AF641</f>
        <v>1629.55</v>
      </c>
      <c r="DA641">
        <f>AJ641</f>
        <v>1</v>
      </c>
      <c r="DB641">
        <f t="shared" si="332"/>
        <v>82.129320000000007</v>
      </c>
      <c r="DC641">
        <f t="shared" si="333"/>
        <v>48.882959999999997</v>
      </c>
      <c r="DD641" t="s">
        <v>3</v>
      </c>
      <c r="DE641" t="s">
        <v>3</v>
      </c>
      <c r="DF641">
        <f t="shared" si="330"/>
        <v>0</v>
      </c>
      <c r="DG641">
        <f t="shared" si="329"/>
        <v>0.82</v>
      </c>
      <c r="DH641">
        <f t="shared" ref="DH641:DH704" si="334">ROUND(ROUND(AG641,2)*CX641,2)</f>
        <v>0.49</v>
      </c>
      <c r="DI641">
        <f t="shared" ref="DI641:DI704" si="335">ROUND(ROUND(AH641,2)*CX641,2)</f>
        <v>0</v>
      </c>
      <c r="DJ641">
        <f>DG641+DH641</f>
        <v>1.31</v>
      </c>
      <c r="DK641">
        <v>1</v>
      </c>
      <c r="DL641" t="s">
        <v>1017</v>
      </c>
      <c r="DM641">
        <v>6</v>
      </c>
      <c r="DN641" t="s">
        <v>995</v>
      </c>
      <c r="DO641">
        <v>1</v>
      </c>
    </row>
    <row r="642" spans="1:119" x14ac:dyDescent="0.2">
      <c r="A642">
        <f>ROW(Source!A340)</f>
        <v>340</v>
      </c>
      <c r="B642">
        <v>429088279</v>
      </c>
      <c r="C642">
        <v>429086660</v>
      </c>
      <c r="D642">
        <v>417097489</v>
      </c>
      <c r="E642">
        <v>1</v>
      </c>
      <c r="F642">
        <v>1</v>
      </c>
      <c r="G642">
        <v>1</v>
      </c>
      <c r="H642">
        <v>2</v>
      </c>
      <c r="I642" t="s">
        <v>1299</v>
      </c>
      <c r="J642" t="s">
        <v>1300</v>
      </c>
      <c r="K642" t="s">
        <v>1301</v>
      </c>
      <c r="L642">
        <v>1368</v>
      </c>
      <c r="N642">
        <v>1011</v>
      </c>
      <c r="O642" t="s">
        <v>881</v>
      </c>
      <c r="P642" t="s">
        <v>881</v>
      </c>
      <c r="Q642">
        <v>1</v>
      </c>
      <c r="W642">
        <v>0</v>
      </c>
      <c r="X642">
        <v>-1620640563</v>
      </c>
      <c r="Y642">
        <f t="shared" si="331"/>
        <v>0.84167999999999998</v>
      </c>
      <c r="AA642">
        <v>0</v>
      </c>
      <c r="AB642">
        <v>2.77</v>
      </c>
      <c r="AC642">
        <v>0</v>
      </c>
      <c r="AD642">
        <v>0</v>
      </c>
      <c r="AE642">
        <v>0</v>
      </c>
      <c r="AF642">
        <v>1.75</v>
      </c>
      <c r="AG642">
        <v>0</v>
      </c>
      <c r="AH642">
        <v>0</v>
      </c>
      <c r="AI642">
        <v>1</v>
      </c>
      <c r="AJ642">
        <v>1.58</v>
      </c>
      <c r="AK642">
        <v>1</v>
      </c>
      <c r="AL642">
        <v>1</v>
      </c>
      <c r="AM642">
        <v>2</v>
      </c>
      <c r="AN642">
        <v>0</v>
      </c>
      <c r="AO642">
        <v>0</v>
      </c>
      <c r="AP642">
        <v>1</v>
      </c>
      <c r="AQ642">
        <v>1</v>
      </c>
      <c r="AR642">
        <v>0</v>
      </c>
      <c r="AS642" t="s">
        <v>3</v>
      </c>
      <c r="AT642">
        <v>3.34</v>
      </c>
      <c r="AU642" t="s">
        <v>477</v>
      </c>
      <c r="AV642">
        <v>1</v>
      </c>
      <c r="AW642">
        <v>2</v>
      </c>
      <c r="AX642">
        <v>429088947</v>
      </c>
      <c r="AY642">
        <v>1</v>
      </c>
      <c r="AZ642">
        <v>0</v>
      </c>
      <c r="BA642">
        <v>626</v>
      </c>
      <c r="BB642">
        <v>1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5.8449999999999998</v>
      </c>
      <c r="BL642">
        <v>0</v>
      </c>
      <c r="BM642">
        <v>0</v>
      </c>
      <c r="BN642">
        <v>0</v>
      </c>
      <c r="BO642">
        <v>0</v>
      </c>
      <c r="BP642">
        <v>1</v>
      </c>
      <c r="BQ642">
        <v>0</v>
      </c>
      <c r="BR642">
        <v>1.4729399999999999</v>
      </c>
      <c r="BS642">
        <v>0</v>
      </c>
      <c r="BT642">
        <v>0</v>
      </c>
      <c r="BU642">
        <v>0</v>
      </c>
      <c r="BV642">
        <v>0</v>
      </c>
      <c r="BW642">
        <v>1</v>
      </c>
      <c r="CV642">
        <v>0</v>
      </c>
      <c r="CW642">
        <f>ROUND(Y642*Source!I340*DO642,7)</f>
        <v>0</v>
      </c>
      <c r="CX642">
        <f>ROUND(Y642*Source!I340,7)</f>
        <v>8.4168000000000003E-3</v>
      </c>
      <c r="CY642">
        <f>AB642</f>
        <v>2.77</v>
      </c>
      <c r="CZ642">
        <f>AF642</f>
        <v>1.75</v>
      </c>
      <c r="DA642">
        <f>AJ642</f>
        <v>1.58</v>
      </c>
      <c r="DB642">
        <f t="shared" si="332"/>
        <v>1.4742</v>
      </c>
      <c r="DC642">
        <f t="shared" si="333"/>
        <v>0</v>
      </c>
      <c r="DD642" t="s">
        <v>3</v>
      </c>
      <c r="DE642" t="s">
        <v>3</v>
      </c>
      <c r="DF642">
        <f t="shared" si="330"/>
        <v>0</v>
      </c>
      <c r="DG642">
        <f>ROUND(ROUND(AF642*AJ642,2)*CX642,2)</f>
        <v>0.02</v>
      </c>
      <c r="DH642">
        <f t="shared" si="334"/>
        <v>0</v>
      </c>
      <c r="DI642">
        <f t="shared" si="335"/>
        <v>0</v>
      </c>
      <c r="DJ642">
        <f>DG642+DH642</f>
        <v>0.02</v>
      </c>
      <c r="DK642">
        <v>0</v>
      </c>
      <c r="DL642" t="s">
        <v>3</v>
      </c>
      <c r="DM642">
        <v>0</v>
      </c>
      <c r="DN642" t="s">
        <v>3</v>
      </c>
      <c r="DO642">
        <v>0</v>
      </c>
    </row>
    <row r="643" spans="1:119" x14ac:dyDescent="0.2">
      <c r="A643">
        <f>ROW(Source!A340)</f>
        <v>340</v>
      </c>
      <c r="B643">
        <v>429088279</v>
      </c>
      <c r="C643">
        <v>429086660</v>
      </c>
      <c r="D643">
        <v>417097532</v>
      </c>
      <c r="E643">
        <v>1</v>
      </c>
      <c r="F643">
        <v>1</v>
      </c>
      <c r="G643">
        <v>1</v>
      </c>
      <c r="H643">
        <v>2</v>
      </c>
      <c r="I643" t="s">
        <v>1344</v>
      </c>
      <c r="J643" t="s">
        <v>1345</v>
      </c>
      <c r="K643" t="s">
        <v>1346</v>
      </c>
      <c r="L643">
        <v>1368</v>
      </c>
      <c r="N643">
        <v>1011</v>
      </c>
      <c r="O643" t="s">
        <v>881</v>
      </c>
      <c r="P643" t="s">
        <v>881</v>
      </c>
      <c r="Q643">
        <v>1</v>
      </c>
      <c r="W643">
        <v>0</v>
      </c>
      <c r="X643">
        <v>-697562808</v>
      </c>
      <c r="Y643">
        <f t="shared" si="331"/>
        <v>0.84167999999999998</v>
      </c>
      <c r="AA643">
        <v>0</v>
      </c>
      <c r="AB643">
        <v>13.08</v>
      </c>
      <c r="AC643">
        <v>0</v>
      </c>
      <c r="AD643">
        <v>0</v>
      </c>
      <c r="AE643">
        <v>0</v>
      </c>
      <c r="AF643">
        <v>8.84</v>
      </c>
      <c r="AG643">
        <v>0</v>
      </c>
      <c r="AH643">
        <v>0</v>
      </c>
      <c r="AI643">
        <v>1</v>
      </c>
      <c r="AJ643">
        <v>1.48</v>
      </c>
      <c r="AK643">
        <v>1</v>
      </c>
      <c r="AL643">
        <v>1</v>
      </c>
      <c r="AM643">
        <v>2</v>
      </c>
      <c r="AN643">
        <v>0</v>
      </c>
      <c r="AO643">
        <v>0</v>
      </c>
      <c r="AP643">
        <v>1</v>
      </c>
      <c r="AQ643">
        <v>1</v>
      </c>
      <c r="AR643">
        <v>0</v>
      </c>
      <c r="AS643" t="s">
        <v>3</v>
      </c>
      <c r="AT643">
        <v>3.34</v>
      </c>
      <c r="AU643" t="s">
        <v>477</v>
      </c>
      <c r="AV643">
        <v>1</v>
      </c>
      <c r="AW643">
        <v>2</v>
      </c>
      <c r="AX643">
        <v>429088948</v>
      </c>
      <c r="AY643">
        <v>1</v>
      </c>
      <c r="AZ643">
        <v>0</v>
      </c>
      <c r="BA643">
        <v>627</v>
      </c>
      <c r="BB643">
        <v>1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29.525599999999997</v>
      </c>
      <c r="BL643">
        <v>0</v>
      </c>
      <c r="BM643">
        <v>0</v>
      </c>
      <c r="BN643">
        <v>0</v>
      </c>
      <c r="BO643">
        <v>0</v>
      </c>
      <c r="BP643">
        <v>1</v>
      </c>
      <c r="BQ643">
        <v>0</v>
      </c>
      <c r="BR643">
        <v>7.4404512</v>
      </c>
      <c r="BS643">
        <v>0</v>
      </c>
      <c r="BT643">
        <v>0</v>
      </c>
      <c r="BU643">
        <v>0</v>
      </c>
      <c r="BV643">
        <v>0</v>
      </c>
      <c r="BW643">
        <v>1</v>
      </c>
      <c r="CV643">
        <v>0</v>
      </c>
      <c r="CW643">
        <f>ROUND(Y643*Source!I340*DO643,7)</f>
        <v>0</v>
      </c>
      <c r="CX643">
        <f>ROUND(Y643*Source!I340,7)</f>
        <v>8.4168000000000003E-3</v>
      </c>
      <c r="CY643">
        <f>AB643</f>
        <v>13.08</v>
      </c>
      <c r="CZ643">
        <f>AF643</f>
        <v>8.84</v>
      </c>
      <c r="DA643">
        <f>AJ643</f>
        <v>1.48</v>
      </c>
      <c r="DB643">
        <f t="shared" si="332"/>
        <v>7.44156</v>
      </c>
      <c r="DC643">
        <f t="shared" si="333"/>
        <v>0</v>
      </c>
      <c r="DD643" t="s">
        <v>3</v>
      </c>
      <c r="DE643" t="s">
        <v>3</v>
      </c>
      <c r="DF643">
        <f t="shared" si="330"/>
        <v>0</v>
      </c>
      <c r="DG643">
        <f>ROUND(ROUND(AF643*AJ643,2)*CX643,2)</f>
        <v>0.11</v>
      </c>
      <c r="DH643">
        <f t="shared" si="334"/>
        <v>0</v>
      </c>
      <c r="DI643">
        <f t="shared" si="335"/>
        <v>0</v>
      </c>
      <c r="DJ643">
        <f>DG643+DH643</f>
        <v>0.11</v>
      </c>
      <c r="DK643">
        <v>0</v>
      </c>
      <c r="DL643" t="s">
        <v>3</v>
      </c>
      <c r="DM643">
        <v>0</v>
      </c>
      <c r="DN643" t="s">
        <v>3</v>
      </c>
      <c r="DO643">
        <v>0</v>
      </c>
    </row>
    <row r="644" spans="1:119" x14ac:dyDescent="0.2">
      <c r="A644">
        <f>ROW(Source!A340)</f>
        <v>340</v>
      </c>
      <c r="B644">
        <v>429088279</v>
      </c>
      <c r="C644">
        <v>429086660</v>
      </c>
      <c r="D644">
        <v>417098287</v>
      </c>
      <c r="E644">
        <v>1</v>
      </c>
      <c r="F644">
        <v>1</v>
      </c>
      <c r="G644">
        <v>1</v>
      </c>
      <c r="H644">
        <v>2</v>
      </c>
      <c r="I644" t="s">
        <v>1042</v>
      </c>
      <c r="J644" t="s">
        <v>1043</v>
      </c>
      <c r="K644" t="s">
        <v>1044</v>
      </c>
      <c r="L644">
        <v>1368</v>
      </c>
      <c r="N644">
        <v>1011</v>
      </c>
      <c r="O644" t="s">
        <v>881</v>
      </c>
      <c r="P644" t="s">
        <v>881</v>
      </c>
      <c r="Q644">
        <v>1</v>
      </c>
      <c r="W644">
        <v>0</v>
      </c>
      <c r="X644">
        <v>-849950259</v>
      </c>
      <c r="Y644">
        <f t="shared" si="331"/>
        <v>5.04E-2</v>
      </c>
      <c r="AA644">
        <v>0</v>
      </c>
      <c r="AB644">
        <v>643.29</v>
      </c>
      <c r="AC644">
        <v>722.05</v>
      </c>
      <c r="AD644">
        <v>0</v>
      </c>
      <c r="AE644">
        <v>0</v>
      </c>
      <c r="AF644">
        <v>643.29</v>
      </c>
      <c r="AG644">
        <v>722.05</v>
      </c>
      <c r="AH644">
        <v>0</v>
      </c>
      <c r="AI644">
        <v>1</v>
      </c>
      <c r="AJ644">
        <v>1</v>
      </c>
      <c r="AK644">
        <v>1</v>
      </c>
      <c r="AL644">
        <v>1</v>
      </c>
      <c r="AM644">
        <v>-2</v>
      </c>
      <c r="AN644">
        <v>0</v>
      </c>
      <c r="AO644">
        <v>0</v>
      </c>
      <c r="AP644">
        <v>1</v>
      </c>
      <c r="AQ644">
        <v>1</v>
      </c>
      <c r="AR644">
        <v>0</v>
      </c>
      <c r="AS644" t="s">
        <v>3</v>
      </c>
      <c r="AT644">
        <v>0.2</v>
      </c>
      <c r="AU644" t="s">
        <v>477</v>
      </c>
      <c r="AV644">
        <v>1</v>
      </c>
      <c r="AW644">
        <v>2</v>
      </c>
      <c r="AX644">
        <v>429088949</v>
      </c>
      <c r="AY644">
        <v>1</v>
      </c>
      <c r="AZ644">
        <v>0</v>
      </c>
      <c r="BA644">
        <v>628</v>
      </c>
      <c r="BB644">
        <v>1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128.65799999999999</v>
      </c>
      <c r="BL644">
        <v>144.41</v>
      </c>
      <c r="BM644">
        <v>0</v>
      </c>
      <c r="BN644">
        <v>0</v>
      </c>
      <c r="BO644">
        <v>0.2</v>
      </c>
      <c r="BP644">
        <v>1</v>
      </c>
      <c r="BQ644">
        <v>0</v>
      </c>
      <c r="BR644">
        <v>32.421815999999993</v>
      </c>
      <c r="BS644">
        <v>36.391319999999993</v>
      </c>
      <c r="BT644">
        <v>0</v>
      </c>
      <c r="BU644">
        <v>0</v>
      </c>
      <c r="BV644">
        <v>5.0399999999999993E-2</v>
      </c>
      <c r="BW644">
        <v>1</v>
      </c>
      <c r="CV644">
        <v>0</v>
      </c>
      <c r="CW644">
        <f>ROUND(Y644*Source!I340*DO644,7)</f>
        <v>5.04E-4</v>
      </c>
      <c r="CX644">
        <f>ROUND(Y644*Source!I340,7)</f>
        <v>5.04E-4</v>
      </c>
      <c r="CY644">
        <f>AB644</f>
        <v>643.29</v>
      </c>
      <c r="CZ644">
        <f>AF644</f>
        <v>643.29</v>
      </c>
      <c r="DA644">
        <f>AJ644</f>
        <v>1</v>
      </c>
      <c r="DB644">
        <f t="shared" si="332"/>
        <v>32.422319999999999</v>
      </c>
      <c r="DC644">
        <f t="shared" si="333"/>
        <v>36.39132</v>
      </c>
      <c r="DD644" t="s">
        <v>3</v>
      </c>
      <c r="DE644" t="s">
        <v>3</v>
      </c>
      <c r="DF644">
        <f t="shared" si="330"/>
        <v>0</v>
      </c>
      <c r="DG644">
        <f t="shared" ref="DG644:DG652" si="336">ROUND(ROUND(AF644,2)*CX644,2)</f>
        <v>0.32</v>
      </c>
      <c r="DH644">
        <f t="shared" si="334"/>
        <v>0.36</v>
      </c>
      <c r="DI644">
        <f t="shared" si="335"/>
        <v>0</v>
      </c>
      <c r="DJ644">
        <f>DG644+DH644</f>
        <v>0.67999999999999994</v>
      </c>
      <c r="DK644">
        <v>1</v>
      </c>
      <c r="DL644" t="s">
        <v>1006</v>
      </c>
      <c r="DM644">
        <v>4</v>
      </c>
      <c r="DN644" t="s">
        <v>995</v>
      </c>
      <c r="DO644">
        <v>1</v>
      </c>
    </row>
    <row r="645" spans="1:119" x14ac:dyDescent="0.2">
      <c r="A645">
        <f>ROW(Source!A340)</f>
        <v>340</v>
      </c>
      <c r="B645">
        <v>429088279</v>
      </c>
      <c r="C645">
        <v>429086660</v>
      </c>
      <c r="D645">
        <v>417165237</v>
      </c>
      <c r="E645">
        <v>1</v>
      </c>
      <c r="F645">
        <v>1</v>
      </c>
      <c r="G645">
        <v>1</v>
      </c>
      <c r="H645">
        <v>3</v>
      </c>
      <c r="I645" t="s">
        <v>1320</v>
      </c>
      <c r="J645" t="s">
        <v>1321</v>
      </c>
      <c r="K645" t="s">
        <v>1322</v>
      </c>
      <c r="L645">
        <v>1302</v>
      </c>
      <c r="N645">
        <v>1003</v>
      </c>
      <c r="O645" t="s">
        <v>1055</v>
      </c>
      <c r="P645" t="s">
        <v>1055</v>
      </c>
      <c r="Q645">
        <v>10</v>
      </c>
      <c r="W645">
        <v>0</v>
      </c>
      <c r="X645">
        <v>530731316</v>
      </c>
      <c r="Y645">
        <f>(AT645*ROUND(0,7))</f>
        <v>0</v>
      </c>
      <c r="AA645">
        <v>57.7</v>
      </c>
      <c r="AB645">
        <v>0</v>
      </c>
      <c r="AC645">
        <v>0</v>
      </c>
      <c r="AD645">
        <v>0</v>
      </c>
      <c r="AE645">
        <v>37.71</v>
      </c>
      <c r="AF645">
        <v>0</v>
      </c>
      <c r="AG645">
        <v>0</v>
      </c>
      <c r="AH645">
        <v>0</v>
      </c>
      <c r="AI645">
        <v>1.53</v>
      </c>
      <c r="AJ645">
        <v>1</v>
      </c>
      <c r="AK645">
        <v>1</v>
      </c>
      <c r="AL645">
        <v>1</v>
      </c>
      <c r="AM645">
        <v>2</v>
      </c>
      <c r="AN645">
        <v>0</v>
      </c>
      <c r="AO645">
        <v>0</v>
      </c>
      <c r="AP645">
        <v>1</v>
      </c>
      <c r="AQ645">
        <v>1</v>
      </c>
      <c r="AR645">
        <v>0</v>
      </c>
      <c r="AS645" t="s">
        <v>3</v>
      </c>
      <c r="AT645">
        <v>0.245</v>
      </c>
      <c r="AU645" t="s">
        <v>181</v>
      </c>
      <c r="AV645">
        <v>0</v>
      </c>
      <c r="AW645">
        <v>2</v>
      </c>
      <c r="AX645">
        <v>429088950</v>
      </c>
      <c r="AY645">
        <v>1</v>
      </c>
      <c r="AZ645">
        <v>0</v>
      </c>
      <c r="BA645">
        <v>629</v>
      </c>
      <c r="BB645">
        <v>1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9.2389500000000009</v>
      </c>
      <c r="BK645">
        <v>0</v>
      </c>
      <c r="BL645">
        <v>0</v>
      </c>
      <c r="BM645">
        <v>0</v>
      </c>
      <c r="BN645">
        <v>0</v>
      </c>
      <c r="BO645">
        <v>0</v>
      </c>
      <c r="BP645">
        <v>1</v>
      </c>
      <c r="BQ645">
        <v>0</v>
      </c>
      <c r="BR645">
        <v>0</v>
      </c>
      <c r="BS645">
        <v>0</v>
      </c>
      <c r="BT645">
        <v>0</v>
      </c>
      <c r="BU645">
        <v>0</v>
      </c>
      <c r="BV645">
        <v>0</v>
      </c>
      <c r="BW645">
        <v>0</v>
      </c>
      <c r="CV645">
        <v>0</v>
      </c>
      <c r="CW645">
        <v>0</v>
      </c>
      <c r="CX645">
        <f>ROUND(Y645*Source!I340,7)</f>
        <v>0</v>
      </c>
      <c r="CY645">
        <f>AA645</f>
        <v>57.7</v>
      </c>
      <c r="CZ645">
        <f>AE645</f>
        <v>37.71</v>
      </c>
      <c r="DA645">
        <f>AI645</f>
        <v>1.53</v>
      </c>
      <c r="DB645">
        <f>ROUND((ROUND(AT645*CZ645,2)*ROUND(0,7)),6)</f>
        <v>0</v>
      </c>
      <c r="DC645">
        <f>ROUND((ROUND(AT645*AG645,2)*ROUND(0,7)),6)</f>
        <v>0</v>
      </c>
      <c r="DD645" t="s">
        <v>3</v>
      </c>
      <c r="DE645" t="s">
        <v>3</v>
      </c>
      <c r="DF645">
        <f>ROUND(ROUND(AE645*AI645,2)*CX645,2)</f>
        <v>0</v>
      </c>
      <c r="DG645">
        <f t="shared" si="336"/>
        <v>0</v>
      </c>
      <c r="DH645">
        <f t="shared" si="334"/>
        <v>0</v>
      </c>
      <c r="DI645">
        <f t="shared" si="335"/>
        <v>0</v>
      </c>
      <c r="DJ645">
        <f>DF645</f>
        <v>0</v>
      </c>
      <c r="DK645">
        <v>0</v>
      </c>
      <c r="DL645" t="s">
        <v>3</v>
      </c>
      <c r="DM645">
        <v>0</v>
      </c>
      <c r="DN645" t="s">
        <v>3</v>
      </c>
      <c r="DO645">
        <v>0</v>
      </c>
    </row>
    <row r="646" spans="1:119" x14ac:dyDescent="0.2">
      <c r="A646">
        <f>ROW(Source!A340)</f>
        <v>340</v>
      </c>
      <c r="B646">
        <v>429088279</v>
      </c>
      <c r="C646">
        <v>429086660</v>
      </c>
      <c r="D646">
        <v>417166911</v>
      </c>
      <c r="E646">
        <v>1</v>
      </c>
      <c r="F646">
        <v>1</v>
      </c>
      <c r="G646">
        <v>1</v>
      </c>
      <c r="H646">
        <v>3</v>
      </c>
      <c r="I646" t="s">
        <v>1341</v>
      </c>
      <c r="J646" t="s">
        <v>1342</v>
      </c>
      <c r="K646" t="s">
        <v>1343</v>
      </c>
      <c r="L646">
        <v>1348</v>
      </c>
      <c r="N646">
        <v>1009</v>
      </c>
      <c r="O646" t="s">
        <v>747</v>
      </c>
      <c r="P646" t="s">
        <v>747</v>
      </c>
      <c r="Q646">
        <v>1000</v>
      </c>
      <c r="W646">
        <v>0</v>
      </c>
      <c r="X646">
        <v>-312996078</v>
      </c>
      <c r="Y646">
        <f>(AT646*ROUND(0,7))</f>
        <v>0</v>
      </c>
      <c r="AA646">
        <v>127956.34</v>
      </c>
      <c r="AB646">
        <v>0</v>
      </c>
      <c r="AC646">
        <v>0</v>
      </c>
      <c r="AD646">
        <v>0</v>
      </c>
      <c r="AE646">
        <v>99190.96</v>
      </c>
      <c r="AF646">
        <v>0</v>
      </c>
      <c r="AG646">
        <v>0</v>
      </c>
      <c r="AH646">
        <v>0</v>
      </c>
      <c r="AI646">
        <v>1.29</v>
      </c>
      <c r="AJ646">
        <v>1</v>
      </c>
      <c r="AK646">
        <v>1</v>
      </c>
      <c r="AL646">
        <v>1</v>
      </c>
      <c r="AM646">
        <v>2</v>
      </c>
      <c r="AN646">
        <v>0</v>
      </c>
      <c r="AO646">
        <v>0</v>
      </c>
      <c r="AP646">
        <v>1</v>
      </c>
      <c r="AQ646">
        <v>1</v>
      </c>
      <c r="AR646">
        <v>0</v>
      </c>
      <c r="AS646" t="s">
        <v>3</v>
      </c>
      <c r="AT646">
        <v>6.2E-4</v>
      </c>
      <c r="AU646" t="s">
        <v>181</v>
      </c>
      <c r="AV646">
        <v>0</v>
      </c>
      <c r="AW646">
        <v>2</v>
      </c>
      <c r="AX646">
        <v>429088951</v>
      </c>
      <c r="AY646">
        <v>1</v>
      </c>
      <c r="AZ646">
        <v>0</v>
      </c>
      <c r="BA646">
        <v>630</v>
      </c>
      <c r="BB646">
        <v>1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61.498395200000004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1</v>
      </c>
      <c r="BQ646">
        <v>0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0</v>
      </c>
      <c r="CV646">
        <v>0</v>
      </c>
      <c r="CW646">
        <v>0</v>
      </c>
      <c r="CX646">
        <f>ROUND(Y646*Source!I340,7)</f>
        <v>0</v>
      </c>
      <c r="CY646">
        <f>AA646</f>
        <v>127956.34</v>
      </c>
      <c r="CZ646">
        <f>AE646</f>
        <v>99190.96</v>
      </c>
      <c r="DA646">
        <f>AI646</f>
        <v>1.29</v>
      </c>
      <c r="DB646">
        <f>ROUND((ROUND(AT646*CZ646,2)*ROUND(0,7)),6)</f>
        <v>0</v>
      </c>
      <c r="DC646">
        <f>ROUND((ROUND(AT646*AG646,2)*ROUND(0,7)),6)</f>
        <v>0</v>
      </c>
      <c r="DD646" t="s">
        <v>3</v>
      </c>
      <c r="DE646" t="s">
        <v>3</v>
      </c>
      <c r="DF646">
        <f>ROUND(ROUND(AE646*AI646,2)*CX646,2)</f>
        <v>0</v>
      </c>
      <c r="DG646">
        <f t="shared" si="336"/>
        <v>0</v>
      </c>
      <c r="DH646">
        <f t="shared" si="334"/>
        <v>0</v>
      </c>
      <c r="DI646">
        <f t="shared" si="335"/>
        <v>0</v>
      </c>
      <c r="DJ646">
        <f>DF646</f>
        <v>0</v>
      </c>
      <c r="DK646">
        <v>0</v>
      </c>
      <c r="DL646" t="s">
        <v>3</v>
      </c>
      <c r="DM646">
        <v>0</v>
      </c>
      <c r="DN646" t="s">
        <v>3</v>
      </c>
      <c r="DO646">
        <v>0</v>
      </c>
    </row>
    <row r="647" spans="1:119" x14ac:dyDescent="0.2">
      <c r="A647">
        <f>ROW(Source!A340)</f>
        <v>340</v>
      </c>
      <c r="B647">
        <v>429088279</v>
      </c>
      <c r="C647">
        <v>429086660</v>
      </c>
      <c r="D647">
        <v>417175577</v>
      </c>
      <c r="E647">
        <v>1</v>
      </c>
      <c r="F647">
        <v>1</v>
      </c>
      <c r="G647">
        <v>1</v>
      </c>
      <c r="H647">
        <v>3</v>
      </c>
      <c r="I647" t="s">
        <v>1335</v>
      </c>
      <c r="J647" t="s">
        <v>1336</v>
      </c>
      <c r="K647" t="s">
        <v>1337</v>
      </c>
      <c r="L647">
        <v>1346</v>
      </c>
      <c r="N647">
        <v>1009</v>
      </c>
      <c r="O647" t="s">
        <v>1178</v>
      </c>
      <c r="P647" t="s">
        <v>1178</v>
      </c>
      <c r="Q647">
        <v>1</v>
      </c>
      <c r="W647">
        <v>0</v>
      </c>
      <c r="X647">
        <v>1865769342</v>
      </c>
      <c r="Y647">
        <f>(AT647*ROUND(0,7))</f>
        <v>0</v>
      </c>
      <c r="AA647">
        <v>1499.09</v>
      </c>
      <c r="AB647">
        <v>0</v>
      </c>
      <c r="AC647">
        <v>0</v>
      </c>
      <c r="AD647">
        <v>0</v>
      </c>
      <c r="AE647">
        <v>931.11</v>
      </c>
      <c r="AF647">
        <v>0</v>
      </c>
      <c r="AG647">
        <v>0</v>
      </c>
      <c r="AH647">
        <v>0</v>
      </c>
      <c r="AI647">
        <v>1.61</v>
      </c>
      <c r="AJ647">
        <v>1</v>
      </c>
      <c r="AK647">
        <v>1</v>
      </c>
      <c r="AL647">
        <v>1</v>
      </c>
      <c r="AM647">
        <v>2</v>
      </c>
      <c r="AN647">
        <v>0</v>
      </c>
      <c r="AO647">
        <v>0</v>
      </c>
      <c r="AP647">
        <v>1</v>
      </c>
      <c r="AQ647">
        <v>1</v>
      </c>
      <c r="AR647">
        <v>0</v>
      </c>
      <c r="AS647" t="s">
        <v>3</v>
      </c>
      <c r="AT647">
        <v>0.25</v>
      </c>
      <c r="AU647" t="s">
        <v>181</v>
      </c>
      <c r="AV647">
        <v>0</v>
      </c>
      <c r="AW647">
        <v>2</v>
      </c>
      <c r="AX647">
        <v>429088952</v>
      </c>
      <c r="AY647">
        <v>1</v>
      </c>
      <c r="AZ647">
        <v>0</v>
      </c>
      <c r="BA647">
        <v>631</v>
      </c>
      <c r="BB647">
        <v>1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232.7775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1</v>
      </c>
      <c r="BQ647">
        <v>0</v>
      </c>
      <c r="BR647">
        <v>0</v>
      </c>
      <c r="BS647">
        <v>0</v>
      </c>
      <c r="BT647">
        <v>0</v>
      </c>
      <c r="BU647">
        <v>0</v>
      </c>
      <c r="BV647">
        <v>0</v>
      </c>
      <c r="BW647">
        <v>0</v>
      </c>
      <c r="CV647">
        <v>0</v>
      </c>
      <c r="CW647">
        <v>0</v>
      </c>
      <c r="CX647">
        <f>ROUND(Y647*Source!I340,7)</f>
        <v>0</v>
      </c>
      <c r="CY647">
        <f>AA647</f>
        <v>1499.09</v>
      </c>
      <c r="CZ647">
        <f>AE647</f>
        <v>931.11</v>
      </c>
      <c r="DA647">
        <f>AI647</f>
        <v>1.61</v>
      </c>
      <c r="DB647">
        <f>ROUND((ROUND(AT647*CZ647,2)*ROUND(0,7)),6)</f>
        <v>0</v>
      </c>
      <c r="DC647">
        <f>ROUND((ROUND(AT647*AG647,2)*ROUND(0,7)),6)</f>
        <v>0</v>
      </c>
      <c r="DD647" t="s">
        <v>3</v>
      </c>
      <c r="DE647" t="s">
        <v>3</v>
      </c>
      <c r="DF647">
        <f>ROUND(ROUND(AE647*AI647,2)*CX647,2)</f>
        <v>0</v>
      </c>
      <c r="DG647">
        <f t="shared" si="336"/>
        <v>0</v>
      </c>
      <c r="DH647">
        <f t="shared" si="334"/>
        <v>0</v>
      </c>
      <c r="DI647">
        <f t="shared" si="335"/>
        <v>0</v>
      </c>
      <c r="DJ647">
        <f>DF647</f>
        <v>0</v>
      </c>
      <c r="DK647">
        <v>0</v>
      </c>
      <c r="DL647" t="s">
        <v>3</v>
      </c>
      <c r="DM647">
        <v>0</v>
      </c>
      <c r="DN647" t="s">
        <v>3</v>
      </c>
      <c r="DO647">
        <v>0</v>
      </c>
    </row>
    <row r="648" spans="1:119" x14ac:dyDescent="0.2">
      <c r="A648">
        <f>ROW(Source!A340)</f>
        <v>340</v>
      </c>
      <c r="B648">
        <v>429088279</v>
      </c>
      <c r="C648">
        <v>429086660</v>
      </c>
      <c r="D648">
        <v>417183788</v>
      </c>
      <c r="E648">
        <v>1</v>
      </c>
      <c r="F648">
        <v>1</v>
      </c>
      <c r="G648">
        <v>1</v>
      </c>
      <c r="H648">
        <v>3</v>
      </c>
      <c r="I648" t="s">
        <v>1332</v>
      </c>
      <c r="J648" t="s">
        <v>1333</v>
      </c>
      <c r="K648" t="s">
        <v>1334</v>
      </c>
      <c r="L648">
        <v>1348</v>
      </c>
      <c r="N648">
        <v>1009</v>
      </c>
      <c r="O648" t="s">
        <v>747</v>
      </c>
      <c r="P648" t="s">
        <v>747</v>
      </c>
      <c r="Q648">
        <v>1000</v>
      </c>
      <c r="W648">
        <v>0</v>
      </c>
      <c r="X648">
        <v>-734320380</v>
      </c>
      <c r="Y648">
        <f>(AT648*ROUND(0,7))</f>
        <v>0</v>
      </c>
      <c r="AA648">
        <v>106680.6</v>
      </c>
      <c r="AB648">
        <v>0</v>
      </c>
      <c r="AC648">
        <v>0</v>
      </c>
      <c r="AD648">
        <v>0</v>
      </c>
      <c r="AE648">
        <v>82698.14</v>
      </c>
      <c r="AF648">
        <v>0</v>
      </c>
      <c r="AG648">
        <v>0</v>
      </c>
      <c r="AH648">
        <v>0</v>
      </c>
      <c r="AI648">
        <v>1.29</v>
      </c>
      <c r="AJ648">
        <v>1</v>
      </c>
      <c r="AK648">
        <v>1</v>
      </c>
      <c r="AL648">
        <v>1</v>
      </c>
      <c r="AM648">
        <v>2</v>
      </c>
      <c r="AN648">
        <v>0</v>
      </c>
      <c r="AO648">
        <v>0</v>
      </c>
      <c r="AP648">
        <v>1</v>
      </c>
      <c r="AQ648">
        <v>1</v>
      </c>
      <c r="AR648">
        <v>0</v>
      </c>
      <c r="AS648" t="s">
        <v>3</v>
      </c>
      <c r="AT648">
        <v>7.2000000000000005E-4</v>
      </c>
      <c r="AU648" t="s">
        <v>181</v>
      </c>
      <c r="AV648">
        <v>0</v>
      </c>
      <c r="AW648">
        <v>2</v>
      </c>
      <c r="AX648">
        <v>429088953</v>
      </c>
      <c r="AY648">
        <v>1</v>
      </c>
      <c r="AZ648">
        <v>0</v>
      </c>
      <c r="BA648">
        <v>632</v>
      </c>
      <c r="BB648">
        <v>1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59.5426608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1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CV648">
        <v>0</v>
      </c>
      <c r="CW648">
        <v>0</v>
      </c>
      <c r="CX648">
        <f>ROUND(Y648*Source!I340,7)</f>
        <v>0</v>
      </c>
      <c r="CY648">
        <f>AA648</f>
        <v>106680.6</v>
      </c>
      <c r="CZ648">
        <f>AE648</f>
        <v>82698.14</v>
      </c>
      <c r="DA648">
        <f>AI648</f>
        <v>1.29</v>
      </c>
      <c r="DB648">
        <f>ROUND((ROUND(AT648*CZ648,2)*ROUND(0,7)),6)</f>
        <v>0</v>
      </c>
      <c r="DC648">
        <f>ROUND((ROUND(AT648*AG648,2)*ROUND(0,7)),6)</f>
        <v>0</v>
      </c>
      <c r="DD648" t="s">
        <v>3</v>
      </c>
      <c r="DE648" t="s">
        <v>3</v>
      </c>
      <c r="DF648">
        <f>ROUND(ROUND(AE648*AI648,2)*CX648,2)</f>
        <v>0</v>
      </c>
      <c r="DG648">
        <f t="shared" si="336"/>
        <v>0</v>
      </c>
      <c r="DH648">
        <f t="shared" si="334"/>
        <v>0</v>
      </c>
      <c r="DI648">
        <f t="shared" si="335"/>
        <v>0</v>
      </c>
      <c r="DJ648">
        <f>DF648</f>
        <v>0</v>
      </c>
      <c r="DK648">
        <v>0</v>
      </c>
      <c r="DL648" t="s">
        <v>3</v>
      </c>
      <c r="DM648">
        <v>0</v>
      </c>
      <c r="DN648" t="s">
        <v>3</v>
      </c>
      <c r="DO648">
        <v>0</v>
      </c>
    </row>
    <row r="649" spans="1:119" x14ac:dyDescent="0.2">
      <c r="A649">
        <f>ROW(Source!A340)</f>
        <v>340</v>
      </c>
      <c r="B649">
        <v>429088279</v>
      </c>
      <c r="C649">
        <v>429086660</v>
      </c>
      <c r="D649">
        <v>417096729</v>
      </c>
      <c r="E649">
        <v>117</v>
      </c>
      <c r="F649">
        <v>1</v>
      </c>
      <c r="G649">
        <v>1</v>
      </c>
      <c r="H649">
        <v>3</v>
      </c>
      <c r="I649" t="s">
        <v>1314</v>
      </c>
      <c r="J649" t="s">
        <v>3</v>
      </c>
      <c r="K649" t="s">
        <v>1315</v>
      </c>
      <c r="L649">
        <v>3277935</v>
      </c>
      <c r="N649">
        <v>1013</v>
      </c>
      <c r="O649" t="s">
        <v>1316</v>
      </c>
      <c r="P649" t="s">
        <v>1316</v>
      </c>
      <c r="Q649">
        <v>1</v>
      </c>
      <c r="W649">
        <v>0</v>
      </c>
      <c r="X649">
        <v>274903907</v>
      </c>
      <c r="Y649">
        <f>AT649</f>
        <v>2</v>
      </c>
      <c r="AA649">
        <v>0</v>
      </c>
      <c r="AB649">
        <v>0</v>
      </c>
      <c r="AC649">
        <v>0</v>
      </c>
      <c r="AD649">
        <v>0</v>
      </c>
      <c r="AE649">
        <v>0</v>
      </c>
      <c r="AF649">
        <v>0</v>
      </c>
      <c r="AG649">
        <v>0</v>
      </c>
      <c r="AH649">
        <v>0</v>
      </c>
      <c r="AI649">
        <v>1</v>
      </c>
      <c r="AJ649">
        <v>1</v>
      </c>
      <c r="AK649">
        <v>1</v>
      </c>
      <c r="AL649">
        <v>1</v>
      </c>
      <c r="AM649">
        <v>-2</v>
      </c>
      <c r="AN649">
        <v>0</v>
      </c>
      <c r="AO649">
        <v>0</v>
      </c>
      <c r="AP649">
        <v>0</v>
      </c>
      <c r="AQ649">
        <v>1</v>
      </c>
      <c r="AR649">
        <v>0</v>
      </c>
      <c r="AS649" t="s">
        <v>3</v>
      </c>
      <c r="AT649">
        <v>2</v>
      </c>
      <c r="AU649" t="s">
        <v>3</v>
      </c>
      <c r="AV649">
        <v>0</v>
      </c>
      <c r="AW649">
        <v>2</v>
      </c>
      <c r="AX649">
        <v>429088954</v>
      </c>
      <c r="AY649">
        <v>1</v>
      </c>
      <c r="AZ649">
        <v>2048</v>
      </c>
      <c r="BA649">
        <v>633</v>
      </c>
      <c r="BB649">
        <v>1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0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CV649">
        <v>0</v>
      </c>
      <c r="CW649">
        <v>0</v>
      </c>
      <c r="CX649">
        <f>ROUND(Y649*Source!I340,7)</f>
        <v>0.02</v>
      </c>
      <c r="CY649">
        <f>AA649</f>
        <v>0</v>
      </c>
      <c r="CZ649">
        <f>AE649</f>
        <v>0</v>
      </c>
      <c r="DA649">
        <f>AI649</f>
        <v>1</v>
      </c>
      <c r="DB649">
        <f>ROUND(ROUND(AT649*CZ649,2),6)</f>
        <v>0</v>
      </c>
      <c r="DC649">
        <f>ROUND(ROUND(AT649*AG649,2),6)</f>
        <v>0</v>
      </c>
      <c r="DD649" t="s">
        <v>3</v>
      </c>
      <c r="DE649" t="s">
        <v>3</v>
      </c>
      <c r="DF649">
        <f t="shared" ref="DF649:DF655" si="337">ROUND(ROUND(AE649,2)*CX649,2)</f>
        <v>0</v>
      </c>
      <c r="DG649">
        <f t="shared" si="336"/>
        <v>0</v>
      </c>
      <c r="DH649">
        <f t="shared" si="334"/>
        <v>0</v>
      </c>
      <c r="DI649">
        <f t="shared" si="335"/>
        <v>0</v>
      </c>
      <c r="DJ649">
        <f>DF649</f>
        <v>0</v>
      </c>
      <c r="DK649">
        <v>0</v>
      </c>
      <c r="DL649" t="s">
        <v>3</v>
      </c>
      <c r="DM649">
        <v>0</v>
      </c>
      <c r="DN649" t="s">
        <v>3</v>
      </c>
      <c r="DO649">
        <v>0</v>
      </c>
    </row>
    <row r="650" spans="1:119" x14ac:dyDescent="0.2">
      <c r="A650">
        <f>ROW(Source!A341)</f>
        <v>341</v>
      </c>
      <c r="B650">
        <v>429088279</v>
      </c>
      <c r="C650">
        <v>429086683</v>
      </c>
      <c r="D650">
        <v>417090720</v>
      </c>
      <c r="E650">
        <v>117</v>
      </c>
      <c r="F650">
        <v>1</v>
      </c>
      <c r="G650">
        <v>1</v>
      </c>
      <c r="H650">
        <v>1</v>
      </c>
      <c r="I650" t="s">
        <v>1277</v>
      </c>
      <c r="J650" t="s">
        <v>3</v>
      </c>
      <c r="K650" t="s">
        <v>1278</v>
      </c>
      <c r="L650">
        <v>1191</v>
      </c>
      <c r="N650">
        <v>1013</v>
      </c>
      <c r="O650" t="s">
        <v>995</v>
      </c>
      <c r="P650" t="s">
        <v>995</v>
      </c>
      <c r="Q650">
        <v>1</v>
      </c>
      <c r="W650">
        <v>0</v>
      </c>
      <c r="X650">
        <v>44848675</v>
      </c>
      <c r="Y650">
        <f t="shared" ref="Y650:Y655" si="338">(AT650*ROUND((0.3*0.84),7))</f>
        <v>4.3545600000000002</v>
      </c>
      <c r="AA650">
        <v>0</v>
      </c>
      <c r="AB650">
        <v>0</v>
      </c>
      <c r="AC650">
        <v>0</v>
      </c>
      <c r="AD650">
        <v>705.88</v>
      </c>
      <c r="AE650">
        <v>0</v>
      </c>
      <c r="AF650">
        <v>0</v>
      </c>
      <c r="AG650">
        <v>0</v>
      </c>
      <c r="AH650">
        <v>705.88</v>
      </c>
      <c r="AI650">
        <v>1</v>
      </c>
      <c r="AJ650">
        <v>1</v>
      </c>
      <c r="AK650">
        <v>1</v>
      </c>
      <c r="AL650">
        <v>1</v>
      </c>
      <c r="AM650">
        <v>-2</v>
      </c>
      <c r="AN650">
        <v>0</v>
      </c>
      <c r="AO650">
        <v>0</v>
      </c>
      <c r="AP650">
        <v>1</v>
      </c>
      <c r="AQ650">
        <v>1</v>
      </c>
      <c r="AR650">
        <v>0</v>
      </c>
      <c r="AS650" t="s">
        <v>3</v>
      </c>
      <c r="AT650">
        <v>17.28</v>
      </c>
      <c r="AU650" t="s">
        <v>477</v>
      </c>
      <c r="AV650">
        <v>1</v>
      </c>
      <c r="AW650">
        <v>2</v>
      </c>
      <c r="AX650">
        <v>429088955</v>
      </c>
      <c r="AY650">
        <v>1</v>
      </c>
      <c r="AZ650">
        <v>0</v>
      </c>
      <c r="BA650">
        <v>634</v>
      </c>
      <c r="BB650">
        <v>1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0</v>
      </c>
      <c r="BL650">
        <v>0</v>
      </c>
      <c r="BM650">
        <v>12197.606400000001</v>
      </c>
      <c r="BN650">
        <v>17.28</v>
      </c>
      <c r="BO650">
        <v>0</v>
      </c>
      <c r="BP650">
        <v>1</v>
      </c>
      <c r="BQ650">
        <v>0</v>
      </c>
      <c r="BR650">
        <v>0</v>
      </c>
      <c r="BS650">
        <v>0</v>
      </c>
      <c r="BT650">
        <v>3073.7968128000002</v>
      </c>
      <c r="BU650">
        <v>4.3545600000000002</v>
      </c>
      <c r="BV650">
        <v>0</v>
      </c>
      <c r="BW650">
        <v>1</v>
      </c>
      <c r="CU650">
        <f>ROUND(AT650*Source!I341*AH650*AL650,2)</f>
        <v>121.98</v>
      </c>
      <c r="CV650">
        <f>ROUND(Y650*Source!I341,7)</f>
        <v>4.3545599999999997E-2</v>
      </c>
      <c r="CW650">
        <v>0</v>
      </c>
      <c r="CX650">
        <f>ROUND(Y650*Source!I341,7)</f>
        <v>4.3545599999999997E-2</v>
      </c>
      <c r="CY650">
        <f>AD650</f>
        <v>705.88</v>
      </c>
      <c r="CZ650">
        <f>AH650</f>
        <v>705.88</v>
      </c>
      <c r="DA650">
        <f>AL650</f>
        <v>1</v>
      </c>
      <c r="DB650">
        <f t="shared" ref="DB650:DB655" si="339">ROUND((ROUND(AT650*CZ650,2)*ROUND((0.3*0.84),7)),6)</f>
        <v>3073.79772</v>
      </c>
      <c r="DC650">
        <f t="shared" ref="DC650:DC655" si="340">ROUND((ROUND(AT650*AG650,2)*ROUND((0.3*0.84),7)),6)</f>
        <v>0</v>
      </c>
      <c r="DD650" t="s">
        <v>3</v>
      </c>
      <c r="DE650" t="s">
        <v>3</v>
      </c>
      <c r="DF650">
        <f t="shared" si="337"/>
        <v>0</v>
      </c>
      <c r="DG650">
        <f t="shared" si="336"/>
        <v>0</v>
      </c>
      <c r="DH650">
        <f t="shared" si="334"/>
        <v>0</v>
      </c>
      <c r="DI650">
        <f t="shared" si="335"/>
        <v>30.74</v>
      </c>
      <c r="DJ650">
        <f>DI650</f>
        <v>30.74</v>
      </c>
      <c r="DK650">
        <v>1</v>
      </c>
      <c r="DL650" t="s">
        <v>3</v>
      </c>
      <c r="DM650">
        <v>0</v>
      </c>
      <c r="DN650" t="s">
        <v>3</v>
      </c>
      <c r="DO650">
        <v>0</v>
      </c>
    </row>
    <row r="651" spans="1:119" x14ac:dyDescent="0.2">
      <c r="A651">
        <f>ROW(Source!A341)</f>
        <v>341</v>
      </c>
      <c r="B651">
        <v>429088279</v>
      </c>
      <c r="C651">
        <v>429086683</v>
      </c>
      <c r="D651">
        <v>417090896</v>
      </c>
      <c r="E651">
        <v>117</v>
      </c>
      <c r="F651">
        <v>1</v>
      </c>
      <c r="G651">
        <v>1</v>
      </c>
      <c r="H651">
        <v>1</v>
      </c>
      <c r="I651" t="s">
        <v>993</v>
      </c>
      <c r="J651" t="s">
        <v>3</v>
      </c>
      <c r="K651" t="s">
        <v>994</v>
      </c>
      <c r="L651">
        <v>1191</v>
      </c>
      <c r="N651">
        <v>1013</v>
      </c>
      <c r="O651" t="s">
        <v>995</v>
      </c>
      <c r="P651" t="s">
        <v>995</v>
      </c>
      <c r="Q651">
        <v>1</v>
      </c>
      <c r="W651">
        <v>0</v>
      </c>
      <c r="X651">
        <v>-1417349443</v>
      </c>
      <c r="Y651">
        <f t="shared" si="338"/>
        <v>0.1008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1</v>
      </c>
      <c r="AJ651">
        <v>1</v>
      </c>
      <c r="AK651">
        <v>1</v>
      </c>
      <c r="AL651">
        <v>1</v>
      </c>
      <c r="AM651">
        <v>-2</v>
      </c>
      <c r="AN651">
        <v>0</v>
      </c>
      <c r="AO651">
        <v>0</v>
      </c>
      <c r="AP651">
        <v>1</v>
      </c>
      <c r="AQ651">
        <v>1</v>
      </c>
      <c r="AR651">
        <v>0</v>
      </c>
      <c r="AS651" t="s">
        <v>3</v>
      </c>
      <c r="AT651">
        <v>0.4</v>
      </c>
      <c r="AU651" t="s">
        <v>477</v>
      </c>
      <c r="AV651">
        <v>2</v>
      </c>
      <c r="AW651">
        <v>2</v>
      </c>
      <c r="AX651">
        <v>429088956</v>
      </c>
      <c r="AY651">
        <v>1</v>
      </c>
      <c r="AZ651">
        <v>0</v>
      </c>
      <c r="BA651">
        <v>635</v>
      </c>
      <c r="BB651">
        <v>1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0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CV651">
        <v>0</v>
      </c>
      <c r="CW651">
        <v>0</v>
      </c>
      <c r="CX651">
        <f>ROUND(Y651*Source!I341,7)</f>
        <v>1.008E-3</v>
      </c>
      <c r="CY651">
        <f>AD651</f>
        <v>0</v>
      </c>
      <c r="CZ651">
        <f>AH651</f>
        <v>0</v>
      </c>
      <c r="DA651">
        <f>AL651</f>
        <v>1</v>
      </c>
      <c r="DB651">
        <f t="shared" si="339"/>
        <v>0</v>
      </c>
      <c r="DC651">
        <f t="shared" si="340"/>
        <v>0</v>
      </c>
      <c r="DD651" t="s">
        <v>3</v>
      </c>
      <c r="DE651" t="s">
        <v>3</v>
      </c>
      <c r="DF651">
        <f t="shared" si="337"/>
        <v>0</v>
      </c>
      <c r="DG651">
        <f t="shared" si="336"/>
        <v>0</v>
      </c>
      <c r="DH651">
        <f t="shared" si="334"/>
        <v>0</v>
      </c>
      <c r="DI651">
        <f t="shared" si="335"/>
        <v>0</v>
      </c>
      <c r="DJ651">
        <f>DI651</f>
        <v>0</v>
      </c>
      <c r="DK651">
        <v>0</v>
      </c>
      <c r="DL651" t="s">
        <v>3</v>
      </c>
      <c r="DM651">
        <v>0</v>
      </c>
      <c r="DN651" t="s">
        <v>3</v>
      </c>
      <c r="DO651">
        <v>0</v>
      </c>
    </row>
    <row r="652" spans="1:119" x14ac:dyDescent="0.2">
      <c r="A652">
        <f>ROW(Source!A341)</f>
        <v>341</v>
      </c>
      <c r="B652">
        <v>429088279</v>
      </c>
      <c r="C652">
        <v>429086683</v>
      </c>
      <c r="D652">
        <v>417097392</v>
      </c>
      <c r="E652">
        <v>1</v>
      </c>
      <c r="F652">
        <v>1</v>
      </c>
      <c r="G652">
        <v>1</v>
      </c>
      <c r="H652">
        <v>2</v>
      </c>
      <c r="I652" t="s">
        <v>1117</v>
      </c>
      <c r="J652" t="s">
        <v>1118</v>
      </c>
      <c r="K652" t="s">
        <v>1119</v>
      </c>
      <c r="L652">
        <v>1368</v>
      </c>
      <c r="N652">
        <v>1011</v>
      </c>
      <c r="O652" t="s">
        <v>881</v>
      </c>
      <c r="P652" t="s">
        <v>881</v>
      </c>
      <c r="Q652">
        <v>1</v>
      </c>
      <c r="W652">
        <v>0</v>
      </c>
      <c r="X652">
        <v>639918019</v>
      </c>
      <c r="Y652">
        <f t="shared" si="338"/>
        <v>5.04E-2</v>
      </c>
      <c r="AA652">
        <v>0</v>
      </c>
      <c r="AB652">
        <v>1629.55</v>
      </c>
      <c r="AC652">
        <v>969.91</v>
      </c>
      <c r="AD652">
        <v>0</v>
      </c>
      <c r="AE652">
        <v>0</v>
      </c>
      <c r="AF652">
        <v>1629.55</v>
      </c>
      <c r="AG652">
        <v>969.91</v>
      </c>
      <c r="AH652">
        <v>0</v>
      </c>
      <c r="AI652">
        <v>1</v>
      </c>
      <c r="AJ652">
        <v>1</v>
      </c>
      <c r="AK652">
        <v>1</v>
      </c>
      <c r="AL652">
        <v>1</v>
      </c>
      <c r="AM652">
        <v>-2</v>
      </c>
      <c r="AN652">
        <v>0</v>
      </c>
      <c r="AO652">
        <v>0</v>
      </c>
      <c r="AP652">
        <v>1</v>
      </c>
      <c r="AQ652">
        <v>1</v>
      </c>
      <c r="AR652">
        <v>0</v>
      </c>
      <c r="AS652" t="s">
        <v>3</v>
      </c>
      <c r="AT652">
        <v>0.2</v>
      </c>
      <c r="AU652" t="s">
        <v>477</v>
      </c>
      <c r="AV652">
        <v>1</v>
      </c>
      <c r="AW652">
        <v>2</v>
      </c>
      <c r="AX652">
        <v>429088957</v>
      </c>
      <c r="AY652">
        <v>1</v>
      </c>
      <c r="AZ652">
        <v>0</v>
      </c>
      <c r="BA652">
        <v>636</v>
      </c>
      <c r="BB652">
        <v>1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325.91000000000003</v>
      </c>
      <c r="BL652">
        <v>193.982</v>
      </c>
      <c r="BM652">
        <v>0</v>
      </c>
      <c r="BN652">
        <v>0</v>
      </c>
      <c r="BO652">
        <v>0.2</v>
      </c>
      <c r="BP652">
        <v>1</v>
      </c>
      <c r="BQ652">
        <v>0</v>
      </c>
      <c r="BR652">
        <v>82.129319999999993</v>
      </c>
      <c r="BS652">
        <v>48.883463999999989</v>
      </c>
      <c r="BT652">
        <v>0</v>
      </c>
      <c r="BU652">
        <v>0</v>
      </c>
      <c r="BV652">
        <v>5.0399999999999993E-2</v>
      </c>
      <c r="BW652">
        <v>1</v>
      </c>
      <c r="CV652">
        <v>0</v>
      </c>
      <c r="CW652">
        <f>ROUND(Y652*Source!I341*DO652,7)</f>
        <v>5.04E-4</v>
      </c>
      <c r="CX652">
        <f>ROUND(Y652*Source!I341,7)</f>
        <v>5.04E-4</v>
      </c>
      <c r="CY652">
        <f>AB652</f>
        <v>1629.55</v>
      </c>
      <c r="CZ652">
        <f>AF652</f>
        <v>1629.55</v>
      </c>
      <c r="DA652">
        <f>AJ652</f>
        <v>1</v>
      </c>
      <c r="DB652">
        <f t="shared" si="339"/>
        <v>82.129320000000007</v>
      </c>
      <c r="DC652">
        <f t="shared" si="340"/>
        <v>48.882959999999997</v>
      </c>
      <c r="DD652" t="s">
        <v>3</v>
      </c>
      <c r="DE652" t="s">
        <v>3</v>
      </c>
      <c r="DF652">
        <f t="shared" si="337"/>
        <v>0</v>
      </c>
      <c r="DG652">
        <f t="shared" si="336"/>
        <v>0.82</v>
      </c>
      <c r="DH652">
        <f t="shared" si="334"/>
        <v>0.49</v>
      </c>
      <c r="DI652">
        <f t="shared" si="335"/>
        <v>0</v>
      </c>
      <c r="DJ652">
        <f>DG652+DH652</f>
        <v>1.31</v>
      </c>
      <c r="DK652">
        <v>1</v>
      </c>
      <c r="DL652" t="s">
        <v>1017</v>
      </c>
      <c r="DM652">
        <v>6</v>
      </c>
      <c r="DN652" t="s">
        <v>995</v>
      </c>
      <c r="DO652">
        <v>1</v>
      </c>
    </row>
    <row r="653" spans="1:119" x14ac:dyDescent="0.2">
      <c r="A653">
        <f>ROW(Source!A341)</f>
        <v>341</v>
      </c>
      <c r="B653">
        <v>429088279</v>
      </c>
      <c r="C653">
        <v>429086683</v>
      </c>
      <c r="D653">
        <v>417097489</v>
      </c>
      <c r="E653">
        <v>1</v>
      </c>
      <c r="F653">
        <v>1</v>
      </c>
      <c r="G653">
        <v>1</v>
      </c>
      <c r="H653">
        <v>2</v>
      </c>
      <c r="I653" t="s">
        <v>1299</v>
      </c>
      <c r="J653" t="s">
        <v>1300</v>
      </c>
      <c r="K653" t="s">
        <v>1301</v>
      </c>
      <c r="L653">
        <v>1368</v>
      </c>
      <c r="N653">
        <v>1011</v>
      </c>
      <c r="O653" t="s">
        <v>881</v>
      </c>
      <c r="P653" t="s">
        <v>881</v>
      </c>
      <c r="Q653">
        <v>1</v>
      </c>
      <c r="W653">
        <v>0</v>
      </c>
      <c r="X653">
        <v>-1620640563</v>
      </c>
      <c r="Y653">
        <f t="shared" si="338"/>
        <v>1.0231199999999998</v>
      </c>
      <c r="AA653">
        <v>0</v>
      </c>
      <c r="AB653">
        <v>2.77</v>
      </c>
      <c r="AC653">
        <v>0</v>
      </c>
      <c r="AD653">
        <v>0</v>
      </c>
      <c r="AE653">
        <v>0</v>
      </c>
      <c r="AF653">
        <v>1.75</v>
      </c>
      <c r="AG653">
        <v>0</v>
      </c>
      <c r="AH653">
        <v>0</v>
      </c>
      <c r="AI653">
        <v>1</v>
      </c>
      <c r="AJ653">
        <v>1.58</v>
      </c>
      <c r="AK653">
        <v>1</v>
      </c>
      <c r="AL653">
        <v>1</v>
      </c>
      <c r="AM653">
        <v>2</v>
      </c>
      <c r="AN653">
        <v>0</v>
      </c>
      <c r="AO653">
        <v>0</v>
      </c>
      <c r="AP653">
        <v>1</v>
      </c>
      <c r="AQ653">
        <v>1</v>
      </c>
      <c r="AR653">
        <v>0</v>
      </c>
      <c r="AS653" t="s">
        <v>3</v>
      </c>
      <c r="AT653">
        <v>4.0599999999999996</v>
      </c>
      <c r="AU653" t="s">
        <v>477</v>
      </c>
      <c r="AV653">
        <v>1</v>
      </c>
      <c r="AW653">
        <v>2</v>
      </c>
      <c r="AX653">
        <v>429088958</v>
      </c>
      <c r="AY653">
        <v>1</v>
      </c>
      <c r="AZ653">
        <v>0</v>
      </c>
      <c r="BA653">
        <v>637</v>
      </c>
      <c r="BB653">
        <v>1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7.1049999999999995</v>
      </c>
      <c r="BL653">
        <v>0</v>
      </c>
      <c r="BM653">
        <v>0</v>
      </c>
      <c r="BN653">
        <v>0</v>
      </c>
      <c r="BO653">
        <v>0</v>
      </c>
      <c r="BP653">
        <v>1</v>
      </c>
      <c r="BQ653">
        <v>0</v>
      </c>
      <c r="BR653">
        <v>1.7904599999999997</v>
      </c>
      <c r="BS653">
        <v>0</v>
      </c>
      <c r="BT653">
        <v>0</v>
      </c>
      <c r="BU653">
        <v>0</v>
      </c>
      <c r="BV653">
        <v>0</v>
      </c>
      <c r="BW653">
        <v>1</v>
      </c>
      <c r="CV653">
        <v>0</v>
      </c>
      <c r="CW653">
        <f>ROUND(Y653*Source!I341*DO653,7)</f>
        <v>0</v>
      </c>
      <c r="CX653">
        <f>ROUND(Y653*Source!I341,7)</f>
        <v>1.0231199999999999E-2</v>
      </c>
      <c r="CY653">
        <f>AB653</f>
        <v>2.77</v>
      </c>
      <c r="CZ653">
        <f>AF653</f>
        <v>1.75</v>
      </c>
      <c r="DA653">
        <f>AJ653</f>
        <v>1.58</v>
      </c>
      <c r="DB653">
        <f t="shared" si="339"/>
        <v>1.79172</v>
      </c>
      <c r="DC653">
        <f t="shared" si="340"/>
        <v>0</v>
      </c>
      <c r="DD653" t="s">
        <v>3</v>
      </c>
      <c r="DE653" t="s">
        <v>3</v>
      </c>
      <c r="DF653">
        <f t="shared" si="337"/>
        <v>0</v>
      </c>
      <c r="DG653">
        <f>ROUND(ROUND(AF653*AJ653,2)*CX653,2)</f>
        <v>0.03</v>
      </c>
      <c r="DH653">
        <f t="shared" si="334"/>
        <v>0</v>
      </c>
      <c r="DI653">
        <f t="shared" si="335"/>
        <v>0</v>
      </c>
      <c r="DJ653">
        <f>DG653+DH653</f>
        <v>0.03</v>
      </c>
      <c r="DK653">
        <v>0</v>
      </c>
      <c r="DL653" t="s">
        <v>3</v>
      </c>
      <c r="DM653">
        <v>0</v>
      </c>
      <c r="DN653" t="s">
        <v>3</v>
      </c>
      <c r="DO653">
        <v>0</v>
      </c>
    </row>
    <row r="654" spans="1:119" x14ac:dyDescent="0.2">
      <c r="A654">
        <f>ROW(Source!A341)</f>
        <v>341</v>
      </c>
      <c r="B654">
        <v>429088279</v>
      </c>
      <c r="C654">
        <v>429086683</v>
      </c>
      <c r="D654">
        <v>417097532</v>
      </c>
      <c r="E654">
        <v>1</v>
      </c>
      <c r="F654">
        <v>1</v>
      </c>
      <c r="G654">
        <v>1</v>
      </c>
      <c r="H654">
        <v>2</v>
      </c>
      <c r="I654" t="s">
        <v>1344</v>
      </c>
      <c r="J654" t="s">
        <v>1345</v>
      </c>
      <c r="K654" t="s">
        <v>1346</v>
      </c>
      <c r="L654">
        <v>1368</v>
      </c>
      <c r="N654">
        <v>1011</v>
      </c>
      <c r="O654" t="s">
        <v>881</v>
      </c>
      <c r="P654" t="s">
        <v>881</v>
      </c>
      <c r="Q654">
        <v>1</v>
      </c>
      <c r="W654">
        <v>0</v>
      </c>
      <c r="X654">
        <v>-697562808</v>
      </c>
      <c r="Y654">
        <f t="shared" si="338"/>
        <v>1.0231199999999998</v>
      </c>
      <c r="AA654">
        <v>0</v>
      </c>
      <c r="AB654">
        <v>13.08</v>
      </c>
      <c r="AC654">
        <v>0</v>
      </c>
      <c r="AD654">
        <v>0</v>
      </c>
      <c r="AE654">
        <v>0</v>
      </c>
      <c r="AF654">
        <v>8.84</v>
      </c>
      <c r="AG654">
        <v>0</v>
      </c>
      <c r="AH654">
        <v>0</v>
      </c>
      <c r="AI654">
        <v>1</v>
      </c>
      <c r="AJ654">
        <v>1.48</v>
      </c>
      <c r="AK654">
        <v>1</v>
      </c>
      <c r="AL654">
        <v>1</v>
      </c>
      <c r="AM654">
        <v>2</v>
      </c>
      <c r="AN654">
        <v>0</v>
      </c>
      <c r="AO654">
        <v>0</v>
      </c>
      <c r="AP654">
        <v>1</v>
      </c>
      <c r="AQ654">
        <v>1</v>
      </c>
      <c r="AR654">
        <v>0</v>
      </c>
      <c r="AS654" t="s">
        <v>3</v>
      </c>
      <c r="AT654">
        <v>4.0599999999999996</v>
      </c>
      <c r="AU654" t="s">
        <v>477</v>
      </c>
      <c r="AV654">
        <v>1</v>
      </c>
      <c r="AW654">
        <v>2</v>
      </c>
      <c r="AX654">
        <v>429088959</v>
      </c>
      <c r="AY654">
        <v>1</v>
      </c>
      <c r="AZ654">
        <v>0</v>
      </c>
      <c r="BA654">
        <v>638</v>
      </c>
      <c r="BB654">
        <v>1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35.890399999999993</v>
      </c>
      <c r="BL654">
        <v>0</v>
      </c>
      <c r="BM654">
        <v>0</v>
      </c>
      <c r="BN654">
        <v>0</v>
      </c>
      <c r="BO654">
        <v>0</v>
      </c>
      <c r="BP654">
        <v>1</v>
      </c>
      <c r="BQ654">
        <v>0</v>
      </c>
      <c r="BR654">
        <v>9.044380799999999</v>
      </c>
      <c r="BS654">
        <v>0</v>
      </c>
      <c r="BT654">
        <v>0</v>
      </c>
      <c r="BU654">
        <v>0</v>
      </c>
      <c r="BV654">
        <v>0</v>
      </c>
      <c r="BW654">
        <v>1</v>
      </c>
      <c r="CV654">
        <v>0</v>
      </c>
      <c r="CW654">
        <f>ROUND(Y654*Source!I341*DO654,7)</f>
        <v>0</v>
      </c>
      <c r="CX654">
        <f>ROUND(Y654*Source!I341,7)</f>
        <v>1.0231199999999999E-2</v>
      </c>
      <c r="CY654">
        <f>AB654</f>
        <v>13.08</v>
      </c>
      <c r="CZ654">
        <f>AF654</f>
        <v>8.84</v>
      </c>
      <c r="DA654">
        <f>AJ654</f>
        <v>1.48</v>
      </c>
      <c r="DB654">
        <f t="shared" si="339"/>
        <v>9.0442800000000005</v>
      </c>
      <c r="DC654">
        <f t="shared" si="340"/>
        <v>0</v>
      </c>
      <c r="DD654" t="s">
        <v>3</v>
      </c>
      <c r="DE654" t="s">
        <v>3</v>
      </c>
      <c r="DF654">
        <f t="shared" si="337"/>
        <v>0</v>
      </c>
      <c r="DG654">
        <f>ROUND(ROUND(AF654*AJ654,2)*CX654,2)</f>
        <v>0.13</v>
      </c>
      <c r="DH654">
        <f t="shared" si="334"/>
        <v>0</v>
      </c>
      <c r="DI654">
        <f t="shared" si="335"/>
        <v>0</v>
      </c>
      <c r="DJ654">
        <f>DG654+DH654</f>
        <v>0.13</v>
      </c>
      <c r="DK654">
        <v>0</v>
      </c>
      <c r="DL654" t="s">
        <v>3</v>
      </c>
      <c r="DM654">
        <v>0</v>
      </c>
      <c r="DN654" t="s">
        <v>3</v>
      </c>
      <c r="DO654">
        <v>0</v>
      </c>
    </row>
    <row r="655" spans="1:119" x14ac:dyDescent="0.2">
      <c r="A655">
        <f>ROW(Source!A341)</f>
        <v>341</v>
      </c>
      <c r="B655">
        <v>429088279</v>
      </c>
      <c r="C655">
        <v>429086683</v>
      </c>
      <c r="D655">
        <v>417098287</v>
      </c>
      <c r="E655">
        <v>1</v>
      </c>
      <c r="F655">
        <v>1</v>
      </c>
      <c r="G655">
        <v>1</v>
      </c>
      <c r="H655">
        <v>2</v>
      </c>
      <c r="I655" t="s">
        <v>1042</v>
      </c>
      <c r="J655" t="s">
        <v>1043</v>
      </c>
      <c r="K655" t="s">
        <v>1044</v>
      </c>
      <c r="L655">
        <v>1368</v>
      </c>
      <c r="N655">
        <v>1011</v>
      </c>
      <c r="O655" t="s">
        <v>881</v>
      </c>
      <c r="P655" t="s">
        <v>881</v>
      </c>
      <c r="Q655">
        <v>1</v>
      </c>
      <c r="W655">
        <v>0</v>
      </c>
      <c r="X655">
        <v>-849950259</v>
      </c>
      <c r="Y655">
        <f t="shared" si="338"/>
        <v>5.04E-2</v>
      </c>
      <c r="AA655">
        <v>0</v>
      </c>
      <c r="AB655">
        <v>643.29</v>
      </c>
      <c r="AC655">
        <v>722.05</v>
      </c>
      <c r="AD655">
        <v>0</v>
      </c>
      <c r="AE655">
        <v>0</v>
      </c>
      <c r="AF655">
        <v>643.29</v>
      </c>
      <c r="AG655">
        <v>722.05</v>
      </c>
      <c r="AH655">
        <v>0</v>
      </c>
      <c r="AI655">
        <v>1</v>
      </c>
      <c r="AJ655">
        <v>1</v>
      </c>
      <c r="AK655">
        <v>1</v>
      </c>
      <c r="AL655">
        <v>1</v>
      </c>
      <c r="AM655">
        <v>-2</v>
      </c>
      <c r="AN655">
        <v>0</v>
      </c>
      <c r="AO655">
        <v>0</v>
      </c>
      <c r="AP655">
        <v>1</v>
      </c>
      <c r="AQ655">
        <v>1</v>
      </c>
      <c r="AR655">
        <v>0</v>
      </c>
      <c r="AS655" t="s">
        <v>3</v>
      </c>
      <c r="AT655">
        <v>0.2</v>
      </c>
      <c r="AU655" t="s">
        <v>477</v>
      </c>
      <c r="AV655">
        <v>1</v>
      </c>
      <c r="AW655">
        <v>2</v>
      </c>
      <c r="AX655">
        <v>429088960</v>
      </c>
      <c r="AY655">
        <v>1</v>
      </c>
      <c r="AZ655">
        <v>0</v>
      </c>
      <c r="BA655">
        <v>639</v>
      </c>
      <c r="BB655">
        <v>1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0</v>
      </c>
      <c r="BK655">
        <v>128.65799999999999</v>
      </c>
      <c r="BL655">
        <v>144.41</v>
      </c>
      <c r="BM655">
        <v>0</v>
      </c>
      <c r="BN655">
        <v>0</v>
      </c>
      <c r="BO655">
        <v>0.2</v>
      </c>
      <c r="BP655">
        <v>1</v>
      </c>
      <c r="BQ655">
        <v>0</v>
      </c>
      <c r="BR655">
        <v>32.421815999999993</v>
      </c>
      <c r="BS655">
        <v>36.391319999999993</v>
      </c>
      <c r="BT655">
        <v>0</v>
      </c>
      <c r="BU655">
        <v>0</v>
      </c>
      <c r="BV655">
        <v>5.0399999999999993E-2</v>
      </c>
      <c r="BW655">
        <v>1</v>
      </c>
      <c r="CV655">
        <v>0</v>
      </c>
      <c r="CW655">
        <f>ROUND(Y655*Source!I341*DO655,7)</f>
        <v>5.04E-4</v>
      </c>
      <c r="CX655">
        <f>ROUND(Y655*Source!I341,7)</f>
        <v>5.04E-4</v>
      </c>
      <c r="CY655">
        <f>AB655</f>
        <v>643.29</v>
      </c>
      <c r="CZ655">
        <f>AF655</f>
        <v>643.29</v>
      </c>
      <c r="DA655">
        <f>AJ655</f>
        <v>1</v>
      </c>
      <c r="DB655">
        <f t="shared" si="339"/>
        <v>32.422319999999999</v>
      </c>
      <c r="DC655">
        <f t="shared" si="340"/>
        <v>36.39132</v>
      </c>
      <c r="DD655" t="s">
        <v>3</v>
      </c>
      <c r="DE655" t="s">
        <v>3</v>
      </c>
      <c r="DF655">
        <f t="shared" si="337"/>
        <v>0</v>
      </c>
      <c r="DG655">
        <f t="shared" ref="DG655:DG663" si="341">ROUND(ROUND(AF655,2)*CX655,2)</f>
        <v>0.32</v>
      </c>
      <c r="DH655">
        <f t="shared" si="334"/>
        <v>0.36</v>
      </c>
      <c r="DI655">
        <f t="shared" si="335"/>
        <v>0</v>
      </c>
      <c r="DJ655">
        <f>DG655+DH655</f>
        <v>0.67999999999999994</v>
      </c>
      <c r="DK655">
        <v>1</v>
      </c>
      <c r="DL655" t="s">
        <v>1006</v>
      </c>
      <c r="DM655">
        <v>4</v>
      </c>
      <c r="DN655" t="s">
        <v>995</v>
      </c>
      <c r="DO655">
        <v>1</v>
      </c>
    </row>
    <row r="656" spans="1:119" x14ac:dyDescent="0.2">
      <c r="A656">
        <f>ROW(Source!A341)</f>
        <v>341</v>
      </c>
      <c r="B656">
        <v>429088279</v>
      </c>
      <c r="C656">
        <v>429086683</v>
      </c>
      <c r="D656">
        <v>417165237</v>
      </c>
      <c r="E656">
        <v>1</v>
      </c>
      <c r="F656">
        <v>1</v>
      </c>
      <c r="G656">
        <v>1</v>
      </c>
      <c r="H656">
        <v>3</v>
      </c>
      <c r="I656" t="s">
        <v>1320</v>
      </c>
      <c r="J656" t="s">
        <v>1321</v>
      </c>
      <c r="K656" t="s">
        <v>1322</v>
      </c>
      <c r="L656">
        <v>1302</v>
      </c>
      <c r="N656">
        <v>1003</v>
      </c>
      <c r="O656" t="s">
        <v>1055</v>
      </c>
      <c r="P656" t="s">
        <v>1055</v>
      </c>
      <c r="Q656">
        <v>10</v>
      </c>
      <c r="W656">
        <v>0</v>
      </c>
      <c r="X656">
        <v>530731316</v>
      </c>
      <c r="Y656">
        <f>(AT656*ROUND(0,7))</f>
        <v>0</v>
      </c>
      <c r="AA656">
        <v>57.7</v>
      </c>
      <c r="AB656">
        <v>0</v>
      </c>
      <c r="AC656">
        <v>0</v>
      </c>
      <c r="AD656">
        <v>0</v>
      </c>
      <c r="AE656">
        <v>37.71</v>
      </c>
      <c r="AF656">
        <v>0</v>
      </c>
      <c r="AG656">
        <v>0</v>
      </c>
      <c r="AH656">
        <v>0</v>
      </c>
      <c r="AI656">
        <v>1.53</v>
      </c>
      <c r="AJ656">
        <v>1</v>
      </c>
      <c r="AK656">
        <v>1</v>
      </c>
      <c r="AL656">
        <v>1</v>
      </c>
      <c r="AM656">
        <v>2</v>
      </c>
      <c r="AN656">
        <v>0</v>
      </c>
      <c r="AO656">
        <v>0</v>
      </c>
      <c r="AP656">
        <v>1</v>
      </c>
      <c r="AQ656">
        <v>1</v>
      </c>
      <c r="AR656">
        <v>0</v>
      </c>
      <c r="AS656" t="s">
        <v>3</v>
      </c>
      <c r="AT656">
        <v>0.245</v>
      </c>
      <c r="AU656" t="s">
        <v>181</v>
      </c>
      <c r="AV656">
        <v>0</v>
      </c>
      <c r="AW656">
        <v>2</v>
      </c>
      <c r="AX656">
        <v>429088961</v>
      </c>
      <c r="AY656">
        <v>1</v>
      </c>
      <c r="AZ656">
        <v>0</v>
      </c>
      <c r="BA656">
        <v>640</v>
      </c>
      <c r="BB656">
        <v>1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9.2389500000000009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1</v>
      </c>
      <c r="BQ656">
        <v>0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0</v>
      </c>
      <c r="CV656">
        <v>0</v>
      </c>
      <c r="CW656">
        <v>0</v>
      </c>
      <c r="CX656">
        <f>ROUND(Y656*Source!I341,7)</f>
        <v>0</v>
      </c>
      <c r="CY656">
        <f>AA656</f>
        <v>57.7</v>
      </c>
      <c r="CZ656">
        <f>AE656</f>
        <v>37.71</v>
      </c>
      <c r="DA656">
        <f>AI656</f>
        <v>1.53</v>
      </c>
      <c r="DB656">
        <f>ROUND((ROUND(AT656*CZ656,2)*ROUND(0,7)),6)</f>
        <v>0</v>
      </c>
      <c r="DC656">
        <f>ROUND((ROUND(AT656*AG656,2)*ROUND(0,7)),6)</f>
        <v>0</v>
      </c>
      <c r="DD656" t="s">
        <v>3</v>
      </c>
      <c r="DE656" t="s">
        <v>3</v>
      </c>
      <c r="DF656">
        <f>ROUND(ROUND(AE656*AI656,2)*CX656,2)</f>
        <v>0</v>
      </c>
      <c r="DG656">
        <f t="shared" si="341"/>
        <v>0</v>
      </c>
      <c r="DH656">
        <f t="shared" si="334"/>
        <v>0</v>
      </c>
      <c r="DI656">
        <f t="shared" si="335"/>
        <v>0</v>
      </c>
      <c r="DJ656">
        <f>DF656</f>
        <v>0</v>
      </c>
      <c r="DK656">
        <v>0</v>
      </c>
      <c r="DL656" t="s">
        <v>3</v>
      </c>
      <c r="DM656">
        <v>0</v>
      </c>
      <c r="DN656" t="s">
        <v>3</v>
      </c>
      <c r="DO656">
        <v>0</v>
      </c>
    </row>
    <row r="657" spans="1:119" x14ac:dyDescent="0.2">
      <c r="A657">
        <f>ROW(Source!A341)</f>
        <v>341</v>
      </c>
      <c r="B657">
        <v>429088279</v>
      </c>
      <c r="C657">
        <v>429086683</v>
      </c>
      <c r="D657">
        <v>417166911</v>
      </c>
      <c r="E657">
        <v>1</v>
      </c>
      <c r="F657">
        <v>1</v>
      </c>
      <c r="G657">
        <v>1</v>
      </c>
      <c r="H657">
        <v>3</v>
      </c>
      <c r="I657" t="s">
        <v>1341</v>
      </c>
      <c r="J657" t="s">
        <v>1342</v>
      </c>
      <c r="K657" t="s">
        <v>1343</v>
      </c>
      <c r="L657">
        <v>1348</v>
      </c>
      <c r="N657">
        <v>1009</v>
      </c>
      <c r="O657" t="s">
        <v>747</v>
      </c>
      <c r="P657" t="s">
        <v>747</v>
      </c>
      <c r="Q657">
        <v>1000</v>
      </c>
      <c r="W657">
        <v>0</v>
      </c>
      <c r="X657">
        <v>-312996078</v>
      </c>
      <c r="Y657">
        <f>(AT657*ROUND(0,7))</f>
        <v>0</v>
      </c>
      <c r="AA657">
        <v>127956.34</v>
      </c>
      <c r="AB657">
        <v>0</v>
      </c>
      <c r="AC657">
        <v>0</v>
      </c>
      <c r="AD657">
        <v>0</v>
      </c>
      <c r="AE657">
        <v>99190.96</v>
      </c>
      <c r="AF657">
        <v>0</v>
      </c>
      <c r="AG657">
        <v>0</v>
      </c>
      <c r="AH657">
        <v>0</v>
      </c>
      <c r="AI657">
        <v>1.29</v>
      </c>
      <c r="AJ657">
        <v>1</v>
      </c>
      <c r="AK657">
        <v>1</v>
      </c>
      <c r="AL657">
        <v>1</v>
      </c>
      <c r="AM657">
        <v>2</v>
      </c>
      <c r="AN657">
        <v>0</v>
      </c>
      <c r="AO657">
        <v>0</v>
      </c>
      <c r="AP657">
        <v>1</v>
      </c>
      <c r="AQ657">
        <v>1</v>
      </c>
      <c r="AR657">
        <v>0</v>
      </c>
      <c r="AS657" t="s">
        <v>3</v>
      </c>
      <c r="AT657">
        <v>6.2E-4</v>
      </c>
      <c r="AU657" t="s">
        <v>181</v>
      </c>
      <c r="AV657">
        <v>0</v>
      </c>
      <c r="AW657">
        <v>2</v>
      </c>
      <c r="AX657">
        <v>429088962</v>
      </c>
      <c r="AY657">
        <v>1</v>
      </c>
      <c r="AZ657">
        <v>0</v>
      </c>
      <c r="BA657">
        <v>641</v>
      </c>
      <c r="BB657">
        <v>1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61.498395200000004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1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CV657">
        <v>0</v>
      </c>
      <c r="CW657">
        <v>0</v>
      </c>
      <c r="CX657">
        <f>ROUND(Y657*Source!I341,7)</f>
        <v>0</v>
      </c>
      <c r="CY657">
        <f>AA657</f>
        <v>127956.34</v>
      </c>
      <c r="CZ657">
        <f>AE657</f>
        <v>99190.96</v>
      </c>
      <c r="DA657">
        <f>AI657</f>
        <v>1.29</v>
      </c>
      <c r="DB657">
        <f>ROUND((ROUND(AT657*CZ657,2)*ROUND(0,7)),6)</f>
        <v>0</v>
      </c>
      <c r="DC657">
        <f>ROUND((ROUND(AT657*AG657,2)*ROUND(0,7)),6)</f>
        <v>0</v>
      </c>
      <c r="DD657" t="s">
        <v>3</v>
      </c>
      <c r="DE657" t="s">
        <v>3</v>
      </c>
      <c r="DF657">
        <f>ROUND(ROUND(AE657*AI657,2)*CX657,2)</f>
        <v>0</v>
      </c>
      <c r="DG657">
        <f t="shared" si="341"/>
        <v>0</v>
      </c>
      <c r="DH657">
        <f t="shared" si="334"/>
        <v>0</v>
      </c>
      <c r="DI657">
        <f t="shared" si="335"/>
        <v>0</v>
      </c>
      <c r="DJ657">
        <f>DF657</f>
        <v>0</v>
      </c>
      <c r="DK657">
        <v>0</v>
      </c>
      <c r="DL657" t="s">
        <v>3</v>
      </c>
      <c r="DM657">
        <v>0</v>
      </c>
      <c r="DN657" t="s">
        <v>3</v>
      </c>
      <c r="DO657">
        <v>0</v>
      </c>
    </row>
    <row r="658" spans="1:119" x14ac:dyDescent="0.2">
      <c r="A658">
        <f>ROW(Source!A341)</f>
        <v>341</v>
      </c>
      <c r="B658">
        <v>429088279</v>
      </c>
      <c r="C658">
        <v>429086683</v>
      </c>
      <c r="D658">
        <v>417175577</v>
      </c>
      <c r="E658">
        <v>1</v>
      </c>
      <c r="F658">
        <v>1</v>
      </c>
      <c r="G658">
        <v>1</v>
      </c>
      <c r="H658">
        <v>3</v>
      </c>
      <c r="I658" t="s">
        <v>1335</v>
      </c>
      <c r="J658" t="s">
        <v>1336</v>
      </c>
      <c r="K658" t="s">
        <v>1337</v>
      </c>
      <c r="L658">
        <v>1346</v>
      </c>
      <c r="N658">
        <v>1009</v>
      </c>
      <c r="O658" t="s">
        <v>1178</v>
      </c>
      <c r="P658" t="s">
        <v>1178</v>
      </c>
      <c r="Q658">
        <v>1</v>
      </c>
      <c r="W658">
        <v>0</v>
      </c>
      <c r="X658">
        <v>1865769342</v>
      </c>
      <c r="Y658">
        <f>(AT658*ROUND(0,7))</f>
        <v>0</v>
      </c>
      <c r="AA658">
        <v>1499.09</v>
      </c>
      <c r="AB658">
        <v>0</v>
      </c>
      <c r="AC658">
        <v>0</v>
      </c>
      <c r="AD658">
        <v>0</v>
      </c>
      <c r="AE658">
        <v>931.11</v>
      </c>
      <c r="AF658">
        <v>0</v>
      </c>
      <c r="AG658">
        <v>0</v>
      </c>
      <c r="AH658">
        <v>0</v>
      </c>
      <c r="AI658">
        <v>1.61</v>
      </c>
      <c r="AJ658">
        <v>1</v>
      </c>
      <c r="AK658">
        <v>1</v>
      </c>
      <c r="AL658">
        <v>1</v>
      </c>
      <c r="AM658">
        <v>2</v>
      </c>
      <c r="AN658">
        <v>0</v>
      </c>
      <c r="AO658">
        <v>0</v>
      </c>
      <c r="AP658">
        <v>1</v>
      </c>
      <c r="AQ658">
        <v>1</v>
      </c>
      <c r="AR658">
        <v>0</v>
      </c>
      <c r="AS658" t="s">
        <v>3</v>
      </c>
      <c r="AT658">
        <v>0.25</v>
      </c>
      <c r="AU658" t="s">
        <v>181</v>
      </c>
      <c r="AV658">
        <v>0</v>
      </c>
      <c r="AW658">
        <v>2</v>
      </c>
      <c r="AX658">
        <v>429088963</v>
      </c>
      <c r="AY658">
        <v>1</v>
      </c>
      <c r="AZ658">
        <v>0</v>
      </c>
      <c r="BA658">
        <v>642</v>
      </c>
      <c r="BB658">
        <v>1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232.7775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1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CV658">
        <v>0</v>
      </c>
      <c r="CW658">
        <v>0</v>
      </c>
      <c r="CX658">
        <f>ROUND(Y658*Source!I341,7)</f>
        <v>0</v>
      </c>
      <c r="CY658">
        <f>AA658</f>
        <v>1499.09</v>
      </c>
      <c r="CZ658">
        <f>AE658</f>
        <v>931.11</v>
      </c>
      <c r="DA658">
        <f>AI658</f>
        <v>1.61</v>
      </c>
      <c r="DB658">
        <f>ROUND((ROUND(AT658*CZ658,2)*ROUND(0,7)),6)</f>
        <v>0</v>
      </c>
      <c r="DC658">
        <f>ROUND((ROUND(AT658*AG658,2)*ROUND(0,7)),6)</f>
        <v>0</v>
      </c>
      <c r="DD658" t="s">
        <v>3</v>
      </c>
      <c r="DE658" t="s">
        <v>3</v>
      </c>
      <c r="DF658">
        <f>ROUND(ROUND(AE658*AI658,2)*CX658,2)</f>
        <v>0</v>
      </c>
      <c r="DG658">
        <f t="shared" si="341"/>
        <v>0</v>
      </c>
      <c r="DH658">
        <f t="shared" si="334"/>
        <v>0</v>
      </c>
      <c r="DI658">
        <f t="shared" si="335"/>
        <v>0</v>
      </c>
      <c r="DJ658">
        <f>DF658</f>
        <v>0</v>
      </c>
      <c r="DK658">
        <v>0</v>
      </c>
      <c r="DL658" t="s">
        <v>3</v>
      </c>
      <c r="DM658">
        <v>0</v>
      </c>
      <c r="DN658" t="s">
        <v>3</v>
      </c>
      <c r="DO658">
        <v>0</v>
      </c>
    </row>
    <row r="659" spans="1:119" x14ac:dyDescent="0.2">
      <c r="A659">
        <f>ROW(Source!A341)</f>
        <v>341</v>
      </c>
      <c r="B659">
        <v>429088279</v>
      </c>
      <c r="C659">
        <v>429086683</v>
      </c>
      <c r="D659">
        <v>417183788</v>
      </c>
      <c r="E659">
        <v>1</v>
      </c>
      <c r="F659">
        <v>1</v>
      </c>
      <c r="G659">
        <v>1</v>
      </c>
      <c r="H659">
        <v>3</v>
      </c>
      <c r="I659" t="s">
        <v>1332</v>
      </c>
      <c r="J659" t="s">
        <v>1333</v>
      </c>
      <c r="K659" t="s">
        <v>1334</v>
      </c>
      <c r="L659">
        <v>1348</v>
      </c>
      <c r="N659">
        <v>1009</v>
      </c>
      <c r="O659" t="s">
        <v>747</v>
      </c>
      <c r="P659" t="s">
        <v>747</v>
      </c>
      <c r="Q659">
        <v>1000</v>
      </c>
      <c r="W659">
        <v>0</v>
      </c>
      <c r="X659">
        <v>-734320380</v>
      </c>
      <c r="Y659">
        <f>(AT659*ROUND(0,7))</f>
        <v>0</v>
      </c>
      <c r="AA659">
        <v>106680.6</v>
      </c>
      <c r="AB659">
        <v>0</v>
      </c>
      <c r="AC659">
        <v>0</v>
      </c>
      <c r="AD659">
        <v>0</v>
      </c>
      <c r="AE659">
        <v>82698.14</v>
      </c>
      <c r="AF659">
        <v>0</v>
      </c>
      <c r="AG659">
        <v>0</v>
      </c>
      <c r="AH659">
        <v>0</v>
      </c>
      <c r="AI659">
        <v>1.29</v>
      </c>
      <c r="AJ659">
        <v>1</v>
      </c>
      <c r="AK659">
        <v>1</v>
      </c>
      <c r="AL659">
        <v>1</v>
      </c>
      <c r="AM659">
        <v>2</v>
      </c>
      <c r="AN659">
        <v>0</v>
      </c>
      <c r="AO659">
        <v>0</v>
      </c>
      <c r="AP659">
        <v>1</v>
      </c>
      <c r="AQ659">
        <v>1</v>
      </c>
      <c r="AR659">
        <v>0</v>
      </c>
      <c r="AS659" t="s">
        <v>3</v>
      </c>
      <c r="AT659">
        <v>7.2000000000000005E-4</v>
      </c>
      <c r="AU659" t="s">
        <v>181</v>
      </c>
      <c r="AV659">
        <v>0</v>
      </c>
      <c r="AW659">
        <v>2</v>
      </c>
      <c r="AX659">
        <v>429088964</v>
      </c>
      <c r="AY659">
        <v>1</v>
      </c>
      <c r="AZ659">
        <v>0</v>
      </c>
      <c r="BA659">
        <v>643</v>
      </c>
      <c r="BB659">
        <v>1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59.5426608</v>
      </c>
      <c r="BK659">
        <v>0</v>
      </c>
      <c r="BL659">
        <v>0</v>
      </c>
      <c r="BM659">
        <v>0</v>
      </c>
      <c r="BN659">
        <v>0</v>
      </c>
      <c r="BO659">
        <v>0</v>
      </c>
      <c r="BP659">
        <v>1</v>
      </c>
      <c r="BQ659">
        <v>0</v>
      </c>
      <c r="BR659">
        <v>0</v>
      </c>
      <c r="BS659">
        <v>0</v>
      </c>
      <c r="BT659">
        <v>0</v>
      </c>
      <c r="BU659">
        <v>0</v>
      </c>
      <c r="BV659">
        <v>0</v>
      </c>
      <c r="BW659">
        <v>0</v>
      </c>
      <c r="CV659">
        <v>0</v>
      </c>
      <c r="CW659">
        <v>0</v>
      </c>
      <c r="CX659">
        <f>ROUND(Y659*Source!I341,7)</f>
        <v>0</v>
      </c>
      <c r="CY659">
        <f>AA659</f>
        <v>106680.6</v>
      </c>
      <c r="CZ659">
        <f>AE659</f>
        <v>82698.14</v>
      </c>
      <c r="DA659">
        <f>AI659</f>
        <v>1.29</v>
      </c>
      <c r="DB659">
        <f>ROUND((ROUND(AT659*CZ659,2)*ROUND(0,7)),6)</f>
        <v>0</v>
      </c>
      <c r="DC659">
        <f>ROUND((ROUND(AT659*AG659,2)*ROUND(0,7)),6)</f>
        <v>0</v>
      </c>
      <c r="DD659" t="s">
        <v>3</v>
      </c>
      <c r="DE659" t="s">
        <v>3</v>
      </c>
      <c r="DF659">
        <f>ROUND(ROUND(AE659*AI659,2)*CX659,2)</f>
        <v>0</v>
      </c>
      <c r="DG659">
        <f t="shared" si="341"/>
        <v>0</v>
      </c>
      <c r="DH659">
        <f t="shared" si="334"/>
        <v>0</v>
      </c>
      <c r="DI659">
        <f t="shared" si="335"/>
        <v>0</v>
      </c>
      <c r="DJ659">
        <f>DF659</f>
        <v>0</v>
      </c>
      <c r="DK659">
        <v>0</v>
      </c>
      <c r="DL659" t="s">
        <v>3</v>
      </c>
      <c r="DM659">
        <v>0</v>
      </c>
      <c r="DN659" t="s">
        <v>3</v>
      </c>
      <c r="DO659">
        <v>0</v>
      </c>
    </row>
    <row r="660" spans="1:119" x14ac:dyDescent="0.2">
      <c r="A660">
        <f>ROW(Source!A341)</f>
        <v>341</v>
      </c>
      <c r="B660">
        <v>429088279</v>
      </c>
      <c r="C660">
        <v>429086683</v>
      </c>
      <c r="D660">
        <v>417096729</v>
      </c>
      <c r="E660">
        <v>117</v>
      </c>
      <c r="F660">
        <v>1</v>
      </c>
      <c r="G660">
        <v>1</v>
      </c>
      <c r="H660">
        <v>3</v>
      </c>
      <c r="I660" t="s">
        <v>1314</v>
      </c>
      <c r="J660" t="s">
        <v>3</v>
      </c>
      <c r="K660" t="s">
        <v>1315</v>
      </c>
      <c r="L660">
        <v>3277935</v>
      </c>
      <c r="N660">
        <v>1013</v>
      </c>
      <c r="O660" t="s">
        <v>1316</v>
      </c>
      <c r="P660" t="s">
        <v>1316</v>
      </c>
      <c r="Q660">
        <v>1</v>
      </c>
      <c r="W660">
        <v>0</v>
      </c>
      <c r="X660">
        <v>274903907</v>
      </c>
      <c r="Y660">
        <f>AT660</f>
        <v>2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0</v>
      </c>
      <c r="AH660">
        <v>0</v>
      </c>
      <c r="AI660">
        <v>1</v>
      </c>
      <c r="AJ660">
        <v>1</v>
      </c>
      <c r="AK660">
        <v>1</v>
      </c>
      <c r="AL660">
        <v>1</v>
      </c>
      <c r="AM660">
        <v>-2</v>
      </c>
      <c r="AN660">
        <v>0</v>
      </c>
      <c r="AO660">
        <v>0</v>
      </c>
      <c r="AP660">
        <v>0</v>
      </c>
      <c r="AQ660">
        <v>1</v>
      </c>
      <c r="AR660">
        <v>0</v>
      </c>
      <c r="AS660" t="s">
        <v>3</v>
      </c>
      <c r="AT660">
        <v>2</v>
      </c>
      <c r="AU660" t="s">
        <v>3</v>
      </c>
      <c r="AV660">
        <v>0</v>
      </c>
      <c r="AW660">
        <v>2</v>
      </c>
      <c r="AX660">
        <v>429088965</v>
      </c>
      <c r="AY660">
        <v>1</v>
      </c>
      <c r="AZ660">
        <v>2048</v>
      </c>
      <c r="BA660">
        <v>644</v>
      </c>
      <c r="BB660">
        <v>1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0</v>
      </c>
      <c r="BQ660">
        <v>0</v>
      </c>
      <c r="BR660">
        <v>0</v>
      </c>
      <c r="BS660">
        <v>0</v>
      </c>
      <c r="BT660">
        <v>0</v>
      </c>
      <c r="BU660">
        <v>0</v>
      </c>
      <c r="BV660">
        <v>0</v>
      </c>
      <c r="BW660">
        <v>0</v>
      </c>
      <c r="CV660">
        <v>0</v>
      </c>
      <c r="CW660">
        <v>0</v>
      </c>
      <c r="CX660">
        <f>ROUND(Y660*Source!I341,7)</f>
        <v>0.02</v>
      </c>
      <c r="CY660">
        <f>AA660</f>
        <v>0</v>
      </c>
      <c r="CZ660">
        <f>AE660</f>
        <v>0</v>
      </c>
      <c r="DA660">
        <f>AI660</f>
        <v>1</v>
      </c>
      <c r="DB660">
        <f>ROUND(ROUND(AT660*CZ660,2),6)</f>
        <v>0</v>
      </c>
      <c r="DC660">
        <f>ROUND(ROUND(AT660*AG660,2),6)</f>
        <v>0</v>
      </c>
      <c r="DD660" t="s">
        <v>3</v>
      </c>
      <c r="DE660" t="s">
        <v>3</v>
      </c>
      <c r="DF660">
        <f t="shared" ref="DF660:DF666" si="342">ROUND(ROUND(AE660,2)*CX660,2)</f>
        <v>0</v>
      </c>
      <c r="DG660">
        <f t="shared" si="341"/>
        <v>0</v>
      </c>
      <c r="DH660">
        <f t="shared" si="334"/>
        <v>0</v>
      </c>
      <c r="DI660">
        <f t="shared" si="335"/>
        <v>0</v>
      </c>
      <c r="DJ660">
        <f>DF660</f>
        <v>0</v>
      </c>
      <c r="DK660">
        <v>0</v>
      </c>
      <c r="DL660" t="s">
        <v>3</v>
      </c>
      <c r="DM660">
        <v>0</v>
      </c>
      <c r="DN660" t="s">
        <v>3</v>
      </c>
      <c r="DO660">
        <v>0</v>
      </c>
    </row>
    <row r="661" spans="1:119" x14ac:dyDescent="0.2">
      <c r="A661">
        <f>ROW(Source!A342)</f>
        <v>342</v>
      </c>
      <c r="B661">
        <v>429088279</v>
      </c>
      <c r="C661">
        <v>429086706</v>
      </c>
      <c r="D661">
        <v>417090720</v>
      </c>
      <c r="E661">
        <v>117</v>
      </c>
      <c r="F661">
        <v>1</v>
      </c>
      <c r="G661">
        <v>1</v>
      </c>
      <c r="H661">
        <v>1</v>
      </c>
      <c r="I661" t="s">
        <v>1277</v>
      </c>
      <c r="J661" t="s">
        <v>3</v>
      </c>
      <c r="K661" t="s">
        <v>1278</v>
      </c>
      <c r="L661">
        <v>1191</v>
      </c>
      <c r="N661">
        <v>1013</v>
      </c>
      <c r="O661" t="s">
        <v>995</v>
      </c>
      <c r="P661" t="s">
        <v>995</v>
      </c>
      <c r="Q661">
        <v>1</v>
      </c>
      <c r="W661">
        <v>0</v>
      </c>
      <c r="X661">
        <v>44848675</v>
      </c>
      <c r="Y661">
        <f t="shared" ref="Y661:Y666" si="343">(AT661*ROUND((0.3*0.84),7))</f>
        <v>5.2416</v>
      </c>
      <c r="AA661">
        <v>0</v>
      </c>
      <c r="AB661">
        <v>0</v>
      </c>
      <c r="AC661">
        <v>0</v>
      </c>
      <c r="AD661">
        <v>705.88</v>
      </c>
      <c r="AE661">
        <v>0</v>
      </c>
      <c r="AF661">
        <v>0</v>
      </c>
      <c r="AG661">
        <v>0</v>
      </c>
      <c r="AH661">
        <v>705.88</v>
      </c>
      <c r="AI661">
        <v>1</v>
      </c>
      <c r="AJ661">
        <v>1</v>
      </c>
      <c r="AK661">
        <v>1</v>
      </c>
      <c r="AL661">
        <v>1</v>
      </c>
      <c r="AM661">
        <v>-2</v>
      </c>
      <c r="AN661">
        <v>0</v>
      </c>
      <c r="AO661">
        <v>0</v>
      </c>
      <c r="AP661">
        <v>1</v>
      </c>
      <c r="AQ661">
        <v>1</v>
      </c>
      <c r="AR661">
        <v>0</v>
      </c>
      <c r="AS661" t="s">
        <v>3</v>
      </c>
      <c r="AT661">
        <v>20.8</v>
      </c>
      <c r="AU661" t="s">
        <v>477</v>
      </c>
      <c r="AV661">
        <v>1</v>
      </c>
      <c r="AW661">
        <v>2</v>
      </c>
      <c r="AX661">
        <v>429088966</v>
      </c>
      <c r="AY661">
        <v>1</v>
      </c>
      <c r="AZ661">
        <v>0</v>
      </c>
      <c r="BA661">
        <v>645</v>
      </c>
      <c r="BB661">
        <v>1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0</v>
      </c>
      <c r="BL661">
        <v>0</v>
      </c>
      <c r="BM661">
        <v>14682.304</v>
      </c>
      <c r="BN661">
        <v>20.8</v>
      </c>
      <c r="BO661">
        <v>0</v>
      </c>
      <c r="BP661">
        <v>1</v>
      </c>
      <c r="BQ661">
        <v>0</v>
      </c>
      <c r="BR661">
        <v>0</v>
      </c>
      <c r="BS661">
        <v>0</v>
      </c>
      <c r="BT661">
        <v>3699.9406079999999</v>
      </c>
      <c r="BU661">
        <v>5.2416</v>
      </c>
      <c r="BV661">
        <v>0</v>
      </c>
      <c r="BW661">
        <v>1</v>
      </c>
      <c r="CU661">
        <f>ROUND(AT661*Source!I342*AH661*AL661,2)</f>
        <v>146.82</v>
      </c>
      <c r="CV661">
        <f>ROUND(Y661*Source!I342,7)</f>
        <v>5.2415999999999997E-2</v>
      </c>
      <c r="CW661">
        <v>0</v>
      </c>
      <c r="CX661">
        <f>ROUND(Y661*Source!I342,7)</f>
        <v>5.2415999999999997E-2</v>
      </c>
      <c r="CY661">
        <f>AD661</f>
        <v>705.88</v>
      </c>
      <c r="CZ661">
        <f>AH661</f>
        <v>705.88</v>
      </c>
      <c r="DA661">
        <f>AL661</f>
        <v>1</v>
      </c>
      <c r="DB661">
        <f t="shared" ref="DB661:DB666" si="344">ROUND((ROUND(AT661*CZ661,2)*ROUND((0.3*0.84),7)),6)</f>
        <v>3699.9396000000002</v>
      </c>
      <c r="DC661">
        <f t="shared" ref="DC661:DC666" si="345">ROUND((ROUND(AT661*AG661,2)*ROUND((0.3*0.84),7)),6)</f>
        <v>0</v>
      </c>
      <c r="DD661" t="s">
        <v>3</v>
      </c>
      <c r="DE661" t="s">
        <v>3</v>
      </c>
      <c r="DF661">
        <f t="shared" si="342"/>
        <v>0</v>
      </c>
      <c r="DG661">
        <f t="shared" si="341"/>
        <v>0</v>
      </c>
      <c r="DH661">
        <f t="shared" si="334"/>
        <v>0</v>
      </c>
      <c r="DI661">
        <f t="shared" si="335"/>
        <v>37</v>
      </c>
      <c r="DJ661">
        <f>DI661</f>
        <v>37</v>
      </c>
      <c r="DK661">
        <v>1</v>
      </c>
      <c r="DL661" t="s">
        <v>3</v>
      </c>
      <c r="DM661">
        <v>0</v>
      </c>
      <c r="DN661" t="s">
        <v>3</v>
      </c>
      <c r="DO661">
        <v>0</v>
      </c>
    </row>
    <row r="662" spans="1:119" x14ac:dyDescent="0.2">
      <c r="A662">
        <f>ROW(Source!A342)</f>
        <v>342</v>
      </c>
      <c r="B662">
        <v>429088279</v>
      </c>
      <c r="C662">
        <v>429086706</v>
      </c>
      <c r="D662">
        <v>417090896</v>
      </c>
      <c r="E662">
        <v>117</v>
      </c>
      <c r="F662">
        <v>1</v>
      </c>
      <c r="G662">
        <v>1</v>
      </c>
      <c r="H662">
        <v>1</v>
      </c>
      <c r="I662" t="s">
        <v>993</v>
      </c>
      <c r="J662" t="s">
        <v>3</v>
      </c>
      <c r="K662" t="s">
        <v>994</v>
      </c>
      <c r="L662">
        <v>1191</v>
      </c>
      <c r="N662">
        <v>1013</v>
      </c>
      <c r="O662" t="s">
        <v>995</v>
      </c>
      <c r="P662" t="s">
        <v>995</v>
      </c>
      <c r="Q662">
        <v>1</v>
      </c>
      <c r="W662">
        <v>0</v>
      </c>
      <c r="X662">
        <v>-1417349443</v>
      </c>
      <c r="Y662">
        <f t="shared" si="343"/>
        <v>0.1008</v>
      </c>
      <c r="AA662">
        <v>0</v>
      </c>
      <c r="AB662">
        <v>0</v>
      </c>
      <c r="AC662">
        <v>0</v>
      </c>
      <c r="AD662">
        <v>0</v>
      </c>
      <c r="AE662">
        <v>0</v>
      </c>
      <c r="AF662">
        <v>0</v>
      </c>
      <c r="AG662">
        <v>0</v>
      </c>
      <c r="AH662">
        <v>0</v>
      </c>
      <c r="AI662">
        <v>1</v>
      </c>
      <c r="AJ662">
        <v>1</v>
      </c>
      <c r="AK662">
        <v>1</v>
      </c>
      <c r="AL662">
        <v>1</v>
      </c>
      <c r="AM662">
        <v>-2</v>
      </c>
      <c r="AN662">
        <v>0</v>
      </c>
      <c r="AO662">
        <v>0</v>
      </c>
      <c r="AP662">
        <v>1</v>
      </c>
      <c r="AQ662">
        <v>1</v>
      </c>
      <c r="AR662">
        <v>0</v>
      </c>
      <c r="AS662" t="s">
        <v>3</v>
      </c>
      <c r="AT662">
        <v>0.4</v>
      </c>
      <c r="AU662" t="s">
        <v>477</v>
      </c>
      <c r="AV662">
        <v>2</v>
      </c>
      <c r="AW662">
        <v>2</v>
      </c>
      <c r="AX662">
        <v>429088967</v>
      </c>
      <c r="AY662">
        <v>1</v>
      </c>
      <c r="AZ662">
        <v>0</v>
      </c>
      <c r="BA662">
        <v>646</v>
      </c>
      <c r="BB662">
        <v>1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0</v>
      </c>
      <c r="BQ662">
        <v>0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0</v>
      </c>
      <c r="CV662">
        <v>0</v>
      </c>
      <c r="CW662">
        <v>0</v>
      </c>
      <c r="CX662">
        <f>ROUND(Y662*Source!I342,7)</f>
        <v>1.008E-3</v>
      </c>
      <c r="CY662">
        <f>AD662</f>
        <v>0</v>
      </c>
      <c r="CZ662">
        <f>AH662</f>
        <v>0</v>
      </c>
      <c r="DA662">
        <f>AL662</f>
        <v>1</v>
      </c>
      <c r="DB662">
        <f t="shared" si="344"/>
        <v>0</v>
      </c>
      <c r="DC662">
        <f t="shared" si="345"/>
        <v>0</v>
      </c>
      <c r="DD662" t="s">
        <v>3</v>
      </c>
      <c r="DE662" t="s">
        <v>3</v>
      </c>
      <c r="DF662">
        <f t="shared" si="342"/>
        <v>0</v>
      </c>
      <c r="DG662">
        <f t="shared" si="341"/>
        <v>0</v>
      </c>
      <c r="DH662">
        <f t="shared" si="334"/>
        <v>0</v>
      </c>
      <c r="DI662">
        <f t="shared" si="335"/>
        <v>0</v>
      </c>
      <c r="DJ662">
        <f>DI662</f>
        <v>0</v>
      </c>
      <c r="DK662">
        <v>0</v>
      </c>
      <c r="DL662" t="s">
        <v>3</v>
      </c>
      <c r="DM662">
        <v>0</v>
      </c>
      <c r="DN662" t="s">
        <v>3</v>
      </c>
      <c r="DO662">
        <v>0</v>
      </c>
    </row>
    <row r="663" spans="1:119" x14ac:dyDescent="0.2">
      <c r="A663">
        <f>ROW(Source!A342)</f>
        <v>342</v>
      </c>
      <c r="B663">
        <v>429088279</v>
      </c>
      <c r="C663">
        <v>429086706</v>
      </c>
      <c r="D663">
        <v>417097392</v>
      </c>
      <c r="E663">
        <v>1</v>
      </c>
      <c r="F663">
        <v>1</v>
      </c>
      <c r="G663">
        <v>1</v>
      </c>
      <c r="H663">
        <v>2</v>
      </c>
      <c r="I663" t="s">
        <v>1117</v>
      </c>
      <c r="J663" t="s">
        <v>1118</v>
      </c>
      <c r="K663" t="s">
        <v>1119</v>
      </c>
      <c r="L663">
        <v>1368</v>
      </c>
      <c r="N663">
        <v>1011</v>
      </c>
      <c r="O663" t="s">
        <v>881</v>
      </c>
      <c r="P663" t="s">
        <v>881</v>
      </c>
      <c r="Q663">
        <v>1</v>
      </c>
      <c r="W663">
        <v>0</v>
      </c>
      <c r="X663">
        <v>639918019</v>
      </c>
      <c r="Y663">
        <f t="shared" si="343"/>
        <v>5.04E-2</v>
      </c>
      <c r="AA663">
        <v>0</v>
      </c>
      <c r="AB663">
        <v>1629.55</v>
      </c>
      <c r="AC663">
        <v>969.91</v>
      </c>
      <c r="AD663">
        <v>0</v>
      </c>
      <c r="AE663">
        <v>0</v>
      </c>
      <c r="AF663">
        <v>1629.55</v>
      </c>
      <c r="AG663">
        <v>969.91</v>
      </c>
      <c r="AH663">
        <v>0</v>
      </c>
      <c r="AI663">
        <v>1</v>
      </c>
      <c r="AJ663">
        <v>1</v>
      </c>
      <c r="AK663">
        <v>1</v>
      </c>
      <c r="AL663">
        <v>1</v>
      </c>
      <c r="AM663">
        <v>-2</v>
      </c>
      <c r="AN663">
        <v>0</v>
      </c>
      <c r="AO663">
        <v>0</v>
      </c>
      <c r="AP663">
        <v>1</v>
      </c>
      <c r="AQ663">
        <v>1</v>
      </c>
      <c r="AR663">
        <v>0</v>
      </c>
      <c r="AS663" t="s">
        <v>3</v>
      </c>
      <c r="AT663">
        <v>0.2</v>
      </c>
      <c r="AU663" t="s">
        <v>477</v>
      </c>
      <c r="AV663">
        <v>1</v>
      </c>
      <c r="AW663">
        <v>2</v>
      </c>
      <c r="AX663">
        <v>429088968</v>
      </c>
      <c r="AY663">
        <v>1</v>
      </c>
      <c r="AZ663">
        <v>0</v>
      </c>
      <c r="BA663">
        <v>647</v>
      </c>
      <c r="BB663">
        <v>1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325.91000000000003</v>
      </c>
      <c r="BL663">
        <v>193.982</v>
      </c>
      <c r="BM663">
        <v>0</v>
      </c>
      <c r="BN663">
        <v>0</v>
      </c>
      <c r="BO663">
        <v>0.2</v>
      </c>
      <c r="BP663">
        <v>1</v>
      </c>
      <c r="BQ663">
        <v>0</v>
      </c>
      <c r="BR663">
        <v>82.129319999999993</v>
      </c>
      <c r="BS663">
        <v>48.883463999999989</v>
      </c>
      <c r="BT663">
        <v>0</v>
      </c>
      <c r="BU663">
        <v>0</v>
      </c>
      <c r="BV663">
        <v>5.0399999999999993E-2</v>
      </c>
      <c r="BW663">
        <v>1</v>
      </c>
      <c r="CV663">
        <v>0</v>
      </c>
      <c r="CW663">
        <f>ROUND(Y663*Source!I342*DO663,7)</f>
        <v>5.04E-4</v>
      </c>
      <c r="CX663">
        <f>ROUND(Y663*Source!I342,7)</f>
        <v>5.04E-4</v>
      </c>
      <c r="CY663">
        <f>AB663</f>
        <v>1629.55</v>
      </c>
      <c r="CZ663">
        <f>AF663</f>
        <v>1629.55</v>
      </c>
      <c r="DA663">
        <f>AJ663</f>
        <v>1</v>
      </c>
      <c r="DB663">
        <f t="shared" si="344"/>
        <v>82.129320000000007</v>
      </c>
      <c r="DC663">
        <f t="shared" si="345"/>
        <v>48.882959999999997</v>
      </c>
      <c r="DD663" t="s">
        <v>3</v>
      </c>
      <c r="DE663" t="s">
        <v>3</v>
      </c>
      <c r="DF663">
        <f t="shared" si="342"/>
        <v>0</v>
      </c>
      <c r="DG663">
        <f t="shared" si="341"/>
        <v>0.82</v>
      </c>
      <c r="DH663">
        <f t="shared" si="334"/>
        <v>0.49</v>
      </c>
      <c r="DI663">
        <f t="shared" si="335"/>
        <v>0</v>
      </c>
      <c r="DJ663">
        <f>DG663+DH663</f>
        <v>1.31</v>
      </c>
      <c r="DK663">
        <v>1</v>
      </c>
      <c r="DL663" t="s">
        <v>1017</v>
      </c>
      <c r="DM663">
        <v>6</v>
      </c>
      <c r="DN663" t="s">
        <v>995</v>
      </c>
      <c r="DO663">
        <v>1</v>
      </c>
    </row>
    <row r="664" spans="1:119" x14ac:dyDescent="0.2">
      <c r="A664">
        <f>ROW(Source!A342)</f>
        <v>342</v>
      </c>
      <c r="B664">
        <v>429088279</v>
      </c>
      <c r="C664">
        <v>429086706</v>
      </c>
      <c r="D664">
        <v>417097489</v>
      </c>
      <c r="E664">
        <v>1</v>
      </c>
      <c r="F664">
        <v>1</v>
      </c>
      <c r="G664">
        <v>1</v>
      </c>
      <c r="H664">
        <v>2</v>
      </c>
      <c r="I664" t="s">
        <v>1299</v>
      </c>
      <c r="J664" t="s">
        <v>1300</v>
      </c>
      <c r="K664" t="s">
        <v>1301</v>
      </c>
      <c r="L664">
        <v>1368</v>
      </c>
      <c r="N664">
        <v>1011</v>
      </c>
      <c r="O664" t="s">
        <v>881</v>
      </c>
      <c r="P664" t="s">
        <v>881</v>
      </c>
      <c r="Q664">
        <v>1</v>
      </c>
      <c r="W664">
        <v>0</v>
      </c>
      <c r="X664">
        <v>-1620640563</v>
      </c>
      <c r="Y664">
        <f t="shared" si="343"/>
        <v>1.2348000000000001</v>
      </c>
      <c r="AA664">
        <v>0</v>
      </c>
      <c r="AB664">
        <v>2.77</v>
      </c>
      <c r="AC664">
        <v>0</v>
      </c>
      <c r="AD664">
        <v>0</v>
      </c>
      <c r="AE664">
        <v>0</v>
      </c>
      <c r="AF664">
        <v>1.75</v>
      </c>
      <c r="AG664">
        <v>0</v>
      </c>
      <c r="AH664">
        <v>0</v>
      </c>
      <c r="AI664">
        <v>1</v>
      </c>
      <c r="AJ664">
        <v>1.58</v>
      </c>
      <c r="AK664">
        <v>1</v>
      </c>
      <c r="AL664">
        <v>1</v>
      </c>
      <c r="AM664">
        <v>2</v>
      </c>
      <c r="AN664">
        <v>0</v>
      </c>
      <c r="AO664">
        <v>0</v>
      </c>
      <c r="AP664">
        <v>1</v>
      </c>
      <c r="AQ664">
        <v>1</v>
      </c>
      <c r="AR664">
        <v>0</v>
      </c>
      <c r="AS664" t="s">
        <v>3</v>
      </c>
      <c r="AT664">
        <v>4.9000000000000004</v>
      </c>
      <c r="AU664" t="s">
        <v>477</v>
      </c>
      <c r="AV664">
        <v>1</v>
      </c>
      <c r="AW664">
        <v>2</v>
      </c>
      <c r="AX664">
        <v>429088969</v>
      </c>
      <c r="AY664">
        <v>1</v>
      </c>
      <c r="AZ664">
        <v>0</v>
      </c>
      <c r="BA664">
        <v>648</v>
      </c>
      <c r="BB664">
        <v>1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0</v>
      </c>
      <c r="BK664">
        <v>8.5750000000000011</v>
      </c>
      <c r="BL664">
        <v>0</v>
      </c>
      <c r="BM664">
        <v>0</v>
      </c>
      <c r="BN664">
        <v>0</v>
      </c>
      <c r="BO664">
        <v>0</v>
      </c>
      <c r="BP664">
        <v>1</v>
      </c>
      <c r="BQ664">
        <v>0</v>
      </c>
      <c r="BR664">
        <v>2.1608999999999998</v>
      </c>
      <c r="BS664">
        <v>0</v>
      </c>
      <c r="BT664">
        <v>0</v>
      </c>
      <c r="BU664">
        <v>0</v>
      </c>
      <c r="BV664">
        <v>0</v>
      </c>
      <c r="BW664">
        <v>1</v>
      </c>
      <c r="CV664">
        <v>0</v>
      </c>
      <c r="CW664">
        <f>ROUND(Y664*Source!I342*DO664,7)</f>
        <v>0</v>
      </c>
      <c r="CX664">
        <f>ROUND(Y664*Source!I342,7)</f>
        <v>1.2348E-2</v>
      </c>
      <c r="CY664">
        <f>AB664</f>
        <v>2.77</v>
      </c>
      <c r="CZ664">
        <f>AF664</f>
        <v>1.75</v>
      </c>
      <c r="DA664">
        <f>AJ664</f>
        <v>1.58</v>
      </c>
      <c r="DB664">
        <f t="shared" si="344"/>
        <v>2.1621600000000001</v>
      </c>
      <c r="DC664">
        <f t="shared" si="345"/>
        <v>0</v>
      </c>
      <c r="DD664" t="s">
        <v>3</v>
      </c>
      <c r="DE664" t="s">
        <v>3</v>
      </c>
      <c r="DF664">
        <f t="shared" si="342"/>
        <v>0</v>
      </c>
      <c r="DG664">
        <f>ROUND(ROUND(AF664*AJ664,2)*CX664,2)</f>
        <v>0.03</v>
      </c>
      <c r="DH664">
        <f t="shared" si="334"/>
        <v>0</v>
      </c>
      <c r="DI664">
        <f t="shared" si="335"/>
        <v>0</v>
      </c>
      <c r="DJ664">
        <f>DG664+DH664</f>
        <v>0.03</v>
      </c>
      <c r="DK664">
        <v>0</v>
      </c>
      <c r="DL664" t="s">
        <v>3</v>
      </c>
      <c r="DM664">
        <v>0</v>
      </c>
      <c r="DN664" t="s">
        <v>3</v>
      </c>
      <c r="DO664">
        <v>0</v>
      </c>
    </row>
    <row r="665" spans="1:119" x14ac:dyDescent="0.2">
      <c r="A665">
        <f>ROW(Source!A342)</f>
        <v>342</v>
      </c>
      <c r="B665">
        <v>429088279</v>
      </c>
      <c r="C665">
        <v>429086706</v>
      </c>
      <c r="D665">
        <v>417097532</v>
      </c>
      <c r="E665">
        <v>1</v>
      </c>
      <c r="F665">
        <v>1</v>
      </c>
      <c r="G665">
        <v>1</v>
      </c>
      <c r="H665">
        <v>2</v>
      </c>
      <c r="I665" t="s">
        <v>1344</v>
      </c>
      <c r="J665" t="s">
        <v>1345</v>
      </c>
      <c r="K665" t="s">
        <v>1346</v>
      </c>
      <c r="L665">
        <v>1368</v>
      </c>
      <c r="N665">
        <v>1011</v>
      </c>
      <c r="O665" t="s">
        <v>881</v>
      </c>
      <c r="P665" t="s">
        <v>881</v>
      </c>
      <c r="Q665">
        <v>1</v>
      </c>
      <c r="W665">
        <v>0</v>
      </c>
      <c r="X665">
        <v>-697562808</v>
      </c>
      <c r="Y665">
        <f t="shared" si="343"/>
        <v>1.2348000000000001</v>
      </c>
      <c r="AA665">
        <v>0</v>
      </c>
      <c r="AB665">
        <v>13.08</v>
      </c>
      <c r="AC665">
        <v>0</v>
      </c>
      <c r="AD665">
        <v>0</v>
      </c>
      <c r="AE665">
        <v>0</v>
      </c>
      <c r="AF665">
        <v>8.84</v>
      </c>
      <c r="AG665">
        <v>0</v>
      </c>
      <c r="AH665">
        <v>0</v>
      </c>
      <c r="AI665">
        <v>1</v>
      </c>
      <c r="AJ665">
        <v>1.48</v>
      </c>
      <c r="AK665">
        <v>1</v>
      </c>
      <c r="AL665">
        <v>1</v>
      </c>
      <c r="AM665">
        <v>2</v>
      </c>
      <c r="AN665">
        <v>0</v>
      </c>
      <c r="AO665">
        <v>0</v>
      </c>
      <c r="AP665">
        <v>1</v>
      </c>
      <c r="AQ665">
        <v>1</v>
      </c>
      <c r="AR665">
        <v>0</v>
      </c>
      <c r="AS665" t="s">
        <v>3</v>
      </c>
      <c r="AT665">
        <v>4.9000000000000004</v>
      </c>
      <c r="AU665" t="s">
        <v>477</v>
      </c>
      <c r="AV665">
        <v>1</v>
      </c>
      <c r="AW665">
        <v>2</v>
      </c>
      <c r="AX665">
        <v>429088970</v>
      </c>
      <c r="AY665">
        <v>1</v>
      </c>
      <c r="AZ665">
        <v>0</v>
      </c>
      <c r="BA665">
        <v>649</v>
      </c>
      <c r="BB665">
        <v>1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0</v>
      </c>
      <c r="BK665">
        <v>43.316000000000003</v>
      </c>
      <c r="BL665">
        <v>0</v>
      </c>
      <c r="BM665">
        <v>0</v>
      </c>
      <c r="BN665">
        <v>0</v>
      </c>
      <c r="BO665">
        <v>0</v>
      </c>
      <c r="BP665">
        <v>1</v>
      </c>
      <c r="BQ665">
        <v>0</v>
      </c>
      <c r="BR665">
        <v>10.915631999999999</v>
      </c>
      <c r="BS665">
        <v>0</v>
      </c>
      <c r="BT665">
        <v>0</v>
      </c>
      <c r="BU665">
        <v>0</v>
      </c>
      <c r="BV665">
        <v>0</v>
      </c>
      <c r="BW665">
        <v>1</v>
      </c>
      <c r="CV665">
        <v>0</v>
      </c>
      <c r="CW665">
        <f>ROUND(Y665*Source!I342*DO665,7)</f>
        <v>0</v>
      </c>
      <c r="CX665">
        <f>ROUND(Y665*Source!I342,7)</f>
        <v>1.2348E-2</v>
      </c>
      <c r="CY665">
        <f>AB665</f>
        <v>13.08</v>
      </c>
      <c r="CZ665">
        <f>AF665</f>
        <v>8.84</v>
      </c>
      <c r="DA665">
        <f>AJ665</f>
        <v>1.48</v>
      </c>
      <c r="DB665">
        <f t="shared" si="344"/>
        <v>10.916639999999999</v>
      </c>
      <c r="DC665">
        <f t="shared" si="345"/>
        <v>0</v>
      </c>
      <c r="DD665" t="s">
        <v>3</v>
      </c>
      <c r="DE665" t="s">
        <v>3</v>
      </c>
      <c r="DF665">
        <f t="shared" si="342"/>
        <v>0</v>
      </c>
      <c r="DG665">
        <f>ROUND(ROUND(AF665*AJ665,2)*CX665,2)</f>
        <v>0.16</v>
      </c>
      <c r="DH665">
        <f t="shared" si="334"/>
        <v>0</v>
      </c>
      <c r="DI665">
        <f t="shared" si="335"/>
        <v>0</v>
      </c>
      <c r="DJ665">
        <f>DG665+DH665</f>
        <v>0.16</v>
      </c>
      <c r="DK665">
        <v>0</v>
      </c>
      <c r="DL665" t="s">
        <v>3</v>
      </c>
      <c r="DM665">
        <v>0</v>
      </c>
      <c r="DN665" t="s">
        <v>3</v>
      </c>
      <c r="DO665">
        <v>0</v>
      </c>
    </row>
    <row r="666" spans="1:119" x14ac:dyDescent="0.2">
      <c r="A666">
        <f>ROW(Source!A342)</f>
        <v>342</v>
      </c>
      <c r="B666">
        <v>429088279</v>
      </c>
      <c r="C666">
        <v>429086706</v>
      </c>
      <c r="D666">
        <v>417098287</v>
      </c>
      <c r="E666">
        <v>1</v>
      </c>
      <c r="F666">
        <v>1</v>
      </c>
      <c r="G666">
        <v>1</v>
      </c>
      <c r="H666">
        <v>2</v>
      </c>
      <c r="I666" t="s">
        <v>1042</v>
      </c>
      <c r="J666" t="s">
        <v>1043</v>
      </c>
      <c r="K666" t="s">
        <v>1044</v>
      </c>
      <c r="L666">
        <v>1368</v>
      </c>
      <c r="N666">
        <v>1011</v>
      </c>
      <c r="O666" t="s">
        <v>881</v>
      </c>
      <c r="P666" t="s">
        <v>881</v>
      </c>
      <c r="Q666">
        <v>1</v>
      </c>
      <c r="W666">
        <v>0</v>
      </c>
      <c r="X666">
        <v>-849950259</v>
      </c>
      <c r="Y666">
        <f t="shared" si="343"/>
        <v>5.04E-2</v>
      </c>
      <c r="AA666">
        <v>0</v>
      </c>
      <c r="AB666">
        <v>643.29</v>
      </c>
      <c r="AC666">
        <v>722.05</v>
      </c>
      <c r="AD666">
        <v>0</v>
      </c>
      <c r="AE666">
        <v>0</v>
      </c>
      <c r="AF666">
        <v>643.29</v>
      </c>
      <c r="AG666">
        <v>722.05</v>
      </c>
      <c r="AH666">
        <v>0</v>
      </c>
      <c r="AI666">
        <v>1</v>
      </c>
      <c r="AJ666">
        <v>1</v>
      </c>
      <c r="AK666">
        <v>1</v>
      </c>
      <c r="AL666">
        <v>1</v>
      </c>
      <c r="AM666">
        <v>-2</v>
      </c>
      <c r="AN666">
        <v>0</v>
      </c>
      <c r="AO666">
        <v>0</v>
      </c>
      <c r="AP666">
        <v>1</v>
      </c>
      <c r="AQ666">
        <v>1</v>
      </c>
      <c r="AR666">
        <v>0</v>
      </c>
      <c r="AS666" t="s">
        <v>3</v>
      </c>
      <c r="AT666">
        <v>0.2</v>
      </c>
      <c r="AU666" t="s">
        <v>477</v>
      </c>
      <c r="AV666">
        <v>1</v>
      </c>
      <c r="AW666">
        <v>2</v>
      </c>
      <c r="AX666">
        <v>429088971</v>
      </c>
      <c r="AY666">
        <v>1</v>
      </c>
      <c r="AZ666">
        <v>0</v>
      </c>
      <c r="BA666">
        <v>650</v>
      </c>
      <c r="BB666">
        <v>1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128.65799999999999</v>
      </c>
      <c r="BL666">
        <v>144.41</v>
      </c>
      <c r="BM666">
        <v>0</v>
      </c>
      <c r="BN666">
        <v>0</v>
      </c>
      <c r="BO666">
        <v>0.2</v>
      </c>
      <c r="BP666">
        <v>1</v>
      </c>
      <c r="BQ666">
        <v>0</v>
      </c>
      <c r="BR666">
        <v>32.421815999999993</v>
      </c>
      <c r="BS666">
        <v>36.391319999999993</v>
      </c>
      <c r="BT666">
        <v>0</v>
      </c>
      <c r="BU666">
        <v>0</v>
      </c>
      <c r="BV666">
        <v>5.0399999999999993E-2</v>
      </c>
      <c r="BW666">
        <v>1</v>
      </c>
      <c r="CV666">
        <v>0</v>
      </c>
      <c r="CW666">
        <f>ROUND(Y666*Source!I342*DO666,7)</f>
        <v>5.04E-4</v>
      </c>
      <c r="CX666">
        <f>ROUND(Y666*Source!I342,7)</f>
        <v>5.04E-4</v>
      </c>
      <c r="CY666">
        <f>AB666</f>
        <v>643.29</v>
      </c>
      <c r="CZ666">
        <f>AF666</f>
        <v>643.29</v>
      </c>
      <c r="DA666">
        <f>AJ666</f>
        <v>1</v>
      </c>
      <c r="DB666">
        <f t="shared" si="344"/>
        <v>32.422319999999999</v>
      </c>
      <c r="DC666">
        <f t="shared" si="345"/>
        <v>36.39132</v>
      </c>
      <c r="DD666" t="s">
        <v>3</v>
      </c>
      <c r="DE666" t="s">
        <v>3</v>
      </c>
      <c r="DF666">
        <f t="shared" si="342"/>
        <v>0</v>
      </c>
      <c r="DG666">
        <f t="shared" ref="DG666:DG674" si="346">ROUND(ROUND(AF666,2)*CX666,2)</f>
        <v>0.32</v>
      </c>
      <c r="DH666">
        <f t="shared" si="334"/>
        <v>0.36</v>
      </c>
      <c r="DI666">
        <f t="shared" si="335"/>
        <v>0</v>
      </c>
      <c r="DJ666">
        <f>DG666+DH666</f>
        <v>0.67999999999999994</v>
      </c>
      <c r="DK666">
        <v>1</v>
      </c>
      <c r="DL666" t="s">
        <v>1006</v>
      </c>
      <c r="DM666">
        <v>4</v>
      </c>
      <c r="DN666" t="s">
        <v>995</v>
      </c>
      <c r="DO666">
        <v>1</v>
      </c>
    </row>
    <row r="667" spans="1:119" x14ac:dyDescent="0.2">
      <c r="A667">
        <f>ROW(Source!A342)</f>
        <v>342</v>
      </c>
      <c r="B667">
        <v>429088279</v>
      </c>
      <c r="C667">
        <v>429086706</v>
      </c>
      <c r="D667">
        <v>417165237</v>
      </c>
      <c r="E667">
        <v>1</v>
      </c>
      <c r="F667">
        <v>1</v>
      </c>
      <c r="G667">
        <v>1</v>
      </c>
      <c r="H667">
        <v>3</v>
      </c>
      <c r="I667" t="s">
        <v>1320</v>
      </c>
      <c r="J667" t="s">
        <v>1321</v>
      </c>
      <c r="K667" t="s">
        <v>1322</v>
      </c>
      <c r="L667">
        <v>1302</v>
      </c>
      <c r="N667">
        <v>1003</v>
      </c>
      <c r="O667" t="s">
        <v>1055</v>
      </c>
      <c r="P667" t="s">
        <v>1055</v>
      </c>
      <c r="Q667">
        <v>10</v>
      </c>
      <c r="W667">
        <v>0</v>
      </c>
      <c r="X667">
        <v>530731316</v>
      </c>
      <c r="Y667">
        <f>(AT667*ROUND(0,7))</f>
        <v>0</v>
      </c>
      <c r="AA667">
        <v>57.7</v>
      </c>
      <c r="AB667">
        <v>0</v>
      </c>
      <c r="AC667">
        <v>0</v>
      </c>
      <c r="AD667">
        <v>0</v>
      </c>
      <c r="AE667">
        <v>37.71</v>
      </c>
      <c r="AF667">
        <v>0</v>
      </c>
      <c r="AG667">
        <v>0</v>
      </c>
      <c r="AH667">
        <v>0</v>
      </c>
      <c r="AI667">
        <v>1.53</v>
      </c>
      <c r="AJ667">
        <v>1</v>
      </c>
      <c r="AK667">
        <v>1</v>
      </c>
      <c r="AL667">
        <v>1</v>
      </c>
      <c r="AM667">
        <v>2</v>
      </c>
      <c r="AN667">
        <v>0</v>
      </c>
      <c r="AO667">
        <v>0</v>
      </c>
      <c r="AP667">
        <v>1</v>
      </c>
      <c r="AQ667">
        <v>1</v>
      </c>
      <c r="AR667">
        <v>0</v>
      </c>
      <c r="AS667" t="s">
        <v>3</v>
      </c>
      <c r="AT667">
        <v>0.245</v>
      </c>
      <c r="AU667" t="s">
        <v>181</v>
      </c>
      <c r="AV667">
        <v>0</v>
      </c>
      <c r="AW667">
        <v>2</v>
      </c>
      <c r="AX667">
        <v>429088972</v>
      </c>
      <c r="AY667">
        <v>1</v>
      </c>
      <c r="AZ667">
        <v>0</v>
      </c>
      <c r="BA667">
        <v>651</v>
      </c>
      <c r="BB667">
        <v>1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9.2389500000000009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1</v>
      </c>
      <c r="BQ667">
        <v>0</v>
      </c>
      <c r="BR667">
        <v>0</v>
      </c>
      <c r="BS667">
        <v>0</v>
      </c>
      <c r="BT667">
        <v>0</v>
      </c>
      <c r="BU667">
        <v>0</v>
      </c>
      <c r="BV667">
        <v>0</v>
      </c>
      <c r="BW667">
        <v>0</v>
      </c>
      <c r="CV667">
        <v>0</v>
      </c>
      <c r="CW667">
        <v>0</v>
      </c>
      <c r="CX667">
        <f>ROUND(Y667*Source!I342,7)</f>
        <v>0</v>
      </c>
      <c r="CY667">
        <f>AA667</f>
        <v>57.7</v>
      </c>
      <c r="CZ667">
        <f>AE667</f>
        <v>37.71</v>
      </c>
      <c r="DA667">
        <f>AI667</f>
        <v>1.53</v>
      </c>
      <c r="DB667">
        <f>ROUND((ROUND(AT667*CZ667,2)*ROUND(0,7)),6)</f>
        <v>0</v>
      </c>
      <c r="DC667">
        <f>ROUND((ROUND(AT667*AG667,2)*ROUND(0,7)),6)</f>
        <v>0</v>
      </c>
      <c r="DD667" t="s">
        <v>3</v>
      </c>
      <c r="DE667" t="s">
        <v>3</v>
      </c>
      <c r="DF667">
        <f>ROUND(ROUND(AE667*AI667,2)*CX667,2)</f>
        <v>0</v>
      </c>
      <c r="DG667">
        <f t="shared" si="346"/>
        <v>0</v>
      </c>
      <c r="DH667">
        <f t="shared" si="334"/>
        <v>0</v>
      </c>
      <c r="DI667">
        <f t="shared" si="335"/>
        <v>0</v>
      </c>
      <c r="DJ667">
        <f>DF667</f>
        <v>0</v>
      </c>
      <c r="DK667">
        <v>0</v>
      </c>
      <c r="DL667" t="s">
        <v>3</v>
      </c>
      <c r="DM667">
        <v>0</v>
      </c>
      <c r="DN667" t="s">
        <v>3</v>
      </c>
      <c r="DO667">
        <v>0</v>
      </c>
    </row>
    <row r="668" spans="1:119" x14ac:dyDescent="0.2">
      <c r="A668">
        <f>ROW(Source!A342)</f>
        <v>342</v>
      </c>
      <c r="B668">
        <v>429088279</v>
      </c>
      <c r="C668">
        <v>429086706</v>
      </c>
      <c r="D668">
        <v>417166911</v>
      </c>
      <c r="E668">
        <v>1</v>
      </c>
      <c r="F668">
        <v>1</v>
      </c>
      <c r="G668">
        <v>1</v>
      </c>
      <c r="H668">
        <v>3</v>
      </c>
      <c r="I668" t="s">
        <v>1341</v>
      </c>
      <c r="J668" t="s">
        <v>1342</v>
      </c>
      <c r="K668" t="s">
        <v>1343</v>
      </c>
      <c r="L668">
        <v>1348</v>
      </c>
      <c r="N668">
        <v>1009</v>
      </c>
      <c r="O668" t="s">
        <v>747</v>
      </c>
      <c r="P668" t="s">
        <v>747</v>
      </c>
      <c r="Q668">
        <v>1000</v>
      </c>
      <c r="W668">
        <v>0</v>
      </c>
      <c r="X668">
        <v>-312996078</v>
      </c>
      <c r="Y668">
        <f>(AT668*ROUND(0,7))</f>
        <v>0</v>
      </c>
      <c r="AA668">
        <v>127956.34</v>
      </c>
      <c r="AB668">
        <v>0</v>
      </c>
      <c r="AC668">
        <v>0</v>
      </c>
      <c r="AD668">
        <v>0</v>
      </c>
      <c r="AE668">
        <v>99190.96</v>
      </c>
      <c r="AF668">
        <v>0</v>
      </c>
      <c r="AG668">
        <v>0</v>
      </c>
      <c r="AH668">
        <v>0</v>
      </c>
      <c r="AI668">
        <v>1.29</v>
      </c>
      <c r="AJ668">
        <v>1</v>
      </c>
      <c r="AK668">
        <v>1</v>
      </c>
      <c r="AL668">
        <v>1</v>
      </c>
      <c r="AM668">
        <v>2</v>
      </c>
      <c r="AN668">
        <v>0</v>
      </c>
      <c r="AO668">
        <v>0</v>
      </c>
      <c r="AP668">
        <v>1</v>
      </c>
      <c r="AQ668">
        <v>1</v>
      </c>
      <c r="AR668">
        <v>0</v>
      </c>
      <c r="AS668" t="s">
        <v>3</v>
      </c>
      <c r="AT668">
        <v>6.2E-4</v>
      </c>
      <c r="AU668" t="s">
        <v>181</v>
      </c>
      <c r="AV668">
        <v>0</v>
      </c>
      <c r="AW668">
        <v>2</v>
      </c>
      <c r="AX668">
        <v>429088973</v>
      </c>
      <c r="AY668">
        <v>1</v>
      </c>
      <c r="AZ668">
        <v>0</v>
      </c>
      <c r="BA668">
        <v>652</v>
      </c>
      <c r="BB668">
        <v>1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61.498395200000004</v>
      </c>
      <c r="BK668">
        <v>0</v>
      </c>
      <c r="BL668">
        <v>0</v>
      </c>
      <c r="BM668">
        <v>0</v>
      </c>
      <c r="BN668">
        <v>0</v>
      </c>
      <c r="BO668">
        <v>0</v>
      </c>
      <c r="BP668">
        <v>1</v>
      </c>
      <c r="BQ668">
        <v>0</v>
      </c>
      <c r="BR668">
        <v>0</v>
      </c>
      <c r="BS668">
        <v>0</v>
      </c>
      <c r="BT668">
        <v>0</v>
      </c>
      <c r="BU668">
        <v>0</v>
      </c>
      <c r="BV668">
        <v>0</v>
      </c>
      <c r="BW668">
        <v>0</v>
      </c>
      <c r="CV668">
        <v>0</v>
      </c>
      <c r="CW668">
        <v>0</v>
      </c>
      <c r="CX668">
        <f>ROUND(Y668*Source!I342,7)</f>
        <v>0</v>
      </c>
      <c r="CY668">
        <f>AA668</f>
        <v>127956.34</v>
      </c>
      <c r="CZ668">
        <f>AE668</f>
        <v>99190.96</v>
      </c>
      <c r="DA668">
        <f>AI668</f>
        <v>1.29</v>
      </c>
      <c r="DB668">
        <f>ROUND((ROUND(AT668*CZ668,2)*ROUND(0,7)),6)</f>
        <v>0</v>
      </c>
      <c r="DC668">
        <f>ROUND((ROUND(AT668*AG668,2)*ROUND(0,7)),6)</f>
        <v>0</v>
      </c>
      <c r="DD668" t="s">
        <v>3</v>
      </c>
      <c r="DE668" t="s">
        <v>3</v>
      </c>
      <c r="DF668">
        <f>ROUND(ROUND(AE668*AI668,2)*CX668,2)</f>
        <v>0</v>
      </c>
      <c r="DG668">
        <f t="shared" si="346"/>
        <v>0</v>
      </c>
      <c r="DH668">
        <f t="shared" si="334"/>
        <v>0</v>
      </c>
      <c r="DI668">
        <f t="shared" si="335"/>
        <v>0</v>
      </c>
      <c r="DJ668">
        <f>DF668</f>
        <v>0</v>
      </c>
      <c r="DK668">
        <v>0</v>
      </c>
      <c r="DL668" t="s">
        <v>3</v>
      </c>
      <c r="DM668">
        <v>0</v>
      </c>
      <c r="DN668" t="s">
        <v>3</v>
      </c>
      <c r="DO668">
        <v>0</v>
      </c>
    </row>
    <row r="669" spans="1:119" x14ac:dyDescent="0.2">
      <c r="A669">
        <f>ROW(Source!A342)</f>
        <v>342</v>
      </c>
      <c r="B669">
        <v>429088279</v>
      </c>
      <c r="C669">
        <v>429086706</v>
      </c>
      <c r="D669">
        <v>417175577</v>
      </c>
      <c r="E669">
        <v>1</v>
      </c>
      <c r="F669">
        <v>1</v>
      </c>
      <c r="G669">
        <v>1</v>
      </c>
      <c r="H669">
        <v>3</v>
      </c>
      <c r="I669" t="s">
        <v>1335</v>
      </c>
      <c r="J669" t="s">
        <v>1336</v>
      </c>
      <c r="K669" t="s">
        <v>1337</v>
      </c>
      <c r="L669">
        <v>1346</v>
      </c>
      <c r="N669">
        <v>1009</v>
      </c>
      <c r="O669" t="s">
        <v>1178</v>
      </c>
      <c r="P669" t="s">
        <v>1178</v>
      </c>
      <c r="Q669">
        <v>1</v>
      </c>
      <c r="W669">
        <v>0</v>
      </c>
      <c r="X669">
        <v>1865769342</v>
      </c>
      <c r="Y669">
        <f>(AT669*ROUND(0,7))</f>
        <v>0</v>
      </c>
      <c r="AA669">
        <v>1499.09</v>
      </c>
      <c r="AB669">
        <v>0</v>
      </c>
      <c r="AC669">
        <v>0</v>
      </c>
      <c r="AD669">
        <v>0</v>
      </c>
      <c r="AE669">
        <v>931.11</v>
      </c>
      <c r="AF669">
        <v>0</v>
      </c>
      <c r="AG669">
        <v>0</v>
      </c>
      <c r="AH669">
        <v>0</v>
      </c>
      <c r="AI669">
        <v>1.61</v>
      </c>
      <c r="AJ669">
        <v>1</v>
      </c>
      <c r="AK669">
        <v>1</v>
      </c>
      <c r="AL669">
        <v>1</v>
      </c>
      <c r="AM669">
        <v>2</v>
      </c>
      <c r="AN669">
        <v>0</v>
      </c>
      <c r="AO669">
        <v>0</v>
      </c>
      <c r="AP669">
        <v>1</v>
      </c>
      <c r="AQ669">
        <v>1</v>
      </c>
      <c r="AR669">
        <v>0</v>
      </c>
      <c r="AS669" t="s">
        <v>3</v>
      </c>
      <c r="AT669">
        <v>0.25</v>
      </c>
      <c r="AU669" t="s">
        <v>181</v>
      </c>
      <c r="AV669">
        <v>0</v>
      </c>
      <c r="AW669">
        <v>2</v>
      </c>
      <c r="AX669">
        <v>429088974</v>
      </c>
      <c r="AY669">
        <v>1</v>
      </c>
      <c r="AZ669">
        <v>0</v>
      </c>
      <c r="BA669">
        <v>653</v>
      </c>
      <c r="BB669">
        <v>1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232.7775</v>
      </c>
      <c r="BK669">
        <v>0</v>
      </c>
      <c r="BL669">
        <v>0</v>
      </c>
      <c r="BM669">
        <v>0</v>
      </c>
      <c r="BN669">
        <v>0</v>
      </c>
      <c r="BO669">
        <v>0</v>
      </c>
      <c r="BP669">
        <v>1</v>
      </c>
      <c r="BQ669">
        <v>0</v>
      </c>
      <c r="BR669">
        <v>0</v>
      </c>
      <c r="BS669">
        <v>0</v>
      </c>
      <c r="BT669">
        <v>0</v>
      </c>
      <c r="BU669">
        <v>0</v>
      </c>
      <c r="BV669">
        <v>0</v>
      </c>
      <c r="BW669">
        <v>0</v>
      </c>
      <c r="CV669">
        <v>0</v>
      </c>
      <c r="CW669">
        <v>0</v>
      </c>
      <c r="CX669">
        <f>ROUND(Y669*Source!I342,7)</f>
        <v>0</v>
      </c>
      <c r="CY669">
        <f>AA669</f>
        <v>1499.09</v>
      </c>
      <c r="CZ669">
        <f>AE669</f>
        <v>931.11</v>
      </c>
      <c r="DA669">
        <f>AI669</f>
        <v>1.61</v>
      </c>
      <c r="DB669">
        <f>ROUND((ROUND(AT669*CZ669,2)*ROUND(0,7)),6)</f>
        <v>0</v>
      </c>
      <c r="DC669">
        <f>ROUND((ROUND(AT669*AG669,2)*ROUND(0,7)),6)</f>
        <v>0</v>
      </c>
      <c r="DD669" t="s">
        <v>3</v>
      </c>
      <c r="DE669" t="s">
        <v>3</v>
      </c>
      <c r="DF669">
        <f>ROUND(ROUND(AE669*AI669,2)*CX669,2)</f>
        <v>0</v>
      </c>
      <c r="DG669">
        <f t="shared" si="346"/>
        <v>0</v>
      </c>
      <c r="DH669">
        <f t="shared" si="334"/>
        <v>0</v>
      </c>
      <c r="DI669">
        <f t="shared" si="335"/>
        <v>0</v>
      </c>
      <c r="DJ669">
        <f>DF669</f>
        <v>0</v>
      </c>
      <c r="DK669">
        <v>0</v>
      </c>
      <c r="DL669" t="s">
        <v>3</v>
      </c>
      <c r="DM669">
        <v>0</v>
      </c>
      <c r="DN669" t="s">
        <v>3</v>
      </c>
      <c r="DO669">
        <v>0</v>
      </c>
    </row>
    <row r="670" spans="1:119" x14ac:dyDescent="0.2">
      <c r="A670">
        <f>ROW(Source!A342)</f>
        <v>342</v>
      </c>
      <c r="B670">
        <v>429088279</v>
      </c>
      <c r="C670">
        <v>429086706</v>
      </c>
      <c r="D670">
        <v>417183788</v>
      </c>
      <c r="E670">
        <v>1</v>
      </c>
      <c r="F670">
        <v>1</v>
      </c>
      <c r="G670">
        <v>1</v>
      </c>
      <c r="H670">
        <v>3</v>
      </c>
      <c r="I670" t="s">
        <v>1332</v>
      </c>
      <c r="J670" t="s">
        <v>1333</v>
      </c>
      <c r="K670" t="s">
        <v>1334</v>
      </c>
      <c r="L670">
        <v>1348</v>
      </c>
      <c r="N670">
        <v>1009</v>
      </c>
      <c r="O670" t="s">
        <v>747</v>
      </c>
      <c r="P670" t="s">
        <v>747</v>
      </c>
      <c r="Q670">
        <v>1000</v>
      </c>
      <c r="W670">
        <v>0</v>
      </c>
      <c r="X670">
        <v>-734320380</v>
      </c>
      <c r="Y670">
        <f>(AT670*ROUND(0,7))</f>
        <v>0</v>
      </c>
      <c r="AA670">
        <v>106680.6</v>
      </c>
      <c r="AB670">
        <v>0</v>
      </c>
      <c r="AC670">
        <v>0</v>
      </c>
      <c r="AD670">
        <v>0</v>
      </c>
      <c r="AE670">
        <v>82698.14</v>
      </c>
      <c r="AF670">
        <v>0</v>
      </c>
      <c r="AG670">
        <v>0</v>
      </c>
      <c r="AH670">
        <v>0</v>
      </c>
      <c r="AI670">
        <v>1.29</v>
      </c>
      <c r="AJ670">
        <v>1</v>
      </c>
      <c r="AK670">
        <v>1</v>
      </c>
      <c r="AL670">
        <v>1</v>
      </c>
      <c r="AM670">
        <v>2</v>
      </c>
      <c r="AN670">
        <v>0</v>
      </c>
      <c r="AO670">
        <v>0</v>
      </c>
      <c r="AP670">
        <v>1</v>
      </c>
      <c r="AQ670">
        <v>1</v>
      </c>
      <c r="AR670">
        <v>0</v>
      </c>
      <c r="AS670" t="s">
        <v>3</v>
      </c>
      <c r="AT670">
        <v>7.2000000000000005E-4</v>
      </c>
      <c r="AU670" t="s">
        <v>181</v>
      </c>
      <c r="AV670">
        <v>0</v>
      </c>
      <c r="AW670">
        <v>2</v>
      </c>
      <c r="AX670">
        <v>429088975</v>
      </c>
      <c r="AY670">
        <v>1</v>
      </c>
      <c r="AZ670">
        <v>0</v>
      </c>
      <c r="BA670">
        <v>654</v>
      </c>
      <c r="BB670">
        <v>1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59.5426608</v>
      </c>
      <c r="BK670">
        <v>0</v>
      </c>
      <c r="BL670">
        <v>0</v>
      </c>
      <c r="BM670">
        <v>0</v>
      </c>
      <c r="BN670">
        <v>0</v>
      </c>
      <c r="BO670">
        <v>0</v>
      </c>
      <c r="BP670">
        <v>1</v>
      </c>
      <c r="BQ670">
        <v>0</v>
      </c>
      <c r="BR670">
        <v>0</v>
      </c>
      <c r="BS670">
        <v>0</v>
      </c>
      <c r="BT670">
        <v>0</v>
      </c>
      <c r="BU670">
        <v>0</v>
      </c>
      <c r="BV670">
        <v>0</v>
      </c>
      <c r="BW670">
        <v>0</v>
      </c>
      <c r="CV670">
        <v>0</v>
      </c>
      <c r="CW670">
        <v>0</v>
      </c>
      <c r="CX670">
        <f>ROUND(Y670*Source!I342,7)</f>
        <v>0</v>
      </c>
      <c r="CY670">
        <f>AA670</f>
        <v>106680.6</v>
      </c>
      <c r="CZ670">
        <f>AE670</f>
        <v>82698.14</v>
      </c>
      <c r="DA670">
        <f>AI670</f>
        <v>1.29</v>
      </c>
      <c r="DB670">
        <f>ROUND((ROUND(AT670*CZ670,2)*ROUND(0,7)),6)</f>
        <v>0</v>
      </c>
      <c r="DC670">
        <f>ROUND((ROUND(AT670*AG670,2)*ROUND(0,7)),6)</f>
        <v>0</v>
      </c>
      <c r="DD670" t="s">
        <v>3</v>
      </c>
      <c r="DE670" t="s">
        <v>3</v>
      </c>
      <c r="DF670">
        <f>ROUND(ROUND(AE670*AI670,2)*CX670,2)</f>
        <v>0</v>
      </c>
      <c r="DG670">
        <f t="shared" si="346"/>
        <v>0</v>
      </c>
      <c r="DH670">
        <f t="shared" si="334"/>
        <v>0</v>
      </c>
      <c r="DI670">
        <f t="shared" si="335"/>
        <v>0</v>
      </c>
      <c r="DJ670">
        <f>DF670</f>
        <v>0</v>
      </c>
      <c r="DK670">
        <v>0</v>
      </c>
      <c r="DL670" t="s">
        <v>3</v>
      </c>
      <c r="DM670">
        <v>0</v>
      </c>
      <c r="DN670" t="s">
        <v>3</v>
      </c>
      <c r="DO670">
        <v>0</v>
      </c>
    </row>
    <row r="671" spans="1:119" x14ac:dyDescent="0.2">
      <c r="A671">
        <f>ROW(Source!A342)</f>
        <v>342</v>
      </c>
      <c r="B671">
        <v>429088279</v>
      </c>
      <c r="C671">
        <v>429086706</v>
      </c>
      <c r="D671">
        <v>417096729</v>
      </c>
      <c r="E671">
        <v>117</v>
      </c>
      <c r="F671">
        <v>1</v>
      </c>
      <c r="G671">
        <v>1</v>
      </c>
      <c r="H671">
        <v>3</v>
      </c>
      <c r="I671" t="s">
        <v>1314</v>
      </c>
      <c r="J671" t="s">
        <v>3</v>
      </c>
      <c r="K671" t="s">
        <v>1315</v>
      </c>
      <c r="L671">
        <v>3277935</v>
      </c>
      <c r="N671">
        <v>1013</v>
      </c>
      <c r="O671" t="s">
        <v>1316</v>
      </c>
      <c r="P671" t="s">
        <v>1316</v>
      </c>
      <c r="Q671">
        <v>1</v>
      </c>
      <c r="W671">
        <v>0</v>
      </c>
      <c r="X671">
        <v>274903907</v>
      </c>
      <c r="Y671">
        <f>AT671</f>
        <v>2</v>
      </c>
      <c r="AA671">
        <v>0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0</v>
      </c>
      <c r="AH671">
        <v>0</v>
      </c>
      <c r="AI671">
        <v>1</v>
      </c>
      <c r="AJ671">
        <v>1</v>
      </c>
      <c r="AK671">
        <v>1</v>
      </c>
      <c r="AL671">
        <v>1</v>
      </c>
      <c r="AM671">
        <v>-2</v>
      </c>
      <c r="AN671">
        <v>0</v>
      </c>
      <c r="AO671">
        <v>0</v>
      </c>
      <c r="AP671">
        <v>0</v>
      </c>
      <c r="AQ671">
        <v>1</v>
      </c>
      <c r="AR671">
        <v>0</v>
      </c>
      <c r="AS671" t="s">
        <v>3</v>
      </c>
      <c r="AT671">
        <v>2</v>
      </c>
      <c r="AU671" t="s">
        <v>3</v>
      </c>
      <c r="AV671">
        <v>0</v>
      </c>
      <c r="AW671">
        <v>2</v>
      </c>
      <c r="AX671">
        <v>429088976</v>
      </c>
      <c r="AY671">
        <v>1</v>
      </c>
      <c r="AZ671">
        <v>2048</v>
      </c>
      <c r="BA671">
        <v>655</v>
      </c>
      <c r="BB671">
        <v>1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0</v>
      </c>
      <c r="BL671">
        <v>0</v>
      </c>
      <c r="BM671">
        <v>0</v>
      </c>
      <c r="BN671">
        <v>0</v>
      </c>
      <c r="BO671">
        <v>0</v>
      </c>
      <c r="BP671">
        <v>0</v>
      </c>
      <c r="BQ671">
        <v>0</v>
      </c>
      <c r="BR671">
        <v>0</v>
      </c>
      <c r="BS671">
        <v>0</v>
      </c>
      <c r="BT671">
        <v>0</v>
      </c>
      <c r="BU671">
        <v>0</v>
      </c>
      <c r="BV671">
        <v>0</v>
      </c>
      <c r="BW671">
        <v>0</v>
      </c>
      <c r="CV671">
        <v>0</v>
      </c>
      <c r="CW671">
        <v>0</v>
      </c>
      <c r="CX671">
        <f>ROUND(Y671*Source!I342,7)</f>
        <v>0.02</v>
      </c>
      <c r="CY671">
        <f>AA671</f>
        <v>0</v>
      </c>
      <c r="CZ671">
        <f>AE671</f>
        <v>0</v>
      </c>
      <c r="DA671">
        <f>AI671</f>
        <v>1</v>
      </c>
      <c r="DB671">
        <f>ROUND(ROUND(AT671*CZ671,2),6)</f>
        <v>0</v>
      </c>
      <c r="DC671">
        <f>ROUND(ROUND(AT671*AG671,2),6)</f>
        <v>0</v>
      </c>
      <c r="DD671" t="s">
        <v>3</v>
      </c>
      <c r="DE671" t="s">
        <v>3</v>
      </c>
      <c r="DF671">
        <f t="shared" ref="DF671:DF677" si="347">ROUND(ROUND(AE671,2)*CX671,2)</f>
        <v>0</v>
      </c>
      <c r="DG671">
        <f t="shared" si="346"/>
        <v>0</v>
      </c>
      <c r="DH671">
        <f t="shared" si="334"/>
        <v>0</v>
      </c>
      <c r="DI671">
        <f t="shared" si="335"/>
        <v>0</v>
      </c>
      <c r="DJ671">
        <f>DF671</f>
        <v>0</v>
      </c>
      <c r="DK671">
        <v>0</v>
      </c>
      <c r="DL671" t="s">
        <v>3</v>
      </c>
      <c r="DM671">
        <v>0</v>
      </c>
      <c r="DN671" t="s">
        <v>3</v>
      </c>
      <c r="DO671">
        <v>0</v>
      </c>
    </row>
    <row r="672" spans="1:119" x14ac:dyDescent="0.2">
      <c r="A672">
        <f>ROW(Source!A343)</f>
        <v>343</v>
      </c>
      <c r="B672">
        <v>429088279</v>
      </c>
      <c r="C672">
        <v>429086729</v>
      </c>
      <c r="D672">
        <v>417090720</v>
      </c>
      <c r="E672">
        <v>117</v>
      </c>
      <c r="F672">
        <v>1</v>
      </c>
      <c r="G672">
        <v>1</v>
      </c>
      <c r="H672">
        <v>1</v>
      </c>
      <c r="I672" t="s">
        <v>1277</v>
      </c>
      <c r="J672" t="s">
        <v>3</v>
      </c>
      <c r="K672" t="s">
        <v>1278</v>
      </c>
      <c r="L672">
        <v>1191</v>
      </c>
      <c r="N672">
        <v>1013</v>
      </c>
      <c r="O672" t="s">
        <v>995</v>
      </c>
      <c r="P672" t="s">
        <v>995</v>
      </c>
      <c r="Q672">
        <v>1</v>
      </c>
      <c r="W672">
        <v>0</v>
      </c>
      <c r="X672">
        <v>44848675</v>
      </c>
      <c r="Y672">
        <f t="shared" ref="Y672:Y677" si="348">(AT672*ROUND((0.3*0.84),7))</f>
        <v>7.4793599999999998</v>
      </c>
      <c r="AA672">
        <v>0</v>
      </c>
      <c r="AB672">
        <v>0</v>
      </c>
      <c r="AC672">
        <v>0</v>
      </c>
      <c r="AD672">
        <v>705.88</v>
      </c>
      <c r="AE672">
        <v>0</v>
      </c>
      <c r="AF672">
        <v>0</v>
      </c>
      <c r="AG672">
        <v>0</v>
      </c>
      <c r="AH672">
        <v>705.88</v>
      </c>
      <c r="AI672">
        <v>1</v>
      </c>
      <c r="AJ672">
        <v>1</v>
      </c>
      <c r="AK672">
        <v>1</v>
      </c>
      <c r="AL672">
        <v>1</v>
      </c>
      <c r="AM672">
        <v>-2</v>
      </c>
      <c r="AN672">
        <v>0</v>
      </c>
      <c r="AO672">
        <v>0</v>
      </c>
      <c r="AP672">
        <v>1</v>
      </c>
      <c r="AQ672">
        <v>1</v>
      </c>
      <c r="AR672">
        <v>0</v>
      </c>
      <c r="AS672" t="s">
        <v>3</v>
      </c>
      <c r="AT672">
        <v>29.68</v>
      </c>
      <c r="AU672" t="s">
        <v>477</v>
      </c>
      <c r="AV672">
        <v>1</v>
      </c>
      <c r="AW672">
        <v>2</v>
      </c>
      <c r="AX672">
        <v>429088977</v>
      </c>
      <c r="AY672">
        <v>1</v>
      </c>
      <c r="AZ672">
        <v>0</v>
      </c>
      <c r="BA672">
        <v>656</v>
      </c>
      <c r="BB672">
        <v>1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0</v>
      </c>
      <c r="BL672">
        <v>0</v>
      </c>
      <c r="BM672">
        <v>20950.518400000001</v>
      </c>
      <c r="BN672">
        <v>29.68</v>
      </c>
      <c r="BO672">
        <v>0</v>
      </c>
      <c r="BP672">
        <v>1</v>
      </c>
      <c r="BQ672">
        <v>0</v>
      </c>
      <c r="BR672">
        <v>0</v>
      </c>
      <c r="BS672">
        <v>0</v>
      </c>
      <c r="BT672">
        <v>5279.5306368000001</v>
      </c>
      <c r="BU672">
        <v>7.4793599999999998</v>
      </c>
      <c r="BV672">
        <v>0</v>
      </c>
      <c r="BW672">
        <v>1</v>
      </c>
      <c r="CU672">
        <f>ROUND(AT672*Source!I343*AH672*AL672,2)</f>
        <v>209.51</v>
      </c>
      <c r="CV672">
        <f>ROUND(Y672*Source!I343,7)</f>
        <v>7.4793600000000002E-2</v>
      </c>
      <c r="CW672">
        <v>0</v>
      </c>
      <c r="CX672">
        <f>ROUND(Y672*Source!I343,7)</f>
        <v>7.4793600000000002E-2</v>
      </c>
      <c r="CY672">
        <f>AD672</f>
        <v>705.88</v>
      </c>
      <c r="CZ672">
        <f>AH672</f>
        <v>705.88</v>
      </c>
      <c r="DA672">
        <f>AL672</f>
        <v>1</v>
      </c>
      <c r="DB672">
        <f t="shared" ref="DB672:DB677" si="349">ROUND((ROUND(AT672*CZ672,2)*ROUND((0.3*0.84),7)),6)</f>
        <v>5279.5310399999998</v>
      </c>
      <c r="DC672">
        <f t="shared" ref="DC672:DC677" si="350">ROUND((ROUND(AT672*AG672,2)*ROUND((0.3*0.84),7)),6)</f>
        <v>0</v>
      </c>
      <c r="DD672" t="s">
        <v>3</v>
      </c>
      <c r="DE672" t="s">
        <v>3</v>
      </c>
      <c r="DF672">
        <f t="shared" si="347"/>
        <v>0</v>
      </c>
      <c r="DG672">
        <f t="shared" si="346"/>
        <v>0</v>
      </c>
      <c r="DH672">
        <f t="shared" si="334"/>
        <v>0</v>
      </c>
      <c r="DI672">
        <f t="shared" si="335"/>
        <v>52.8</v>
      </c>
      <c r="DJ672">
        <f>DI672</f>
        <v>52.8</v>
      </c>
      <c r="DK672">
        <v>1</v>
      </c>
      <c r="DL672" t="s">
        <v>3</v>
      </c>
      <c r="DM672">
        <v>0</v>
      </c>
      <c r="DN672" t="s">
        <v>3</v>
      </c>
      <c r="DO672">
        <v>0</v>
      </c>
    </row>
    <row r="673" spans="1:119" x14ac:dyDescent="0.2">
      <c r="A673">
        <f>ROW(Source!A343)</f>
        <v>343</v>
      </c>
      <c r="B673">
        <v>429088279</v>
      </c>
      <c r="C673">
        <v>429086729</v>
      </c>
      <c r="D673">
        <v>417090896</v>
      </c>
      <c r="E673">
        <v>117</v>
      </c>
      <c r="F673">
        <v>1</v>
      </c>
      <c r="G673">
        <v>1</v>
      </c>
      <c r="H673">
        <v>1</v>
      </c>
      <c r="I673" t="s">
        <v>993</v>
      </c>
      <c r="J673" t="s">
        <v>3</v>
      </c>
      <c r="K673" t="s">
        <v>994</v>
      </c>
      <c r="L673">
        <v>1191</v>
      </c>
      <c r="N673">
        <v>1013</v>
      </c>
      <c r="O673" t="s">
        <v>995</v>
      </c>
      <c r="P673" t="s">
        <v>995</v>
      </c>
      <c r="Q673">
        <v>1</v>
      </c>
      <c r="W673">
        <v>0</v>
      </c>
      <c r="X673">
        <v>-1417349443</v>
      </c>
      <c r="Y673">
        <f t="shared" si="348"/>
        <v>0.1008</v>
      </c>
      <c r="AA673">
        <v>0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0</v>
      </c>
      <c r="AH673">
        <v>0</v>
      </c>
      <c r="AI673">
        <v>1</v>
      </c>
      <c r="AJ673">
        <v>1</v>
      </c>
      <c r="AK673">
        <v>1</v>
      </c>
      <c r="AL673">
        <v>1</v>
      </c>
      <c r="AM673">
        <v>-2</v>
      </c>
      <c r="AN673">
        <v>0</v>
      </c>
      <c r="AO673">
        <v>0</v>
      </c>
      <c r="AP673">
        <v>1</v>
      </c>
      <c r="AQ673">
        <v>1</v>
      </c>
      <c r="AR673">
        <v>0</v>
      </c>
      <c r="AS673" t="s">
        <v>3</v>
      </c>
      <c r="AT673">
        <v>0.4</v>
      </c>
      <c r="AU673" t="s">
        <v>477</v>
      </c>
      <c r="AV673">
        <v>2</v>
      </c>
      <c r="AW673">
        <v>2</v>
      </c>
      <c r="AX673">
        <v>429088978</v>
      </c>
      <c r="AY673">
        <v>1</v>
      </c>
      <c r="AZ673">
        <v>0</v>
      </c>
      <c r="BA673">
        <v>657</v>
      </c>
      <c r="BB673">
        <v>1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0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0</v>
      </c>
      <c r="BQ673">
        <v>0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0</v>
      </c>
      <c r="CV673">
        <v>0</v>
      </c>
      <c r="CW673">
        <v>0</v>
      </c>
      <c r="CX673">
        <f>ROUND(Y673*Source!I343,7)</f>
        <v>1.008E-3</v>
      </c>
      <c r="CY673">
        <f>AD673</f>
        <v>0</v>
      </c>
      <c r="CZ673">
        <f>AH673</f>
        <v>0</v>
      </c>
      <c r="DA673">
        <f>AL673</f>
        <v>1</v>
      </c>
      <c r="DB673">
        <f t="shared" si="349"/>
        <v>0</v>
      </c>
      <c r="DC673">
        <f t="shared" si="350"/>
        <v>0</v>
      </c>
      <c r="DD673" t="s">
        <v>3</v>
      </c>
      <c r="DE673" t="s">
        <v>3</v>
      </c>
      <c r="DF673">
        <f t="shared" si="347"/>
        <v>0</v>
      </c>
      <c r="DG673">
        <f t="shared" si="346"/>
        <v>0</v>
      </c>
      <c r="DH673">
        <f t="shared" si="334"/>
        <v>0</v>
      </c>
      <c r="DI673">
        <f t="shared" si="335"/>
        <v>0</v>
      </c>
      <c r="DJ673">
        <f>DI673</f>
        <v>0</v>
      </c>
      <c r="DK673">
        <v>0</v>
      </c>
      <c r="DL673" t="s">
        <v>3</v>
      </c>
      <c r="DM673">
        <v>0</v>
      </c>
      <c r="DN673" t="s">
        <v>3</v>
      </c>
      <c r="DO673">
        <v>0</v>
      </c>
    </row>
    <row r="674" spans="1:119" x14ac:dyDescent="0.2">
      <c r="A674">
        <f>ROW(Source!A343)</f>
        <v>343</v>
      </c>
      <c r="B674">
        <v>429088279</v>
      </c>
      <c r="C674">
        <v>429086729</v>
      </c>
      <c r="D674">
        <v>417097392</v>
      </c>
      <c r="E674">
        <v>1</v>
      </c>
      <c r="F674">
        <v>1</v>
      </c>
      <c r="G674">
        <v>1</v>
      </c>
      <c r="H674">
        <v>2</v>
      </c>
      <c r="I674" t="s">
        <v>1117</v>
      </c>
      <c r="J674" t="s">
        <v>1118</v>
      </c>
      <c r="K674" t="s">
        <v>1119</v>
      </c>
      <c r="L674">
        <v>1368</v>
      </c>
      <c r="N674">
        <v>1011</v>
      </c>
      <c r="O674" t="s">
        <v>881</v>
      </c>
      <c r="P674" t="s">
        <v>881</v>
      </c>
      <c r="Q674">
        <v>1</v>
      </c>
      <c r="W674">
        <v>0</v>
      </c>
      <c r="X674">
        <v>639918019</v>
      </c>
      <c r="Y674">
        <f t="shared" si="348"/>
        <v>5.04E-2</v>
      </c>
      <c r="AA674">
        <v>0</v>
      </c>
      <c r="AB674">
        <v>1629.55</v>
      </c>
      <c r="AC674">
        <v>969.91</v>
      </c>
      <c r="AD674">
        <v>0</v>
      </c>
      <c r="AE674">
        <v>0</v>
      </c>
      <c r="AF674">
        <v>1629.55</v>
      </c>
      <c r="AG674">
        <v>969.91</v>
      </c>
      <c r="AH674">
        <v>0</v>
      </c>
      <c r="AI674">
        <v>1</v>
      </c>
      <c r="AJ674">
        <v>1</v>
      </c>
      <c r="AK674">
        <v>1</v>
      </c>
      <c r="AL674">
        <v>1</v>
      </c>
      <c r="AM674">
        <v>-2</v>
      </c>
      <c r="AN674">
        <v>0</v>
      </c>
      <c r="AO674">
        <v>0</v>
      </c>
      <c r="AP674">
        <v>1</v>
      </c>
      <c r="AQ674">
        <v>1</v>
      </c>
      <c r="AR674">
        <v>0</v>
      </c>
      <c r="AS674" t="s">
        <v>3</v>
      </c>
      <c r="AT674">
        <v>0.2</v>
      </c>
      <c r="AU674" t="s">
        <v>477</v>
      </c>
      <c r="AV674">
        <v>1</v>
      </c>
      <c r="AW674">
        <v>2</v>
      </c>
      <c r="AX674">
        <v>429088979</v>
      </c>
      <c r="AY674">
        <v>1</v>
      </c>
      <c r="AZ674">
        <v>0</v>
      </c>
      <c r="BA674">
        <v>658</v>
      </c>
      <c r="BB674">
        <v>1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0</v>
      </c>
      <c r="BK674">
        <v>325.91000000000003</v>
      </c>
      <c r="BL674">
        <v>193.982</v>
      </c>
      <c r="BM674">
        <v>0</v>
      </c>
      <c r="BN674">
        <v>0</v>
      </c>
      <c r="BO674">
        <v>0.2</v>
      </c>
      <c r="BP674">
        <v>1</v>
      </c>
      <c r="BQ674">
        <v>0</v>
      </c>
      <c r="BR674">
        <v>82.129319999999993</v>
      </c>
      <c r="BS674">
        <v>48.883463999999989</v>
      </c>
      <c r="BT674">
        <v>0</v>
      </c>
      <c r="BU674">
        <v>0</v>
      </c>
      <c r="BV674">
        <v>5.0399999999999993E-2</v>
      </c>
      <c r="BW674">
        <v>1</v>
      </c>
      <c r="CV674">
        <v>0</v>
      </c>
      <c r="CW674">
        <f>ROUND(Y674*Source!I343*DO674,7)</f>
        <v>5.04E-4</v>
      </c>
      <c r="CX674">
        <f>ROUND(Y674*Source!I343,7)</f>
        <v>5.04E-4</v>
      </c>
      <c r="CY674">
        <f>AB674</f>
        <v>1629.55</v>
      </c>
      <c r="CZ674">
        <f>AF674</f>
        <v>1629.55</v>
      </c>
      <c r="DA674">
        <f>AJ674</f>
        <v>1</v>
      </c>
      <c r="DB674">
        <f t="shared" si="349"/>
        <v>82.129320000000007</v>
      </c>
      <c r="DC674">
        <f t="shared" si="350"/>
        <v>48.882959999999997</v>
      </c>
      <c r="DD674" t="s">
        <v>3</v>
      </c>
      <c r="DE674" t="s">
        <v>3</v>
      </c>
      <c r="DF674">
        <f t="shared" si="347"/>
        <v>0</v>
      </c>
      <c r="DG674">
        <f t="shared" si="346"/>
        <v>0.82</v>
      </c>
      <c r="DH674">
        <f t="shared" si="334"/>
        <v>0.49</v>
      </c>
      <c r="DI674">
        <f t="shared" si="335"/>
        <v>0</v>
      </c>
      <c r="DJ674">
        <f>DG674+DH674</f>
        <v>1.31</v>
      </c>
      <c r="DK674">
        <v>1</v>
      </c>
      <c r="DL674" t="s">
        <v>1017</v>
      </c>
      <c r="DM674">
        <v>6</v>
      </c>
      <c r="DN674" t="s">
        <v>995</v>
      </c>
      <c r="DO674">
        <v>1</v>
      </c>
    </row>
    <row r="675" spans="1:119" x14ac:dyDescent="0.2">
      <c r="A675">
        <f>ROW(Source!A343)</f>
        <v>343</v>
      </c>
      <c r="B675">
        <v>429088279</v>
      </c>
      <c r="C675">
        <v>429086729</v>
      </c>
      <c r="D675">
        <v>417097489</v>
      </c>
      <c r="E675">
        <v>1</v>
      </c>
      <c r="F675">
        <v>1</v>
      </c>
      <c r="G675">
        <v>1</v>
      </c>
      <c r="H675">
        <v>2</v>
      </c>
      <c r="I675" t="s">
        <v>1299</v>
      </c>
      <c r="J675" t="s">
        <v>1300</v>
      </c>
      <c r="K675" t="s">
        <v>1301</v>
      </c>
      <c r="L675">
        <v>1368</v>
      </c>
      <c r="N675">
        <v>1011</v>
      </c>
      <c r="O675" t="s">
        <v>881</v>
      </c>
      <c r="P675" t="s">
        <v>881</v>
      </c>
      <c r="Q675">
        <v>1</v>
      </c>
      <c r="W675">
        <v>0</v>
      </c>
      <c r="X675">
        <v>-1620640563</v>
      </c>
      <c r="Y675">
        <f t="shared" si="348"/>
        <v>1.7388000000000001</v>
      </c>
      <c r="AA675">
        <v>0</v>
      </c>
      <c r="AB675">
        <v>2.77</v>
      </c>
      <c r="AC675">
        <v>0</v>
      </c>
      <c r="AD675">
        <v>0</v>
      </c>
      <c r="AE675">
        <v>0</v>
      </c>
      <c r="AF675">
        <v>1.75</v>
      </c>
      <c r="AG675">
        <v>0</v>
      </c>
      <c r="AH675">
        <v>0</v>
      </c>
      <c r="AI675">
        <v>1</v>
      </c>
      <c r="AJ675">
        <v>1.58</v>
      </c>
      <c r="AK675">
        <v>1</v>
      </c>
      <c r="AL675">
        <v>1</v>
      </c>
      <c r="AM675">
        <v>2</v>
      </c>
      <c r="AN675">
        <v>0</v>
      </c>
      <c r="AO675">
        <v>0</v>
      </c>
      <c r="AP675">
        <v>1</v>
      </c>
      <c r="AQ675">
        <v>1</v>
      </c>
      <c r="AR675">
        <v>0</v>
      </c>
      <c r="AS675" t="s">
        <v>3</v>
      </c>
      <c r="AT675">
        <v>6.9</v>
      </c>
      <c r="AU675" t="s">
        <v>477</v>
      </c>
      <c r="AV675">
        <v>1</v>
      </c>
      <c r="AW675">
        <v>2</v>
      </c>
      <c r="AX675">
        <v>429088980</v>
      </c>
      <c r="AY675">
        <v>1</v>
      </c>
      <c r="AZ675">
        <v>0</v>
      </c>
      <c r="BA675">
        <v>659</v>
      </c>
      <c r="BB675">
        <v>1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12.075000000000001</v>
      </c>
      <c r="BL675">
        <v>0</v>
      </c>
      <c r="BM675">
        <v>0</v>
      </c>
      <c r="BN675">
        <v>0</v>
      </c>
      <c r="BO675">
        <v>0</v>
      </c>
      <c r="BP675">
        <v>1</v>
      </c>
      <c r="BQ675">
        <v>0</v>
      </c>
      <c r="BR675">
        <v>3.0428999999999999</v>
      </c>
      <c r="BS675">
        <v>0</v>
      </c>
      <c r="BT675">
        <v>0</v>
      </c>
      <c r="BU675">
        <v>0</v>
      </c>
      <c r="BV675">
        <v>0</v>
      </c>
      <c r="BW675">
        <v>1</v>
      </c>
      <c r="CV675">
        <v>0</v>
      </c>
      <c r="CW675">
        <f>ROUND(Y675*Source!I343*DO675,7)</f>
        <v>0</v>
      </c>
      <c r="CX675">
        <f>ROUND(Y675*Source!I343,7)</f>
        <v>1.7388000000000001E-2</v>
      </c>
      <c r="CY675">
        <f>AB675</f>
        <v>2.77</v>
      </c>
      <c r="CZ675">
        <f>AF675</f>
        <v>1.75</v>
      </c>
      <c r="DA675">
        <f>AJ675</f>
        <v>1.58</v>
      </c>
      <c r="DB675">
        <f t="shared" si="349"/>
        <v>3.0441600000000002</v>
      </c>
      <c r="DC675">
        <f t="shared" si="350"/>
        <v>0</v>
      </c>
      <c r="DD675" t="s">
        <v>3</v>
      </c>
      <c r="DE675" t="s">
        <v>3</v>
      </c>
      <c r="DF675">
        <f t="shared" si="347"/>
        <v>0</v>
      </c>
      <c r="DG675">
        <f>ROUND(ROUND(AF675*AJ675,2)*CX675,2)</f>
        <v>0.05</v>
      </c>
      <c r="DH675">
        <f t="shared" si="334"/>
        <v>0</v>
      </c>
      <c r="DI675">
        <f t="shared" si="335"/>
        <v>0</v>
      </c>
      <c r="DJ675">
        <f>DG675+DH675</f>
        <v>0.05</v>
      </c>
      <c r="DK675">
        <v>0</v>
      </c>
      <c r="DL675" t="s">
        <v>3</v>
      </c>
      <c r="DM675">
        <v>0</v>
      </c>
      <c r="DN675" t="s">
        <v>3</v>
      </c>
      <c r="DO675">
        <v>0</v>
      </c>
    </row>
    <row r="676" spans="1:119" x14ac:dyDescent="0.2">
      <c r="A676">
        <f>ROW(Source!A343)</f>
        <v>343</v>
      </c>
      <c r="B676">
        <v>429088279</v>
      </c>
      <c r="C676">
        <v>429086729</v>
      </c>
      <c r="D676">
        <v>417097533</v>
      </c>
      <c r="E676">
        <v>1</v>
      </c>
      <c r="F676">
        <v>1</v>
      </c>
      <c r="G676">
        <v>1</v>
      </c>
      <c r="H676">
        <v>2</v>
      </c>
      <c r="I676" t="s">
        <v>1317</v>
      </c>
      <c r="J676" t="s">
        <v>1318</v>
      </c>
      <c r="K676" t="s">
        <v>1319</v>
      </c>
      <c r="L676">
        <v>1368</v>
      </c>
      <c r="N676">
        <v>1011</v>
      </c>
      <c r="O676" t="s">
        <v>881</v>
      </c>
      <c r="P676" t="s">
        <v>881</v>
      </c>
      <c r="Q676">
        <v>1</v>
      </c>
      <c r="W676">
        <v>0</v>
      </c>
      <c r="X676">
        <v>877234250</v>
      </c>
      <c r="Y676">
        <f t="shared" si="348"/>
        <v>1.7388000000000001</v>
      </c>
      <c r="AA676">
        <v>0</v>
      </c>
      <c r="AB676">
        <v>19.89</v>
      </c>
      <c r="AC676">
        <v>0</v>
      </c>
      <c r="AD676">
        <v>0</v>
      </c>
      <c r="AE676">
        <v>0</v>
      </c>
      <c r="AF676">
        <v>13.44</v>
      </c>
      <c r="AG676">
        <v>0</v>
      </c>
      <c r="AH676">
        <v>0</v>
      </c>
      <c r="AI676">
        <v>1</v>
      </c>
      <c r="AJ676">
        <v>1.48</v>
      </c>
      <c r="AK676">
        <v>1</v>
      </c>
      <c r="AL676">
        <v>1</v>
      </c>
      <c r="AM676">
        <v>2</v>
      </c>
      <c r="AN676">
        <v>0</v>
      </c>
      <c r="AO676">
        <v>0</v>
      </c>
      <c r="AP676">
        <v>1</v>
      </c>
      <c r="AQ676">
        <v>1</v>
      </c>
      <c r="AR676">
        <v>0</v>
      </c>
      <c r="AS676" t="s">
        <v>3</v>
      </c>
      <c r="AT676">
        <v>6.9</v>
      </c>
      <c r="AU676" t="s">
        <v>477</v>
      </c>
      <c r="AV676">
        <v>1</v>
      </c>
      <c r="AW676">
        <v>2</v>
      </c>
      <c r="AX676">
        <v>429088981</v>
      </c>
      <c r="AY676">
        <v>1</v>
      </c>
      <c r="AZ676">
        <v>0</v>
      </c>
      <c r="BA676">
        <v>660</v>
      </c>
      <c r="BB676">
        <v>1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92.736000000000004</v>
      </c>
      <c r="BL676">
        <v>0</v>
      </c>
      <c r="BM676">
        <v>0</v>
      </c>
      <c r="BN676">
        <v>0</v>
      </c>
      <c r="BO676">
        <v>0</v>
      </c>
      <c r="BP676">
        <v>1</v>
      </c>
      <c r="BQ676">
        <v>0</v>
      </c>
      <c r="BR676">
        <v>23.369471999999998</v>
      </c>
      <c r="BS676">
        <v>0</v>
      </c>
      <c r="BT676">
        <v>0</v>
      </c>
      <c r="BU676">
        <v>0</v>
      </c>
      <c r="BV676">
        <v>0</v>
      </c>
      <c r="BW676">
        <v>1</v>
      </c>
      <c r="CV676">
        <v>0</v>
      </c>
      <c r="CW676">
        <f>ROUND(Y676*Source!I343*DO676,7)</f>
        <v>0</v>
      </c>
      <c r="CX676">
        <f>ROUND(Y676*Source!I343,7)</f>
        <v>1.7388000000000001E-2</v>
      </c>
      <c r="CY676">
        <f>AB676</f>
        <v>19.89</v>
      </c>
      <c r="CZ676">
        <f>AF676</f>
        <v>13.44</v>
      </c>
      <c r="DA676">
        <f>AJ676</f>
        <v>1.48</v>
      </c>
      <c r="DB676">
        <f t="shared" si="349"/>
        <v>23.370480000000001</v>
      </c>
      <c r="DC676">
        <f t="shared" si="350"/>
        <v>0</v>
      </c>
      <c r="DD676" t="s">
        <v>3</v>
      </c>
      <c r="DE676" t="s">
        <v>3</v>
      </c>
      <c r="DF676">
        <f t="shared" si="347"/>
        <v>0</v>
      </c>
      <c r="DG676">
        <f>ROUND(ROUND(AF676*AJ676,2)*CX676,2)</f>
        <v>0.35</v>
      </c>
      <c r="DH676">
        <f t="shared" si="334"/>
        <v>0</v>
      </c>
      <c r="DI676">
        <f t="shared" si="335"/>
        <v>0</v>
      </c>
      <c r="DJ676">
        <f>DG676+DH676</f>
        <v>0.35</v>
      </c>
      <c r="DK676">
        <v>0</v>
      </c>
      <c r="DL676" t="s">
        <v>3</v>
      </c>
      <c r="DM676">
        <v>0</v>
      </c>
      <c r="DN676" t="s">
        <v>3</v>
      </c>
      <c r="DO676">
        <v>0</v>
      </c>
    </row>
    <row r="677" spans="1:119" x14ac:dyDescent="0.2">
      <c r="A677">
        <f>ROW(Source!A343)</f>
        <v>343</v>
      </c>
      <c r="B677">
        <v>429088279</v>
      </c>
      <c r="C677">
        <v>429086729</v>
      </c>
      <c r="D677">
        <v>417098287</v>
      </c>
      <c r="E677">
        <v>1</v>
      </c>
      <c r="F677">
        <v>1</v>
      </c>
      <c r="G677">
        <v>1</v>
      </c>
      <c r="H677">
        <v>2</v>
      </c>
      <c r="I677" t="s">
        <v>1042</v>
      </c>
      <c r="J677" t="s">
        <v>1043</v>
      </c>
      <c r="K677" t="s">
        <v>1044</v>
      </c>
      <c r="L677">
        <v>1368</v>
      </c>
      <c r="N677">
        <v>1011</v>
      </c>
      <c r="O677" t="s">
        <v>881</v>
      </c>
      <c r="P677" t="s">
        <v>881</v>
      </c>
      <c r="Q677">
        <v>1</v>
      </c>
      <c r="W677">
        <v>0</v>
      </c>
      <c r="X677">
        <v>-849950259</v>
      </c>
      <c r="Y677">
        <f t="shared" si="348"/>
        <v>5.04E-2</v>
      </c>
      <c r="AA677">
        <v>0</v>
      </c>
      <c r="AB677">
        <v>643.29</v>
      </c>
      <c r="AC677">
        <v>722.05</v>
      </c>
      <c r="AD677">
        <v>0</v>
      </c>
      <c r="AE677">
        <v>0</v>
      </c>
      <c r="AF677">
        <v>643.29</v>
      </c>
      <c r="AG677">
        <v>722.05</v>
      </c>
      <c r="AH677">
        <v>0</v>
      </c>
      <c r="AI677">
        <v>1</v>
      </c>
      <c r="AJ677">
        <v>1</v>
      </c>
      <c r="AK677">
        <v>1</v>
      </c>
      <c r="AL677">
        <v>1</v>
      </c>
      <c r="AM677">
        <v>-2</v>
      </c>
      <c r="AN677">
        <v>0</v>
      </c>
      <c r="AO677">
        <v>0</v>
      </c>
      <c r="AP677">
        <v>1</v>
      </c>
      <c r="AQ677">
        <v>1</v>
      </c>
      <c r="AR677">
        <v>0</v>
      </c>
      <c r="AS677" t="s">
        <v>3</v>
      </c>
      <c r="AT677">
        <v>0.2</v>
      </c>
      <c r="AU677" t="s">
        <v>477</v>
      </c>
      <c r="AV677">
        <v>1</v>
      </c>
      <c r="AW677">
        <v>2</v>
      </c>
      <c r="AX677">
        <v>429088982</v>
      </c>
      <c r="AY677">
        <v>1</v>
      </c>
      <c r="AZ677">
        <v>0</v>
      </c>
      <c r="BA677">
        <v>661</v>
      </c>
      <c r="BB677">
        <v>1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128.65799999999999</v>
      </c>
      <c r="BL677">
        <v>144.41</v>
      </c>
      <c r="BM677">
        <v>0</v>
      </c>
      <c r="BN677">
        <v>0</v>
      </c>
      <c r="BO677">
        <v>0.2</v>
      </c>
      <c r="BP677">
        <v>1</v>
      </c>
      <c r="BQ677">
        <v>0</v>
      </c>
      <c r="BR677">
        <v>32.421815999999993</v>
      </c>
      <c r="BS677">
        <v>36.391319999999993</v>
      </c>
      <c r="BT677">
        <v>0</v>
      </c>
      <c r="BU677">
        <v>0</v>
      </c>
      <c r="BV677">
        <v>5.0399999999999993E-2</v>
      </c>
      <c r="BW677">
        <v>1</v>
      </c>
      <c r="CV677">
        <v>0</v>
      </c>
      <c r="CW677">
        <f>ROUND(Y677*Source!I343*DO677,7)</f>
        <v>5.04E-4</v>
      </c>
      <c r="CX677">
        <f>ROUND(Y677*Source!I343,7)</f>
        <v>5.04E-4</v>
      </c>
      <c r="CY677">
        <f>AB677</f>
        <v>643.29</v>
      </c>
      <c r="CZ677">
        <f>AF677</f>
        <v>643.29</v>
      </c>
      <c r="DA677">
        <f>AJ677</f>
        <v>1</v>
      </c>
      <c r="DB677">
        <f t="shared" si="349"/>
        <v>32.422319999999999</v>
      </c>
      <c r="DC677">
        <f t="shared" si="350"/>
        <v>36.39132</v>
      </c>
      <c r="DD677" t="s">
        <v>3</v>
      </c>
      <c r="DE677" t="s">
        <v>3</v>
      </c>
      <c r="DF677">
        <f t="shared" si="347"/>
        <v>0</v>
      </c>
      <c r="DG677">
        <f t="shared" ref="DG677:DG685" si="351">ROUND(ROUND(AF677,2)*CX677,2)</f>
        <v>0.32</v>
      </c>
      <c r="DH677">
        <f t="shared" si="334"/>
        <v>0.36</v>
      </c>
      <c r="DI677">
        <f t="shared" si="335"/>
        <v>0</v>
      </c>
      <c r="DJ677">
        <f>DG677+DH677</f>
        <v>0.67999999999999994</v>
      </c>
      <c r="DK677">
        <v>1</v>
      </c>
      <c r="DL677" t="s">
        <v>1006</v>
      </c>
      <c r="DM677">
        <v>4</v>
      </c>
      <c r="DN677" t="s">
        <v>995</v>
      </c>
      <c r="DO677">
        <v>1</v>
      </c>
    </row>
    <row r="678" spans="1:119" x14ac:dyDescent="0.2">
      <c r="A678">
        <f>ROW(Source!A343)</f>
        <v>343</v>
      </c>
      <c r="B678">
        <v>429088279</v>
      </c>
      <c r="C678">
        <v>429086729</v>
      </c>
      <c r="D678">
        <v>417165237</v>
      </c>
      <c r="E678">
        <v>1</v>
      </c>
      <c r="F678">
        <v>1</v>
      </c>
      <c r="G678">
        <v>1</v>
      </c>
      <c r="H678">
        <v>3</v>
      </c>
      <c r="I678" t="s">
        <v>1320</v>
      </c>
      <c r="J678" t="s">
        <v>1321</v>
      </c>
      <c r="K678" t="s">
        <v>1322</v>
      </c>
      <c r="L678">
        <v>1302</v>
      </c>
      <c r="N678">
        <v>1003</v>
      </c>
      <c r="O678" t="s">
        <v>1055</v>
      </c>
      <c r="P678" t="s">
        <v>1055</v>
      </c>
      <c r="Q678">
        <v>10</v>
      </c>
      <c r="W678">
        <v>0</v>
      </c>
      <c r="X678">
        <v>530731316</v>
      </c>
      <c r="Y678">
        <f>(AT678*ROUND(0,7))</f>
        <v>0</v>
      </c>
      <c r="AA678">
        <v>57.7</v>
      </c>
      <c r="AB678">
        <v>0</v>
      </c>
      <c r="AC678">
        <v>0</v>
      </c>
      <c r="AD678">
        <v>0</v>
      </c>
      <c r="AE678">
        <v>37.71</v>
      </c>
      <c r="AF678">
        <v>0</v>
      </c>
      <c r="AG678">
        <v>0</v>
      </c>
      <c r="AH678">
        <v>0</v>
      </c>
      <c r="AI678">
        <v>1.53</v>
      </c>
      <c r="AJ678">
        <v>1</v>
      </c>
      <c r="AK678">
        <v>1</v>
      </c>
      <c r="AL678">
        <v>1</v>
      </c>
      <c r="AM678">
        <v>2</v>
      </c>
      <c r="AN678">
        <v>0</v>
      </c>
      <c r="AO678">
        <v>0</v>
      </c>
      <c r="AP678">
        <v>1</v>
      </c>
      <c r="AQ678">
        <v>1</v>
      </c>
      <c r="AR678">
        <v>0</v>
      </c>
      <c r="AS678" t="s">
        <v>3</v>
      </c>
      <c r="AT678">
        <v>0.245</v>
      </c>
      <c r="AU678" t="s">
        <v>181</v>
      </c>
      <c r="AV678">
        <v>0</v>
      </c>
      <c r="AW678">
        <v>2</v>
      </c>
      <c r="AX678">
        <v>429088983</v>
      </c>
      <c r="AY678">
        <v>1</v>
      </c>
      <c r="AZ678">
        <v>0</v>
      </c>
      <c r="BA678">
        <v>662</v>
      </c>
      <c r="BB678">
        <v>1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9.2389500000000009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1</v>
      </c>
      <c r="BQ678">
        <v>0</v>
      </c>
      <c r="BR678">
        <v>0</v>
      </c>
      <c r="BS678">
        <v>0</v>
      </c>
      <c r="BT678">
        <v>0</v>
      </c>
      <c r="BU678">
        <v>0</v>
      </c>
      <c r="BV678">
        <v>0</v>
      </c>
      <c r="BW678">
        <v>0</v>
      </c>
      <c r="CV678">
        <v>0</v>
      </c>
      <c r="CW678">
        <v>0</v>
      </c>
      <c r="CX678">
        <f>ROUND(Y678*Source!I343,7)</f>
        <v>0</v>
      </c>
      <c r="CY678">
        <f>AA678</f>
        <v>57.7</v>
      </c>
      <c r="CZ678">
        <f>AE678</f>
        <v>37.71</v>
      </c>
      <c r="DA678">
        <f>AI678</f>
        <v>1.53</v>
      </c>
      <c r="DB678">
        <f>ROUND((ROUND(AT678*CZ678,2)*ROUND(0,7)),6)</f>
        <v>0</v>
      </c>
      <c r="DC678">
        <f>ROUND((ROUND(AT678*AG678,2)*ROUND(0,7)),6)</f>
        <v>0</v>
      </c>
      <c r="DD678" t="s">
        <v>3</v>
      </c>
      <c r="DE678" t="s">
        <v>3</v>
      </c>
      <c r="DF678">
        <f>ROUND(ROUND(AE678*AI678,2)*CX678,2)</f>
        <v>0</v>
      </c>
      <c r="DG678">
        <f t="shared" si="351"/>
        <v>0</v>
      </c>
      <c r="DH678">
        <f t="shared" si="334"/>
        <v>0</v>
      </c>
      <c r="DI678">
        <f t="shared" si="335"/>
        <v>0</v>
      </c>
      <c r="DJ678">
        <f>DF678</f>
        <v>0</v>
      </c>
      <c r="DK678">
        <v>0</v>
      </c>
      <c r="DL678" t="s">
        <v>3</v>
      </c>
      <c r="DM678">
        <v>0</v>
      </c>
      <c r="DN678" t="s">
        <v>3</v>
      </c>
      <c r="DO678">
        <v>0</v>
      </c>
    </row>
    <row r="679" spans="1:119" x14ac:dyDescent="0.2">
      <c r="A679">
        <f>ROW(Source!A343)</f>
        <v>343</v>
      </c>
      <c r="B679">
        <v>429088279</v>
      </c>
      <c r="C679">
        <v>429086729</v>
      </c>
      <c r="D679">
        <v>417166911</v>
      </c>
      <c r="E679">
        <v>1</v>
      </c>
      <c r="F679">
        <v>1</v>
      </c>
      <c r="G679">
        <v>1</v>
      </c>
      <c r="H679">
        <v>3</v>
      </c>
      <c r="I679" t="s">
        <v>1341</v>
      </c>
      <c r="J679" t="s">
        <v>1342</v>
      </c>
      <c r="K679" t="s">
        <v>1343</v>
      </c>
      <c r="L679">
        <v>1348</v>
      </c>
      <c r="N679">
        <v>1009</v>
      </c>
      <c r="O679" t="s">
        <v>747</v>
      </c>
      <c r="P679" t="s">
        <v>747</v>
      </c>
      <c r="Q679">
        <v>1000</v>
      </c>
      <c r="W679">
        <v>0</v>
      </c>
      <c r="X679">
        <v>-312996078</v>
      </c>
      <c r="Y679">
        <f>(AT679*ROUND(0,7))</f>
        <v>0</v>
      </c>
      <c r="AA679">
        <v>127956.34</v>
      </c>
      <c r="AB679">
        <v>0</v>
      </c>
      <c r="AC679">
        <v>0</v>
      </c>
      <c r="AD679">
        <v>0</v>
      </c>
      <c r="AE679">
        <v>99190.96</v>
      </c>
      <c r="AF679">
        <v>0</v>
      </c>
      <c r="AG679">
        <v>0</v>
      </c>
      <c r="AH679">
        <v>0</v>
      </c>
      <c r="AI679">
        <v>1.29</v>
      </c>
      <c r="AJ679">
        <v>1</v>
      </c>
      <c r="AK679">
        <v>1</v>
      </c>
      <c r="AL679">
        <v>1</v>
      </c>
      <c r="AM679">
        <v>2</v>
      </c>
      <c r="AN679">
        <v>0</v>
      </c>
      <c r="AO679">
        <v>0</v>
      </c>
      <c r="AP679">
        <v>1</v>
      </c>
      <c r="AQ679">
        <v>1</v>
      </c>
      <c r="AR679">
        <v>0</v>
      </c>
      <c r="AS679" t="s">
        <v>3</v>
      </c>
      <c r="AT679">
        <v>6.2E-4</v>
      </c>
      <c r="AU679" t="s">
        <v>181</v>
      </c>
      <c r="AV679">
        <v>0</v>
      </c>
      <c r="AW679">
        <v>2</v>
      </c>
      <c r="AX679">
        <v>429088984</v>
      </c>
      <c r="AY679">
        <v>1</v>
      </c>
      <c r="AZ679">
        <v>0</v>
      </c>
      <c r="BA679">
        <v>663</v>
      </c>
      <c r="BB679">
        <v>1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61.498395200000004</v>
      </c>
      <c r="BK679">
        <v>0</v>
      </c>
      <c r="BL679">
        <v>0</v>
      </c>
      <c r="BM679">
        <v>0</v>
      </c>
      <c r="BN679">
        <v>0</v>
      </c>
      <c r="BO679">
        <v>0</v>
      </c>
      <c r="BP679">
        <v>1</v>
      </c>
      <c r="BQ679">
        <v>0</v>
      </c>
      <c r="BR679">
        <v>0</v>
      </c>
      <c r="BS679">
        <v>0</v>
      </c>
      <c r="BT679">
        <v>0</v>
      </c>
      <c r="BU679">
        <v>0</v>
      </c>
      <c r="BV679">
        <v>0</v>
      </c>
      <c r="BW679">
        <v>0</v>
      </c>
      <c r="CV679">
        <v>0</v>
      </c>
      <c r="CW679">
        <v>0</v>
      </c>
      <c r="CX679">
        <f>ROUND(Y679*Source!I343,7)</f>
        <v>0</v>
      </c>
      <c r="CY679">
        <f>AA679</f>
        <v>127956.34</v>
      </c>
      <c r="CZ679">
        <f>AE679</f>
        <v>99190.96</v>
      </c>
      <c r="DA679">
        <f>AI679</f>
        <v>1.29</v>
      </c>
      <c r="DB679">
        <f>ROUND((ROUND(AT679*CZ679,2)*ROUND(0,7)),6)</f>
        <v>0</v>
      </c>
      <c r="DC679">
        <f>ROUND((ROUND(AT679*AG679,2)*ROUND(0,7)),6)</f>
        <v>0</v>
      </c>
      <c r="DD679" t="s">
        <v>3</v>
      </c>
      <c r="DE679" t="s">
        <v>3</v>
      </c>
      <c r="DF679">
        <f>ROUND(ROUND(AE679*AI679,2)*CX679,2)</f>
        <v>0</v>
      </c>
      <c r="DG679">
        <f t="shared" si="351"/>
        <v>0</v>
      </c>
      <c r="DH679">
        <f t="shared" si="334"/>
        <v>0</v>
      </c>
      <c r="DI679">
        <f t="shared" si="335"/>
        <v>0</v>
      </c>
      <c r="DJ679">
        <f>DF679</f>
        <v>0</v>
      </c>
      <c r="DK679">
        <v>0</v>
      </c>
      <c r="DL679" t="s">
        <v>3</v>
      </c>
      <c r="DM679">
        <v>0</v>
      </c>
      <c r="DN679" t="s">
        <v>3</v>
      </c>
      <c r="DO679">
        <v>0</v>
      </c>
    </row>
    <row r="680" spans="1:119" x14ac:dyDescent="0.2">
      <c r="A680">
        <f>ROW(Source!A343)</f>
        <v>343</v>
      </c>
      <c r="B680">
        <v>429088279</v>
      </c>
      <c r="C680">
        <v>429086729</v>
      </c>
      <c r="D680">
        <v>417175577</v>
      </c>
      <c r="E680">
        <v>1</v>
      </c>
      <c r="F680">
        <v>1</v>
      </c>
      <c r="G680">
        <v>1</v>
      </c>
      <c r="H680">
        <v>3</v>
      </c>
      <c r="I680" t="s">
        <v>1335</v>
      </c>
      <c r="J680" t="s">
        <v>1336</v>
      </c>
      <c r="K680" t="s">
        <v>1337</v>
      </c>
      <c r="L680">
        <v>1346</v>
      </c>
      <c r="N680">
        <v>1009</v>
      </c>
      <c r="O680" t="s">
        <v>1178</v>
      </c>
      <c r="P680" t="s">
        <v>1178</v>
      </c>
      <c r="Q680">
        <v>1</v>
      </c>
      <c r="W680">
        <v>0</v>
      </c>
      <c r="X680">
        <v>1865769342</v>
      </c>
      <c r="Y680">
        <f>(AT680*ROUND(0,7))</f>
        <v>0</v>
      </c>
      <c r="AA680">
        <v>1499.09</v>
      </c>
      <c r="AB680">
        <v>0</v>
      </c>
      <c r="AC680">
        <v>0</v>
      </c>
      <c r="AD680">
        <v>0</v>
      </c>
      <c r="AE680">
        <v>931.11</v>
      </c>
      <c r="AF680">
        <v>0</v>
      </c>
      <c r="AG680">
        <v>0</v>
      </c>
      <c r="AH680">
        <v>0</v>
      </c>
      <c r="AI680">
        <v>1.61</v>
      </c>
      <c r="AJ680">
        <v>1</v>
      </c>
      <c r="AK680">
        <v>1</v>
      </c>
      <c r="AL680">
        <v>1</v>
      </c>
      <c r="AM680">
        <v>2</v>
      </c>
      <c r="AN680">
        <v>0</v>
      </c>
      <c r="AO680">
        <v>0</v>
      </c>
      <c r="AP680">
        <v>1</v>
      </c>
      <c r="AQ680">
        <v>1</v>
      </c>
      <c r="AR680">
        <v>0</v>
      </c>
      <c r="AS680" t="s">
        <v>3</v>
      </c>
      <c r="AT680">
        <v>0.25</v>
      </c>
      <c r="AU680" t="s">
        <v>181</v>
      </c>
      <c r="AV680">
        <v>0</v>
      </c>
      <c r="AW680">
        <v>2</v>
      </c>
      <c r="AX680">
        <v>429088985</v>
      </c>
      <c r="AY680">
        <v>1</v>
      </c>
      <c r="AZ680">
        <v>0</v>
      </c>
      <c r="BA680">
        <v>664</v>
      </c>
      <c r="BB680">
        <v>1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232.7775</v>
      </c>
      <c r="BK680">
        <v>0</v>
      </c>
      <c r="BL680">
        <v>0</v>
      </c>
      <c r="BM680">
        <v>0</v>
      </c>
      <c r="BN680">
        <v>0</v>
      </c>
      <c r="BO680">
        <v>0</v>
      </c>
      <c r="BP680">
        <v>1</v>
      </c>
      <c r="BQ680">
        <v>0</v>
      </c>
      <c r="BR680">
        <v>0</v>
      </c>
      <c r="BS680">
        <v>0</v>
      </c>
      <c r="BT680">
        <v>0</v>
      </c>
      <c r="BU680">
        <v>0</v>
      </c>
      <c r="BV680">
        <v>0</v>
      </c>
      <c r="BW680">
        <v>0</v>
      </c>
      <c r="CV680">
        <v>0</v>
      </c>
      <c r="CW680">
        <v>0</v>
      </c>
      <c r="CX680">
        <f>ROUND(Y680*Source!I343,7)</f>
        <v>0</v>
      </c>
      <c r="CY680">
        <f>AA680</f>
        <v>1499.09</v>
      </c>
      <c r="CZ680">
        <f>AE680</f>
        <v>931.11</v>
      </c>
      <c r="DA680">
        <f>AI680</f>
        <v>1.61</v>
      </c>
      <c r="DB680">
        <f>ROUND((ROUND(AT680*CZ680,2)*ROUND(0,7)),6)</f>
        <v>0</v>
      </c>
      <c r="DC680">
        <f>ROUND((ROUND(AT680*AG680,2)*ROUND(0,7)),6)</f>
        <v>0</v>
      </c>
      <c r="DD680" t="s">
        <v>3</v>
      </c>
      <c r="DE680" t="s">
        <v>3</v>
      </c>
      <c r="DF680">
        <f>ROUND(ROUND(AE680*AI680,2)*CX680,2)</f>
        <v>0</v>
      </c>
      <c r="DG680">
        <f t="shared" si="351"/>
        <v>0</v>
      </c>
      <c r="DH680">
        <f t="shared" si="334"/>
        <v>0</v>
      </c>
      <c r="DI680">
        <f t="shared" si="335"/>
        <v>0</v>
      </c>
      <c r="DJ680">
        <f>DF680</f>
        <v>0</v>
      </c>
      <c r="DK680">
        <v>0</v>
      </c>
      <c r="DL680" t="s">
        <v>3</v>
      </c>
      <c r="DM680">
        <v>0</v>
      </c>
      <c r="DN680" t="s">
        <v>3</v>
      </c>
      <c r="DO680">
        <v>0</v>
      </c>
    </row>
    <row r="681" spans="1:119" x14ac:dyDescent="0.2">
      <c r="A681">
        <f>ROW(Source!A343)</f>
        <v>343</v>
      </c>
      <c r="B681">
        <v>429088279</v>
      </c>
      <c r="C681">
        <v>429086729</v>
      </c>
      <c r="D681">
        <v>417183788</v>
      </c>
      <c r="E681">
        <v>1</v>
      </c>
      <c r="F681">
        <v>1</v>
      </c>
      <c r="G681">
        <v>1</v>
      </c>
      <c r="H681">
        <v>3</v>
      </c>
      <c r="I681" t="s">
        <v>1332</v>
      </c>
      <c r="J681" t="s">
        <v>1333</v>
      </c>
      <c r="K681" t="s">
        <v>1334</v>
      </c>
      <c r="L681">
        <v>1348</v>
      </c>
      <c r="N681">
        <v>1009</v>
      </c>
      <c r="O681" t="s">
        <v>747</v>
      </c>
      <c r="P681" t="s">
        <v>747</v>
      </c>
      <c r="Q681">
        <v>1000</v>
      </c>
      <c r="W681">
        <v>0</v>
      </c>
      <c r="X681">
        <v>-734320380</v>
      </c>
      <c r="Y681">
        <f>(AT681*ROUND(0,7))</f>
        <v>0</v>
      </c>
      <c r="AA681">
        <v>106680.6</v>
      </c>
      <c r="AB681">
        <v>0</v>
      </c>
      <c r="AC681">
        <v>0</v>
      </c>
      <c r="AD681">
        <v>0</v>
      </c>
      <c r="AE681">
        <v>82698.14</v>
      </c>
      <c r="AF681">
        <v>0</v>
      </c>
      <c r="AG681">
        <v>0</v>
      </c>
      <c r="AH681">
        <v>0</v>
      </c>
      <c r="AI681">
        <v>1.29</v>
      </c>
      <c r="AJ681">
        <v>1</v>
      </c>
      <c r="AK681">
        <v>1</v>
      </c>
      <c r="AL681">
        <v>1</v>
      </c>
      <c r="AM681">
        <v>2</v>
      </c>
      <c r="AN681">
        <v>0</v>
      </c>
      <c r="AO681">
        <v>0</v>
      </c>
      <c r="AP681">
        <v>1</v>
      </c>
      <c r="AQ681">
        <v>1</v>
      </c>
      <c r="AR681">
        <v>0</v>
      </c>
      <c r="AS681" t="s">
        <v>3</v>
      </c>
      <c r="AT681">
        <v>7.2000000000000005E-4</v>
      </c>
      <c r="AU681" t="s">
        <v>181</v>
      </c>
      <c r="AV681">
        <v>0</v>
      </c>
      <c r="AW681">
        <v>2</v>
      </c>
      <c r="AX681">
        <v>429088986</v>
      </c>
      <c r="AY681">
        <v>1</v>
      </c>
      <c r="AZ681">
        <v>0</v>
      </c>
      <c r="BA681">
        <v>665</v>
      </c>
      <c r="BB681">
        <v>1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59.5426608</v>
      </c>
      <c r="BK681">
        <v>0</v>
      </c>
      <c r="BL681">
        <v>0</v>
      </c>
      <c r="BM681">
        <v>0</v>
      </c>
      <c r="BN681">
        <v>0</v>
      </c>
      <c r="BO681">
        <v>0</v>
      </c>
      <c r="BP681">
        <v>1</v>
      </c>
      <c r="BQ681">
        <v>0</v>
      </c>
      <c r="BR681">
        <v>0</v>
      </c>
      <c r="BS681">
        <v>0</v>
      </c>
      <c r="BT681">
        <v>0</v>
      </c>
      <c r="BU681">
        <v>0</v>
      </c>
      <c r="BV681">
        <v>0</v>
      </c>
      <c r="BW681">
        <v>0</v>
      </c>
      <c r="CV681">
        <v>0</v>
      </c>
      <c r="CW681">
        <v>0</v>
      </c>
      <c r="CX681">
        <f>ROUND(Y681*Source!I343,7)</f>
        <v>0</v>
      </c>
      <c r="CY681">
        <f>AA681</f>
        <v>106680.6</v>
      </c>
      <c r="CZ681">
        <f>AE681</f>
        <v>82698.14</v>
      </c>
      <c r="DA681">
        <f>AI681</f>
        <v>1.29</v>
      </c>
      <c r="DB681">
        <f>ROUND((ROUND(AT681*CZ681,2)*ROUND(0,7)),6)</f>
        <v>0</v>
      </c>
      <c r="DC681">
        <f>ROUND((ROUND(AT681*AG681,2)*ROUND(0,7)),6)</f>
        <v>0</v>
      </c>
      <c r="DD681" t="s">
        <v>3</v>
      </c>
      <c r="DE681" t="s">
        <v>3</v>
      </c>
      <c r="DF681">
        <f>ROUND(ROUND(AE681*AI681,2)*CX681,2)</f>
        <v>0</v>
      </c>
      <c r="DG681">
        <f t="shared" si="351"/>
        <v>0</v>
      </c>
      <c r="DH681">
        <f t="shared" si="334"/>
        <v>0</v>
      </c>
      <c r="DI681">
        <f t="shared" si="335"/>
        <v>0</v>
      </c>
      <c r="DJ681">
        <f>DF681</f>
        <v>0</v>
      </c>
      <c r="DK681">
        <v>0</v>
      </c>
      <c r="DL681" t="s">
        <v>3</v>
      </c>
      <c r="DM681">
        <v>0</v>
      </c>
      <c r="DN681" t="s">
        <v>3</v>
      </c>
      <c r="DO681">
        <v>0</v>
      </c>
    </row>
    <row r="682" spans="1:119" x14ac:dyDescent="0.2">
      <c r="A682">
        <f>ROW(Source!A343)</f>
        <v>343</v>
      </c>
      <c r="B682">
        <v>429088279</v>
      </c>
      <c r="C682">
        <v>429086729</v>
      </c>
      <c r="D682">
        <v>417096729</v>
      </c>
      <c r="E682">
        <v>117</v>
      </c>
      <c r="F682">
        <v>1</v>
      </c>
      <c r="G682">
        <v>1</v>
      </c>
      <c r="H682">
        <v>3</v>
      </c>
      <c r="I682" t="s">
        <v>1314</v>
      </c>
      <c r="J682" t="s">
        <v>3</v>
      </c>
      <c r="K682" t="s">
        <v>1315</v>
      </c>
      <c r="L682">
        <v>3277935</v>
      </c>
      <c r="N682">
        <v>1013</v>
      </c>
      <c r="O682" t="s">
        <v>1316</v>
      </c>
      <c r="P682" t="s">
        <v>1316</v>
      </c>
      <c r="Q682">
        <v>1</v>
      </c>
      <c r="W682">
        <v>0</v>
      </c>
      <c r="X682">
        <v>274903907</v>
      </c>
      <c r="Y682">
        <f>AT682</f>
        <v>2</v>
      </c>
      <c r="AA682">
        <v>0</v>
      </c>
      <c r="AB682">
        <v>0</v>
      </c>
      <c r="AC682">
        <v>0</v>
      </c>
      <c r="AD682">
        <v>0</v>
      </c>
      <c r="AE682">
        <v>0</v>
      </c>
      <c r="AF682">
        <v>0</v>
      </c>
      <c r="AG682">
        <v>0</v>
      </c>
      <c r="AH682">
        <v>0</v>
      </c>
      <c r="AI682">
        <v>1</v>
      </c>
      <c r="AJ682">
        <v>1</v>
      </c>
      <c r="AK682">
        <v>1</v>
      </c>
      <c r="AL682">
        <v>1</v>
      </c>
      <c r="AM682">
        <v>-2</v>
      </c>
      <c r="AN682">
        <v>0</v>
      </c>
      <c r="AO682">
        <v>0</v>
      </c>
      <c r="AP682">
        <v>0</v>
      </c>
      <c r="AQ682">
        <v>1</v>
      </c>
      <c r="AR682">
        <v>0</v>
      </c>
      <c r="AS682" t="s">
        <v>3</v>
      </c>
      <c r="AT682">
        <v>2</v>
      </c>
      <c r="AU682" t="s">
        <v>3</v>
      </c>
      <c r="AV682">
        <v>0</v>
      </c>
      <c r="AW682">
        <v>2</v>
      </c>
      <c r="AX682">
        <v>429088987</v>
      </c>
      <c r="AY682">
        <v>1</v>
      </c>
      <c r="AZ682">
        <v>2048</v>
      </c>
      <c r="BA682">
        <v>666</v>
      </c>
      <c r="BB682">
        <v>1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0</v>
      </c>
      <c r="BL682">
        <v>0</v>
      </c>
      <c r="BM682">
        <v>0</v>
      </c>
      <c r="BN682">
        <v>0</v>
      </c>
      <c r="BO682">
        <v>0</v>
      </c>
      <c r="BP682">
        <v>0</v>
      </c>
      <c r="BQ682">
        <v>0</v>
      </c>
      <c r="BR682">
        <v>0</v>
      </c>
      <c r="BS682">
        <v>0</v>
      </c>
      <c r="BT682">
        <v>0</v>
      </c>
      <c r="BU682">
        <v>0</v>
      </c>
      <c r="BV682">
        <v>0</v>
      </c>
      <c r="BW682">
        <v>0</v>
      </c>
      <c r="CV682">
        <v>0</v>
      </c>
      <c r="CW682">
        <v>0</v>
      </c>
      <c r="CX682">
        <f>ROUND(Y682*Source!I343,7)</f>
        <v>0.02</v>
      </c>
      <c r="CY682">
        <f>AA682</f>
        <v>0</v>
      </c>
      <c r="CZ682">
        <f>AE682</f>
        <v>0</v>
      </c>
      <c r="DA682">
        <f>AI682</f>
        <v>1</v>
      </c>
      <c r="DB682">
        <f>ROUND(ROUND(AT682*CZ682,2),6)</f>
        <v>0</v>
      </c>
      <c r="DC682">
        <f>ROUND(ROUND(AT682*AG682,2),6)</f>
        <v>0</v>
      </c>
      <c r="DD682" t="s">
        <v>3</v>
      </c>
      <c r="DE682" t="s">
        <v>3</v>
      </c>
      <c r="DF682">
        <f t="shared" ref="DF682:DF688" si="352">ROUND(ROUND(AE682,2)*CX682,2)</f>
        <v>0</v>
      </c>
      <c r="DG682">
        <f t="shared" si="351"/>
        <v>0</v>
      </c>
      <c r="DH682">
        <f t="shared" si="334"/>
        <v>0</v>
      </c>
      <c r="DI682">
        <f t="shared" si="335"/>
        <v>0</v>
      </c>
      <c r="DJ682">
        <f>DF682</f>
        <v>0</v>
      </c>
      <c r="DK682">
        <v>0</v>
      </c>
      <c r="DL682" t="s">
        <v>3</v>
      </c>
      <c r="DM682">
        <v>0</v>
      </c>
      <c r="DN682" t="s">
        <v>3</v>
      </c>
      <c r="DO682">
        <v>0</v>
      </c>
    </row>
    <row r="683" spans="1:119" x14ac:dyDescent="0.2">
      <c r="A683">
        <f>ROW(Source!A344)</f>
        <v>344</v>
      </c>
      <c r="B683">
        <v>429088279</v>
      </c>
      <c r="C683">
        <v>429086752</v>
      </c>
      <c r="D683">
        <v>417090720</v>
      </c>
      <c r="E683">
        <v>117</v>
      </c>
      <c r="F683">
        <v>1</v>
      </c>
      <c r="G683">
        <v>1</v>
      </c>
      <c r="H683">
        <v>1</v>
      </c>
      <c r="I683" t="s">
        <v>1277</v>
      </c>
      <c r="J683" t="s">
        <v>3</v>
      </c>
      <c r="K683" t="s">
        <v>1278</v>
      </c>
      <c r="L683">
        <v>1191</v>
      </c>
      <c r="N683">
        <v>1013</v>
      </c>
      <c r="O683" t="s">
        <v>995</v>
      </c>
      <c r="P683" t="s">
        <v>995</v>
      </c>
      <c r="Q683">
        <v>1</v>
      </c>
      <c r="W683">
        <v>0</v>
      </c>
      <c r="X683">
        <v>44848675</v>
      </c>
      <c r="Y683">
        <f t="shared" ref="Y683:Y688" si="353">(AT683*ROUND(0.84,7))</f>
        <v>11.827199999999999</v>
      </c>
      <c r="AA683">
        <v>0</v>
      </c>
      <c r="AB683">
        <v>0</v>
      </c>
      <c r="AC683">
        <v>0</v>
      </c>
      <c r="AD683">
        <v>705.88</v>
      </c>
      <c r="AE683">
        <v>0</v>
      </c>
      <c r="AF683">
        <v>0</v>
      </c>
      <c r="AG683">
        <v>0</v>
      </c>
      <c r="AH683">
        <v>705.88</v>
      </c>
      <c r="AI683">
        <v>1</v>
      </c>
      <c r="AJ683">
        <v>1</v>
      </c>
      <c r="AK683">
        <v>1</v>
      </c>
      <c r="AL683">
        <v>1</v>
      </c>
      <c r="AM683">
        <v>-2</v>
      </c>
      <c r="AN683">
        <v>0</v>
      </c>
      <c r="AO683">
        <v>0</v>
      </c>
      <c r="AP683">
        <v>1</v>
      </c>
      <c r="AQ683">
        <v>1</v>
      </c>
      <c r="AR683">
        <v>0</v>
      </c>
      <c r="AS683" t="s">
        <v>3</v>
      </c>
      <c r="AT683">
        <v>14.08</v>
      </c>
      <c r="AU683" t="s">
        <v>427</v>
      </c>
      <c r="AV683">
        <v>1</v>
      </c>
      <c r="AW683">
        <v>2</v>
      </c>
      <c r="AX683">
        <v>429088988</v>
      </c>
      <c r="AY683">
        <v>1</v>
      </c>
      <c r="AZ683">
        <v>0</v>
      </c>
      <c r="BA683">
        <v>667</v>
      </c>
      <c r="BB683">
        <v>1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0</v>
      </c>
      <c r="BL683">
        <v>0</v>
      </c>
      <c r="BM683">
        <v>9938.7903999999999</v>
      </c>
      <c r="BN683">
        <v>14.08</v>
      </c>
      <c r="BO683">
        <v>0</v>
      </c>
      <c r="BP683">
        <v>1</v>
      </c>
      <c r="BQ683">
        <v>0</v>
      </c>
      <c r="BR683">
        <v>0</v>
      </c>
      <c r="BS683">
        <v>0</v>
      </c>
      <c r="BT683">
        <v>8348.5839359999991</v>
      </c>
      <c r="BU683">
        <v>11.827199999999999</v>
      </c>
      <c r="BV683">
        <v>0</v>
      </c>
      <c r="BW683">
        <v>1</v>
      </c>
      <c r="CU683">
        <f>ROUND(AT683*Source!I344*AH683*AL683,2)</f>
        <v>99.39</v>
      </c>
      <c r="CV683">
        <f>ROUND(Y683*Source!I344,7)</f>
        <v>0.118272</v>
      </c>
      <c r="CW683">
        <v>0</v>
      </c>
      <c r="CX683">
        <f>ROUND(Y683*Source!I344,7)</f>
        <v>0.118272</v>
      </c>
      <c r="CY683">
        <f>AD683</f>
        <v>705.88</v>
      </c>
      <c r="CZ683">
        <f>AH683</f>
        <v>705.88</v>
      </c>
      <c r="DA683">
        <f>AL683</f>
        <v>1</v>
      </c>
      <c r="DB683">
        <f t="shared" ref="DB683:DB688" si="354">ROUND((ROUND(AT683*CZ683,2)*ROUND(0.84,7)),6)</f>
        <v>8348.5835999999999</v>
      </c>
      <c r="DC683">
        <f t="shared" ref="DC683:DC688" si="355">ROUND((ROUND(AT683*AG683,2)*ROUND(0.84,7)),6)</f>
        <v>0</v>
      </c>
      <c r="DD683" t="s">
        <v>3</v>
      </c>
      <c r="DE683" t="s">
        <v>3</v>
      </c>
      <c r="DF683">
        <f t="shared" si="352"/>
        <v>0</v>
      </c>
      <c r="DG683">
        <f t="shared" si="351"/>
        <v>0</v>
      </c>
      <c r="DH683">
        <f t="shared" si="334"/>
        <v>0</v>
      </c>
      <c r="DI683">
        <f t="shared" si="335"/>
        <v>83.49</v>
      </c>
      <c r="DJ683">
        <f>DI683</f>
        <v>83.49</v>
      </c>
      <c r="DK683">
        <v>1</v>
      </c>
      <c r="DL683" t="s">
        <v>3</v>
      </c>
      <c r="DM683">
        <v>0</v>
      </c>
      <c r="DN683" t="s">
        <v>3</v>
      </c>
      <c r="DO683">
        <v>0</v>
      </c>
    </row>
    <row r="684" spans="1:119" x14ac:dyDescent="0.2">
      <c r="A684">
        <f>ROW(Source!A344)</f>
        <v>344</v>
      </c>
      <c r="B684">
        <v>429088279</v>
      </c>
      <c r="C684">
        <v>429086752</v>
      </c>
      <c r="D684">
        <v>417090896</v>
      </c>
      <c r="E684">
        <v>117</v>
      </c>
      <c r="F684">
        <v>1</v>
      </c>
      <c r="G684">
        <v>1</v>
      </c>
      <c r="H684">
        <v>1</v>
      </c>
      <c r="I684" t="s">
        <v>993</v>
      </c>
      <c r="J684" t="s">
        <v>3</v>
      </c>
      <c r="K684" t="s">
        <v>994</v>
      </c>
      <c r="L684">
        <v>1191</v>
      </c>
      <c r="N684">
        <v>1013</v>
      </c>
      <c r="O684" t="s">
        <v>995</v>
      </c>
      <c r="P684" t="s">
        <v>995</v>
      </c>
      <c r="Q684">
        <v>1</v>
      </c>
      <c r="W684">
        <v>0</v>
      </c>
      <c r="X684">
        <v>-1417349443</v>
      </c>
      <c r="Y684">
        <f t="shared" si="353"/>
        <v>0.33600000000000002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0</v>
      </c>
      <c r="AH684">
        <v>0</v>
      </c>
      <c r="AI684">
        <v>1</v>
      </c>
      <c r="AJ684">
        <v>1</v>
      </c>
      <c r="AK684">
        <v>1</v>
      </c>
      <c r="AL684">
        <v>1</v>
      </c>
      <c r="AM684">
        <v>-2</v>
      </c>
      <c r="AN684">
        <v>0</v>
      </c>
      <c r="AO684">
        <v>0</v>
      </c>
      <c r="AP684">
        <v>1</v>
      </c>
      <c r="AQ684">
        <v>1</v>
      </c>
      <c r="AR684">
        <v>0</v>
      </c>
      <c r="AS684" t="s">
        <v>3</v>
      </c>
      <c r="AT684">
        <v>0.4</v>
      </c>
      <c r="AU684" t="s">
        <v>427</v>
      </c>
      <c r="AV684">
        <v>2</v>
      </c>
      <c r="AW684">
        <v>2</v>
      </c>
      <c r="AX684">
        <v>429088989</v>
      </c>
      <c r="AY684">
        <v>1</v>
      </c>
      <c r="AZ684">
        <v>0</v>
      </c>
      <c r="BA684">
        <v>668</v>
      </c>
      <c r="BB684">
        <v>1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0</v>
      </c>
      <c r="BN684">
        <v>0</v>
      </c>
      <c r="BO684">
        <v>0</v>
      </c>
      <c r="BP684">
        <v>0</v>
      </c>
      <c r="BQ684">
        <v>0</v>
      </c>
      <c r="BR684">
        <v>0</v>
      </c>
      <c r="BS684">
        <v>0</v>
      </c>
      <c r="BT684">
        <v>0</v>
      </c>
      <c r="BU684">
        <v>0</v>
      </c>
      <c r="BV684">
        <v>0</v>
      </c>
      <c r="BW684">
        <v>0</v>
      </c>
      <c r="CV684">
        <v>0</v>
      </c>
      <c r="CW684">
        <v>0</v>
      </c>
      <c r="CX684">
        <f>ROUND(Y684*Source!I344,7)</f>
        <v>3.3600000000000001E-3</v>
      </c>
      <c r="CY684">
        <f>AD684</f>
        <v>0</v>
      </c>
      <c r="CZ684">
        <f>AH684</f>
        <v>0</v>
      </c>
      <c r="DA684">
        <f>AL684</f>
        <v>1</v>
      </c>
      <c r="DB684">
        <f t="shared" si="354"/>
        <v>0</v>
      </c>
      <c r="DC684">
        <f t="shared" si="355"/>
        <v>0</v>
      </c>
      <c r="DD684" t="s">
        <v>3</v>
      </c>
      <c r="DE684" t="s">
        <v>3</v>
      </c>
      <c r="DF684">
        <f t="shared" si="352"/>
        <v>0</v>
      </c>
      <c r="DG684">
        <f t="shared" si="351"/>
        <v>0</v>
      </c>
      <c r="DH684">
        <f t="shared" si="334"/>
        <v>0</v>
      </c>
      <c r="DI684">
        <f t="shared" si="335"/>
        <v>0</v>
      </c>
      <c r="DJ684">
        <f>DI684</f>
        <v>0</v>
      </c>
      <c r="DK684">
        <v>0</v>
      </c>
      <c r="DL684" t="s">
        <v>3</v>
      </c>
      <c r="DM684">
        <v>0</v>
      </c>
      <c r="DN684" t="s">
        <v>3</v>
      </c>
      <c r="DO684">
        <v>0</v>
      </c>
    </row>
    <row r="685" spans="1:119" x14ac:dyDescent="0.2">
      <c r="A685">
        <f>ROW(Source!A344)</f>
        <v>344</v>
      </c>
      <c r="B685">
        <v>429088279</v>
      </c>
      <c r="C685">
        <v>429086752</v>
      </c>
      <c r="D685">
        <v>417097392</v>
      </c>
      <c r="E685">
        <v>1</v>
      </c>
      <c r="F685">
        <v>1</v>
      </c>
      <c r="G685">
        <v>1</v>
      </c>
      <c r="H685">
        <v>2</v>
      </c>
      <c r="I685" t="s">
        <v>1117</v>
      </c>
      <c r="J685" t="s">
        <v>1118</v>
      </c>
      <c r="K685" t="s">
        <v>1119</v>
      </c>
      <c r="L685">
        <v>1368</v>
      </c>
      <c r="N685">
        <v>1011</v>
      </c>
      <c r="O685" t="s">
        <v>881</v>
      </c>
      <c r="P685" t="s">
        <v>881</v>
      </c>
      <c r="Q685">
        <v>1</v>
      </c>
      <c r="W685">
        <v>0</v>
      </c>
      <c r="X685">
        <v>639918019</v>
      </c>
      <c r="Y685">
        <f t="shared" si="353"/>
        <v>0.16800000000000001</v>
      </c>
      <c r="AA685">
        <v>0</v>
      </c>
      <c r="AB685">
        <v>1629.55</v>
      </c>
      <c r="AC685">
        <v>969.91</v>
      </c>
      <c r="AD685">
        <v>0</v>
      </c>
      <c r="AE685">
        <v>0</v>
      </c>
      <c r="AF685">
        <v>1629.55</v>
      </c>
      <c r="AG685">
        <v>969.91</v>
      </c>
      <c r="AH685">
        <v>0</v>
      </c>
      <c r="AI685">
        <v>1</v>
      </c>
      <c r="AJ685">
        <v>1</v>
      </c>
      <c r="AK685">
        <v>1</v>
      </c>
      <c r="AL685">
        <v>1</v>
      </c>
      <c r="AM685">
        <v>-2</v>
      </c>
      <c r="AN685">
        <v>0</v>
      </c>
      <c r="AO685">
        <v>0</v>
      </c>
      <c r="AP685">
        <v>1</v>
      </c>
      <c r="AQ685">
        <v>1</v>
      </c>
      <c r="AR685">
        <v>0</v>
      </c>
      <c r="AS685" t="s">
        <v>3</v>
      </c>
      <c r="AT685">
        <v>0.2</v>
      </c>
      <c r="AU685" t="s">
        <v>427</v>
      </c>
      <c r="AV685">
        <v>1</v>
      </c>
      <c r="AW685">
        <v>2</v>
      </c>
      <c r="AX685">
        <v>429088990</v>
      </c>
      <c r="AY685">
        <v>1</v>
      </c>
      <c r="AZ685">
        <v>0</v>
      </c>
      <c r="BA685">
        <v>669</v>
      </c>
      <c r="BB685">
        <v>1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325.91000000000003</v>
      </c>
      <c r="BL685">
        <v>193.982</v>
      </c>
      <c r="BM685">
        <v>0</v>
      </c>
      <c r="BN685">
        <v>0</v>
      </c>
      <c r="BO685">
        <v>0.2</v>
      </c>
      <c r="BP685">
        <v>1</v>
      </c>
      <c r="BQ685">
        <v>0</v>
      </c>
      <c r="BR685">
        <v>273.76440000000002</v>
      </c>
      <c r="BS685">
        <v>162.94488000000001</v>
      </c>
      <c r="BT685">
        <v>0</v>
      </c>
      <c r="BU685">
        <v>0</v>
      </c>
      <c r="BV685">
        <v>0.16800000000000001</v>
      </c>
      <c r="BW685">
        <v>1</v>
      </c>
      <c r="CV685">
        <v>0</v>
      </c>
      <c r="CW685">
        <f>ROUND(Y685*Source!I344*DO685,7)</f>
        <v>1.6800000000000001E-3</v>
      </c>
      <c r="CX685">
        <f>ROUND(Y685*Source!I344,7)</f>
        <v>1.6800000000000001E-3</v>
      </c>
      <c r="CY685">
        <f>AB685</f>
        <v>1629.55</v>
      </c>
      <c r="CZ685">
        <f>AF685</f>
        <v>1629.55</v>
      </c>
      <c r="DA685">
        <f>AJ685</f>
        <v>1</v>
      </c>
      <c r="DB685">
        <f t="shared" si="354"/>
        <v>273.76440000000002</v>
      </c>
      <c r="DC685">
        <f t="shared" si="355"/>
        <v>162.94319999999999</v>
      </c>
      <c r="DD685" t="s">
        <v>3</v>
      </c>
      <c r="DE685" t="s">
        <v>3</v>
      </c>
      <c r="DF685">
        <f t="shared" si="352"/>
        <v>0</v>
      </c>
      <c r="DG685">
        <f t="shared" si="351"/>
        <v>2.74</v>
      </c>
      <c r="DH685">
        <f t="shared" si="334"/>
        <v>1.63</v>
      </c>
      <c r="DI685">
        <f t="shared" si="335"/>
        <v>0</v>
      </c>
      <c r="DJ685">
        <f>DG685+DH685</f>
        <v>4.37</v>
      </c>
      <c r="DK685">
        <v>1</v>
      </c>
      <c r="DL685" t="s">
        <v>1017</v>
      </c>
      <c r="DM685">
        <v>6</v>
      </c>
      <c r="DN685" t="s">
        <v>995</v>
      </c>
      <c r="DO685">
        <v>1</v>
      </c>
    </row>
    <row r="686" spans="1:119" x14ac:dyDescent="0.2">
      <c r="A686">
        <f>ROW(Source!A344)</f>
        <v>344</v>
      </c>
      <c r="B686">
        <v>429088279</v>
      </c>
      <c r="C686">
        <v>429086752</v>
      </c>
      <c r="D686">
        <v>417097489</v>
      </c>
      <c r="E686">
        <v>1</v>
      </c>
      <c r="F686">
        <v>1</v>
      </c>
      <c r="G686">
        <v>1</v>
      </c>
      <c r="H686">
        <v>2</v>
      </c>
      <c r="I686" t="s">
        <v>1299</v>
      </c>
      <c r="J686" t="s">
        <v>1300</v>
      </c>
      <c r="K686" t="s">
        <v>1301</v>
      </c>
      <c r="L686">
        <v>1368</v>
      </c>
      <c r="N686">
        <v>1011</v>
      </c>
      <c r="O686" t="s">
        <v>881</v>
      </c>
      <c r="P686" t="s">
        <v>881</v>
      </c>
      <c r="Q686">
        <v>1</v>
      </c>
      <c r="W686">
        <v>0</v>
      </c>
      <c r="X686">
        <v>-1620640563</v>
      </c>
      <c r="Y686">
        <f t="shared" si="353"/>
        <v>2.8055999999999996</v>
      </c>
      <c r="AA686">
        <v>0</v>
      </c>
      <c r="AB686">
        <v>2.77</v>
      </c>
      <c r="AC686">
        <v>0</v>
      </c>
      <c r="AD686">
        <v>0</v>
      </c>
      <c r="AE686">
        <v>0</v>
      </c>
      <c r="AF686">
        <v>1.75</v>
      </c>
      <c r="AG686">
        <v>0</v>
      </c>
      <c r="AH686">
        <v>0</v>
      </c>
      <c r="AI686">
        <v>1</v>
      </c>
      <c r="AJ686">
        <v>1.58</v>
      </c>
      <c r="AK686">
        <v>1</v>
      </c>
      <c r="AL686">
        <v>1</v>
      </c>
      <c r="AM686">
        <v>2</v>
      </c>
      <c r="AN686">
        <v>0</v>
      </c>
      <c r="AO686">
        <v>0</v>
      </c>
      <c r="AP686">
        <v>1</v>
      </c>
      <c r="AQ686">
        <v>1</v>
      </c>
      <c r="AR686">
        <v>0</v>
      </c>
      <c r="AS686" t="s">
        <v>3</v>
      </c>
      <c r="AT686">
        <v>3.34</v>
      </c>
      <c r="AU686" t="s">
        <v>427</v>
      </c>
      <c r="AV686">
        <v>1</v>
      </c>
      <c r="AW686">
        <v>2</v>
      </c>
      <c r="AX686">
        <v>429088991</v>
      </c>
      <c r="AY686">
        <v>1</v>
      </c>
      <c r="AZ686">
        <v>0</v>
      </c>
      <c r="BA686">
        <v>670</v>
      </c>
      <c r="BB686">
        <v>1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5.8449999999999998</v>
      </c>
      <c r="BL686">
        <v>0</v>
      </c>
      <c r="BM686">
        <v>0</v>
      </c>
      <c r="BN686">
        <v>0</v>
      </c>
      <c r="BO686">
        <v>0</v>
      </c>
      <c r="BP686">
        <v>1</v>
      </c>
      <c r="BQ686">
        <v>0</v>
      </c>
      <c r="BR686">
        <v>4.9097999999999997</v>
      </c>
      <c r="BS686">
        <v>0</v>
      </c>
      <c r="BT686">
        <v>0</v>
      </c>
      <c r="BU686">
        <v>0</v>
      </c>
      <c r="BV686">
        <v>0</v>
      </c>
      <c r="BW686">
        <v>1</v>
      </c>
      <c r="CV686">
        <v>0</v>
      </c>
      <c r="CW686">
        <f>ROUND(Y686*Source!I344*DO686,7)</f>
        <v>0</v>
      </c>
      <c r="CX686">
        <f>ROUND(Y686*Source!I344,7)</f>
        <v>2.8056000000000001E-2</v>
      </c>
      <c r="CY686">
        <f>AB686</f>
        <v>2.77</v>
      </c>
      <c r="CZ686">
        <f>AF686</f>
        <v>1.75</v>
      </c>
      <c r="DA686">
        <f>AJ686</f>
        <v>1.58</v>
      </c>
      <c r="DB686">
        <f t="shared" si="354"/>
        <v>4.9139999999999997</v>
      </c>
      <c r="DC686">
        <f t="shared" si="355"/>
        <v>0</v>
      </c>
      <c r="DD686" t="s">
        <v>3</v>
      </c>
      <c r="DE686" t="s">
        <v>3</v>
      </c>
      <c r="DF686">
        <f t="shared" si="352"/>
        <v>0</v>
      </c>
      <c r="DG686">
        <f>ROUND(ROUND(AF686*AJ686,2)*CX686,2)</f>
        <v>0.08</v>
      </c>
      <c r="DH686">
        <f t="shared" si="334"/>
        <v>0</v>
      </c>
      <c r="DI686">
        <f t="shared" si="335"/>
        <v>0</v>
      </c>
      <c r="DJ686">
        <f>DG686+DH686</f>
        <v>0.08</v>
      </c>
      <c r="DK686">
        <v>0</v>
      </c>
      <c r="DL686" t="s">
        <v>3</v>
      </c>
      <c r="DM686">
        <v>0</v>
      </c>
      <c r="DN686" t="s">
        <v>3</v>
      </c>
      <c r="DO686">
        <v>0</v>
      </c>
    </row>
    <row r="687" spans="1:119" x14ac:dyDescent="0.2">
      <c r="A687">
        <f>ROW(Source!A344)</f>
        <v>344</v>
      </c>
      <c r="B687">
        <v>429088279</v>
      </c>
      <c r="C687">
        <v>429086752</v>
      </c>
      <c r="D687">
        <v>417097532</v>
      </c>
      <c r="E687">
        <v>1</v>
      </c>
      <c r="F687">
        <v>1</v>
      </c>
      <c r="G687">
        <v>1</v>
      </c>
      <c r="H687">
        <v>2</v>
      </c>
      <c r="I687" t="s">
        <v>1344</v>
      </c>
      <c r="J687" t="s">
        <v>1345</v>
      </c>
      <c r="K687" t="s">
        <v>1346</v>
      </c>
      <c r="L687">
        <v>1368</v>
      </c>
      <c r="N687">
        <v>1011</v>
      </c>
      <c r="O687" t="s">
        <v>881</v>
      </c>
      <c r="P687" t="s">
        <v>881</v>
      </c>
      <c r="Q687">
        <v>1</v>
      </c>
      <c r="W687">
        <v>0</v>
      </c>
      <c r="X687">
        <v>-697562808</v>
      </c>
      <c r="Y687">
        <f t="shared" si="353"/>
        <v>2.8055999999999996</v>
      </c>
      <c r="AA687">
        <v>0</v>
      </c>
      <c r="AB687">
        <v>13.08</v>
      </c>
      <c r="AC687">
        <v>0</v>
      </c>
      <c r="AD687">
        <v>0</v>
      </c>
      <c r="AE687">
        <v>0</v>
      </c>
      <c r="AF687">
        <v>8.84</v>
      </c>
      <c r="AG687">
        <v>0</v>
      </c>
      <c r="AH687">
        <v>0</v>
      </c>
      <c r="AI687">
        <v>1</v>
      </c>
      <c r="AJ687">
        <v>1.48</v>
      </c>
      <c r="AK687">
        <v>1</v>
      </c>
      <c r="AL687">
        <v>1</v>
      </c>
      <c r="AM687">
        <v>2</v>
      </c>
      <c r="AN687">
        <v>0</v>
      </c>
      <c r="AO687">
        <v>0</v>
      </c>
      <c r="AP687">
        <v>1</v>
      </c>
      <c r="AQ687">
        <v>1</v>
      </c>
      <c r="AR687">
        <v>0</v>
      </c>
      <c r="AS687" t="s">
        <v>3</v>
      </c>
      <c r="AT687">
        <v>3.34</v>
      </c>
      <c r="AU687" t="s">
        <v>427</v>
      </c>
      <c r="AV687">
        <v>1</v>
      </c>
      <c r="AW687">
        <v>2</v>
      </c>
      <c r="AX687">
        <v>429088992</v>
      </c>
      <c r="AY687">
        <v>1</v>
      </c>
      <c r="AZ687">
        <v>0</v>
      </c>
      <c r="BA687">
        <v>671</v>
      </c>
      <c r="BB687">
        <v>1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29.525599999999997</v>
      </c>
      <c r="BL687">
        <v>0</v>
      </c>
      <c r="BM687">
        <v>0</v>
      </c>
      <c r="BN687">
        <v>0</v>
      </c>
      <c r="BO687">
        <v>0</v>
      </c>
      <c r="BP687">
        <v>1</v>
      </c>
      <c r="BQ687">
        <v>0</v>
      </c>
      <c r="BR687">
        <v>24.801503999999998</v>
      </c>
      <c r="BS687">
        <v>0</v>
      </c>
      <c r="BT687">
        <v>0</v>
      </c>
      <c r="BU687">
        <v>0</v>
      </c>
      <c r="BV687">
        <v>0</v>
      </c>
      <c r="BW687">
        <v>1</v>
      </c>
      <c r="CV687">
        <v>0</v>
      </c>
      <c r="CW687">
        <f>ROUND(Y687*Source!I344*DO687,7)</f>
        <v>0</v>
      </c>
      <c r="CX687">
        <f>ROUND(Y687*Source!I344,7)</f>
        <v>2.8056000000000001E-2</v>
      </c>
      <c r="CY687">
        <f>AB687</f>
        <v>13.08</v>
      </c>
      <c r="CZ687">
        <f>AF687</f>
        <v>8.84</v>
      </c>
      <c r="DA687">
        <f>AJ687</f>
        <v>1.48</v>
      </c>
      <c r="DB687">
        <f t="shared" si="354"/>
        <v>24.805199999999999</v>
      </c>
      <c r="DC687">
        <f t="shared" si="355"/>
        <v>0</v>
      </c>
      <c r="DD687" t="s">
        <v>3</v>
      </c>
      <c r="DE687" t="s">
        <v>3</v>
      </c>
      <c r="DF687">
        <f t="shared" si="352"/>
        <v>0</v>
      </c>
      <c r="DG687">
        <f>ROUND(ROUND(AF687*AJ687,2)*CX687,2)</f>
        <v>0.37</v>
      </c>
      <c r="DH687">
        <f t="shared" si="334"/>
        <v>0</v>
      </c>
      <c r="DI687">
        <f t="shared" si="335"/>
        <v>0</v>
      </c>
      <c r="DJ687">
        <f>DG687+DH687</f>
        <v>0.37</v>
      </c>
      <c r="DK687">
        <v>0</v>
      </c>
      <c r="DL687" t="s">
        <v>3</v>
      </c>
      <c r="DM687">
        <v>0</v>
      </c>
      <c r="DN687" t="s">
        <v>3</v>
      </c>
      <c r="DO687">
        <v>0</v>
      </c>
    </row>
    <row r="688" spans="1:119" x14ac:dyDescent="0.2">
      <c r="A688">
        <f>ROW(Source!A344)</f>
        <v>344</v>
      </c>
      <c r="B688">
        <v>429088279</v>
      </c>
      <c r="C688">
        <v>429086752</v>
      </c>
      <c r="D688">
        <v>417098287</v>
      </c>
      <c r="E688">
        <v>1</v>
      </c>
      <c r="F688">
        <v>1</v>
      </c>
      <c r="G688">
        <v>1</v>
      </c>
      <c r="H688">
        <v>2</v>
      </c>
      <c r="I688" t="s">
        <v>1042</v>
      </c>
      <c r="J688" t="s">
        <v>1043</v>
      </c>
      <c r="K688" t="s">
        <v>1044</v>
      </c>
      <c r="L688">
        <v>1368</v>
      </c>
      <c r="N688">
        <v>1011</v>
      </c>
      <c r="O688" t="s">
        <v>881</v>
      </c>
      <c r="P688" t="s">
        <v>881</v>
      </c>
      <c r="Q688">
        <v>1</v>
      </c>
      <c r="W688">
        <v>0</v>
      </c>
      <c r="X688">
        <v>-849950259</v>
      </c>
      <c r="Y688">
        <f t="shared" si="353"/>
        <v>0.16800000000000001</v>
      </c>
      <c r="AA688">
        <v>0</v>
      </c>
      <c r="AB688">
        <v>643.29</v>
      </c>
      <c r="AC688">
        <v>722.05</v>
      </c>
      <c r="AD688">
        <v>0</v>
      </c>
      <c r="AE688">
        <v>0</v>
      </c>
      <c r="AF688">
        <v>643.29</v>
      </c>
      <c r="AG688">
        <v>722.05</v>
      </c>
      <c r="AH688">
        <v>0</v>
      </c>
      <c r="AI688">
        <v>1</v>
      </c>
      <c r="AJ688">
        <v>1</v>
      </c>
      <c r="AK688">
        <v>1</v>
      </c>
      <c r="AL688">
        <v>1</v>
      </c>
      <c r="AM688">
        <v>-2</v>
      </c>
      <c r="AN688">
        <v>0</v>
      </c>
      <c r="AO688">
        <v>0</v>
      </c>
      <c r="AP688">
        <v>1</v>
      </c>
      <c r="AQ688">
        <v>1</v>
      </c>
      <c r="AR688">
        <v>0</v>
      </c>
      <c r="AS688" t="s">
        <v>3</v>
      </c>
      <c r="AT688">
        <v>0.2</v>
      </c>
      <c r="AU688" t="s">
        <v>427</v>
      </c>
      <c r="AV688">
        <v>1</v>
      </c>
      <c r="AW688">
        <v>2</v>
      </c>
      <c r="AX688">
        <v>429088993</v>
      </c>
      <c r="AY688">
        <v>1</v>
      </c>
      <c r="AZ688">
        <v>0</v>
      </c>
      <c r="BA688">
        <v>672</v>
      </c>
      <c r="BB688">
        <v>1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128.65799999999999</v>
      </c>
      <c r="BL688">
        <v>144.41</v>
      </c>
      <c r="BM688">
        <v>0</v>
      </c>
      <c r="BN688">
        <v>0</v>
      </c>
      <c r="BO688">
        <v>0.2</v>
      </c>
      <c r="BP688">
        <v>1</v>
      </c>
      <c r="BQ688">
        <v>0</v>
      </c>
      <c r="BR688">
        <v>108.07272</v>
      </c>
      <c r="BS688">
        <v>121.3044</v>
      </c>
      <c r="BT688">
        <v>0</v>
      </c>
      <c r="BU688">
        <v>0</v>
      </c>
      <c r="BV688">
        <v>0.16800000000000001</v>
      </c>
      <c r="BW688">
        <v>1</v>
      </c>
      <c r="CV688">
        <v>0</v>
      </c>
      <c r="CW688">
        <f>ROUND(Y688*Source!I344*DO688,7)</f>
        <v>1.6800000000000001E-3</v>
      </c>
      <c r="CX688">
        <f>ROUND(Y688*Source!I344,7)</f>
        <v>1.6800000000000001E-3</v>
      </c>
      <c r="CY688">
        <f>AB688</f>
        <v>643.29</v>
      </c>
      <c r="CZ688">
        <f>AF688</f>
        <v>643.29</v>
      </c>
      <c r="DA688">
        <f>AJ688</f>
        <v>1</v>
      </c>
      <c r="DB688">
        <f t="shared" si="354"/>
        <v>108.0744</v>
      </c>
      <c r="DC688">
        <f t="shared" si="355"/>
        <v>121.3044</v>
      </c>
      <c r="DD688" t="s">
        <v>3</v>
      </c>
      <c r="DE688" t="s">
        <v>3</v>
      </c>
      <c r="DF688">
        <f t="shared" si="352"/>
        <v>0</v>
      </c>
      <c r="DG688">
        <f t="shared" ref="DG688:DG696" si="356">ROUND(ROUND(AF688,2)*CX688,2)</f>
        <v>1.08</v>
      </c>
      <c r="DH688">
        <f t="shared" si="334"/>
        <v>1.21</v>
      </c>
      <c r="DI688">
        <f t="shared" si="335"/>
        <v>0</v>
      </c>
      <c r="DJ688">
        <f>DG688+DH688</f>
        <v>2.29</v>
      </c>
      <c r="DK688">
        <v>1</v>
      </c>
      <c r="DL688" t="s">
        <v>1006</v>
      </c>
      <c r="DM688">
        <v>4</v>
      </c>
      <c r="DN688" t="s">
        <v>995</v>
      </c>
      <c r="DO688">
        <v>1</v>
      </c>
    </row>
    <row r="689" spans="1:119" x14ac:dyDescent="0.2">
      <c r="A689">
        <f>ROW(Source!A344)</f>
        <v>344</v>
      </c>
      <c r="B689">
        <v>429088279</v>
      </c>
      <c r="C689">
        <v>429086752</v>
      </c>
      <c r="D689">
        <v>417165237</v>
      </c>
      <c r="E689">
        <v>1</v>
      </c>
      <c r="F689">
        <v>1</v>
      </c>
      <c r="G689">
        <v>1</v>
      </c>
      <c r="H689">
        <v>3</v>
      </c>
      <c r="I689" t="s">
        <v>1320</v>
      </c>
      <c r="J689" t="s">
        <v>1321</v>
      </c>
      <c r="K689" t="s">
        <v>1322</v>
      </c>
      <c r="L689">
        <v>1302</v>
      </c>
      <c r="N689">
        <v>1003</v>
      </c>
      <c r="O689" t="s">
        <v>1055</v>
      </c>
      <c r="P689" t="s">
        <v>1055</v>
      </c>
      <c r="Q689">
        <v>10</v>
      </c>
      <c r="W689">
        <v>0</v>
      </c>
      <c r="X689">
        <v>530731316</v>
      </c>
      <c r="Y689">
        <f>(AT689*ROUND(0,7))</f>
        <v>0</v>
      </c>
      <c r="AA689">
        <v>57.7</v>
      </c>
      <c r="AB689">
        <v>0</v>
      </c>
      <c r="AC689">
        <v>0</v>
      </c>
      <c r="AD689">
        <v>0</v>
      </c>
      <c r="AE689">
        <v>37.71</v>
      </c>
      <c r="AF689">
        <v>0</v>
      </c>
      <c r="AG689">
        <v>0</v>
      </c>
      <c r="AH689">
        <v>0</v>
      </c>
      <c r="AI689">
        <v>1.53</v>
      </c>
      <c r="AJ689">
        <v>1</v>
      </c>
      <c r="AK689">
        <v>1</v>
      </c>
      <c r="AL689">
        <v>1</v>
      </c>
      <c r="AM689">
        <v>2</v>
      </c>
      <c r="AN689">
        <v>0</v>
      </c>
      <c r="AO689">
        <v>0</v>
      </c>
      <c r="AP689">
        <v>1</v>
      </c>
      <c r="AQ689">
        <v>1</v>
      </c>
      <c r="AR689">
        <v>0</v>
      </c>
      <c r="AS689" t="s">
        <v>3</v>
      </c>
      <c r="AT689">
        <v>0.245</v>
      </c>
      <c r="AU689" t="s">
        <v>181</v>
      </c>
      <c r="AV689">
        <v>0</v>
      </c>
      <c r="AW689">
        <v>2</v>
      </c>
      <c r="AX689">
        <v>429088994</v>
      </c>
      <c r="AY689">
        <v>1</v>
      </c>
      <c r="AZ689">
        <v>0</v>
      </c>
      <c r="BA689">
        <v>673</v>
      </c>
      <c r="BB689">
        <v>1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9.2389500000000009</v>
      </c>
      <c r="BK689">
        <v>0</v>
      </c>
      <c r="BL689">
        <v>0</v>
      </c>
      <c r="BM689">
        <v>0</v>
      </c>
      <c r="BN689">
        <v>0</v>
      </c>
      <c r="BO689">
        <v>0</v>
      </c>
      <c r="BP689">
        <v>1</v>
      </c>
      <c r="BQ689">
        <v>0</v>
      </c>
      <c r="BR689">
        <v>0</v>
      </c>
      <c r="BS689">
        <v>0</v>
      </c>
      <c r="BT689">
        <v>0</v>
      </c>
      <c r="BU689">
        <v>0</v>
      </c>
      <c r="BV689">
        <v>0</v>
      </c>
      <c r="BW689">
        <v>0</v>
      </c>
      <c r="CV689">
        <v>0</v>
      </c>
      <c r="CW689">
        <v>0</v>
      </c>
      <c r="CX689">
        <f>ROUND(Y689*Source!I344,7)</f>
        <v>0</v>
      </c>
      <c r="CY689">
        <f>AA689</f>
        <v>57.7</v>
      </c>
      <c r="CZ689">
        <f>AE689</f>
        <v>37.71</v>
      </c>
      <c r="DA689">
        <f>AI689</f>
        <v>1.53</v>
      </c>
      <c r="DB689">
        <f>ROUND((ROUND(AT689*CZ689,2)*ROUND(0,7)),6)</f>
        <v>0</v>
      </c>
      <c r="DC689">
        <f>ROUND((ROUND(AT689*AG689,2)*ROUND(0,7)),6)</f>
        <v>0</v>
      </c>
      <c r="DD689" t="s">
        <v>3</v>
      </c>
      <c r="DE689" t="s">
        <v>3</v>
      </c>
      <c r="DF689">
        <f>ROUND(ROUND(AE689*AI689,2)*CX689,2)</f>
        <v>0</v>
      </c>
      <c r="DG689">
        <f t="shared" si="356"/>
        <v>0</v>
      </c>
      <c r="DH689">
        <f t="shared" si="334"/>
        <v>0</v>
      </c>
      <c r="DI689">
        <f t="shared" si="335"/>
        <v>0</v>
      </c>
      <c r="DJ689">
        <f>DF689</f>
        <v>0</v>
      </c>
      <c r="DK689">
        <v>0</v>
      </c>
      <c r="DL689" t="s">
        <v>3</v>
      </c>
      <c r="DM689">
        <v>0</v>
      </c>
      <c r="DN689" t="s">
        <v>3</v>
      </c>
      <c r="DO689">
        <v>0</v>
      </c>
    </row>
    <row r="690" spans="1:119" x14ac:dyDescent="0.2">
      <c r="A690">
        <f>ROW(Source!A344)</f>
        <v>344</v>
      </c>
      <c r="B690">
        <v>429088279</v>
      </c>
      <c r="C690">
        <v>429086752</v>
      </c>
      <c r="D690">
        <v>417166911</v>
      </c>
      <c r="E690">
        <v>1</v>
      </c>
      <c r="F690">
        <v>1</v>
      </c>
      <c r="G690">
        <v>1</v>
      </c>
      <c r="H690">
        <v>3</v>
      </c>
      <c r="I690" t="s">
        <v>1341</v>
      </c>
      <c r="J690" t="s">
        <v>1342</v>
      </c>
      <c r="K690" t="s">
        <v>1343</v>
      </c>
      <c r="L690">
        <v>1348</v>
      </c>
      <c r="N690">
        <v>1009</v>
      </c>
      <c r="O690" t="s">
        <v>747</v>
      </c>
      <c r="P690" t="s">
        <v>747</v>
      </c>
      <c r="Q690">
        <v>1000</v>
      </c>
      <c r="W690">
        <v>0</v>
      </c>
      <c r="X690">
        <v>-312996078</v>
      </c>
      <c r="Y690">
        <f>(AT690*ROUND(0,7))</f>
        <v>0</v>
      </c>
      <c r="AA690">
        <v>127956.34</v>
      </c>
      <c r="AB690">
        <v>0</v>
      </c>
      <c r="AC690">
        <v>0</v>
      </c>
      <c r="AD690">
        <v>0</v>
      </c>
      <c r="AE690">
        <v>99190.96</v>
      </c>
      <c r="AF690">
        <v>0</v>
      </c>
      <c r="AG690">
        <v>0</v>
      </c>
      <c r="AH690">
        <v>0</v>
      </c>
      <c r="AI690">
        <v>1.29</v>
      </c>
      <c r="AJ690">
        <v>1</v>
      </c>
      <c r="AK690">
        <v>1</v>
      </c>
      <c r="AL690">
        <v>1</v>
      </c>
      <c r="AM690">
        <v>2</v>
      </c>
      <c r="AN690">
        <v>0</v>
      </c>
      <c r="AO690">
        <v>0</v>
      </c>
      <c r="AP690">
        <v>1</v>
      </c>
      <c r="AQ690">
        <v>1</v>
      </c>
      <c r="AR690">
        <v>0</v>
      </c>
      <c r="AS690" t="s">
        <v>3</v>
      </c>
      <c r="AT690">
        <v>6.2E-4</v>
      </c>
      <c r="AU690" t="s">
        <v>181</v>
      </c>
      <c r="AV690">
        <v>0</v>
      </c>
      <c r="AW690">
        <v>2</v>
      </c>
      <c r="AX690">
        <v>429088995</v>
      </c>
      <c r="AY690">
        <v>1</v>
      </c>
      <c r="AZ690">
        <v>0</v>
      </c>
      <c r="BA690">
        <v>674</v>
      </c>
      <c r="BB690">
        <v>1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61.498395200000004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1</v>
      </c>
      <c r="BQ690">
        <v>0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0</v>
      </c>
      <c r="CV690">
        <v>0</v>
      </c>
      <c r="CW690">
        <v>0</v>
      </c>
      <c r="CX690">
        <f>ROUND(Y690*Source!I344,7)</f>
        <v>0</v>
      </c>
      <c r="CY690">
        <f>AA690</f>
        <v>127956.34</v>
      </c>
      <c r="CZ690">
        <f>AE690</f>
        <v>99190.96</v>
      </c>
      <c r="DA690">
        <f>AI690</f>
        <v>1.29</v>
      </c>
      <c r="DB690">
        <f>ROUND((ROUND(AT690*CZ690,2)*ROUND(0,7)),6)</f>
        <v>0</v>
      </c>
      <c r="DC690">
        <f>ROUND((ROUND(AT690*AG690,2)*ROUND(0,7)),6)</f>
        <v>0</v>
      </c>
      <c r="DD690" t="s">
        <v>3</v>
      </c>
      <c r="DE690" t="s">
        <v>3</v>
      </c>
      <c r="DF690">
        <f>ROUND(ROUND(AE690*AI690,2)*CX690,2)</f>
        <v>0</v>
      </c>
      <c r="DG690">
        <f t="shared" si="356"/>
        <v>0</v>
      </c>
      <c r="DH690">
        <f t="shared" si="334"/>
        <v>0</v>
      </c>
      <c r="DI690">
        <f t="shared" si="335"/>
        <v>0</v>
      </c>
      <c r="DJ690">
        <f>DF690</f>
        <v>0</v>
      </c>
      <c r="DK690">
        <v>0</v>
      </c>
      <c r="DL690" t="s">
        <v>3</v>
      </c>
      <c r="DM690">
        <v>0</v>
      </c>
      <c r="DN690" t="s">
        <v>3</v>
      </c>
      <c r="DO690">
        <v>0</v>
      </c>
    </row>
    <row r="691" spans="1:119" x14ac:dyDescent="0.2">
      <c r="A691">
        <f>ROW(Source!A344)</f>
        <v>344</v>
      </c>
      <c r="B691">
        <v>429088279</v>
      </c>
      <c r="C691">
        <v>429086752</v>
      </c>
      <c r="D691">
        <v>417175577</v>
      </c>
      <c r="E691">
        <v>1</v>
      </c>
      <c r="F691">
        <v>1</v>
      </c>
      <c r="G691">
        <v>1</v>
      </c>
      <c r="H691">
        <v>3</v>
      </c>
      <c r="I691" t="s">
        <v>1335</v>
      </c>
      <c r="J691" t="s">
        <v>1336</v>
      </c>
      <c r="K691" t="s">
        <v>1337</v>
      </c>
      <c r="L691">
        <v>1346</v>
      </c>
      <c r="N691">
        <v>1009</v>
      </c>
      <c r="O691" t="s">
        <v>1178</v>
      </c>
      <c r="P691" t="s">
        <v>1178</v>
      </c>
      <c r="Q691">
        <v>1</v>
      </c>
      <c r="W691">
        <v>0</v>
      </c>
      <c r="X691">
        <v>1865769342</v>
      </c>
      <c r="Y691">
        <f>(AT691*ROUND(0,7))</f>
        <v>0</v>
      </c>
      <c r="AA691">
        <v>1499.09</v>
      </c>
      <c r="AB691">
        <v>0</v>
      </c>
      <c r="AC691">
        <v>0</v>
      </c>
      <c r="AD691">
        <v>0</v>
      </c>
      <c r="AE691">
        <v>931.11</v>
      </c>
      <c r="AF691">
        <v>0</v>
      </c>
      <c r="AG691">
        <v>0</v>
      </c>
      <c r="AH691">
        <v>0</v>
      </c>
      <c r="AI691">
        <v>1.61</v>
      </c>
      <c r="AJ691">
        <v>1</v>
      </c>
      <c r="AK691">
        <v>1</v>
      </c>
      <c r="AL691">
        <v>1</v>
      </c>
      <c r="AM691">
        <v>2</v>
      </c>
      <c r="AN691">
        <v>0</v>
      </c>
      <c r="AO691">
        <v>0</v>
      </c>
      <c r="AP691">
        <v>1</v>
      </c>
      <c r="AQ691">
        <v>1</v>
      </c>
      <c r="AR691">
        <v>0</v>
      </c>
      <c r="AS691" t="s">
        <v>3</v>
      </c>
      <c r="AT691">
        <v>0.25</v>
      </c>
      <c r="AU691" t="s">
        <v>181</v>
      </c>
      <c r="AV691">
        <v>0</v>
      </c>
      <c r="AW691">
        <v>2</v>
      </c>
      <c r="AX691">
        <v>429088996</v>
      </c>
      <c r="AY691">
        <v>1</v>
      </c>
      <c r="AZ691">
        <v>0</v>
      </c>
      <c r="BA691">
        <v>675</v>
      </c>
      <c r="BB691">
        <v>1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232.7775</v>
      </c>
      <c r="BK691">
        <v>0</v>
      </c>
      <c r="BL691">
        <v>0</v>
      </c>
      <c r="BM691">
        <v>0</v>
      </c>
      <c r="BN691">
        <v>0</v>
      </c>
      <c r="BO691">
        <v>0</v>
      </c>
      <c r="BP691">
        <v>1</v>
      </c>
      <c r="BQ691">
        <v>0</v>
      </c>
      <c r="BR691">
        <v>0</v>
      </c>
      <c r="BS691">
        <v>0</v>
      </c>
      <c r="BT691">
        <v>0</v>
      </c>
      <c r="BU691">
        <v>0</v>
      </c>
      <c r="BV691">
        <v>0</v>
      </c>
      <c r="BW691">
        <v>0</v>
      </c>
      <c r="CV691">
        <v>0</v>
      </c>
      <c r="CW691">
        <v>0</v>
      </c>
      <c r="CX691">
        <f>ROUND(Y691*Source!I344,7)</f>
        <v>0</v>
      </c>
      <c r="CY691">
        <f>AA691</f>
        <v>1499.09</v>
      </c>
      <c r="CZ691">
        <f>AE691</f>
        <v>931.11</v>
      </c>
      <c r="DA691">
        <f>AI691</f>
        <v>1.61</v>
      </c>
      <c r="DB691">
        <f>ROUND((ROUND(AT691*CZ691,2)*ROUND(0,7)),6)</f>
        <v>0</v>
      </c>
      <c r="DC691">
        <f>ROUND((ROUND(AT691*AG691,2)*ROUND(0,7)),6)</f>
        <v>0</v>
      </c>
      <c r="DD691" t="s">
        <v>3</v>
      </c>
      <c r="DE691" t="s">
        <v>3</v>
      </c>
      <c r="DF691">
        <f>ROUND(ROUND(AE691*AI691,2)*CX691,2)</f>
        <v>0</v>
      </c>
      <c r="DG691">
        <f t="shared" si="356"/>
        <v>0</v>
      </c>
      <c r="DH691">
        <f t="shared" si="334"/>
        <v>0</v>
      </c>
      <c r="DI691">
        <f t="shared" si="335"/>
        <v>0</v>
      </c>
      <c r="DJ691">
        <f>DF691</f>
        <v>0</v>
      </c>
      <c r="DK691">
        <v>0</v>
      </c>
      <c r="DL691" t="s">
        <v>3</v>
      </c>
      <c r="DM691">
        <v>0</v>
      </c>
      <c r="DN691" t="s">
        <v>3</v>
      </c>
      <c r="DO691">
        <v>0</v>
      </c>
    </row>
    <row r="692" spans="1:119" x14ac:dyDescent="0.2">
      <c r="A692">
        <f>ROW(Source!A344)</f>
        <v>344</v>
      </c>
      <c r="B692">
        <v>429088279</v>
      </c>
      <c r="C692">
        <v>429086752</v>
      </c>
      <c r="D692">
        <v>417183788</v>
      </c>
      <c r="E692">
        <v>1</v>
      </c>
      <c r="F692">
        <v>1</v>
      </c>
      <c r="G692">
        <v>1</v>
      </c>
      <c r="H692">
        <v>3</v>
      </c>
      <c r="I692" t="s">
        <v>1332</v>
      </c>
      <c r="J692" t="s">
        <v>1333</v>
      </c>
      <c r="K692" t="s">
        <v>1334</v>
      </c>
      <c r="L692">
        <v>1348</v>
      </c>
      <c r="N692">
        <v>1009</v>
      </c>
      <c r="O692" t="s">
        <v>747</v>
      </c>
      <c r="P692" t="s">
        <v>747</v>
      </c>
      <c r="Q692">
        <v>1000</v>
      </c>
      <c r="W692">
        <v>0</v>
      </c>
      <c r="X692">
        <v>-734320380</v>
      </c>
      <c r="Y692">
        <f>(AT692*ROUND(0,7))</f>
        <v>0</v>
      </c>
      <c r="AA692">
        <v>106680.6</v>
      </c>
      <c r="AB692">
        <v>0</v>
      </c>
      <c r="AC692">
        <v>0</v>
      </c>
      <c r="AD692">
        <v>0</v>
      </c>
      <c r="AE692">
        <v>82698.14</v>
      </c>
      <c r="AF692">
        <v>0</v>
      </c>
      <c r="AG692">
        <v>0</v>
      </c>
      <c r="AH692">
        <v>0</v>
      </c>
      <c r="AI692">
        <v>1.29</v>
      </c>
      <c r="AJ692">
        <v>1</v>
      </c>
      <c r="AK692">
        <v>1</v>
      </c>
      <c r="AL692">
        <v>1</v>
      </c>
      <c r="AM692">
        <v>2</v>
      </c>
      <c r="AN692">
        <v>0</v>
      </c>
      <c r="AO692">
        <v>0</v>
      </c>
      <c r="AP692">
        <v>1</v>
      </c>
      <c r="AQ692">
        <v>1</v>
      </c>
      <c r="AR692">
        <v>0</v>
      </c>
      <c r="AS692" t="s">
        <v>3</v>
      </c>
      <c r="AT692">
        <v>7.2000000000000005E-4</v>
      </c>
      <c r="AU692" t="s">
        <v>181</v>
      </c>
      <c r="AV692">
        <v>0</v>
      </c>
      <c r="AW692">
        <v>2</v>
      </c>
      <c r="AX692">
        <v>429088997</v>
      </c>
      <c r="AY692">
        <v>1</v>
      </c>
      <c r="AZ692">
        <v>0</v>
      </c>
      <c r="BA692">
        <v>676</v>
      </c>
      <c r="BB692">
        <v>1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59.5426608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1</v>
      </c>
      <c r="BQ692">
        <v>0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0</v>
      </c>
      <c r="CV692">
        <v>0</v>
      </c>
      <c r="CW692">
        <v>0</v>
      </c>
      <c r="CX692">
        <f>ROUND(Y692*Source!I344,7)</f>
        <v>0</v>
      </c>
      <c r="CY692">
        <f>AA692</f>
        <v>106680.6</v>
      </c>
      <c r="CZ692">
        <f>AE692</f>
        <v>82698.14</v>
      </c>
      <c r="DA692">
        <f>AI692</f>
        <v>1.29</v>
      </c>
      <c r="DB692">
        <f>ROUND((ROUND(AT692*CZ692,2)*ROUND(0,7)),6)</f>
        <v>0</v>
      </c>
      <c r="DC692">
        <f>ROUND((ROUND(AT692*AG692,2)*ROUND(0,7)),6)</f>
        <v>0</v>
      </c>
      <c r="DD692" t="s">
        <v>3</v>
      </c>
      <c r="DE692" t="s">
        <v>3</v>
      </c>
      <c r="DF692">
        <f>ROUND(ROUND(AE692*AI692,2)*CX692,2)</f>
        <v>0</v>
      </c>
      <c r="DG692">
        <f t="shared" si="356"/>
        <v>0</v>
      </c>
      <c r="DH692">
        <f t="shared" si="334"/>
        <v>0</v>
      </c>
      <c r="DI692">
        <f t="shared" si="335"/>
        <v>0</v>
      </c>
      <c r="DJ692">
        <f>DF692</f>
        <v>0</v>
      </c>
      <c r="DK692">
        <v>0</v>
      </c>
      <c r="DL692" t="s">
        <v>3</v>
      </c>
      <c r="DM692">
        <v>0</v>
      </c>
      <c r="DN692" t="s">
        <v>3</v>
      </c>
      <c r="DO692">
        <v>0</v>
      </c>
    </row>
    <row r="693" spans="1:119" x14ac:dyDescent="0.2">
      <c r="A693">
        <f>ROW(Source!A344)</f>
        <v>344</v>
      </c>
      <c r="B693">
        <v>429088279</v>
      </c>
      <c r="C693">
        <v>429086752</v>
      </c>
      <c r="D693">
        <v>417096729</v>
      </c>
      <c r="E693">
        <v>117</v>
      </c>
      <c r="F693">
        <v>1</v>
      </c>
      <c r="G693">
        <v>1</v>
      </c>
      <c r="H693">
        <v>3</v>
      </c>
      <c r="I693" t="s">
        <v>1314</v>
      </c>
      <c r="J693" t="s">
        <v>3</v>
      </c>
      <c r="K693" t="s">
        <v>1315</v>
      </c>
      <c r="L693">
        <v>3277935</v>
      </c>
      <c r="N693">
        <v>1013</v>
      </c>
      <c r="O693" t="s">
        <v>1316</v>
      </c>
      <c r="P693" t="s">
        <v>1316</v>
      </c>
      <c r="Q693">
        <v>1</v>
      </c>
      <c r="W693">
        <v>0</v>
      </c>
      <c r="X693">
        <v>274903907</v>
      </c>
      <c r="Y693">
        <f>AT693</f>
        <v>2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0</v>
      </c>
      <c r="AH693">
        <v>0</v>
      </c>
      <c r="AI693">
        <v>1</v>
      </c>
      <c r="AJ693">
        <v>1</v>
      </c>
      <c r="AK693">
        <v>1</v>
      </c>
      <c r="AL693">
        <v>1</v>
      </c>
      <c r="AM693">
        <v>-2</v>
      </c>
      <c r="AN693">
        <v>0</v>
      </c>
      <c r="AO693">
        <v>0</v>
      </c>
      <c r="AP693">
        <v>0</v>
      </c>
      <c r="AQ693">
        <v>1</v>
      </c>
      <c r="AR693">
        <v>0</v>
      </c>
      <c r="AS693" t="s">
        <v>3</v>
      </c>
      <c r="AT693">
        <v>2</v>
      </c>
      <c r="AU693" t="s">
        <v>3</v>
      </c>
      <c r="AV693">
        <v>0</v>
      </c>
      <c r="AW693">
        <v>2</v>
      </c>
      <c r="AX693">
        <v>429088998</v>
      </c>
      <c r="AY693">
        <v>1</v>
      </c>
      <c r="AZ693">
        <v>2048</v>
      </c>
      <c r="BA693">
        <v>677</v>
      </c>
      <c r="BB693">
        <v>1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0</v>
      </c>
      <c r="BQ693">
        <v>0</v>
      </c>
      <c r="BR693">
        <v>0</v>
      </c>
      <c r="BS693">
        <v>0</v>
      </c>
      <c r="BT693">
        <v>0</v>
      </c>
      <c r="BU693">
        <v>0</v>
      </c>
      <c r="BV693">
        <v>0</v>
      </c>
      <c r="BW693">
        <v>0</v>
      </c>
      <c r="CV693">
        <v>0</v>
      </c>
      <c r="CW693">
        <v>0</v>
      </c>
      <c r="CX693">
        <f>ROUND(Y693*Source!I344,7)</f>
        <v>0.02</v>
      </c>
      <c r="CY693">
        <f>AA693</f>
        <v>0</v>
      </c>
      <c r="CZ693">
        <f>AE693</f>
        <v>0</v>
      </c>
      <c r="DA693">
        <f>AI693</f>
        <v>1</v>
      </c>
      <c r="DB693">
        <f>ROUND(ROUND(AT693*CZ693,2),6)</f>
        <v>0</v>
      </c>
      <c r="DC693">
        <f>ROUND(ROUND(AT693*AG693,2),6)</f>
        <v>0</v>
      </c>
      <c r="DD693" t="s">
        <v>3</v>
      </c>
      <c r="DE693" t="s">
        <v>3</v>
      </c>
      <c r="DF693">
        <f t="shared" ref="DF693:DF699" si="357">ROUND(ROUND(AE693,2)*CX693,2)</f>
        <v>0</v>
      </c>
      <c r="DG693">
        <f t="shared" si="356"/>
        <v>0</v>
      </c>
      <c r="DH693">
        <f t="shared" si="334"/>
        <v>0</v>
      </c>
      <c r="DI693">
        <f t="shared" si="335"/>
        <v>0</v>
      </c>
      <c r="DJ693">
        <f>DF693</f>
        <v>0</v>
      </c>
      <c r="DK693">
        <v>0</v>
      </c>
      <c r="DL693" t="s">
        <v>3</v>
      </c>
      <c r="DM693">
        <v>0</v>
      </c>
      <c r="DN693" t="s">
        <v>3</v>
      </c>
      <c r="DO693">
        <v>0</v>
      </c>
    </row>
    <row r="694" spans="1:119" x14ac:dyDescent="0.2">
      <c r="A694">
        <f>ROW(Source!A345)</f>
        <v>345</v>
      </c>
      <c r="B694">
        <v>429088279</v>
      </c>
      <c r="C694">
        <v>429086775</v>
      </c>
      <c r="D694">
        <v>417090720</v>
      </c>
      <c r="E694">
        <v>117</v>
      </c>
      <c r="F694">
        <v>1</v>
      </c>
      <c r="G694">
        <v>1</v>
      </c>
      <c r="H694">
        <v>1</v>
      </c>
      <c r="I694" t="s">
        <v>1277</v>
      </c>
      <c r="J694" t="s">
        <v>3</v>
      </c>
      <c r="K694" t="s">
        <v>1278</v>
      </c>
      <c r="L694">
        <v>1191</v>
      </c>
      <c r="N694">
        <v>1013</v>
      </c>
      <c r="O694" t="s">
        <v>995</v>
      </c>
      <c r="P694" t="s">
        <v>995</v>
      </c>
      <c r="Q694">
        <v>1</v>
      </c>
      <c r="W694">
        <v>0</v>
      </c>
      <c r="X694">
        <v>44848675</v>
      </c>
      <c r="Y694">
        <f t="shared" ref="Y694:Y699" si="358">(AT694*ROUND(0.84,7))</f>
        <v>14.5152</v>
      </c>
      <c r="AA694">
        <v>0</v>
      </c>
      <c r="AB694">
        <v>0</v>
      </c>
      <c r="AC694">
        <v>0</v>
      </c>
      <c r="AD694">
        <v>705.88</v>
      </c>
      <c r="AE694">
        <v>0</v>
      </c>
      <c r="AF694">
        <v>0</v>
      </c>
      <c r="AG694">
        <v>0</v>
      </c>
      <c r="AH694">
        <v>705.88</v>
      </c>
      <c r="AI694">
        <v>1</v>
      </c>
      <c r="AJ694">
        <v>1</v>
      </c>
      <c r="AK694">
        <v>1</v>
      </c>
      <c r="AL694">
        <v>1</v>
      </c>
      <c r="AM694">
        <v>-2</v>
      </c>
      <c r="AN694">
        <v>0</v>
      </c>
      <c r="AO694">
        <v>0</v>
      </c>
      <c r="AP694">
        <v>1</v>
      </c>
      <c r="AQ694">
        <v>1</v>
      </c>
      <c r="AR694">
        <v>0</v>
      </c>
      <c r="AS694" t="s">
        <v>3</v>
      </c>
      <c r="AT694">
        <v>17.28</v>
      </c>
      <c r="AU694" t="s">
        <v>427</v>
      </c>
      <c r="AV694">
        <v>1</v>
      </c>
      <c r="AW694">
        <v>2</v>
      </c>
      <c r="AX694">
        <v>429088999</v>
      </c>
      <c r="AY694">
        <v>1</v>
      </c>
      <c r="AZ694">
        <v>0</v>
      </c>
      <c r="BA694">
        <v>678</v>
      </c>
      <c r="BB694">
        <v>1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12197.606400000001</v>
      </c>
      <c r="BN694">
        <v>17.28</v>
      </c>
      <c r="BO694">
        <v>0</v>
      </c>
      <c r="BP694">
        <v>1</v>
      </c>
      <c r="BQ694">
        <v>0</v>
      </c>
      <c r="BR694">
        <v>0</v>
      </c>
      <c r="BS694">
        <v>0</v>
      </c>
      <c r="BT694">
        <v>10245.989376</v>
      </c>
      <c r="BU694">
        <v>14.5152</v>
      </c>
      <c r="BV694">
        <v>0</v>
      </c>
      <c r="BW694">
        <v>1</v>
      </c>
      <c r="CU694">
        <f>ROUND(AT694*Source!I345*AH694*AL694,2)</f>
        <v>121.98</v>
      </c>
      <c r="CV694">
        <f>ROUND(Y694*Source!I345,7)</f>
        <v>0.145152</v>
      </c>
      <c r="CW694">
        <v>0</v>
      </c>
      <c r="CX694">
        <f>ROUND(Y694*Source!I345,7)</f>
        <v>0.145152</v>
      </c>
      <c r="CY694">
        <f>AD694</f>
        <v>705.88</v>
      </c>
      <c r="CZ694">
        <f>AH694</f>
        <v>705.88</v>
      </c>
      <c r="DA694">
        <f>AL694</f>
        <v>1</v>
      </c>
      <c r="DB694">
        <f t="shared" ref="DB694:DB699" si="359">ROUND((ROUND(AT694*CZ694,2)*ROUND(0.84,7)),6)</f>
        <v>10245.992399999999</v>
      </c>
      <c r="DC694">
        <f t="shared" ref="DC694:DC699" si="360">ROUND((ROUND(AT694*AG694,2)*ROUND(0.84,7)),6)</f>
        <v>0</v>
      </c>
      <c r="DD694" t="s">
        <v>3</v>
      </c>
      <c r="DE694" t="s">
        <v>3</v>
      </c>
      <c r="DF694">
        <f t="shared" si="357"/>
        <v>0</v>
      </c>
      <c r="DG694">
        <f t="shared" si="356"/>
        <v>0</v>
      </c>
      <c r="DH694">
        <f t="shared" si="334"/>
        <v>0</v>
      </c>
      <c r="DI694">
        <f t="shared" si="335"/>
        <v>102.46</v>
      </c>
      <c r="DJ694">
        <f>DI694</f>
        <v>102.46</v>
      </c>
      <c r="DK694">
        <v>1</v>
      </c>
      <c r="DL694" t="s">
        <v>3</v>
      </c>
      <c r="DM694">
        <v>0</v>
      </c>
      <c r="DN694" t="s">
        <v>3</v>
      </c>
      <c r="DO694">
        <v>0</v>
      </c>
    </row>
    <row r="695" spans="1:119" x14ac:dyDescent="0.2">
      <c r="A695">
        <f>ROW(Source!A345)</f>
        <v>345</v>
      </c>
      <c r="B695">
        <v>429088279</v>
      </c>
      <c r="C695">
        <v>429086775</v>
      </c>
      <c r="D695">
        <v>417090896</v>
      </c>
      <c r="E695">
        <v>117</v>
      </c>
      <c r="F695">
        <v>1</v>
      </c>
      <c r="G695">
        <v>1</v>
      </c>
      <c r="H695">
        <v>1</v>
      </c>
      <c r="I695" t="s">
        <v>993</v>
      </c>
      <c r="J695" t="s">
        <v>3</v>
      </c>
      <c r="K695" t="s">
        <v>994</v>
      </c>
      <c r="L695">
        <v>1191</v>
      </c>
      <c r="N695">
        <v>1013</v>
      </c>
      <c r="O695" t="s">
        <v>995</v>
      </c>
      <c r="P695" t="s">
        <v>995</v>
      </c>
      <c r="Q695">
        <v>1</v>
      </c>
      <c r="W695">
        <v>0</v>
      </c>
      <c r="X695">
        <v>-1417349443</v>
      </c>
      <c r="Y695">
        <f t="shared" si="358"/>
        <v>0.33600000000000002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0</v>
      </c>
      <c r="AH695">
        <v>0</v>
      </c>
      <c r="AI695">
        <v>1</v>
      </c>
      <c r="AJ695">
        <v>1</v>
      </c>
      <c r="AK695">
        <v>1</v>
      </c>
      <c r="AL695">
        <v>1</v>
      </c>
      <c r="AM695">
        <v>-2</v>
      </c>
      <c r="AN695">
        <v>0</v>
      </c>
      <c r="AO695">
        <v>0</v>
      </c>
      <c r="AP695">
        <v>1</v>
      </c>
      <c r="AQ695">
        <v>1</v>
      </c>
      <c r="AR695">
        <v>0</v>
      </c>
      <c r="AS695" t="s">
        <v>3</v>
      </c>
      <c r="AT695">
        <v>0.4</v>
      </c>
      <c r="AU695" t="s">
        <v>427</v>
      </c>
      <c r="AV695">
        <v>2</v>
      </c>
      <c r="AW695">
        <v>2</v>
      </c>
      <c r="AX695">
        <v>429089000</v>
      </c>
      <c r="AY695">
        <v>1</v>
      </c>
      <c r="AZ695">
        <v>0</v>
      </c>
      <c r="BA695">
        <v>679</v>
      </c>
      <c r="BB695">
        <v>1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0</v>
      </c>
      <c r="BN695">
        <v>0</v>
      </c>
      <c r="BO695">
        <v>0</v>
      </c>
      <c r="BP695">
        <v>0</v>
      </c>
      <c r="BQ695">
        <v>0</v>
      </c>
      <c r="BR695">
        <v>0</v>
      </c>
      <c r="BS695">
        <v>0</v>
      </c>
      <c r="BT695">
        <v>0</v>
      </c>
      <c r="BU695">
        <v>0</v>
      </c>
      <c r="BV695">
        <v>0</v>
      </c>
      <c r="BW695">
        <v>0</v>
      </c>
      <c r="CV695">
        <v>0</v>
      </c>
      <c r="CW695">
        <v>0</v>
      </c>
      <c r="CX695">
        <f>ROUND(Y695*Source!I345,7)</f>
        <v>3.3600000000000001E-3</v>
      </c>
      <c r="CY695">
        <f>AD695</f>
        <v>0</v>
      </c>
      <c r="CZ695">
        <f>AH695</f>
        <v>0</v>
      </c>
      <c r="DA695">
        <f>AL695</f>
        <v>1</v>
      </c>
      <c r="DB695">
        <f t="shared" si="359"/>
        <v>0</v>
      </c>
      <c r="DC695">
        <f t="shared" si="360"/>
        <v>0</v>
      </c>
      <c r="DD695" t="s">
        <v>3</v>
      </c>
      <c r="DE695" t="s">
        <v>3</v>
      </c>
      <c r="DF695">
        <f t="shared" si="357"/>
        <v>0</v>
      </c>
      <c r="DG695">
        <f t="shared" si="356"/>
        <v>0</v>
      </c>
      <c r="DH695">
        <f t="shared" si="334"/>
        <v>0</v>
      </c>
      <c r="DI695">
        <f t="shared" si="335"/>
        <v>0</v>
      </c>
      <c r="DJ695">
        <f>DI695</f>
        <v>0</v>
      </c>
      <c r="DK695">
        <v>0</v>
      </c>
      <c r="DL695" t="s">
        <v>3</v>
      </c>
      <c r="DM695">
        <v>0</v>
      </c>
      <c r="DN695" t="s">
        <v>3</v>
      </c>
      <c r="DO695">
        <v>0</v>
      </c>
    </row>
    <row r="696" spans="1:119" x14ac:dyDescent="0.2">
      <c r="A696">
        <f>ROW(Source!A345)</f>
        <v>345</v>
      </c>
      <c r="B696">
        <v>429088279</v>
      </c>
      <c r="C696">
        <v>429086775</v>
      </c>
      <c r="D696">
        <v>417097392</v>
      </c>
      <c r="E696">
        <v>1</v>
      </c>
      <c r="F696">
        <v>1</v>
      </c>
      <c r="G696">
        <v>1</v>
      </c>
      <c r="H696">
        <v>2</v>
      </c>
      <c r="I696" t="s">
        <v>1117</v>
      </c>
      <c r="J696" t="s">
        <v>1118</v>
      </c>
      <c r="K696" t="s">
        <v>1119</v>
      </c>
      <c r="L696">
        <v>1368</v>
      </c>
      <c r="N696">
        <v>1011</v>
      </c>
      <c r="O696" t="s">
        <v>881</v>
      </c>
      <c r="P696" t="s">
        <v>881</v>
      </c>
      <c r="Q696">
        <v>1</v>
      </c>
      <c r="W696">
        <v>0</v>
      </c>
      <c r="X696">
        <v>639918019</v>
      </c>
      <c r="Y696">
        <f t="shared" si="358"/>
        <v>0.16800000000000001</v>
      </c>
      <c r="AA696">
        <v>0</v>
      </c>
      <c r="AB696">
        <v>1629.55</v>
      </c>
      <c r="AC696">
        <v>969.91</v>
      </c>
      <c r="AD696">
        <v>0</v>
      </c>
      <c r="AE696">
        <v>0</v>
      </c>
      <c r="AF696">
        <v>1629.55</v>
      </c>
      <c r="AG696">
        <v>969.91</v>
      </c>
      <c r="AH696">
        <v>0</v>
      </c>
      <c r="AI696">
        <v>1</v>
      </c>
      <c r="AJ696">
        <v>1</v>
      </c>
      <c r="AK696">
        <v>1</v>
      </c>
      <c r="AL696">
        <v>1</v>
      </c>
      <c r="AM696">
        <v>-2</v>
      </c>
      <c r="AN696">
        <v>0</v>
      </c>
      <c r="AO696">
        <v>0</v>
      </c>
      <c r="AP696">
        <v>1</v>
      </c>
      <c r="AQ696">
        <v>1</v>
      </c>
      <c r="AR696">
        <v>0</v>
      </c>
      <c r="AS696" t="s">
        <v>3</v>
      </c>
      <c r="AT696">
        <v>0.2</v>
      </c>
      <c r="AU696" t="s">
        <v>427</v>
      </c>
      <c r="AV696">
        <v>1</v>
      </c>
      <c r="AW696">
        <v>2</v>
      </c>
      <c r="AX696">
        <v>429089001</v>
      </c>
      <c r="AY696">
        <v>1</v>
      </c>
      <c r="AZ696">
        <v>0</v>
      </c>
      <c r="BA696">
        <v>680</v>
      </c>
      <c r="BB696">
        <v>1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325.91000000000003</v>
      </c>
      <c r="BL696">
        <v>193.982</v>
      </c>
      <c r="BM696">
        <v>0</v>
      </c>
      <c r="BN696">
        <v>0</v>
      </c>
      <c r="BO696">
        <v>0.2</v>
      </c>
      <c r="BP696">
        <v>1</v>
      </c>
      <c r="BQ696">
        <v>0</v>
      </c>
      <c r="BR696">
        <v>273.76440000000002</v>
      </c>
      <c r="BS696">
        <v>162.94488000000001</v>
      </c>
      <c r="BT696">
        <v>0</v>
      </c>
      <c r="BU696">
        <v>0</v>
      </c>
      <c r="BV696">
        <v>0.16800000000000001</v>
      </c>
      <c r="BW696">
        <v>1</v>
      </c>
      <c r="CV696">
        <v>0</v>
      </c>
      <c r="CW696">
        <f>ROUND(Y696*Source!I345*DO696,7)</f>
        <v>1.6800000000000001E-3</v>
      </c>
      <c r="CX696">
        <f>ROUND(Y696*Source!I345,7)</f>
        <v>1.6800000000000001E-3</v>
      </c>
      <c r="CY696">
        <f>AB696</f>
        <v>1629.55</v>
      </c>
      <c r="CZ696">
        <f>AF696</f>
        <v>1629.55</v>
      </c>
      <c r="DA696">
        <f>AJ696</f>
        <v>1</v>
      </c>
      <c r="DB696">
        <f t="shared" si="359"/>
        <v>273.76440000000002</v>
      </c>
      <c r="DC696">
        <f t="shared" si="360"/>
        <v>162.94319999999999</v>
      </c>
      <c r="DD696" t="s">
        <v>3</v>
      </c>
      <c r="DE696" t="s">
        <v>3</v>
      </c>
      <c r="DF696">
        <f t="shared" si="357"/>
        <v>0</v>
      </c>
      <c r="DG696">
        <f t="shared" si="356"/>
        <v>2.74</v>
      </c>
      <c r="DH696">
        <f t="shared" si="334"/>
        <v>1.63</v>
      </c>
      <c r="DI696">
        <f t="shared" si="335"/>
        <v>0</v>
      </c>
      <c r="DJ696">
        <f>DG696+DH696</f>
        <v>4.37</v>
      </c>
      <c r="DK696">
        <v>1</v>
      </c>
      <c r="DL696" t="s">
        <v>1017</v>
      </c>
      <c r="DM696">
        <v>6</v>
      </c>
      <c r="DN696" t="s">
        <v>995</v>
      </c>
      <c r="DO696">
        <v>1</v>
      </c>
    </row>
    <row r="697" spans="1:119" x14ac:dyDescent="0.2">
      <c r="A697">
        <f>ROW(Source!A345)</f>
        <v>345</v>
      </c>
      <c r="B697">
        <v>429088279</v>
      </c>
      <c r="C697">
        <v>429086775</v>
      </c>
      <c r="D697">
        <v>417097489</v>
      </c>
      <c r="E697">
        <v>1</v>
      </c>
      <c r="F697">
        <v>1</v>
      </c>
      <c r="G697">
        <v>1</v>
      </c>
      <c r="H697">
        <v>2</v>
      </c>
      <c r="I697" t="s">
        <v>1299</v>
      </c>
      <c r="J697" t="s">
        <v>1300</v>
      </c>
      <c r="K697" t="s">
        <v>1301</v>
      </c>
      <c r="L697">
        <v>1368</v>
      </c>
      <c r="N697">
        <v>1011</v>
      </c>
      <c r="O697" t="s">
        <v>881</v>
      </c>
      <c r="P697" t="s">
        <v>881</v>
      </c>
      <c r="Q697">
        <v>1</v>
      </c>
      <c r="W697">
        <v>0</v>
      </c>
      <c r="X697">
        <v>-1620640563</v>
      </c>
      <c r="Y697">
        <f t="shared" si="358"/>
        <v>3.4103999999999997</v>
      </c>
      <c r="AA697">
        <v>0</v>
      </c>
      <c r="AB697">
        <v>2.77</v>
      </c>
      <c r="AC697">
        <v>0</v>
      </c>
      <c r="AD697">
        <v>0</v>
      </c>
      <c r="AE697">
        <v>0</v>
      </c>
      <c r="AF697">
        <v>1.75</v>
      </c>
      <c r="AG697">
        <v>0</v>
      </c>
      <c r="AH697">
        <v>0</v>
      </c>
      <c r="AI697">
        <v>1</v>
      </c>
      <c r="AJ697">
        <v>1.58</v>
      </c>
      <c r="AK697">
        <v>1</v>
      </c>
      <c r="AL697">
        <v>1</v>
      </c>
      <c r="AM697">
        <v>2</v>
      </c>
      <c r="AN697">
        <v>0</v>
      </c>
      <c r="AO697">
        <v>0</v>
      </c>
      <c r="AP697">
        <v>1</v>
      </c>
      <c r="AQ697">
        <v>1</v>
      </c>
      <c r="AR697">
        <v>0</v>
      </c>
      <c r="AS697" t="s">
        <v>3</v>
      </c>
      <c r="AT697">
        <v>4.0599999999999996</v>
      </c>
      <c r="AU697" t="s">
        <v>427</v>
      </c>
      <c r="AV697">
        <v>1</v>
      </c>
      <c r="AW697">
        <v>2</v>
      </c>
      <c r="AX697">
        <v>429089002</v>
      </c>
      <c r="AY697">
        <v>1</v>
      </c>
      <c r="AZ697">
        <v>0</v>
      </c>
      <c r="BA697">
        <v>681</v>
      </c>
      <c r="BB697">
        <v>1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7.1049999999999995</v>
      </c>
      <c r="BL697">
        <v>0</v>
      </c>
      <c r="BM697">
        <v>0</v>
      </c>
      <c r="BN697">
        <v>0</v>
      </c>
      <c r="BO697">
        <v>0</v>
      </c>
      <c r="BP697">
        <v>1</v>
      </c>
      <c r="BQ697">
        <v>0</v>
      </c>
      <c r="BR697">
        <v>5.9681999999999995</v>
      </c>
      <c r="BS697">
        <v>0</v>
      </c>
      <c r="BT697">
        <v>0</v>
      </c>
      <c r="BU697">
        <v>0</v>
      </c>
      <c r="BV697">
        <v>0</v>
      </c>
      <c r="BW697">
        <v>1</v>
      </c>
      <c r="CV697">
        <v>0</v>
      </c>
      <c r="CW697">
        <f>ROUND(Y697*Source!I345*DO697,7)</f>
        <v>0</v>
      </c>
      <c r="CX697">
        <f>ROUND(Y697*Source!I345,7)</f>
        <v>3.4104000000000002E-2</v>
      </c>
      <c r="CY697">
        <f>AB697</f>
        <v>2.77</v>
      </c>
      <c r="CZ697">
        <f>AF697</f>
        <v>1.75</v>
      </c>
      <c r="DA697">
        <f>AJ697</f>
        <v>1.58</v>
      </c>
      <c r="DB697">
        <f t="shared" si="359"/>
        <v>5.9724000000000004</v>
      </c>
      <c r="DC697">
        <f t="shared" si="360"/>
        <v>0</v>
      </c>
      <c r="DD697" t="s">
        <v>3</v>
      </c>
      <c r="DE697" t="s">
        <v>3</v>
      </c>
      <c r="DF697">
        <f t="shared" si="357"/>
        <v>0</v>
      </c>
      <c r="DG697">
        <f>ROUND(ROUND(AF697*AJ697,2)*CX697,2)</f>
        <v>0.09</v>
      </c>
      <c r="DH697">
        <f t="shared" si="334"/>
        <v>0</v>
      </c>
      <c r="DI697">
        <f t="shared" si="335"/>
        <v>0</v>
      </c>
      <c r="DJ697">
        <f>DG697+DH697</f>
        <v>0.09</v>
      </c>
      <c r="DK697">
        <v>0</v>
      </c>
      <c r="DL697" t="s">
        <v>3</v>
      </c>
      <c r="DM697">
        <v>0</v>
      </c>
      <c r="DN697" t="s">
        <v>3</v>
      </c>
      <c r="DO697">
        <v>0</v>
      </c>
    </row>
    <row r="698" spans="1:119" x14ac:dyDescent="0.2">
      <c r="A698">
        <f>ROW(Source!A345)</f>
        <v>345</v>
      </c>
      <c r="B698">
        <v>429088279</v>
      </c>
      <c r="C698">
        <v>429086775</v>
      </c>
      <c r="D698">
        <v>417097532</v>
      </c>
      <c r="E698">
        <v>1</v>
      </c>
      <c r="F698">
        <v>1</v>
      </c>
      <c r="G698">
        <v>1</v>
      </c>
      <c r="H698">
        <v>2</v>
      </c>
      <c r="I698" t="s">
        <v>1344</v>
      </c>
      <c r="J698" t="s">
        <v>1345</v>
      </c>
      <c r="K698" t="s">
        <v>1346</v>
      </c>
      <c r="L698">
        <v>1368</v>
      </c>
      <c r="N698">
        <v>1011</v>
      </c>
      <c r="O698" t="s">
        <v>881</v>
      </c>
      <c r="P698" t="s">
        <v>881</v>
      </c>
      <c r="Q698">
        <v>1</v>
      </c>
      <c r="W698">
        <v>0</v>
      </c>
      <c r="X698">
        <v>-697562808</v>
      </c>
      <c r="Y698">
        <f t="shared" si="358"/>
        <v>3.4103999999999997</v>
      </c>
      <c r="AA698">
        <v>0</v>
      </c>
      <c r="AB698">
        <v>13.08</v>
      </c>
      <c r="AC698">
        <v>0</v>
      </c>
      <c r="AD698">
        <v>0</v>
      </c>
      <c r="AE698">
        <v>0</v>
      </c>
      <c r="AF698">
        <v>8.84</v>
      </c>
      <c r="AG698">
        <v>0</v>
      </c>
      <c r="AH698">
        <v>0</v>
      </c>
      <c r="AI698">
        <v>1</v>
      </c>
      <c r="AJ698">
        <v>1.48</v>
      </c>
      <c r="AK698">
        <v>1</v>
      </c>
      <c r="AL698">
        <v>1</v>
      </c>
      <c r="AM698">
        <v>2</v>
      </c>
      <c r="AN698">
        <v>0</v>
      </c>
      <c r="AO698">
        <v>0</v>
      </c>
      <c r="AP698">
        <v>1</v>
      </c>
      <c r="AQ698">
        <v>1</v>
      </c>
      <c r="AR698">
        <v>0</v>
      </c>
      <c r="AS698" t="s">
        <v>3</v>
      </c>
      <c r="AT698">
        <v>4.0599999999999996</v>
      </c>
      <c r="AU698" t="s">
        <v>427</v>
      </c>
      <c r="AV698">
        <v>1</v>
      </c>
      <c r="AW698">
        <v>2</v>
      </c>
      <c r="AX698">
        <v>429089003</v>
      </c>
      <c r="AY698">
        <v>1</v>
      </c>
      <c r="AZ698">
        <v>0</v>
      </c>
      <c r="BA698">
        <v>682</v>
      </c>
      <c r="BB698">
        <v>1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35.890399999999993</v>
      </c>
      <c r="BL698">
        <v>0</v>
      </c>
      <c r="BM698">
        <v>0</v>
      </c>
      <c r="BN698">
        <v>0</v>
      </c>
      <c r="BO698">
        <v>0</v>
      </c>
      <c r="BP698">
        <v>1</v>
      </c>
      <c r="BQ698">
        <v>0</v>
      </c>
      <c r="BR698">
        <v>30.147935999999998</v>
      </c>
      <c r="BS698">
        <v>0</v>
      </c>
      <c r="BT698">
        <v>0</v>
      </c>
      <c r="BU698">
        <v>0</v>
      </c>
      <c r="BV698">
        <v>0</v>
      </c>
      <c r="BW698">
        <v>1</v>
      </c>
      <c r="CV698">
        <v>0</v>
      </c>
      <c r="CW698">
        <f>ROUND(Y698*Source!I345*DO698,7)</f>
        <v>0</v>
      </c>
      <c r="CX698">
        <f>ROUND(Y698*Source!I345,7)</f>
        <v>3.4104000000000002E-2</v>
      </c>
      <c r="CY698">
        <f>AB698</f>
        <v>13.08</v>
      </c>
      <c r="CZ698">
        <f>AF698</f>
        <v>8.84</v>
      </c>
      <c r="DA698">
        <f>AJ698</f>
        <v>1.48</v>
      </c>
      <c r="DB698">
        <f t="shared" si="359"/>
        <v>30.147600000000001</v>
      </c>
      <c r="DC698">
        <f t="shared" si="360"/>
        <v>0</v>
      </c>
      <c r="DD698" t="s">
        <v>3</v>
      </c>
      <c r="DE698" t="s">
        <v>3</v>
      </c>
      <c r="DF698">
        <f t="shared" si="357"/>
        <v>0</v>
      </c>
      <c r="DG698">
        <f>ROUND(ROUND(AF698*AJ698,2)*CX698,2)</f>
        <v>0.45</v>
      </c>
      <c r="DH698">
        <f t="shared" si="334"/>
        <v>0</v>
      </c>
      <c r="DI698">
        <f t="shared" si="335"/>
        <v>0</v>
      </c>
      <c r="DJ698">
        <f>DG698+DH698</f>
        <v>0.45</v>
      </c>
      <c r="DK698">
        <v>0</v>
      </c>
      <c r="DL698" t="s">
        <v>3</v>
      </c>
      <c r="DM698">
        <v>0</v>
      </c>
      <c r="DN698" t="s">
        <v>3</v>
      </c>
      <c r="DO698">
        <v>0</v>
      </c>
    </row>
    <row r="699" spans="1:119" x14ac:dyDescent="0.2">
      <c r="A699">
        <f>ROW(Source!A345)</f>
        <v>345</v>
      </c>
      <c r="B699">
        <v>429088279</v>
      </c>
      <c r="C699">
        <v>429086775</v>
      </c>
      <c r="D699">
        <v>417098287</v>
      </c>
      <c r="E699">
        <v>1</v>
      </c>
      <c r="F699">
        <v>1</v>
      </c>
      <c r="G699">
        <v>1</v>
      </c>
      <c r="H699">
        <v>2</v>
      </c>
      <c r="I699" t="s">
        <v>1042</v>
      </c>
      <c r="J699" t="s">
        <v>1043</v>
      </c>
      <c r="K699" t="s">
        <v>1044</v>
      </c>
      <c r="L699">
        <v>1368</v>
      </c>
      <c r="N699">
        <v>1011</v>
      </c>
      <c r="O699" t="s">
        <v>881</v>
      </c>
      <c r="P699" t="s">
        <v>881</v>
      </c>
      <c r="Q699">
        <v>1</v>
      </c>
      <c r="W699">
        <v>0</v>
      </c>
      <c r="X699">
        <v>-849950259</v>
      </c>
      <c r="Y699">
        <f t="shared" si="358"/>
        <v>0.16800000000000001</v>
      </c>
      <c r="AA699">
        <v>0</v>
      </c>
      <c r="AB699">
        <v>643.29</v>
      </c>
      <c r="AC699">
        <v>722.05</v>
      </c>
      <c r="AD699">
        <v>0</v>
      </c>
      <c r="AE699">
        <v>0</v>
      </c>
      <c r="AF699">
        <v>643.29</v>
      </c>
      <c r="AG699">
        <v>722.05</v>
      </c>
      <c r="AH699">
        <v>0</v>
      </c>
      <c r="AI699">
        <v>1</v>
      </c>
      <c r="AJ699">
        <v>1</v>
      </c>
      <c r="AK699">
        <v>1</v>
      </c>
      <c r="AL699">
        <v>1</v>
      </c>
      <c r="AM699">
        <v>-2</v>
      </c>
      <c r="AN699">
        <v>0</v>
      </c>
      <c r="AO699">
        <v>0</v>
      </c>
      <c r="AP699">
        <v>1</v>
      </c>
      <c r="AQ699">
        <v>1</v>
      </c>
      <c r="AR699">
        <v>0</v>
      </c>
      <c r="AS699" t="s">
        <v>3</v>
      </c>
      <c r="AT699">
        <v>0.2</v>
      </c>
      <c r="AU699" t="s">
        <v>427</v>
      </c>
      <c r="AV699">
        <v>1</v>
      </c>
      <c r="AW699">
        <v>2</v>
      </c>
      <c r="AX699">
        <v>429089004</v>
      </c>
      <c r="AY699">
        <v>1</v>
      </c>
      <c r="AZ699">
        <v>0</v>
      </c>
      <c r="BA699">
        <v>683</v>
      </c>
      <c r="BB699">
        <v>1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128.65799999999999</v>
      </c>
      <c r="BL699">
        <v>144.41</v>
      </c>
      <c r="BM699">
        <v>0</v>
      </c>
      <c r="BN699">
        <v>0</v>
      </c>
      <c r="BO699">
        <v>0.2</v>
      </c>
      <c r="BP699">
        <v>1</v>
      </c>
      <c r="BQ699">
        <v>0</v>
      </c>
      <c r="BR699">
        <v>108.07272</v>
      </c>
      <c r="BS699">
        <v>121.3044</v>
      </c>
      <c r="BT699">
        <v>0</v>
      </c>
      <c r="BU699">
        <v>0</v>
      </c>
      <c r="BV699">
        <v>0.16800000000000001</v>
      </c>
      <c r="BW699">
        <v>1</v>
      </c>
      <c r="CV699">
        <v>0</v>
      </c>
      <c r="CW699">
        <f>ROUND(Y699*Source!I345*DO699,7)</f>
        <v>1.6800000000000001E-3</v>
      </c>
      <c r="CX699">
        <f>ROUND(Y699*Source!I345,7)</f>
        <v>1.6800000000000001E-3</v>
      </c>
      <c r="CY699">
        <f>AB699</f>
        <v>643.29</v>
      </c>
      <c r="CZ699">
        <f>AF699</f>
        <v>643.29</v>
      </c>
      <c r="DA699">
        <f>AJ699</f>
        <v>1</v>
      </c>
      <c r="DB699">
        <f t="shared" si="359"/>
        <v>108.0744</v>
      </c>
      <c r="DC699">
        <f t="shared" si="360"/>
        <v>121.3044</v>
      </c>
      <c r="DD699" t="s">
        <v>3</v>
      </c>
      <c r="DE699" t="s">
        <v>3</v>
      </c>
      <c r="DF699">
        <f t="shared" si="357"/>
        <v>0</v>
      </c>
      <c r="DG699">
        <f t="shared" ref="DG699:DG707" si="361">ROUND(ROUND(AF699,2)*CX699,2)</f>
        <v>1.08</v>
      </c>
      <c r="DH699">
        <f t="shared" si="334"/>
        <v>1.21</v>
      </c>
      <c r="DI699">
        <f t="shared" si="335"/>
        <v>0</v>
      </c>
      <c r="DJ699">
        <f>DG699+DH699</f>
        <v>2.29</v>
      </c>
      <c r="DK699">
        <v>1</v>
      </c>
      <c r="DL699" t="s">
        <v>1006</v>
      </c>
      <c r="DM699">
        <v>4</v>
      </c>
      <c r="DN699" t="s">
        <v>995</v>
      </c>
      <c r="DO699">
        <v>1</v>
      </c>
    </row>
    <row r="700" spans="1:119" x14ac:dyDescent="0.2">
      <c r="A700">
        <f>ROW(Source!A345)</f>
        <v>345</v>
      </c>
      <c r="B700">
        <v>429088279</v>
      </c>
      <c r="C700">
        <v>429086775</v>
      </c>
      <c r="D700">
        <v>417165237</v>
      </c>
      <c r="E700">
        <v>1</v>
      </c>
      <c r="F700">
        <v>1</v>
      </c>
      <c r="G700">
        <v>1</v>
      </c>
      <c r="H700">
        <v>3</v>
      </c>
      <c r="I700" t="s">
        <v>1320</v>
      </c>
      <c r="J700" t="s">
        <v>1321</v>
      </c>
      <c r="K700" t="s">
        <v>1322</v>
      </c>
      <c r="L700">
        <v>1302</v>
      </c>
      <c r="N700">
        <v>1003</v>
      </c>
      <c r="O700" t="s">
        <v>1055</v>
      </c>
      <c r="P700" t="s">
        <v>1055</v>
      </c>
      <c r="Q700">
        <v>10</v>
      </c>
      <c r="W700">
        <v>0</v>
      </c>
      <c r="X700">
        <v>530731316</v>
      </c>
      <c r="Y700">
        <f>(AT700*ROUND(0,7))</f>
        <v>0</v>
      </c>
      <c r="AA700">
        <v>57.7</v>
      </c>
      <c r="AB700">
        <v>0</v>
      </c>
      <c r="AC700">
        <v>0</v>
      </c>
      <c r="AD700">
        <v>0</v>
      </c>
      <c r="AE700">
        <v>37.71</v>
      </c>
      <c r="AF700">
        <v>0</v>
      </c>
      <c r="AG700">
        <v>0</v>
      </c>
      <c r="AH700">
        <v>0</v>
      </c>
      <c r="AI700">
        <v>1.53</v>
      </c>
      <c r="AJ700">
        <v>1</v>
      </c>
      <c r="AK700">
        <v>1</v>
      </c>
      <c r="AL700">
        <v>1</v>
      </c>
      <c r="AM700">
        <v>2</v>
      </c>
      <c r="AN700">
        <v>0</v>
      </c>
      <c r="AO700">
        <v>0</v>
      </c>
      <c r="AP700">
        <v>1</v>
      </c>
      <c r="AQ700">
        <v>1</v>
      </c>
      <c r="AR700">
        <v>0</v>
      </c>
      <c r="AS700" t="s">
        <v>3</v>
      </c>
      <c r="AT700">
        <v>0.245</v>
      </c>
      <c r="AU700" t="s">
        <v>181</v>
      </c>
      <c r="AV700">
        <v>0</v>
      </c>
      <c r="AW700">
        <v>2</v>
      </c>
      <c r="AX700">
        <v>429089005</v>
      </c>
      <c r="AY700">
        <v>1</v>
      </c>
      <c r="AZ700">
        <v>0</v>
      </c>
      <c r="BA700">
        <v>684</v>
      </c>
      <c r="BB700">
        <v>1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9.2389500000000009</v>
      </c>
      <c r="BK700">
        <v>0</v>
      </c>
      <c r="BL700">
        <v>0</v>
      </c>
      <c r="BM700">
        <v>0</v>
      </c>
      <c r="BN700">
        <v>0</v>
      </c>
      <c r="BO700">
        <v>0</v>
      </c>
      <c r="BP700">
        <v>1</v>
      </c>
      <c r="BQ700">
        <v>0</v>
      </c>
      <c r="BR700">
        <v>0</v>
      </c>
      <c r="BS700">
        <v>0</v>
      </c>
      <c r="BT700">
        <v>0</v>
      </c>
      <c r="BU700">
        <v>0</v>
      </c>
      <c r="BV700">
        <v>0</v>
      </c>
      <c r="BW700">
        <v>0</v>
      </c>
      <c r="CV700">
        <v>0</v>
      </c>
      <c r="CW700">
        <v>0</v>
      </c>
      <c r="CX700">
        <f>ROUND(Y700*Source!I345,7)</f>
        <v>0</v>
      </c>
      <c r="CY700">
        <f>AA700</f>
        <v>57.7</v>
      </c>
      <c r="CZ700">
        <f>AE700</f>
        <v>37.71</v>
      </c>
      <c r="DA700">
        <f>AI700</f>
        <v>1.53</v>
      </c>
      <c r="DB700">
        <f>ROUND((ROUND(AT700*CZ700,2)*ROUND(0,7)),6)</f>
        <v>0</v>
      </c>
      <c r="DC700">
        <f>ROUND((ROUND(AT700*AG700,2)*ROUND(0,7)),6)</f>
        <v>0</v>
      </c>
      <c r="DD700" t="s">
        <v>3</v>
      </c>
      <c r="DE700" t="s">
        <v>3</v>
      </c>
      <c r="DF700">
        <f>ROUND(ROUND(AE700*AI700,2)*CX700,2)</f>
        <v>0</v>
      </c>
      <c r="DG700">
        <f t="shared" si="361"/>
        <v>0</v>
      </c>
      <c r="DH700">
        <f t="shared" si="334"/>
        <v>0</v>
      </c>
      <c r="DI700">
        <f t="shared" si="335"/>
        <v>0</v>
      </c>
      <c r="DJ700">
        <f>DF700</f>
        <v>0</v>
      </c>
      <c r="DK700">
        <v>0</v>
      </c>
      <c r="DL700" t="s">
        <v>3</v>
      </c>
      <c r="DM700">
        <v>0</v>
      </c>
      <c r="DN700" t="s">
        <v>3</v>
      </c>
      <c r="DO700">
        <v>0</v>
      </c>
    </row>
    <row r="701" spans="1:119" x14ac:dyDescent="0.2">
      <c r="A701">
        <f>ROW(Source!A345)</f>
        <v>345</v>
      </c>
      <c r="B701">
        <v>429088279</v>
      </c>
      <c r="C701">
        <v>429086775</v>
      </c>
      <c r="D701">
        <v>417166911</v>
      </c>
      <c r="E701">
        <v>1</v>
      </c>
      <c r="F701">
        <v>1</v>
      </c>
      <c r="G701">
        <v>1</v>
      </c>
      <c r="H701">
        <v>3</v>
      </c>
      <c r="I701" t="s">
        <v>1341</v>
      </c>
      <c r="J701" t="s">
        <v>1342</v>
      </c>
      <c r="K701" t="s">
        <v>1343</v>
      </c>
      <c r="L701">
        <v>1348</v>
      </c>
      <c r="N701">
        <v>1009</v>
      </c>
      <c r="O701" t="s">
        <v>747</v>
      </c>
      <c r="P701" t="s">
        <v>747</v>
      </c>
      <c r="Q701">
        <v>1000</v>
      </c>
      <c r="W701">
        <v>0</v>
      </c>
      <c r="X701">
        <v>-312996078</v>
      </c>
      <c r="Y701">
        <f>(AT701*ROUND(0,7))</f>
        <v>0</v>
      </c>
      <c r="AA701">
        <v>127956.34</v>
      </c>
      <c r="AB701">
        <v>0</v>
      </c>
      <c r="AC701">
        <v>0</v>
      </c>
      <c r="AD701">
        <v>0</v>
      </c>
      <c r="AE701">
        <v>99190.96</v>
      </c>
      <c r="AF701">
        <v>0</v>
      </c>
      <c r="AG701">
        <v>0</v>
      </c>
      <c r="AH701">
        <v>0</v>
      </c>
      <c r="AI701">
        <v>1.29</v>
      </c>
      <c r="AJ701">
        <v>1</v>
      </c>
      <c r="AK701">
        <v>1</v>
      </c>
      <c r="AL701">
        <v>1</v>
      </c>
      <c r="AM701">
        <v>2</v>
      </c>
      <c r="AN701">
        <v>0</v>
      </c>
      <c r="AO701">
        <v>0</v>
      </c>
      <c r="AP701">
        <v>1</v>
      </c>
      <c r="AQ701">
        <v>1</v>
      </c>
      <c r="AR701">
        <v>0</v>
      </c>
      <c r="AS701" t="s">
        <v>3</v>
      </c>
      <c r="AT701">
        <v>6.2E-4</v>
      </c>
      <c r="AU701" t="s">
        <v>181</v>
      </c>
      <c r="AV701">
        <v>0</v>
      </c>
      <c r="AW701">
        <v>2</v>
      </c>
      <c r="AX701">
        <v>429089006</v>
      </c>
      <c r="AY701">
        <v>1</v>
      </c>
      <c r="AZ701">
        <v>0</v>
      </c>
      <c r="BA701">
        <v>685</v>
      </c>
      <c r="BB701">
        <v>1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61.498395200000004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1</v>
      </c>
      <c r="BQ701">
        <v>0</v>
      </c>
      <c r="BR701">
        <v>0</v>
      </c>
      <c r="BS701">
        <v>0</v>
      </c>
      <c r="BT701">
        <v>0</v>
      </c>
      <c r="BU701">
        <v>0</v>
      </c>
      <c r="BV701">
        <v>0</v>
      </c>
      <c r="BW701">
        <v>0</v>
      </c>
      <c r="CV701">
        <v>0</v>
      </c>
      <c r="CW701">
        <v>0</v>
      </c>
      <c r="CX701">
        <f>ROUND(Y701*Source!I345,7)</f>
        <v>0</v>
      </c>
      <c r="CY701">
        <f>AA701</f>
        <v>127956.34</v>
      </c>
      <c r="CZ701">
        <f>AE701</f>
        <v>99190.96</v>
      </c>
      <c r="DA701">
        <f>AI701</f>
        <v>1.29</v>
      </c>
      <c r="DB701">
        <f>ROUND((ROUND(AT701*CZ701,2)*ROUND(0,7)),6)</f>
        <v>0</v>
      </c>
      <c r="DC701">
        <f>ROUND((ROUND(AT701*AG701,2)*ROUND(0,7)),6)</f>
        <v>0</v>
      </c>
      <c r="DD701" t="s">
        <v>3</v>
      </c>
      <c r="DE701" t="s">
        <v>3</v>
      </c>
      <c r="DF701">
        <f>ROUND(ROUND(AE701*AI701,2)*CX701,2)</f>
        <v>0</v>
      </c>
      <c r="DG701">
        <f t="shared" si="361"/>
        <v>0</v>
      </c>
      <c r="DH701">
        <f t="shared" si="334"/>
        <v>0</v>
      </c>
      <c r="DI701">
        <f t="shared" si="335"/>
        <v>0</v>
      </c>
      <c r="DJ701">
        <f>DF701</f>
        <v>0</v>
      </c>
      <c r="DK701">
        <v>0</v>
      </c>
      <c r="DL701" t="s">
        <v>3</v>
      </c>
      <c r="DM701">
        <v>0</v>
      </c>
      <c r="DN701" t="s">
        <v>3</v>
      </c>
      <c r="DO701">
        <v>0</v>
      </c>
    </row>
    <row r="702" spans="1:119" x14ac:dyDescent="0.2">
      <c r="A702">
        <f>ROW(Source!A345)</f>
        <v>345</v>
      </c>
      <c r="B702">
        <v>429088279</v>
      </c>
      <c r="C702">
        <v>429086775</v>
      </c>
      <c r="D702">
        <v>417175577</v>
      </c>
      <c r="E702">
        <v>1</v>
      </c>
      <c r="F702">
        <v>1</v>
      </c>
      <c r="G702">
        <v>1</v>
      </c>
      <c r="H702">
        <v>3</v>
      </c>
      <c r="I702" t="s">
        <v>1335</v>
      </c>
      <c r="J702" t="s">
        <v>1336</v>
      </c>
      <c r="K702" t="s">
        <v>1337</v>
      </c>
      <c r="L702">
        <v>1346</v>
      </c>
      <c r="N702">
        <v>1009</v>
      </c>
      <c r="O702" t="s">
        <v>1178</v>
      </c>
      <c r="P702" t="s">
        <v>1178</v>
      </c>
      <c r="Q702">
        <v>1</v>
      </c>
      <c r="W702">
        <v>0</v>
      </c>
      <c r="X702">
        <v>1865769342</v>
      </c>
      <c r="Y702">
        <f>(AT702*ROUND(0,7))</f>
        <v>0</v>
      </c>
      <c r="AA702">
        <v>1499.09</v>
      </c>
      <c r="AB702">
        <v>0</v>
      </c>
      <c r="AC702">
        <v>0</v>
      </c>
      <c r="AD702">
        <v>0</v>
      </c>
      <c r="AE702">
        <v>931.11</v>
      </c>
      <c r="AF702">
        <v>0</v>
      </c>
      <c r="AG702">
        <v>0</v>
      </c>
      <c r="AH702">
        <v>0</v>
      </c>
      <c r="AI702">
        <v>1.61</v>
      </c>
      <c r="AJ702">
        <v>1</v>
      </c>
      <c r="AK702">
        <v>1</v>
      </c>
      <c r="AL702">
        <v>1</v>
      </c>
      <c r="AM702">
        <v>2</v>
      </c>
      <c r="AN702">
        <v>0</v>
      </c>
      <c r="AO702">
        <v>0</v>
      </c>
      <c r="AP702">
        <v>1</v>
      </c>
      <c r="AQ702">
        <v>1</v>
      </c>
      <c r="AR702">
        <v>0</v>
      </c>
      <c r="AS702" t="s">
        <v>3</v>
      </c>
      <c r="AT702">
        <v>0.25</v>
      </c>
      <c r="AU702" t="s">
        <v>181</v>
      </c>
      <c r="AV702">
        <v>0</v>
      </c>
      <c r="AW702">
        <v>2</v>
      </c>
      <c r="AX702">
        <v>429089007</v>
      </c>
      <c r="AY702">
        <v>1</v>
      </c>
      <c r="AZ702">
        <v>0</v>
      </c>
      <c r="BA702">
        <v>686</v>
      </c>
      <c r="BB702">
        <v>1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232.7775</v>
      </c>
      <c r="BK702">
        <v>0</v>
      </c>
      <c r="BL702">
        <v>0</v>
      </c>
      <c r="BM702">
        <v>0</v>
      </c>
      <c r="BN702">
        <v>0</v>
      </c>
      <c r="BO702">
        <v>0</v>
      </c>
      <c r="BP702">
        <v>1</v>
      </c>
      <c r="BQ702">
        <v>0</v>
      </c>
      <c r="BR702">
        <v>0</v>
      </c>
      <c r="BS702">
        <v>0</v>
      </c>
      <c r="BT702">
        <v>0</v>
      </c>
      <c r="BU702">
        <v>0</v>
      </c>
      <c r="BV702">
        <v>0</v>
      </c>
      <c r="BW702">
        <v>0</v>
      </c>
      <c r="CV702">
        <v>0</v>
      </c>
      <c r="CW702">
        <v>0</v>
      </c>
      <c r="CX702">
        <f>ROUND(Y702*Source!I345,7)</f>
        <v>0</v>
      </c>
      <c r="CY702">
        <f>AA702</f>
        <v>1499.09</v>
      </c>
      <c r="CZ702">
        <f>AE702</f>
        <v>931.11</v>
      </c>
      <c r="DA702">
        <f>AI702</f>
        <v>1.61</v>
      </c>
      <c r="DB702">
        <f>ROUND((ROUND(AT702*CZ702,2)*ROUND(0,7)),6)</f>
        <v>0</v>
      </c>
      <c r="DC702">
        <f>ROUND((ROUND(AT702*AG702,2)*ROUND(0,7)),6)</f>
        <v>0</v>
      </c>
      <c r="DD702" t="s">
        <v>3</v>
      </c>
      <c r="DE702" t="s">
        <v>3</v>
      </c>
      <c r="DF702">
        <f>ROUND(ROUND(AE702*AI702,2)*CX702,2)</f>
        <v>0</v>
      </c>
      <c r="DG702">
        <f t="shared" si="361"/>
        <v>0</v>
      </c>
      <c r="DH702">
        <f t="shared" si="334"/>
        <v>0</v>
      </c>
      <c r="DI702">
        <f t="shared" si="335"/>
        <v>0</v>
      </c>
      <c r="DJ702">
        <f>DF702</f>
        <v>0</v>
      </c>
      <c r="DK702">
        <v>0</v>
      </c>
      <c r="DL702" t="s">
        <v>3</v>
      </c>
      <c r="DM702">
        <v>0</v>
      </c>
      <c r="DN702" t="s">
        <v>3</v>
      </c>
      <c r="DO702">
        <v>0</v>
      </c>
    </row>
    <row r="703" spans="1:119" x14ac:dyDescent="0.2">
      <c r="A703">
        <f>ROW(Source!A345)</f>
        <v>345</v>
      </c>
      <c r="B703">
        <v>429088279</v>
      </c>
      <c r="C703">
        <v>429086775</v>
      </c>
      <c r="D703">
        <v>417183788</v>
      </c>
      <c r="E703">
        <v>1</v>
      </c>
      <c r="F703">
        <v>1</v>
      </c>
      <c r="G703">
        <v>1</v>
      </c>
      <c r="H703">
        <v>3</v>
      </c>
      <c r="I703" t="s">
        <v>1332</v>
      </c>
      <c r="J703" t="s">
        <v>1333</v>
      </c>
      <c r="K703" t="s">
        <v>1334</v>
      </c>
      <c r="L703">
        <v>1348</v>
      </c>
      <c r="N703">
        <v>1009</v>
      </c>
      <c r="O703" t="s">
        <v>747</v>
      </c>
      <c r="P703" t="s">
        <v>747</v>
      </c>
      <c r="Q703">
        <v>1000</v>
      </c>
      <c r="W703">
        <v>0</v>
      </c>
      <c r="X703">
        <v>-734320380</v>
      </c>
      <c r="Y703">
        <f>(AT703*ROUND(0,7))</f>
        <v>0</v>
      </c>
      <c r="AA703">
        <v>106680.6</v>
      </c>
      <c r="AB703">
        <v>0</v>
      </c>
      <c r="AC703">
        <v>0</v>
      </c>
      <c r="AD703">
        <v>0</v>
      </c>
      <c r="AE703">
        <v>82698.14</v>
      </c>
      <c r="AF703">
        <v>0</v>
      </c>
      <c r="AG703">
        <v>0</v>
      </c>
      <c r="AH703">
        <v>0</v>
      </c>
      <c r="AI703">
        <v>1.29</v>
      </c>
      <c r="AJ703">
        <v>1</v>
      </c>
      <c r="AK703">
        <v>1</v>
      </c>
      <c r="AL703">
        <v>1</v>
      </c>
      <c r="AM703">
        <v>2</v>
      </c>
      <c r="AN703">
        <v>0</v>
      </c>
      <c r="AO703">
        <v>0</v>
      </c>
      <c r="AP703">
        <v>1</v>
      </c>
      <c r="AQ703">
        <v>1</v>
      </c>
      <c r="AR703">
        <v>0</v>
      </c>
      <c r="AS703" t="s">
        <v>3</v>
      </c>
      <c r="AT703">
        <v>7.2000000000000005E-4</v>
      </c>
      <c r="AU703" t="s">
        <v>181</v>
      </c>
      <c r="AV703">
        <v>0</v>
      </c>
      <c r="AW703">
        <v>2</v>
      </c>
      <c r="AX703">
        <v>429089008</v>
      </c>
      <c r="AY703">
        <v>1</v>
      </c>
      <c r="AZ703">
        <v>0</v>
      </c>
      <c r="BA703">
        <v>687</v>
      </c>
      <c r="BB703">
        <v>1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59.5426608</v>
      </c>
      <c r="BK703">
        <v>0</v>
      </c>
      <c r="BL703">
        <v>0</v>
      </c>
      <c r="BM703">
        <v>0</v>
      </c>
      <c r="BN703">
        <v>0</v>
      </c>
      <c r="BO703">
        <v>0</v>
      </c>
      <c r="BP703">
        <v>1</v>
      </c>
      <c r="BQ703">
        <v>0</v>
      </c>
      <c r="BR703">
        <v>0</v>
      </c>
      <c r="BS703">
        <v>0</v>
      </c>
      <c r="BT703">
        <v>0</v>
      </c>
      <c r="BU703">
        <v>0</v>
      </c>
      <c r="BV703">
        <v>0</v>
      </c>
      <c r="BW703">
        <v>0</v>
      </c>
      <c r="CV703">
        <v>0</v>
      </c>
      <c r="CW703">
        <v>0</v>
      </c>
      <c r="CX703">
        <f>ROUND(Y703*Source!I345,7)</f>
        <v>0</v>
      </c>
      <c r="CY703">
        <f>AA703</f>
        <v>106680.6</v>
      </c>
      <c r="CZ703">
        <f>AE703</f>
        <v>82698.14</v>
      </c>
      <c r="DA703">
        <f>AI703</f>
        <v>1.29</v>
      </c>
      <c r="DB703">
        <f>ROUND((ROUND(AT703*CZ703,2)*ROUND(0,7)),6)</f>
        <v>0</v>
      </c>
      <c r="DC703">
        <f>ROUND((ROUND(AT703*AG703,2)*ROUND(0,7)),6)</f>
        <v>0</v>
      </c>
      <c r="DD703" t="s">
        <v>3</v>
      </c>
      <c r="DE703" t="s">
        <v>3</v>
      </c>
      <c r="DF703">
        <f>ROUND(ROUND(AE703*AI703,2)*CX703,2)</f>
        <v>0</v>
      </c>
      <c r="DG703">
        <f t="shared" si="361"/>
        <v>0</v>
      </c>
      <c r="DH703">
        <f t="shared" si="334"/>
        <v>0</v>
      </c>
      <c r="DI703">
        <f t="shared" si="335"/>
        <v>0</v>
      </c>
      <c r="DJ703">
        <f>DF703</f>
        <v>0</v>
      </c>
      <c r="DK703">
        <v>0</v>
      </c>
      <c r="DL703" t="s">
        <v>3</v>
      </c>
      <c r="DM703">
        <v>0</v>
      </c>
      <c r="DN703" t="s">
        <v>3</v>
      </c>
      <c r="DO703">
        <v>0</v>
      </c>
    </row>
    <row r="704" spans="1:119" x14ac:dyDescent="0.2">
      <c r="A704">
        <f>ROW(Source!A345)</f>
        <v>345</v>
      </c>
      <c r="B704">
        <v>429088279</v>
      </c>
      <c r="C704">
        <v>429086775</v>
      </c>
      <c r="D704">
        <v>417096729</v>
      </c>
      <c r="E704">
        <v>117</v>
      </c>
      <c r="F704">
        <v>1</v>
      </c>
      <c r="G704">
        <v>1</v>
      </c>
      <c r="H704">
        <v>3</v>
      </c>
      <c r="I704" t="s">
        <v>1314</v>
      </c>
      <c r="J704" t="s">
        <v>3</v>
      </c>
      <c r="K704" t="s">
        <v>1315</v>
      </c>
      <c r="L704">
        <v>3277935</v>
      </c>
      <c r="N704">
        <v>1013</v>
      </c>
      <c r="O704" t="s">
        <v>1316</v>
      </c>
      <c r="P704" t="s">
        <v>1316</v>
      </c>
      <c r="Q704">
        <v>1</v>
      </c>
      <c r="W704">
        <v>0</v>
      </c>
      <c r="X704">
        <v>274903907</v>
      </c>
      <c r="Y704">
        <f>AT704</f>
        <v>2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0</v>
      </c>
      <c r="AH704">
        <v>0</v>
      </c>
      <c r="AI704">
        <v>1</v>
      </c>
      <c r="AJ704">
        <v>1</v>
      </c>
      <c r="AK704">
        <v>1</v>
      </c>
      <c r="AL704">
        <v>1</v>
      </c>
      <c r="AM704">
        <v>-2</v>
      </c>
      <c r="AN704">
        <v>0</v>
      </c>
      <c r="AO704">
        <v>0</v>
      </c>
      <c r="AP704">
        <v>0</v>
      </c>
      <c r="AQ704">
        <v>1</v>
      </c>
      <c r="AR704">
        <v>0</v>
      </c>
      <c r="AS704" t="s">
        <v>3</v>
      </c>
      <c r="AT704">
        <v>2</v>
      </c>
      <c r="AU704" t="s">
        <v>3</v>
      </c>
      <c r="AV704">
        <v>0</v>
      </c>
      <c r="AW704">
        <v>2</v>
      </c>
      <c r="AX704">
        <v>429089009</v>
      </c>
      <c r="AY704">
        <v>1</v>
      </c>
      <c r="AZ704">
        <v>2048</v>
      </c>
      <c r="BA704">
        <v>688</v>
      </c>
      <c r="BB704">
        <v>1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0</v>
      </c>
      <c r="BN704">
        <v>0</v>
      </c>
      <c r="BO704">
        <v>0</v>
      </c>
      <c r="BP704">
        <v>0</v>
      </c>
      <c r="BQ704">
        <v>0</v>
      </c>
      <c r="BR704">
        <v>0</v>
      </c>
      <c r="BS704">
        <v>0</v>
      </c>
      <c r="BT704">
        <v>0</v>
      </c>
      <c r="BU704">
        <v>0</v>
      </c>
      <c r="BV704">
        <v>0</v>
      </c>
      <c r="BW704">
        <v>0</v>
      </c>
      <c r="CV704">
        <v>0</v>
      </c>
      <c r="CW704">
        <v>0</v>
      </c>
      <c r="CX704">
        <f>ROUND(Y704*Source!I345,7)</f>
        <v>0.02</v>
      </c>
      <c r="CY704">
        <f>AA704</f>
        <v>0</v>
      </c>
      <c r="CZ704">
        <f>AE704</f>
        <v>0</v>
      </c>
      <c r="DA704">
        <f>AI704</f>
        <v>1</v>
      </c>
      <c r="DB704">
        <f>ROUND(ROUND(AT704*CZ704,2),6)</f>
        <v>0</v>
      </c>
      <c r="DC704">
        <f>ROUND(ROUND(AT704*AG704,2),6)</f>
        <v>0</v>
      </c>
      <c r="DD704" t="s">
        <v>3</v>
      </c>
      <c r="DE704" t="s">
        <v>3</v>
      </c>
      <c r="DF704">
        <f t="shared" ref="DF704:DF710" si="362">ROUND(ROUND(AE704,2)*CX704,2)</f>
        <v>0</v>
      </c>
      <c r="DG704">
        <f t="shared" si="361"/>
        <v>0</v>
      </c>
      <c r="DH704">
        <f t="shared" si="334"/>
        <v>0</v>
      </c>
      <c r="DI704">
        <f t="shared" si="335"/>
        <v>0</v>
      </c>
      <c r="DJ704">
        <f>DF704</f>
        <v>0</v>
      </c>
      <c r="DK704">
        <v>0</v>
      </c>
      <c r="DL704" t="s">
        <v>3</v>
      </c>
      <c r="DM704">
        <v>0</v>
      </c>
      <c r="DN704" t="s">
        <v>3</v>
      </c>
      <c r="DO704">
        <v>0</v>
      </c>
    </row>
    <row r="705" spans="1:119" x14ac:dyDescent="0.2">
      <c r="A705">
        <f>ROW(Source!A346)</f>
        <v>346</v>
      </c>
      <c r="B705">
        <v>429088279</v>
      </c>
      <c r="C705">
        <v>429086798</v>
      </c>
      <c r="D705">
        <v>417090720</v>
      </c>
      <c r="E705">
        <v>117</v>
      </c>
      <c r="F705">
        <v>1</v>
      </c>
      <c r="G705">
        <v>1</v>
      </c>
      <c r="H705">
        <v>1</v>
      </c>
      <c r="I705" t="s">
        <v>1277</v>
      </c>
      <c r="J705" t="s">
        <v>3</v>
      </c>
      <c r="K705" t="s">
        <v>1278</v>
      </c>
      <c r="L705">
        <v>1191</v>
      </c>
      <c r="N705">
        <v>1013</v>
      </c>
      <c r="O705" t="s">
        <v>995</v>
      </c>
      <c r="P705" t="s">
        <v>995</v>
      </c>
      <c r="Q705">
        <v>1</v>
      </c>
      <c r="W705">
        <v>0</v>
      </c>
      <c r="X705">
        <v>44848675</v>
      </c>
      <c r="Y705">
        <f t="shared" ref="Y705:Y710" si="363">(AT705*ROUND(0.84,7))</f>
        <v>17.472000000000001</v>
      </c>
      <c r="AA705">
        <v>0</v>
      </c>
      <c r="AB705">
        <v>0</v>
      </c>
      <c r="AC705">
        <v>0</v>
      </c>
      <c r="AD705">
        <v>705.88</v>
      </c>
      <c r="AE705">
        <v>0</v>
      </c>
      <c r="AF705">
        <v>0</v>
      </c>
      <c r="AG705">
        <v>0</v>
      </c>
      <c r="AH705">
        <v>705.88</v>
      </c>
      <c r="AI705">
        <v>1</v>
      </c>
      <c r="AJ705">
        <v>1</v>
      </c>
      <c r="AK705">
        <v>1</v>
      </c>
      <c r="AL705">
        <v>1</v>
      </c>
      <c r="AM705">
        <v>-2</v>
      </c>
      <c r="AN705">
        <v>0</v>
      </c>
      <c r="AO705">
        <v>0</v>
      </c>
      <c r="AP705">
        <v>1</v>
      </c>
      <c r="AQ705">
        <v>1</v>
      </c>
      <c r="AR705">
        <v>0</v>
      </c>
      <c r="AS705" t="s">
        <v>3</v>
      </c>
      <c r="AT705">
        <v>20.8</v>
      </c>
      <c r="AU705" t="s">
        <v>427</v>
      </c>
      <c r="AV705">
        <v>1</v>
      </c>
      <c r="AW705">
        <v>2</v>
      </c>
      <c r="AX705">
        <v>429089010</v>
      </c>
      <c r="AY705">
        <v>1</v>
      </c>
      <c r="AZ705">
        <v>0</v>
      </c>
      <c r="BA705">
        <v>689</v>
      </c>
      <c r="BB705">
        <v>1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0</v>
      </c>
      <c r="BL705">
        <v>0</v>
      </c>
      <c r="BM705">
        <v>14682.304</v>
      </c>
      <c r="BN705">
        <v>20.8</v>
      </c>
      <c r="BO705">
        <v>0</v>
      </c>
      <c r="BP705">
        <v>1</v>
      </c>
      <c r="BQ705">
        <v>0</v>
      </c>
      <c r="BR705">
        <v>0</v>
      </c>
      <c r="BS705">
        <v>0</v>
      </c>
      <c r="BT705">
        <v>12333.13536</v>
      </c>
      <c r="BU705">
        <v>17.472000000000001</v>
      </c>
      <c r="BV705">
        <v>0</v>
      </c>
      <c r="BW705">
        <v>1</v>
      </c>
      <c r="CU705">
        <f>ROUND(AT705*Source!I346*AH705*AL705,2)</f>
        <v>146.82</v>
      </c>
      <c r="CV705">
        <f>ROUND(Y705*Source!I346,7)</f>
        <v>0.17471999999999999</v>
      </c>
      <c r="CW705">
        <v>0</v>
      </c>
      <c r="CX705">
        <f>ROUND(Y705*Source!I346,7)</f>
        <v>0.17471999999999999</v>
      </c>
      <c r="CY705">
        <f>AD705</f>
        <v>705.88</v>
      </c>
      <c r="CZ705">
        <f>AH705</f>
        <v>705.88</v>
      </c>
      <c r="DA705">
        <f>AL705</f>
        <v>1</v>
      </c>
      <c r="DB705">
        <f t="shared" ref="DB705:DB710" si="364">ROUND((ROUND(AT705*CZ705,2)*ROUND(0.84,7)),6)</f>
        <v>12333.132</v>
      </c>
      <c r="DC705">
        <f t="shared" ref="DC705:DC710" si="365">ROUND((ROUND(AT705*AG705,2)*ROUND(0.84,7)),6)</f>
        <v>0</v>
      </c>
      <c r="DD705" t="s">
        <v>3</v>
      </c>
      <c r="DE705" t="s">
        <v>3</v>
      </c>
      <c r="DF705">
        <f t="shared" si="362"/>
        <v>0</v>
      </c>
      <c r="DG705">
        <f t="shared" si="361"/>
        <v>0</v>
      </c>
      <c r="DH705">
        <f t="shared" ref="DH705:DH768" si="366">ROUND(ROUND(AG705,2)*CX705,2)</f>
        <v>0</v>
      </c>
      <c r="DI705">
        <f t="shared" ref="DI705:DI768" si="367">ROUND(ROUND(AH705,2)*CX705,2)</f>
        <v>123.33</v>
      </c>
      <c r="DJ705">
        <f>DI705</f>
        <v>123.33</v>
      </c>
      <c r="DK705">
        <v>1</v>
      </c>
      <c r="DL705" t="s">
        <v>3</v>
      </c>
      <c r="DM705">
        <v>0</v>
      </c>
      <c r="DN705" t="s">
        <v>3</v>
      </c>
      <c r="DO705">
        <v>0</v>
      </c>
    </row>
    <row r="706" spans="1:119" x14ac:dyDescent="0.2">
      <c r="A706">
        <f>ROW(Source!A346)</f>
        <v>346</v>
      </c>
      <c r="B706">
        <v>429088279</v>
      </c>
      <c r="C706">
        <v>429086798</v>
      </c>
      <c r="D706">
        <v>417090896</v>
      </c>
      <c r="E706">
        <v>117</v>
      </c>
      <c r="F706">
        <v>1</v>
      </c>
      <c r="G706">
        <v>1</v>
      </c>
      <c r="H706">
        <v>1</v>
      </c>
      <c r="I706" t="s">
        <v>993</v>
      </c>
      <c r="J706" t="s">
        <v>3</v>
      </c>
      <c r="K706" t="s">
        <v>994</v>
      </c>
      <c r="L706">
        <v>1191</v>
      </c>
      <c r="N706">
        <v>1013</v>
      </c>
      <c r="O706" t="s">
        <v>995</v>
      </c>
      <c r="P706" t="s">
        <v>995</v>
      </c>
      <c r="Q706">
        <v>1</v>
      </c>
      <c r="W706">
        <v>0</v>
      </c>
      <c r="X706">
        <v>-1417349443</v>
      </c>
      <c r="Y706">
        <f t="shared" si="363"/>
        <v>0.33600000000000002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0</v>
      </c>
      <c r="AH706">
        <v>0</v>
      </c>
      <c r="AI706">
        <v>1</v>
      </c>
      <c r="AJ706">
        <v>1</v>
      </c>
      <c r="AK706">
        <v>1</v>
      </c>
      <c r="AL706">
        <v>1</v>
      </c>
      <c r="AM706">
        <v>-2</v>
      </c>
      <c r="AN706">
        <v>0</v>
      </c>
      <c r="AO706">
        <v>0</v>
      </c>
      <c r="AP706">
        <v>1</v>
      </c>
      <c r="AQ706">
        <v>1</v>
      </c>
      <c r="AR706">
        <v>0</v>
      </c>
      <c r="AS706" t="s">
        <v>3</v>
      </c>
      <c r="AT706">
        <v>0.4</v>
      </c>
      <c r="AU706" t="s">
        <v>427</v>
      </c>
      <c r="AV706">
        <v>2</v>
      </c>
      <c r="AW706">
        <v>2</v>
      </c>
      <c r="AX706">
        <v>429089011</v>
      </c>
      <c r="AY706">
        <v>1</v>
      </c>
      <c r="AZ706">
        <v>0</v>
      </c>
      <c r="BA706">
        <v>690</v>
      </c>
      <c r="BB706">
        <v>1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0</v>
      </c>
      <c r="BL706">
        <v>0</v>
      </c>
      <c r="BM706">
        <v>0</v>
      </c>
      <c r="BN706">
        <v>0</v>
      </c>
      <c r="BO706">
        <v>0</v>
      </c>
      <c r="BP706">
        <v>0</v>
      </c>
      <c r="BQ706">
        <v>0</v>
      </c>
      <c r="BR706">
        <v>0</v>
      </c>
      <c r="BS706">
        <v>0</v>
      </c>
      <c r="BT706">
        <v>0</v>
      </c>
      <c r="BU706">
        <v>0</v>
      </c>
      <c r="BV706">
        <v>0</v>
      </c>
      <c r="BW706">
        <v>0</v>
      </c>
      <c r="CV706">
        <v>0</v>
      </c>
      <c r="CW706">
        <v>0</v>
      </c>
      <c r="CX706">
        <f>ROUND(Y706*Source!I346,7)</f>
        <v>3.3600000000000001E-3</v>
      </c>
      <c r="CY706">
        <f>AD706</f>
        <v>0</v>
      </c>
      <c r="CZ706">
        <f>AH706</f>
        <v>0</v>
      </c>
      <c r="DA706">
        <f>AL706</f>
        <v>1</v>
      </c>
      <c r="DB706">
        <f t="shared" si="364"/>
        <v>0</v>
      </c>
      <c r="DC706">
        <f t="shared" si="365"/>
        <v>0</v>
      </c>
      <c r="DD706" t="s">
        <v>3</v>
      </c>
      <c r="DE706" t="s">
        <v>3</v>
      </c>
      <c r="DF706">
        <f t="shared" si="362"/>
        <v>0</v>
      </c>
      <c r="DG706">
        <f t="shared" si="361"/>
        <v>0</v>
      </c>
      <c r="DH706">
        <f t="shared" si="366"/>
        <v>0</v>
      </c>
      <c r="DI706">
        <f t="shared" si="367"/>
        <v>0</v>
      </c>
      <c r="DJ706">
        <f>DI706</f>
        <v>0</v>
      </c>
      <c r="DK706">
        <v>0</v>
      </c>
      <c r="DL706" t="s">
        <v>3</v>
      </c>
      <c r="DM706">
        <v>0</v>
      </c>
      <c r="DN706" t="s">
        <v>3</v>
      </c>
      <c r="DO706">
        <v>0</v>
      </c>
    </row>
    <row r="707" spans="1:119" x14ac:dyDescent="0.2">
      <c r="A707">
        <f>ROW(Source!A346)</f>
        <v>346</v>
      </c>
      <c r="B707">
        <v>429088279</v>
      </c>
      <c r="C707">
        <v>429086798</v>
      </c>
      <c r="D707">
        <v>417097392</v>
      </c>
      <c r="E707">
        <v>1</v>
      </c>
      <c r="F707">
        <v>1</v>
      </c>
      <c r="G707">
        <v>1</v>
      </c>
      <c r="H707">
        <v>2</v>
      </c>
      <c r="I707" t="s">
        <v>1117</v>
      </c>
      <c r="J707" t="s">
        <v>1118</v>
      </c>
      <c r="K707" t="s">
        <v>1119</v>
      </c>
      <c r="L707">
        <v>1368</v>
      </c>
      <c r="N707">
        <v>1011</v>
      </c>
      <c r="O707" t="s">
        <v>881</v>
      </c>
      <c r="P707" t="s">
        <v>881</v>
      </c>
      <c r="Q707">
        <v>1</v>
      </c>
      <c r="W707">
        <v>0</v>
      </c>
      <c r="X707">
        <v>639918019</v>
      </c>
      <c r="Y707">
        <f t="shared" si="363"/>
        <v>0.16800000000000001</v>
      </c>
      <c r="AA707">
        <v>0</v>
      </c>
      <c r="AB707">
        <v>1629.55</v>
      </c>
      <c r="AC707">
        <v>969.91</v>
      </c>
      <c r="AD707">
        <v>0</v>
      </c>
      <c r="AE707">
        <v>0</v>
      </c>
      <c r="AF707">
        <v>1629.55</v>
      </c>
      <c r="AG707">
        <v>969.91</v>
      </c>
      <c r="AH707">
        <v>0</v>
      </c>
      <c r="AI707">
        <v>1</v>
      </c>
      <c r="AJ707">
        <v>1</v>
      </c>
      <c r="AK707">
        <v>1</v>
      </c>
      <c r="AL707">
        <v>1</v>
      </c>
      <c r="AM707">
        <v>-2</v>
      </c>
      <c r="AN707">
        <v>0</v>
      </c>
      <c r="AO707">
        <v>0</v>
      </c>
      <c r="AP707">
        <v>1</v>
      </c>
      <c r="AQ707">
        <v>1</v>
      </c>
      <c r="AR707">
        <v>0</v>
      </c>
      <c r="AS707" t="s">
        <v>3</v>
      </c>
      <c r="AT707">
        <v>0.2</v>
      </c>
      <c r="AU707" t="s">
        <v>427</v>
      </c>
      <c r="AV707">
        <v>1</v>
      </c>
      <c r="AW707">
        <v>2</v>
      </c>
      <c r="AX707">
        <v>429089012</v>
      </c>
      <c r="AY707">
        <v>1</v>
      </c>
      <c r="AZ707">
        <v>0</v>
      </c>
      <c r="BA707">
        <v>691</v>
      </c>
      <c r="BB707">
        <v>1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325.91000000000003</v>
      </c>
      <c r="BL707">
        <v>193.982</v>
      </c>
      <c r="BM707">
        <v>0</v>
      </c>
      <c r="BN707">
        <v>0</v>
      </c>
      <c r="BO707">
        <v>0.2</v>
      </c>
      <c r="BP707">
        <v>1</v>
      </c>
      <c r="BQ707">
        <v>0</v>
      </c>
      <c r="BR707">
        <v>273.76440000000002</v>
      </c>
      <c r="BS707">
        <v>162.94488000000001</v>
      </c>
      <c r="BT707">
        <v>0</v>
      </c>
      <c r="BU707">
        <v>0</v>
      </c>
      <c r="BV707">
        <v>0.16800000000000001</v>
      </c>
      <c r="BW707">
        <v>1</v>
      </c>
      <c r="CV707">
        <v>0</v>
      </c>
      <c r="CW707">
        <f>ROUND(Y707*Source!I346*DO707,7)</f>
        <v>1.6800000000000001E-3</v>
      </c>
      <c r="CX707">
        <f>ROUND(Y707*Source!I346,7)</f>
        <v>1.6800000000000001E-3</v>
      </c>
      <c r="CY707">
        <f>AB707</f>
        <v>1629.55</v>
      </c>
      <c r="CZ707">
        <f>AF707</f>
        <v>1629.55</v>
      </c>
      <c r="DA707">
        <f>AJ707</f>
        <v>1</v>
      </c>
      <c r="DB707">
        <f t="shared" si="364"/>
        <v>273.76440000000002</v>
      </c>
      <c r="DC707">
        <f t="shared" si="365"/>
        <v>162.94319999999999</v>
      </c>
      <c r="DD707" t="s">
        <v>3</v>
      </c>
      <c r="DE707" t="s">
        <v>3</v>
      </c>
      <c r="DF707">
        <f t="shared" si="362"/>
        <v>0</v>
      </c>
      <c r="DG707">
        <f t="shared" si="361"/>
        <v>2.74</v>
      </c>
      <c r="DH707">
        <f t="shared" si="366"/>
        <v>1.63</v>
      </c>
      <c r="DI707">
        <f t="shared" si="367"/>
        <v>0</v>
      </c>
      <c r="DJ707">
        <f>DG707+DH707</f>
        <v>4.37</v>
      </c>
      <c r="DK707">
        <v>1</v>
      </c>
      <c r="DL707" t="s">
        <v>1017</v>
      </c>
      <c r="DM707">
        <v>6</v>
      </c>
      <c r="DN707" t="s">
        <v>995</v>
      </c>
      <c r="DO707">
        <v>1</v>
      </c>
    </row>
    <row r="708" spans="1:119" x14ac:dyDescent="0.2">
      <c r="A708">
        <f>ROW(Source!A346)</f>
        <v>346</v>
      </c>
      <c r="B708">
        <v>429088279</v>
      </c>
      <c r="C708">
        <v>429086798</v>
      </c>
      <c r="D708">
        <v>417097489</v>
      </c>
      <c r="E708">
        <v>1</v>
      </c>
      <c r="F708">
        <v>1</v>
      </c>
      <c r="G708">
        <v>1</v>
      </c>
      <c r="H708">
        <v>2</v>
      </c>
      <c r="I708" t="s">
        <v>1299</v>
      </c>
      <c r="J708" t="s">
        <v>1300</v>
      </c>
      <c r="K708" t="s">
        <v>1301</v>
      </c>
      <c r="L708">
        <v>1368</v>
      </c>
      <c r="N708">
        <v>1011</v>
      </c>
      <c r="O708" t="s">
        <v>881</v>
      </c>
      <c r="P708" t="s">
        <v>881</v>
      </c>
      <c r="Q708">
        <v>1</v>
      </c>
      <c r="W708">
        <v>0</v>
      </c>
      <c r="X708">
        <v>-1620640563</v>
      </c>
      <c r="Y708">
        <f t="shared" si="363"/>
        <v>4.1160000000000005</v>
      </c>
      <c r="AA708">
        <v>0</v>
      </c>
      <c r="AB708">
        <v>2.77</v>
      </c>
      <c r="AC708">
        <v>0</v>
      </c>
      <c r="AD708">
        <v>0</v>
      </c>
      <c r="AE708">
        <v>0</v>
      </c>
      <c r="AF708">
        <v>1.75</v>
      </c>
      <c r="AG708">
        <v>0</v>
      </c>
      <c r="AH708">
        <v>0</v>
      </c>
      <c r="AI708">
        <v>1</v>
      </c>
      <c r="AJ708">
        <v>1.58</v>
      </c>
      <c r="AK708">
        <v>1</v>
      </c>
      <c r="AL708">
        <v>1</v>
      </c>
      <c r="AM708">
        <v>2</v>
      </c>
      <c r="AN708">
        <v>0</v>
      </c>
      <c r="AO708">
        <v>0</v>
      </c>
      <c r="AP708">
        <v>1</v>
      </c>
      <c r="AQ708">
        <v>1</v>
      </c>
      <c r="AR708">
        <v>0</v>
      </c>
      <c r="AS708" t="s">
        <v>3</v>
      </c>
      <c r="AT708">
        <v>4.9000000000000004</v>
      </c>
      <c r="AU708" t="s">
        <v>427</v>
      </c>
      <c r="AV708">
        <v>1</v>
      </c>
      <c r="AW708">
        <v>2</v>
      </c>
      <c r="AX708">
        <v>429089013</v>
      </c>
      <c r="AY708">
        <v>1</v>
      </c>
      <c r="AZ708">
        <v>0</v>
      </c>
      <c r="BA708">
        <v>692</v>
      </c>
      <c r="BB708">
        <v>1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8.5750000000000011</v>
      </c>
      <c r="BL708">
        <v>0</v>
      </c>
      <c r="BM708">
        <v>0</v>
      </c>
      <c r="BN708">
        <v>0</v>
      </c>
      <c r="BO708">
        <v>0</v>
      </c>
      <c r="BP708">
        <v>1</v>
      </c>
      <c r="BQ708">
        <v>0</v>
      </c>
      <c r="BR708">
        <v>7.2030000000000012</v>
      </c>
      <c r="BS708">
        <v>0</v>
      </c>
      <c r="BT708">
        <v>0</v>
      </c>
      <c r="BU708">
        <v>0</v>
      </c>
      <c r="BV708">
        <v>0</v>
      </c>
      <c r="BW708">
        <v>1</v>
      </c>
      <c r="CV708">
        <v>0</v>
      </c>
      <c r="CW708">
        <f>ROUND(Y708*Source!I346*DO708,7)</f>
        <v>0</v>
      </c>
      <c r="CX708">
        <f>ROUND(Y708*Source!I346,7)</f>
        <v>4.1160000000000002E-2</v>
      </c>
      <c r="CY708">
        <f>AB708</f>
        <v>2.77</v>
      </c>
      <c r="CZ708">
        <f>AF708</f>
        <v>1.75</v>
      </c>
      <c r="DA708">
        <f>AJ708</f>
        <v>1.58</v>
      </c>
      <c r="DB708">
        <f t="shared" si="364"/>
        <v>7.2072000000000003</v>
      </c>
      <c r="DC708">
        <f t="shared" si="365"/>
        <v>0</v>
      </c>
      <c r="DD708" t="s">
        <v>3</v>
      </c>
      <c r="DE708" t="s">
        <v>3</v>
      </c>
      <c r="DF708">
        <f t="shared" si="362"/>
        <v>0</v>
      </c>
      <c r="DG708">
        <f>ROUND(ROUND(AF708*AJ708,2)*CX708,2)</f>
        <v>0.11</v>
      </c>
      <c r="DH708">
        <f t="shared" si="366"/>
        <v>0</v>
      </c>
      <c r="DI708">
        <f t="shared" si="367"/>
        <v>0</v>
      </c>
      <c r="DJ708">
        <f>DG708+DH708</f>
        <v>0.11</v>
      </c>
      <c r="DK708">
        <v>0</v>
      </c>
      <c r="DL708" t="s">
        <v>3</v>
      </c>
      <c r="DM708">
        <v>0</v>
      </c>
      <c r="DN708" t="s">
        <v>3</v>
      </c>
      <c r="DO708">
        <v>0</v>
      </c>
    </row>
    <row r="709" spans="1:119" x14ac:dyDescent="0.2">
      <c r="A709">
        <f>ROW(Source!A346)</f>
        <v>346</v>
      </c>
      <c r="B709">
        <v>429088279</v>
      </c>
      <c r="C709">
        <v>429086798</v>
      </c>
      <c r="D709">
        <v>417097532</v>
      </c>
      <c r="E709">
        <v>1</v>
      </c>
      <c r="F709">
        <v>1</v>
      </c>
      <c r="G709">
        <v>1</v>
      </c>
      <c r="H709">
        <v>2</v>
      </c>
      <c r="I709" t="s">
        <v>1344</v>
      </c>
      <c r="J709" t="s">
        <v>1345</v>
      </c>
      <c r="K709" t="s">
        <v>1346</v>
      </c>
      <c r="L709">
        <v>1368</v>
      </c>
      <c r="N709">
        <v>1011</v>
      </c>
      <c r="O709" t="s">
        <v>881</v>
      </c>
      <c r="P709" t="s">
        <v>881</v>
      </c>
      <c r="Q709">
        <v>1</v>
      </c>
      <c r="W709">
        <v>0</v>
      </c>
      <c r="X709">
        <v>-697562808</v>
      </c>
      <c r="Y709">
        <f t="shared" si="363"/>
        <v>4.1160000000000005</v>
      </c>
      <c r="AA709">
        <v>0</v>
      </c>
      <c r="AB709">
        <v>13.08</v>
      </c>
      <c r="AC709">
        <v>0</v>
      </c>
      <c r="AD709">
        <v>0</v>
      </c>
      <c r="AE709">
        <v>0</v>
      </c>
      <c r="AF709">
        <v>8.84</v>
      </c>
      <c r="AG709">
        <v>0</v>
      </c>
      <c r="AH709">
        <v>0</v>
      </c>
      <c r="AI709">
        <v>1</v>
      </c>
      <c r="AJ709">
        <v>1.48</v>
      </c>
      <c r="AK709">
        <v>1</v>
      </c>
      <c r="AL709">
        <v>1</v>
      </c>
      <c r="AM709">
        <v>2</v>
      </c>
      <c r="AN709">
        <v>0</v>
      </c>
      <c r="AO709">
        <v>0</v>
      </c>
      <c r="AP709">
        <v>1</v>
      </c>
      <c r="AQ709">
        <v>1</v>
      </c>
      <c r="AR709">
        <v>0</v>
      </c>
      <c r="AS709" t="s">
        <v>3</v>
      </c>
      <c r="AT709">
        <v>4.9000000000000004</v>
      </c>
      <c r="AU709" t="s">
        <v>427</v>
      </c>
      <c r="AV709">
        <v>1</v>
      </c>
      <c r="AW709">
        <v>2</v>
      </c>
      <c r="AX709">
        <v>429089014</v>
      </c>
      <c r="AY709">
        <v>1</v>
      </c>
      <c r="AZ709">
        <v>0</v>
      </c>
      <c r="BA709">
        <v>693</v>
      </c>
      <c r="BB709">
        <v>1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43.316000000000003</v>
      </c>
      <c r="BL709">
        <v>0</v>
      </c>
      <c r="BM709">
        <v>0</v>
      </c>
      <c r="BN709">
        <v>0</v>
      </c>
      <c r="BO709">
        <v>0</v>
      </c>
      <c r="BP709">
        <v>1</v>
      </c>
      <c r="BQ709">
        <v>0</v>
      </c>
      <c r="BR709">
        <v>36.385440000000003</v>
      </c>
      <c r="BS709">
        <v>0</v>
      </c>
      <c r="BT709">
        <v>0</v>
      </c>
      <c r="BU709">
        <v>0</v>
      </c>
      <c r="BV709">
        <v>0</v>
      </c>
      <c r="BW709">
        <v>1</v>
      </c>
      <c r="CV709">
        <v>0</v>
      </c>
      <c r="CW709">
        <f>ROUND(Y709*Source!I346*DO709,7)</f>
        <v>0</v>
      </c>
      <c r="CX709">
        <f>ROUND(Y709*Source!I346,7)</f>
        <v>4.1160000000000002E-2</v>
      </c>
      <c r="CY709">
        <f>AB709</f>
        <v>13.08</v>
      </c>
      <c r="CZ709">
        <f>AF709</f>
        <v>8.84</v>
      </c>
      <c r="DA709">
        <f>AJ709</f>
        <v>1.48</v>
      </c>
      <c r="DB709">
        <f t="shared" si="364"/>
        <v>36.388800000000003</v>
      </c>
      <c r="DC709">
        <f t="shared" si="365"/>
        <v>0</v>
      </c>
      <c r="DD709" t="s">
        <v>3</v>
      </c>
      <c r="DE709" t="s">
        <v>3</v>
      </c>
      <c r="DF709">
        <f t="shared" si="362"/>
        <v>0</v>
      </c>
      <c r="DG709">
        <f>ROUND(ROUND(AF709*AJ709,2)*CX709,2)</f>
        <v>0.54</v>
      </c>
      <c r="DH709">
        <f t="shared" si="366"/>
        <v>0</v>
      </c>
      <c r="DI709">
        <f t="shared" si="367"/>
        <v>0</v>
      </c>
      <c r="DJ709">
        <f>DG709+DH709</f>
        <v>0.54</v>
      </c>
      <c r="DK709">
        <v>0</v>
      </c>
      <c r="DL709" t="s">
        <v>3</v>
      </c>
      <c r="DM709">
        <v>0</v>
      </c>
      <c r="DN709" t="s">
        <v>3</v>
      </c>
      <c r="DO709">
        <v>0</v>
      </c>
    </row>
    <row r="710" spans="1:119" x14ac:dyDescent="0.2">
      <c r="A710">
        <f>ROW(Source!A346)</f>
        <v>346</v>
      </c>
      <c r="B710">
        <v>429088279</v>
      </c>
      <c r="C710">
        <v>429086798</v>
      </c>
      <c r="D710">
        <v>417098287</v>
      </c>
      <c r="E710">
        <v>1</v>
      </c>
      <c r="F710">
        <v>1</v>
      </c>
      <c r="G710">
        <v>1</v>
      </c>
      <c r="H710">
        <v>2</v>
      </c>
      <c r="I710" t="s">
        <v>1042</v>
      </c>
      <c r="J710" t="s">
        <v>1043</v>
      </c>
      <c r="K710" t="s">
        <v>1044</v>
      </c>
      <c r="L710">
        <v>1368</v>
      </c>
      <c r="N710">
        <v>1011</v>
      </c>
      <c r="O710" t="s">
        <v>881</v>
      </c>
      <c r="P710" t="s">
        <v>881</v>
      </c>
      <c r="Q710">
        <v>1</v>
      </c>
      <c r="W710">
        <v>0</v>
      </c>
      <c r="X710">
        <v>-849950259</v>
      </c>
      <c r="Y710">
        <f t="shared" si="363"/>
        <v>0.16800000000000001</v>
      </c>
      <c r="AA710">
        <v>0</v>
      </c>
      <c r="AB710">
        <v>643.29</v>
      </c>
      <c r="AC710">
        <v>722.05</v>
      </c>
      <c r="AD710">
        <v>0</v>
      </c>
      <c r="AE710">
        <v>0</v>
      </c>
      <c r="AF710">
        <v>643.29</v>
      </c>
      <c r="AG710">
        <v>722.05</v>
      </c>
      <c r="AH710">
        <v>0</v>
      </c>
      <c r="AI710">
        <v>1</v>
      </c>
      <c r="AJ710">
        <v>1</v>
      </c>
      <c r="AK710">
        <v>1</v>
      </c>
      <c r="AL710">
        <v>1</v>
      </c>
      <c r="AM710">
        <v>-2</v>
      </c>
      <c r="AN710">
        <v>0</v>
      </c>
      <c r="AO710">
        <v>0</v>
      </c>
      <c r="AP710">
        <v>1</v>
      </c>
      <c r="AQ710">
        <v>1</v>
      </c>
      <c r="AR710">
        <v>0</v>
      </c>
      <c r="AS710" t="s">
        <v>3</v>
      </c>
      <c r="AT710">
        <v>0.2</v>
      </c>
      <c r="AU710" t="s">
        <v>427</v>
      </c>
      <c r="AV710">
        <v>1</v>
      </c>
      <c r="AW710">
        <v>2</v>
      </c>
      <c r="AX710">
        <v>429089015</v>
      </c>
      <c r="AY710">
        <v>1</v>
      </c>
      <c r="AZ710">
        <v>0</v>
      </c>
      <c r="BA710">
        <v>694</v>
      </c>
      <c r="BB710">
        <v>1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128.65799999999999</v>
      </c>
      <c r="BL710">
        <v>144.41</v>
      </c>
      <c r="BM710">
        <v>0</v>
      </c>
      <c r="BN710">
        <v>0</v>
      </c>
      <c r="BO710">
        <v>0.2</v>
      </c>
      <c r="BP710">
        <v>1</v>
      </c>
      <c r="BQ710">
        <v>0</v>
      </c>
      <c r="BR710">
        <v>108.07272</v>
      </c>
      <c r="BS710">
        <v>121.3044</v>
      </c>
      <c r="BT710">
        <v>0</v>
      </c>
      <c r="BU710">
        <v>0</v>
      </c>
      <c r="BV710">
        <v>0.16800000000000001</v>
      </c>
      <c r="BW710">
        <v>1</v>
      </c>
      <c r="CV710">
        <v>0</v>
      </c>
      <c r="CW710">
        <f>ROUND(Y710*Source!I346*DO710,7)</f>
        <v>1.6800000000000001E-3</v>
      </c>
      <c r="CX710">
        <f>ROUND(Y710*Source!I346,7)</f>
        <v>1.6800000000000001E-3</v>
      </c>
      <c r="CY710">
        <f>AB710</f>
        <v>643.29</v>
      </c>
      <c r="CZ710">
        <f>AF710</f>
        <v>643.29</v>
      </c>
      <c r="DA710">
        <f>AJ710</f>
        <v>1</v>
      </c>
      <c r="DB710">
        <f t="shared" si="364"/>
        <v>108.0744</v>
      </c>
      <c r="DC710">
        <f t="shared" si="365"/>
        <v>121.3044</v>
      </c>
      <c r="DD710" t="s">
        <v>3</v>
      </c>
      <c r="DE710" t="s">
        <v>3</v>
      </c>
      <c r="DF710">
        <f t="shared" si="362"/>
        <v>0</v>
      </c>
      <c r="DG710">
        <f t="shared" ref="DG710:DG718" si="368">ROUND(ROUND(AF710,2)*CX710,2)</f>
        <v>1.08</v>
      </c>
      <c r="DH710">
        <f t="shared" si="366"/>
        <v>1.21</v>
      </c>
      <c r="DI710">
        <f t="shared" si="367"/>
        <v>0</v>
      </c>
      <c r="DJ710">
        <f>DG710+DH710</f>
        <v>2.29</v>
      </c>
      <c r="DK710">
        <v>1</v>
      </c>
      <c r="DL710" t="s">
        <v>1006</v>
      </c>
      <c r="DM710">
        <v>4</v>
      </c>
      <c r="DN710" t="s">
        <v>995</v>
      </c>
      <c r="DO710">
        <v>1</v>
      </c>
    </row>
    <row r="711" spans="1:119" x14ac:dyDescent="0.2">
      <c r="A711">
        <f>ROW(Source!A346)</f>
        <v>346</v>
      </c>
      <c r="B711">
        <v>429088279</v>
      </c>
      <c r="C711">
        <v>429086798</v>
      </c>
      <c r="D711">
        <v>417165237</v>
      </c>
      <c r="E711">
        <v>1</v>
      </c>
      <c r="F711">
        <v>1</v>
      </c>
      <c r="G711">
        <v>1</v>
      </c>
      <c r="H711">
        <v>3</v>
      </c>
      <c r="I711" t="s">
        <v>1320</v>
      </c>
      <c r="J711" t="s">
        <v>1321</v>
      </c>
      <c r="K711" t="s">
        <v>1322</v>
      </c>
      <c r="L711">
        <v>1302</v>
      </c>
      <c r="N711">
        <v>1003</v>
      </c>
      <c r="O711" t="s">
        <v>1055</v>
      </c>
      <c r="P711" t="s">
        <v>1055</v>
      </c>
      <c r="Q711">
        <v>10</v>
      </c>
      <c r="W711">
        <v>0</v>
      </c>
      <c r="X711">
        <v>530731316</v>
      </c>
      <c r="Y711">
        <f>(AT711*ROUND(0,7))</f>
        <v>0</v>
      </c>
      <c r="AA711">
        <v>57.7</v>
      </c>
      <c r="AB711">
        <v>0</v>
      </c>
      <c r="AC711">
        <v>0</v>
      </c>
      <c r="AD711">
        <v>0</v>
      </c>
      <c r="AE711">
        <v>37.71</v>
      </c>
      <c r="AF711">
        <v>0</v>
      </c>
      <c r="AG711">
        <v>0</v>
      </c>
      <c r="AH711">
        <v>0</v>
      </c>
      <c r="AI711">
        <v>1.53</v>
      </c>
      <c r="AJ711">
        <v>1</v>
      </c>
      <c r="AK711">
        <v>1</v>
      </c>
      <c r="AL711">
        <v>1</v>
      </c>
      <c r="AM711">
        <v>2</v>
      </c>
      <c r="AN711">
        <v>0</v>
      </c>
      <c r="AO711">
        <v>0</v>
      </c>
      <c r="AP711">
        <v>1</v>
      </c>
      <c r="AQ711">
        <v>1</v>
      </c>
      <c r="AR711">
        <v>0</v>
      </c>
      <c r="AS711" t="s">
        <v>3</v>
      </c>
      <c r="AT711">
        <v>0.245</v>
      </c>
      <c r="AU711" t="s">
        <v>181</v>
      </c>
      <c r="AV711">
        <v>0</v>
      </c>
      <c r="AW711">
        <v>2</v>
      </c>
      <c r="AX711">
        <v>429089016</v>
      </c>
      <c r="AY711">
        <v>1</v>
      </c>
      <c r="AZ711">
        <v>0</v>
      </c>
      <c r="BA711">
        <v>695</v>
      </c>
      <c r="BB711">
        <v>1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9.2389500000000009</v>
      </c>
      <c r="BK711">
        <v>0</v>
      </c>
      <c r="BL711">
        <v>0</v>
      </c>
      <c r="BM711">
        <v>0</v>
      </c>
      <c r="BN711">
        <v>0</v>
      </c>
      <c r="BO711">
        <v>0</v>
      </c>
      <c r="BP711">
        <v>1</v>
      </c>
      <c r="BQ711">
        <v>0</v>
      </c>
      <c r="BR711">
        <v>0</v>
      </c>
      <c r="BS711">
        <v>0</v>
      </c>
      <c r="BT711">
        <v>0</v>
      </c>
      <c r="BU711">
        <v>0</v>
      </c>
      <c r="BV711">
        <v>0</v>
      </c>
      <c r="BW711">
        <v>0</v>
      </c>
      <c r="CV711">
        <v>0</v>
      </c>
      <c r="CW711">
        <v>0</v>
      </c>
      <c r="CX711">
        <f>ROUND(Y711*Source!I346,7)</f>
        <v>0</v>
      </c>
      <c r="CY711">
        <f>AA711</f>
        <v>57.7</v>
      </c>
      <c r="CZ711">
        <f>AE711</f>
        <v>37.71</v>
      </c>
      <c r="DA711">
        <f>AI711</f>
        <v>1.53</v>
      </c>
      <c r="DB711">
        <f>ROUND((ROUND(AT711*CZ711,2)*ROUND(0,7)),6)</f>
        <v>0</v>
      </c>
      <c r="DC711">
        <f>ROUND((ROUND(AT711*AG711,2)*ROUND(0,7)),6)</f>
        <v>0</v>
      </c>
      <c r="DD711" t="s">
        <v>3</v>
      </c>
      <c r="DE711" t="s">
        <v>3</v>
      </c>
      <c r="DF711">
        <f>ROUND(ROUND(AE711*AI711,2)*CX711,2)</f>
        <v>0</v>
      </c>
      <c r="DG711">
        <f t="shared" si="368"/>
        <v>0</v>
      </c>
      <c r="DH711">
        <f t="shared" si="366"/>
        <v>0</v>
      </c>
      <c r="DI711">
        <f t="shared" si="367"/>
        <v>0</v>
      </c>
      <c r="DJ711">
        <f>DF711</f>
        <v>0</v>
      </c>
      <c r="DK711">
        <v>0</v>
      </c>
      <c r="DL711" t="s">
        <v>3</v>
      </c>
      <c r="DM711">
        <v>0</v>
      </c>
      <c r="DN711" t="s">
        <v>3</v>
      </c>
      <c r="DO711">
        <v>0</v>
      </c>
    </row>
    <row r="712" spans="1:119" x14ac:dyDescent="0.2">
      <c r="A712">
        <f>ROW(Source!A346)</f>
        <v>346</v>
      </c>
      <c r="B712">
        <v>429088279</v>
      </c>
      <c r="C712">
        <v>429086798</v>
      </c>
      <c r="D712">
        <v>417166911</v>
      </c>
      <c r="E712">
        <v>1</v>
      </c>
      <c r="F712">
        <v>1</v>
      </c>
      <c r="G712">
        <v>1</v>
      </c>
      <c r="H712">
        <v>3</v>
      </c>
      <c r="I712" t="s">
        <v>1341</v>
      </c>
      <c r="J712" t="s">
        <v>1342</v>
      </c>
      <c r="K712" t="s">
        <v>1343</v>
      </c>
      <c r="L712">
        <v>1348</v>
      </c>
      <c r="N712">
        <v>1009</v>
      </c>
      <c r="O712" t="s">
        <v>747</v>
      </c>
      <c r="P712" t="s">
        <v>747</v>
      </c>
      <c r="Q712">
        <v>1000</v>
      </c>
      <c r="W712">
        <v>0</v>
      </c>
      <c r="X712">
        <v>-312996078</v>
      </c>
      <c r="Y712">
        <f>(AT712*ROUND(0,7))</f>
        <v>0</v>
      </c>
      <c r="AA712">
        <v>127956.34</v>
      </c>
      <c r="AB712">
        <v>0</v>
      </c>
      <c r="AC712">
        <v>0</v>
      </c>
      <c r="AD712">
        <v>0</v>
      </c>
      <c r="AE712">
        <v>99190.96</v>
      </c>
      <c r="AF712">
        <v>0</v>
      </c>
      <c r="AG712">
        <v>0</v>
      </c>
      <c r="AH712">
        <v>0</v>
      </c>
      <c r="AI712">
        <v>1.29</v>
      </c>
      <c r="AJ712">
        <v>1</v>
      </c>
      <c r="AK712">
        <v>1</v>
      </c>
      <c r="AL712">
        <v>1</v>
      </c>
      <c r="AM712">
        <v>2</v>
      </c>
      <c r="AN712">
        <v>0</v>
      </c>
      <c r="AO712">
        <v>0</v>
      </c>
      <c r="AP712">
        <v>1</v>
      </c>
      <c r="AQ712">
        <v>1</v>
      </c>
      <c r="AR712">
        <v>0</v>
      </c>
      <c r="AS712" t="s">
        <v>3</v>
      </c>
      <c r="AT712">
        <v>6.2E-4</v>
      </c>
      <c r="AU712" t="s">
        <v>181</v>
      </c>
      <c r="AV712">
        <v>0</v>
      </c>
      <c r="AW712">
        <v>2</v>
      </c>
      <c r="AX712">
        <v>429089017</v>
      </c>
      <c r="AY712">
        <v>1</v>
      </c>
      <c r="AZ712">
        <v>0</v>
      </c>
      <c r="BA712">
        <v>696</v>
      </c>
      <c r="BB712">
        <v>1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61.498395200000004</v>
      </c>
      <c r="BK712">
        <v>0</v>
      </c>
      <c r="BL712">
        <v>0</v>
      </c>
      <c r="BM712">
        <v>0</v>
      </c>
      <c r="BN712">
        <v>0</v>
      </c>
      <c r="BO712">
        <v>0</v>
      </c>
      <c r="BP712">
        <v>1</v>
      </c>
      <c r="BQ712">
        <v>0</v>
      </c>
      <c r="BR712">
        <v>0</v>
      </c>
      <c r="BS712">
        <v>0</v>
      </c>
      <c r="BT712">
        <v>0</v>
      </c>
      <c r="BU712">
        <v>0</v>
      </c>
      <c r="BV712">
        <v>0</v>
      </c>
      <c r="BW712">
        <v>0</v>
      </c>
      <c r="CV712">
        <v>0</v>
      </c>
      <c r="CW712">
        <v>0</v>
      </c>
      <c r="CX712">
        <f>ROUND(Y712*Source!I346,7)</f>
        <v>0</v>
      </c>
      <c r="CY712">
        <f>AA712</f>
        <v>127956.34</v>
      </c>
      <c r="CZ712">
        <f>AE712</f>
        <v>99190.96</v>
      </c>
      <c r="DA712">
        <f>AI712</f>
        <v>1.29</v>
      </c>
      <c r="DB712">
        <f>ROUND((ROUND(AT712*CZ712,2)*ROUND(0,7)),6)</f>
        <v>0</v>
      </c>
      <c r="DC712">
        <f>ROUND((ROUND(AT712*AG712,2)*ROUND(0,7)),6)</f>
        <v>0</v>
      </c>
      <c r="DD712" t="s">
        <v>3</v>
      </c>
      <c r="DE712" t="s">
        <v>3</v>
      </c>
      <c r="DF712">
        <f>ROUND(ROUND(AE712*AI712,2)*CX712,2)</f>
        <v>0</v>
      </c>
      <c r="DG712">
        <f t="shared" si="368"/>
        <v>0</v>
      </c>
      <c r="DH712">
        <f t="shared" si="366"/>
        <v>0</v>
      </c>
      <c r="DI712">
        <f t="shared" si="367"/>
        <v>0</v>
      </c>
      <c r="DJ712">
        <f>DF712</f>
        <v>0</v>
      </c>
      <c r="DK712">
        <v>0</v>
      </c>
      <c r="DL712" t="s">
        <v>3</v>
      </c>
      <c r="DM712">
        <v>0</v>
      </c>
      <c r="DN712" t="s">
        <v>3</v>
      </c>
      <c r="DO712">
        <v>0</v>
      </c>
    </row>
    <row r="713" spans="1:119" x14ac:dyDescent="0.2">
      <c r="A713">
        <f>ROW(Source!A346)</f>
        <v>346</v>
      </c>
      <c r="B713">
        <v>429088279</v>
      </c>
      <c r="C713">
        <v>429086798</v>
      </c>
      <c r="D713">
        <v>417175577</v>
      </c>
      <c r="E713">
        <v>1</v>
      </c>
      <c r="F713">
        <v>1</v>
      </c>
      <c r="G713">
        <v>1</v>
      </c>
      <c r="H713">
        <v>3</v>
      </c>
      <c r="I713" t="s">
        <v>1335</v>
      </c>
      <c r="J713" t="s">
        <v>1336</v>
      </c>
      <c r="K713" t="s">
        <v>1337</v>
      </c>
      <c r="L713">
        <v>1346</v>
      </c>
      <c r="N713">
        <v>1009</v>
      </c>
      <c r="O713" t="s">
        <v>1178</v>
      </c>
      <c r="P713" t="s">
        <v>1178</v>
      </c>
      <c r="Q713">
        <v>1</v>
      </c>
      <c r="W713">
        <v>0</v>
      </c>
      <c r="X713">
        <v>1865769342</v>
      </c>
      <c r="Y713">
        <f>(AT713*ROUND(0,7))</f>
        <v>0</v>
      </c>
      <c r="AA713">
        <v>1499.09</v>
      </c>
      <c r="AB713">
        <v>0</v>
      </c>
      <c r="AC713">
        <v>0</v>
      </c>
      <c r="AD713">
        <v>0</v>
      </c>
      <c r="AE713">
        <v>931.11</v>
      </c>
      <c r="AF713">
        <v>0</v>
      </c>
      <c r="AG713">
        <v>0</v>
      </c>
      <c r="AH713">
        <v>0</v>
      </c>
      <c r="AI713">
        <v>1.61</v>
      </c>
      <c r="AJ713">
        <v>1</v>
      </c>
      <c r="AK713">
        <v>1</v>
      </c>
      <c r="AL713">
        <v>1</v>
      </c>
      <c r="AM713">
        <v>2</v>
      </c>
      <c r="AN713">
        <v>0</v>
      </c>
      <c r="AO713">
        <v>0</v>
      </c>
      <c r="AP713">
        <v>1</v>
      </c>
      <c r="AQ713">
        <v>1</v>
      </c>
      <c r="AR713">
        <v>0</v>
      </c>
      <c r="AS713" t="s">
        <v>3</v>
      </c>
      <c r="AT713">
        <v>0.25</v>
      </c>
      <c r="AU713" t="s">
        <v>181</v>
      </c>
      <c r="AV713">
        <v>0</v>
      </c>
      <c r="AW713">
        <v>2</v>
      </c>
      <c r="AX713">
        <v>429089018</v>
      </c>
      <c r="AY713">
        <v>1</v>
      </c>
      <c r="AZ713">
        <v>0</v>
      </c>
      <c r="BA713">
        <v>697</v>
      </c>
      <c r="BB713">
        <v>1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232.7775</v>
      </c>
      <c r="BK713">
        <v>0</v>
      </c>
      <c r="BL713">
        <v>0</v>
      </c>
      <c r="BM713">
        <v>0</v>
      </c>
      <c r="BN713">
        <v>0</v>
      </c>
      <c r="BO713">
        <v>0</v>
      </c>
      <c r="BP713">
        <v>1</v>
      </c>
      <c r="BQ713">
        <v>0</v>
      </c>
      <c r="BR713">
        <v>0</v>
      </c>
      <c r="BS713">
        <v>0</v>
      </c>
      <c r="BT713">
        <v>0</v>
      </c>
      <c r="BU713">
        <v>0</v>
      </c>
      <c r="BV713">
        <v>0</v>
      </c>
      <c r="BW713">
        <v>0</v>
      </c>
      <c r="CV713">
        <v>0</v>
      </c>
      <c r="CW713">
        <v>0</v>
      </c>
      <c r="CX713">
        <f>ROUND(Y713*Source!I346,7)</f>
        <v>0</v>
      </c>
      <c r="CY713">
        <f>AA713</f>
        <v>1499.09</v>
      </c>
      <c r="CZ713">
        <f>AE713</f>
        <v>931.11</v>
      </c>
      <c r="DA713">
        <f>AI713</f>
        <v>1.61</v>
      </c>
      <c r="DB713">
        <f>ROUND((ROUND(AT713*CZ713,2)*ROUND(0,7)),6)</f>
        <v>0</v>
      </c>
      <c r="DC713">
        <f>ROUND((ROUND(AT713*AG713,2)*ROUND(0,7)),6)</f>
        <v>0</v>
      </c>
      <c r="DD713" t="s">
        <v>3</v>
      </c>
      <c r="DE713" t="s">
        <v>3</v>
      </c>
      <c r="DF713">
        <f>ROUND(ROUND(AE713*AI713,2)*CX713,2)</f>
        <v>0</v>
      </c>
      <c r="DG713">
        <f t="shared" si="368"/>
        <v>0</v>
      </c>
      <c r="DH713">
        <f t="shared" si="366"/>
        <v>0</v>
      </c>
      <c r="DI713">
        <f t="shared" si="367"/>
        <v>0</v>
      </c>
      <c r="DJ713">
        <f>DF713</f>
        <v>0</v>
      </c>
      <c r="DK713">
        <v>0</v>
      </c>
      <c r="DL713" t="s">
        <v>3</v>
      </c>
      <c r="DM713">
        <v>0</v>
      </c>
      <c r="DN713" t="s">
        <v>3</v>
      </c>
      <c r="DO713">
        <v>0</v>
      </c>
    </row>
    <row r="714" spans="1:119" x14ac:dyDescent="0.2">
      <c r="A714">
        <f>ROW(Source!A346)</f>
        <v>346</v>
      </c>
      <c r="B714">
        <v>429088279</v>
      </c>
      <c r="C714">
        <v>429086798</v>
      </c>
      <c r="D714">
        <v>417183788</v>
      </c>
      <c r="E714">
        <v>1</v>
      </c>
      <c r="F714">
        <v>1</v>
      </c>
      <c r="G714">
        <v>1</v>
      </c>
      <c r="H714">
        <v>3</v>
      </c>
      <c r="I714" t="s">
        <v>1332</v>
      </c>
      <c r="J714" t="s">
        <v>1333</v>
      </c>
      <c r="K714" t="s">
        <v>1334</v>
      </c>
      <c r="L714">
        <v>1348</v>
      </c>
      <c r="N714">
        <v>1009</v>
      </c>
      <c r="O714" t="s">
        <v>747</v>
      </c>
      <c r="P714" t="s">
        <v>747</v>
      </c>
      <c r="Q714">
        <v>1000</v>
      </c>
      <c r="W714">
        <v>0</v>
      </c>
      <c r="X714">
        <v>-734320380</v>
      </c>
      <c r="Y714">
        <f>(AT714*ROUND(0,7))</f>
        <v>0</v>
      </c>
      <c r="AA714">
        <v>106680.6</v>
      </c>
      <c r="AB714">
        <v>0</v>
      </c>
      <c r="AC714">
        <v>0</v>
      </c>
      <c r="AD714">
        <v>0</v>
      </c>
      <c r="AE714">
        <v>82698.14</v>
      </c>
      <c r="AF714">
        <v>0</v>
      </c>
      <c r="AG714">
        <v>0</v>
      </c>
      <c r="AH714">
        <v>0</v>
      </c>
      <c r="AI714">
        <v>1.29</v>
      </c>
      <c r="AJ714">
        <v>1</v>
      </c>
      <c r="AK714">
        <v>1</v>
      </c>
      <c r="AL714">
        <v>1</v>
      </c>
      <c r="AM714">
        <v>2</v>
      </c>
      <c r="AN714">
        <v>0</v>
      </c>
      <c r="AO714">
        <v>0</v>
      </c>
      <c r="AP714">
        <v>1</v>
      </c>
      <c r="AQ714">
        <v>1</v>
      </c>
      <c r="AR714">
        <v>0</v>
      </c>
      <c r="AS714" t="s">
        <v>3</v>
      </c>
      <c r="AT714">
        <v>7.2000000000000005E-4</v>
      </c>
      <c r="AU714" t="s">
        <v>181</v>
      </c>
      <c r="AV714">
        <v>0</v>
      </c>
      <c r="AW714">
        <v>2</v>
      </c>
      <c r="AX714">
        <v>429089019</v>
      </c>
      <c r="AY714">
        <v>1</v>
      </c>
      <c r="AZ714">
        <v>0</v>
      </c>
      <c r="BA714">
        <v>698</v>
      </c>
      <c r="BB714">
        <v>1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59.5426608</v>
      </c>
      <c r="BK714">
        <v>0</v>
      </c>
      <c r="BL714">
        <v>0</v>
      </c>
      <c r="BM714">
        <v>0</v>
      </c>
      <c r="BN714">
        <v>0</v>
      </c>
      <c r="BO714">
        <v>0</v>
      </c>
      <c r="BP714">
        <v>1</v>
      </c>
      <c r="BQ714">
        <v>0</v>
      </c>
      <c r="BR714">
        <v>0</v>
      </c>
      <c r="BS714">
        <v>0</v>
      </c>
      <c r="BT714">
        <v>0</v>
      </c>
      <c r="BU714">
        <v>0</v>
      </c>
      <c r="BV714">
        <v>0</v>
      </c>
      <c r="BW714">
        <v>0</v>
      </c>
      <c r="CV714">
        <v>0</v>
      </c>
      <c r="CW714">
        <v>0</v>
      </c>
      <c r="CX714">
        <f>ROUND(Y714*Source!I346,7)</f>
        <v>0</v>
      </c>
      <c r="CY714">
        <f>AA714</f>
        <v>106680.6</v>
      </c>
      <c r="CZ714">
        <f>AE714</f>
        <v>82698.14</v>
      </c>
      <c r="DA714">
        <f>AI714</f>
        <v>1.29</v>
      </c>
      <c r="DB714">
        <f>ROUND((ROUND(AT714*CZ714,2)*ROUND(0,7)),6)</f>
        <v>0</v>
      </c>
      <c r="DC714">
        <f>ROUND((ROUND(AT714*AG714,2)*ROUND(0,7)),6)</f>
        <v>0</v>
      </c>
      <c r="DD714" t="s">
        <v>3</v>
      </c>
      <c r="DE714" t="s">
        <v>3</v>
      </c>
      <c r="DF714">
        <f>ROUND(ROUND(AE714*AI714,2)*CX714,2)</f>
        <v>0</v>
      </c>
      <c r="DG714">
        <f t="shared" si="368"/>
        <v>0</v>
      </c>
      <c r="DH714">
        <f t="shared" si="366"/>
        <v>0</v>
      </c>
      <c r="DI714">
        <f t="shared" si="367"/>
        <v>0</v>
      </c>
      <c r="DJ714">
        <f>DF714</f>
        <v>0</v>
      </c>
      <c r="DK714">
        <v>0</v>
      </c>
      <c r="DL714" t="s">
        <v>3</v>
      </c>
      <c r="DM714">
        <v>0</v>
      </c>
      <c r="DN714" t="s">
        <v>3</v>
      </c>
      <c r="DO714">
        <v>0</v>
      </c>
    </row>
    <row r="715" spans="1:119" x14ac:dyDescent="0.2">
      <c r="A715">
        <f>ROW(Source!A346)</f>
        <v>346</v>
      </c>
      <c r="B715">
        <v>429088279</v>
      </c>
      <c r="C715">
        <v>429086798</v>
      </c>
      <c r="D715">
        <v>417096729</v>
      </c>
      <c r="E715">
        <v>117</v>
      </c>
      <c r="F715">
        <v>1</v>
      </c>
      <c r="G715">
        <v>1</v>
      </c>
      <c r="H715">
        <v>3</v>
      </c>
      <c r="I715" t="s">
        <v>1314</v>
      </c>
      <c r="J715" t="s">
        <v>3</v>
      </c>
      <c r="K715" t="s">
        <v>1315</v>
      </c>
      <c r="L715">
        <v>3277935</v>
      </c>
      <c r="N715">
        <v>1013</v>
      </c>
      <c r="O715" t="s">
        <v>1316</v>
      </c>
      <c r="P715" t="s">
        <v>1316</v>
      </c>
      <c r="Q715">
        <v>1</v>
      </c>
      <c r="W715">
        <v>0</v>
      </c>
      <c r="X715">
        <v>274903907</v>
      </c>
      <c r="Y715">
        <f>AT715</f>
        <v>2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0</v>
      </c>
      <c r="AH715">
        <v>0</v>
      </c>
      <c r="AI715">
        <v>1</v>
      </c>
      <c r="AJ715">
        <v>1</v>
      </c>
      <c r="AK715">
        <v>1</v>
      </c>
      <c r="AL715">
        <v>1</v>
      </c>
      <c r="AM715">
        <v>-2</v>
      </c>
      <c r="AN715">
        <v>0</v>
      </c>
      <c r="AO715">
        <v>0</v>
      </c>
      <c r="AP715">
        <v>0</v>
      </c>
      <c r="AQ715">
        <v>1</v>
      </c>
      <c r="AR715">
        <v>0</v>
      </c>
      <c r="AS715" t="s">
        <v>3</v>
      </c>
      <c r="AT715">
        <v>2</v>
      </c>
      <c r="AU715" t="s">
        <v>3</v>
      </c>
      <c r="AV715">
        <v>0</v>
      </c>
      <c r="AW715">
        <v>2</v>
      </c>
      <c r="AX715">
        <v>429089020</v>
      </c>
      <c r="AY715">
        <v>1</v>
      </c>
      <c r="AZ715">
        <v>2048</v>
      </c>
      <c r="BA715">
        <v>699</v>
      </c>
      <c r="BB715">
        <v>1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0</v>
      </c>
      <c r="BK715">
        <v>0</v>
      </c>
      <c r="BL715">
        <v>0</v>
      </c>
      <c r="BM715">
        <v>0</v>
      </c>
      <c r="BN715">
        <v>0</v>
      </c>
      <c r="BO715">
        <v>0</v>
      </c>
      <c r="BP715">
        <v>0</v>
      </c>
      <c r="BQ715">
        <v>0</v>
      </c>
      <c r="BR715">
        <v>0</v>
      </c>
      <c r="BS715">
        <v>0</v>
      </c>
      <c r="BT715">
        <v>0</v>
      </c>
      <c r="BU715">
        <v>0</v>
      </c>
      <c r="BV715">
        <v>0</v>
      </c>
      <c r="BW715">
        <v>0</v>
      </c>
      <c r="CV715">
        <v>0</v>
      </c>
      <c r="CW715">
        <v>0</v>
      </c>
      <c r="CX715">
        <f>ROUND(Y715*Source!I346,7)</f>
        <v>0.02</v>
      </c>
      <c r="CY715">
        <f>AA715</f>
        <v>0</v>
      </c>
      <c r="CZ715">
        <f>AE715</f>
        <v>0</v>
      </c>
      <c r="DA715">
        <f>AI715</f>
        <v>1</v>
      </c>
      <c r="DB715">
        <f>ROUND(ROUND(AT715*CZ715,2),6)</f>
        <v>0</v>
      </c>
      <c r="DC715">
        <f>ROUND(ROUND(AT715*AG715,2),6)</f>
        <v>0</v>
      </c>
      <c r="DD715" t="s">
        <v>3</v>
      </c>
      <c r="DE715" t="s">
        <v>3</v>
      </c>
      <c r="DF715">
        <f t="shared" ref="DF715:DF721" si="369">ROUND(ROUND(AE715,2)*CX715,2)</f>
        <v>0</v>
      </c>
      <c r="DG715">
        <f t="shared" si="368"/>
        <v>0</v>
      </c>
      <c r="DH715">
        <f t="shared" si="366"/>
        <v>0</v>
      </c>
      <c r="DI715">
        <f t="shared" si="367"/>
        <v>0</v>
      </c>
      <c r="DJ715">
        <f>DF715</f>
        <v>0</v>
      </c>
      <c r="DK715">
        <v>0</v>
      </c>
      <c r="DL715" t="s">
        <v>3</v>
      </c>
      <c r="DM715">
        <v>0</v>
      </c>
      <c r="DN715" t="s">
        <v>3</v>
      </c>
      <c r="DO715">
        <v>0</v>
      </c>
    </row>
    <row r="716" spans="1:119" x14ac:dyDescent="0.2">
      <c r="A716">
        <f>ROW(Source!A347)</f>
        <v>347</v>
      </c>
      <c r="B716">
        <v>429088279</v>
      </c>
      <c r="C716">
        <v>429086821</v>
      </c>
      <c r="D716">
        <v>417090720</v>
      </c>
      <c r="E716">
        <v>117</v>
      </c>
      <c r="F716">
        <v>1</v>
      </c>
      <c r="G716">
        <v>1</v>
      </c>
      <c r="H716">
        <v>1</v>
      </c>
      <c r="I716" t="s">
        <v>1277</v>
      </c>
      <c r="J716" t="s">
        <v>3</v>
      </c>
      <c r="K716" t="s">
        <v>1278</v>
      </c>
      <c r="L716">
        <v>1191</v>
      </c>
      <c r="N716">
        <v>1013</v>
      </c>
      <c r="O716" t="s">
        <v>995</v>
      </c>
      <c r="P716" t="s">
        <v>995</v>
      </c>
      <c r="Q716">
        <v>1</v>
      </c>
      <c r="W716">
        <v>0</v>
      </c>
      <c r="X716">
        <v>44848675</v>
      </c>
      <c r="Y716">
        <f t="shared" ref="Y716:Y721" si="370">(AT716*ROUND(0.84,7))</f>
        <v>24.9312</v>
      </c>
      <c r="AA716">
        <v>0</v>
      </c>
      <c r="AB716">
        <v>0</v>
      </c>
      <c r="AC716">
        <v>0</v>
      </c>
      <c r="AD716">
        <v>705.88</v>
      </c>
      <c r="AE716">
        <v>0</v>
      </c>
      <c r="AF716">
        <v>0</v>
      </c>
      <c r="AG716">
        <v>0</v>
      </c>
      <c r="AH716">
        <v>705.88</v>
      </c>
      <c r="AI716">
        <v>1</v>
      </c>
      <c r="AJ716">
        <v>1</v>
      </c>
      <c r="AK716">
        <v>1</v>
      </c>
      <c r="AL716">
        <v>1</v>
      </c>
      <c r="AM716">
        <v>-2</v>
      </c>
      <c r="AN716">
        <v>0</v>
      </c>
      <c r="AO716">
        <v>0</v>
      </c>
      <c r="AP716">
        <v>1</v>
      </c>
      <c r="AQ716">
        <v>1</v>
      </c>
      <c r="AR716">
        <v>0</v>
      </c>
      <c r="AS716" t="s">
        <v>3</v>
      </c>
      <c r="AT716">
        <v>29.68</v>
      </c>
      <c r="AU716" t="s">
        <v>427</v>
      </c>
      <c r="AV716">
        <v>1</v>
      </c>
      <c r="AW716">
        <v>2</v>
      </c>
      <c r="AX716">
        <v>429089021</v>
      </c>
      <c r="AY716">
        <v>1</v>
      </c>
      <c r="AZ716">
        <v>0</v>
      </c>
      <c r="BA716">
        <v>700</v>
      </c>
      <c r="BB716">
        <v>1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0</v>
      </c>
      <c r="BL716">
        <v>0</v>
      </c>
      <c r="BM716">
        <v>20950.518400000001</v>
      </c>
      <c r="BN716">
        <v>29.68</v>
      </c>
      <c r="BO716">
        <v>0</v>
      </c>
      <c r="BP716">
        <v>1</v>
      </c>
      <c r="BQ716">
        <v>0</v>
      </c>
      <c r="BR716">
        <v>0</v>
      </c>
      <c r="BS716">
        <v>0</v>
      </c>
      <c r="BT716">
        <v>17598.435455999999</v>
      </c>
      <c r="BU716">
        <v>24.9312</v>
      </c>
      <c r="BV716">
        <v>0</v>
      </c>
      <c r="BW716">
        <v>1</v>
      </c>
      <c r="CU716">
        <f>ROUND(AT716*Source!I347*AH716*AL716,2)</f>
        <v>209.51</v>
      </c>
      <c r="CV716">
        <f>ROUND(Y716*Source!I347,7)</f>
        <v>0.24931200000000001</v>
      </c>
      <c r="CW716">
        <v>0</v>
      </c>
      <c r="CX716">
        <f>ROUND(Y716*Source!I347,7)</f>
        <v>0.24931200000000001</v>
      </c>
      <c r="CY716">
        <f>AD716</f>
        <v>705.88</v>
      </c>
      <c r="CZ716">
        <f>AH716</f>
        <v>705.88</v>
      </c>
      <c r="DA716">
        <f>AL716</f>
        <v>1</v>
      </c>
      <c r="DB716">
        <f t="shared" ref="DB716:DB721" si="371">ROUND((ROUND(AT716*CZ716,2)*ROUND(0.84,7)),6)</f>
        <v>17598.436799999999</v>
      </c>
      <c r="DC716">
        <f t="shared" ref="DC716:DC721" si="372">ROUND((ROUND(AT716*AG716,2)*ROUND(0.84,7)),6)</f>
        <v>0</v>
      </c>
      <c r="DD716" t="s">
        <v>3</v>
      </c>
      <c r="DE716" t="s">
        <v>3</v>
      </c>
      <c r="DF716">
        <f t="shared" si="369"/>
        <v>0</v>
      </c>
      <c r="DG716">
        <f t="shared" si="368"/>
        <v>0</v>
      </c>
      <c r="DH716">
        <f t="shared" si="366"/>
        <v>0</v>
      </c>
      <c r="DI716">
        <f t="shared" si="367"/>
        <v>175.98</v>
      </c>
      <c r="DJ716">
        <f>DI716</f>
        <v>175.98</v>
      </c>
      <c r="DK716">
        <v>1</v>
      </c>
      <c r="DL716" t="s">
        <v>3</v>
      </c>
      <c r="DM716">
        <v>0</v>
      </c>
      <c r="DN716" t="s">
        <v>3</v>
      </c>
      <c r="DO716">
        <v>0</v>
      </c>
    </row>
    <row r="717" spans="1:119" x14ac:dyDescent="0.2">
      <c r="A717">
        <f>ROW(Source!A347)</f>
        <v>347</v>
      </c>
      <c r="B717">
        <v>429088279</v>
      </c>
      <c r="C717">
        <v>429086821</v>
      </c>
      <c r="D717">
        <v>417090896</v>
      </c>
      <c r="E717">
        <v>117</v>
      </c>
      <c r="F717">
        <v>1</v>
      </c>
      <c r="G717">
        <v>1</v>
      </c>
      <c r="H717">
        <v>1</v>
      </c>
      <c r="I717" t="s">
        <v>993</v>
      </c>
      <c r="J717" t="s">
        <v>3</v>
      </c>
      <c r="K717" t="s">
        <v>994</v>
      </c>
      <c r="L717">
        <v>1191</v>
      </c>
      <c r="N717">
        <v>1013</v>
      </c>
      <c r="O717" t="s">
        <v>995</v>
      </c>
      <c r="P717" t="s">
        <v>995</v>
      </c>
      <c r="Q717">
        <v>1</v>
      </c>
      <c r="W717">
        <v>0</v>
      </c>
      <c r="X717">
        <v>-1417349443</v>
      </c>
      <c r="Y717">
        <f t="shared" si="370"/>
        <v>0.33600000000000002</v>
      </c>
      <c r="AA717">
        <v>0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0</v>
      </c>
      <c r="AH717">
        <v>0</v>
      </c>
      <c r="AI717">
        <v>1</v>
      </c>
      <c r="AJ717">
        <v>1</v>
      </c>
      <c r="AK717">
        <v>1</v>
      </c>
      <c r="AL717">
        <v>1</v>
      </c>
      <c r="AM717">
        <v>-2</v>
      </c>
      <c r="AN717">
        <v>0</v>
      </c>
      <c r="AO717">
        <v>0</v>
      </c>
      <c r="AP717">
        <v>1</v>
      </c>
      <c r="AQ717">
        <v>1</v>
      </c>
      <c r="AR717">
        <v>0</v>
      </c>
      <c r="AS717" t="s">
        <v>3</v>
      </c>
      <c r="AT717">
        <v>0.4</v>
      </c>
      <c r="AU717" t="s">
        <v>427</v>
      </c>
      <c r="AV717">
        <v>2</v>
      </c>
      <c r="AW717">
        <v>2</v>
      </c>
      <c r="AX717">
        <v>429089022</v>
      </c>
      <c r="AY717">
        <v>1</v>
      </c>
      <c r="AZ717">
        <v>0</v>
      </c>
      <c r="BA717">
        <v>701</v>
      </c>
      <c r="BB717">
        <v>1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0</v>
      </c>
      <c r="BK717">
        <v>0</v>
      </c>
      <c r="BL717">
        <v>0</v>
      </c>
      <c r="BM717">
        <v>0</v>
      </c>
      <c r="BN717">
        <v>0</v>
      </c>
      <c r="BO717">
        <v>0</v>
      </c>
      <c r="BP717">
        <v>0</v>
      </c>
      <c r="BQ717">
        <v>0</v>
      </c>
      <c r="BR717">
        <v>0</v>
      </c>
      <c r="BS717">
        <v>0</v>
      </c>
      <c r="BT717">
        <v>0</v>
      </c>
      <c r="BU717">
        <v>0</v>
      </c>
      <c r="BV717">
        <v>0</v>
      </c>
      <c r="BW717">
        <v>0</v>
      </c>
      <c r="CV717">
        <v>0</v>
      </c>
      <c r="CW717">
        <v>0</v>
      </c>
      <c r="CX717">
        <f>ROUND(Y717*Source!I347,7)</f>
        <v>3.3600000000000001E-3</v>
      </c>
      <c r="CY717">
        <f>AD717</f>
        <v>0</v>
      </c>
      <c r="CZ717">
        <f>AH717</f>
        <v>0</v>
      </c>
      <c r="DA717">
        <f>AL717</f>
        <v>1</v>
      </c>
      <c r="DB717">
        <f t="shared" si="371"/>
        <v>0</v>
      </c>
      <c r="DC717">
        <f t="shared" si="372"/>
        <v>0</v>
      </c>
      <c r="DD717" t="s">
        <v>3</v>
      </c>
      <c r="DE717" t="s">
        <v>3</v>
      </c>
      <c r="DF717">
        <f t="shared" si="369"/>
        <v>0</v>
      </c>
      <c r="DG717">
        <f t="shared" si="368"/>
        <v>0</v>
      </c>
      <c r="DH717">
        <f t="shared" si="366"/>
        <v>0</v>
      </c>
      <c r="DI717">
        <f t="shared" si="367"/>
        <v>0</v>
      </c>
      <c r="DJ717">
        <f>DI717</f>
        <v>0</v>
      </c>
      <c r="DK717">
        <v>0</v>
      </c>
      <c r="DL717" t="s">
        <v>3</v>
      </c>
      <c r="DM717">
        <v>0</v>
      </c>
      <c r="DN717" t="s">
        <v>3</v>
      </c>
      <c r="DO717">
        <v>0</v>
      </c>
    </row>
    <row r="718" spans="1:119" x14ac:dyDescent="0.2">
      <c r="A718">
        <f>ROW(Source!A347)</f>
        <v>347</v>
      </c>
      <c r="B718">
        <v>429088279</v>
      </c>
      <c r="C718">
        <v>429086821</v>
      </c>
      <c r="D718">
        <v>417097392</v>
      </c>
      <c r="E718">
        <v>1</v>
      </c>
      <c r="F718">
        <v>1</v>
      </c>
      <c r="G718">
        <v>1</v>
      </c>
      <c r="H718">
        <v>2</v>
      </c>
      <c r="I718" t="s">
        <v>1117</v>
      </c>
      <c r="J718" t="s">
        <v>1118</v>
      </c>
      <c r="K718" t="s">
        <v>1119</v>
      </c>
      <c r="L718">
        <v>1368</v>
      </c>
      <c r="N718">
        <v>1011</v>
      </c>
      <c r="O718" t="s">
        <v>881</v>
      </c>
      <c r="P718" t="s">
        <v>881</v>
      </c>
      <c r="Q718">
        <v>1</v>
      </c>
      <c r="W718">
        <v>0</v>
      </c>
      <c r="X718">
        <v>639918019</v>
      </c>
      <c r="Y718">
        <f t="shared" si="370"/>
        <v>0.16800000000000001</v>
      </c>
      <c r="AA718">
        <v>0</v>
      </c>
      <c r="AB718">
        <v>1629.55</v>
      </c>
      <c r="AC718">
        <v>969.91</v>
      </c>
      <c r="AD718">
        <v>0</v>
      </c>
      <c r="AE718">
        <v>0</v>
      </c>
      <c r="AF718">
        <v>1629.55</v>
      </c>
      <c r="AG718">
        <v>969.91</v>
      </c>
      <c r="AH718">
        <v>0</v>
      </c>
      <c r="AI718">
        <v>1</v>
      </c>
      <c r="AJ718">
        <v>1</v>
      </c>
      <c r="AK718">
        <v>1</v>
      </c>
      <c r="AL718">
        <v>1</v>
      </c>
      <c r="AM718">
        <v>-2</v>
      </c>
      <c r="AN718">
        <v>0</v>
      </c>
      <c r="AO718">
        <v>0</v>
      </c>
      <c r="AP718">
        <v>1</v>
      </c>
      <c r="AQ718">
        <v>1</v>
      </c>
      <c r="AR718">
        <v>0</v>
      </c>
      <c r="AS718" t="s">
        <v>3</v>
      </c>
      <c r="AT718">
        <v>0.2</v>
      </c>
      <c r="AU718" t="s">
        <v>427</v>
      </c>
      <c r="AV718">
        <v>1</v>
      </c>
      <c r="AW718">
        <v>2</v>
      </c>
      <c r="AX718">
        <v>429089023</v>
      </c>
      <c r="AY718">
        <v>1</v>
      </c>
      <c r="AZ718">
        <v>0</v>
      </c>
      <c r="BA718">
        <v>702</v>
      </c>
      <c r="BB718">
        <v>1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0</v>
      </c>
      <c r="BK718">
        <v>325.91000000000003</v>
      </c>
      <c r="BL718">
        <v>193.982</v>
      </c>
      <c r="BM718">
        <v>0</v>
      </c>
      <c r="BN718">
        <v>0</v>
      </c>
      <c r="BO718">
        <v>0.2</v>
      </c>
      <c r="BP718">
        <v>1</v>
      </c>
      <c r="BQ718">
        <v>0</v>
      </c>
      <c r="BR718">
        <v>273.76440000000002</v>
      </c>
      <c r="BS718">
        <v>162.94488000000001</v>
      </c>
      <c r="BT718">
        <v>0</v>
      </c>
      <c r="BU718">
        <v>0</v>
      </c>
      <c r="BV718">
        <v>0.16800000000000001</v>
      </c>
      <c r="BW718">
        <v>1</v>
      </c>
      <c r="CV718">
        <v>0</v>
      </c>
      <c r="CW718">
        <f>ROUND(Y718*Source!I347*DO718,7)</f>
        <v>1.6800000000000001E-3</v>
      </c>
      <c r="CX718">
        <f>ROUND(Y718*Source!I347,7)</f>
        <v>1.6800000000000001E-3</v>
      </c>
      <c r="CY718">
        <f>AB718</f>
        <v>1629.55</v>
      </c>
      <c r="CZ718">
        <f>AF718</f>
        <v>1629.55</v>
      </c>
      <c r="DA718">
        <f>AJ718</f>
        <v>1</v>
      </c>
      <c r="DB718">
        <f t="shared" si="371"/>
        <v>273.76440000000002</v>
      </c>
      <c r="DC718">
        <f t="shared" si="372"/>
        <v>162.94319999999999</v>
      </c>
      <c r="DD718" t="s">
        <v>3</v>
      </c>
      <c r="DE718" t="s">
        <v>3</v>
      </c>
      <c r="DF718">
        <f t="shared" si="369"/>
        <v>0</v>
      </c>
      <c r="DG718">
        <f t="shared" si="368"/>
        <v>2.74</v>
      </c>
      <c r="DH718">
        <f t="shared" si="366"/>
        <v>1.63</v>
      </c>
      <c r="DI718">
        <f t="shared" si="367"/>
        <v>0</v>
      </c>
      <c r="DJ718">
        <f>DG718+DH718</f>
        <v>4.37</v>
      </c>
      <c r="DK718">
        <v>1</v>
      </c>
      <c r="DL718" t="s">
        <v>1017</v>
      </c>
      <c r="DM718">
        <v>6</v>
      </c>
      <c r="DN718" t="s">
        <v>995</v>
      </c>
      <c r="DO718">
        <v>1</v>
      </c>
    </row>
    <row r="719" spans="1:119" x14ac:dyDescent="0.2">
      <c r="A719">
        <f>ROW(Source!A347)</f>
        <v>347</v>
      </c>
      <c r="B719">
        <v>429088279</v>
      </c>
      <c r="C719">
        <v>429086821</v>
      </c>
      <c r="D719">
        <v>417097489</v>
      </c>
      <c r="E719">
        <v>1</v>
      </c>
      <c r="F719">
        <v>1</v>
      </c>
      <c r="G719">
        <v>1</v>
      </c>
      <c r="H719">
        <v>2</v>
      </c>
      <c r="I719" t="s">
        <v>1299</v>
      </c>
      <c r="J719" t="s">
        <v>1300</v>
      </c>
      <c r="K719" t="s">
        <v>1301</v>
      </c>
      <c r="L719">
        <v>1368</v>
      </c>
      <c r="N719">
        <v>1011</v>
      </c>
      <c r="O719" t="s">
        <v>881</v>
      </c>
      <c r="P719" t="s">
        <v>881</v>
      </c>
      <c r="Q719">
        <v>1</v>
      </c>
      <c r="W719">
        <v>0</v>
      </c>
      <c r="X719">
        <v>-1620640563</v>
      </c>
      <c r="Y719">
        <f t="shared" si="370"/>
        <v>5.7960000000000003</v>
      </c>
      <c r="AA719">
        <v>0</v>
      </c>
      <c r="AB719">
        <v>2.77</v>
      </c>
      <c r="AC719">
        <v>0</v>
      </c>
      <c r="AD719">
        <v>0</v>
      </c>
      <c r="AE719">
        <v>0</v>
      </c>
      <c r="AF719">
        <v>1.75</v>
      </c>
      <c r="AG719">
        <v>0</v>
      </c>
      <c r="AH719">
        <v>0</v>
      </c>
      <c r="AI719">
        <v>1</v>
      </c>
      <c r="AJ719">
        <v>1.58</v>
      </c>
      <c r="AK719">
        <v>1</v>
      </c>
      <c r="AL719">
        <v>1</v>
      </c>
      <c r="AM719">
        <v>2</v>
      </c>
      <c r="AN719">
        <v>0</v>
      </c>
      <c r="AO719">
        <v>0</v>
      </c>
      <c r="AP719">
        <v>1</v>
      </c>
      <c r="AQ719">
        <v>1</v>
      </c>
      <c r="AR719">
        <v>0</v>
      </c>
      <c r="AS719" t="s">
        <v>3</v>
      </c>
      <c r="AT719">
        <v>6.9</v>
      </c>
      <c r="AU719" t="s">
        <v>427</v>
      </c>
      <c r="AV719">
        <v>1</v>
      </c>
      <c r="AW719">
        <v>2</v>
      </c>
      <c r="AX719">
        <v>429089024</v>
      </c>
      <c r="AY719">
        <v>1</v>
      </c>
      <c r="AZ719">
        <v>0</v>
      </c>
      <c r="BA719">
        <v>703</v>
      </c>
      <c r="BB719">
        <v>1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0</v>
      </c>
      <c r="BK719">
        <v>12.075000000000001</v>
      </c>
      <c r="BL719">
        <v>0</v>
      </c>
      <c r="BM719">
        <v>0</v>
      </c>
      <c r="BN719">
        <v>0</v>
      </c>
      <c r="BO719">
        <v>0</v>
      </c>
      <c r="BP719">
        <v>1</v>
      </c>
      <c r="BQ719">
        <v>0</v>
      </c>
      <c r="BR719">
        <v>10.143000000000001</v>
      </c>
      <c r="BS719">
        <v>0</v>
      </c>
      <c r="BT719">
        <v>0</v>
      </c>
      <c r="BU719">
        <v>0</v>
      </c>
      <c r="BV719">
        <v>0</v>
      </c>
      <c r="BW719">
        <v>1</v>
      </c>
      <c r="CV719">
        <v>0</v>
      </c>
      <c r="CW719">
        <f>ROUND(Y719*Source!I347*DO719,7)</f>
        <v>0</v>
      </c>
      <c r="CX719">
        <f>ROUND(Y719*Source!I347,7)</f>
        <v>5.7959999999999998E-2</v>
      </c>
      <c r="CY719">
        <f>AB719</f>
        <v>2.77</v>
      </c>
      <c r="CZ719">
        <f>AF719</f>
        <v>1.75</v>
      </c>
      <c r="DA719">
        <f>AJ719</f>
        <v>1.58</v>
      </c>
      <c r="DB719">
        <f t="shared" si="371"/>
        <v>10.1472</v>
      </c>
      <c r="DC719">
        <f t="shared" si="372"/>
        <v>0</v>
      </c>
      <c r="DD719" t="s">
        <v>3</v>
      </c>
      <c r="DE719" t="s">
        <v>3</v>
      </c>
      <c r="DF719">
        <f t="shared" si="369"/>
        <v>0</v>
      </c>
      <c r="DG719">
        <f>ROUND(ROUND(AF719*AJ719,2)*CX719,2)</f>
        <v>0.16</v>
      </c>
      <c r="DH719">
        <f t="shared" si="366"/>
        <v>0</v>
      </c>
      <c r="DI719">
        <f t="shared" si="367"/>
        <v>0</v>
      </c>
      <c r="DJ719">
        <f>DG719+DH719</f>
        <v>0.16</v>
      </c>
      <c r="DK719">
        <v>0</v>
      </c>
      <c r="DL719" t="s">
        <v>3</v>
      </c>
      <c r="DM719">
        <v>0</v>
      </c>
      <c r="DN719" t="s">
        <v>3</v>
      </c>
      <c r="DO719">
        <v>0</v>
      </c>
    </row>
    <row r="720" spans="1:119" x14ac:dyDescent="0.2">
      <c r="A720">
        <f>ROW(Source!A347)</f>
        <v>347</v>
      </c>
      <c r="B720">
        <v>429088279</v>
      </c>
      <c r="C720">
        <v>429086821</v>
      </c>
      <c r="D720">
        <v>417097533</v>
      </c>
      <c r="E720">
        <v>1</v>
      </c>
      <c r="F720">
        <v>1</v>
      </c>
      <c r="G720">
        <v>1</v>
      </c>
      <c r="H720">
        <v>2</v>
      </c>
      <c r="I720" t="s">
        <v>1317</v>
      </c>
      <c r="J720" t="s">
        <v>1318</v>
      </c>
      <c r="K720" t="s">
        <v>1319</v>
      </c>
      <c r="L720">
        <v>1368</v>
      </c>
      <c r="N720">
        <v>1011</v>
      </c>
      <c r="O720" t="s">
        <v>881</v>
      </c>
      <c r="P720" t="s">
        <v>881</v>
      </c>
      <c r="Q720">
        <v>1</v>
      </c>
      <c r="W720">
        <v>0</v>
      </c>
      <c r="X720">
        <v>877234250</v>
      </c>
      <c r="Y720">
        <f t="shared" si="370"/>
        <v>5.7960000000000003</v>
      </c>
      <c r="AA720">
        <v>0</v>
      </c>
      <c r="AB720">
        <v>19.89</v>
      </c>
      <c r="AC720">
        <v>0</v>
      </c>
      <c r="AD720">
        <v>0</v>
      </c>
      <c r="AE720">
        <v>0</v>
      </c>
      <c r="AF720">
        <v>13.44</v>
      </c>
      <c r="AG720">
        <v>0</v>
      </c>
      <c r="AH720">
        <v>0</v>
      </c>
      <c r="AI720">
        <v>1</v>
      </c>
      <c r="AJ720">
        <v>1.48</v>
      </c>
      <c r="AK720">
        <v>1</v>
      </c>
      <c r="AL720">
        <v>1</v>
      </c>
      <c r="AM720">
        <v>2</v>
      </c>
      <c r="AN720">
        <v>0</v>
      </c>
      <c r="AO720">
        <v>0</v>
      </c>
      <c r="AP720">
        <v>1</v>
      </c>
      <c r="AQ720">
        <v>1</v>
      </c>
      <c r="AR720">
        <v>0</v>
      </c>
      <c r="AS720" t="s">
        <v>3</v>
      </c>
      <c r="AT720">
        <v>6.9</v>
      </c>
      <c r="AU720" t="s">
        <v>427</v>
      </c>
      <c r="AV720">
        <v>1</v>
      </c>
      <c r="AW720">
        <v>2</v>
      </c>
      <c r="AX720">
        <v>429089025</v>
      </c>
      <c r="AY720">
        <v>1</v>
      </c>
      <c r="AZ720">
        <v>0</v>
      </c>
      <c r="BA720">
        <v>704</v>
      </c>
      <c r="BB720">
        <v>1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</v>
      </c>
      <c r="BK720">
        <v>92.736000000000004</v>
      </c>
      <c r="BL720">
        <v>0</v>
      </c>
      <c r="BM720">
        <v>0</v>
      </c>
      <c r="BN720">
        <v>0</v>
      </c>
      <c r="BO720">
        <v>0</v>
      </c>
      <c r="BP720">
        <v>1</v>
      </c>
      <c r="BQ720">
        <v>0</v>
      </c>
      <c r="BR720">
        <v>77.898240000000001</v>
      </c>
      <c r="BS720">
        <v>0</v>
      </c>
      <c r="BT720">
        <v>0</v>
      </c>
      <c r="BU720">
        <v>0</v>
      </c>
      <c r="BV720">
        <v>0</v>
      </c>
      <c r="BW720">
        <v>1</v>
      </c>
      <c r="CV720">
        <v>0</v>
      </c>
      <c r="CW720">
        <f>ROUND(Y720*Source!I347*DO720,7)</f>
        <v>0</v>
      </c>
      <c r="CX720">
        <f>ROUND(Y720*Source!I347,7)</f>
        <v>5.7959999999999998E-2</v>
      </c>
      <c r="CY720">
        <f>AB720</f>
        <v>19.89</v>
      </c>
      <c r="CZ720">
        <f>AF720</f>
        <v>13.44</v>
      </c>
      <c r="DA720">
        <f>AJ720</f>
        <v>1.48</v>
      </c>
      <c r="DB720">
        <f t="shared" si="371"/>
        <v>77.901600000000002</v>
      </c>
      <c r="DC720">
        <f t="shared" si="372"/>
        <v>0</v>
      </c>
      <c r="DD720" t="s">
        <v>3</v>
      </c>
      <c r="DE720" t="s">
        <v>3</v>
      </c>
      <c r="DF720">
        <f t="shared" si="369"/>
        <v>0</v>
      </c>
      <c r="DG720">
        <f>ROUND(ROUND(AF720*AJ720,2)*CX720,2)</f>
        <v>1.1499999999999999</v>
      </c>
      <c r="DH720">
        <f t="shared" si="366"/>
        <v>0</v>
      </c>
      <c r="DI720">
        <f t="shared" si="367"/>
        <v>0</v>
      </c>
      <c r="DJ720">
        <f>DG720+DH720</f>
        <v>1.1499999999999999</v>
      </c>
      <c r="DK720">
        <v>0</v>
      </c>
      <c r="DL720" t="s">
        <v>3</v>
      </c>
      <c r="DM720">
        <v>0</v>
      </c>
      <c r="DN720" t="s">
        <v>3</v>
      </c>
      <c r="DO720">
        <v>0</v>
      </c>
    </row>
    <row r="721" spans="1:119" x14ac:dyDescent="0.2">
      <c r="A721">
        <f>ROW(Source!A347)</f>
        <v>347</v>
      </c>
      <c r="B721">
        <v>429088279</v>
      </c>
      <c r="C721">
        <v>429086821</v>
      </c>
      <c r="D721">
        <v>417098287</v>
      </c>
      <c r="E721">
        <v>1</v>
      </c>
      <c r="F721">
        <v>1</v>
      </c>
      <c r="G721">
        <v>1</v>
      </c>
      <c r="H721">
        <v>2</v>
      </c>
      <c r="I721" t="s">
        <v>1042</v>
      </c>
      <c r="J721" t="s">
        <v>1043</v>
      </c>
      <c r="K721" t="s">
        <v>1044</v>
      </c>
      <c r="L721">
        <v>1368</v>
      </c>
      <c r="N721">
        <v>1011</v>
      </c>
      <c r="O721" t="s">
        <v>881</v>
      </c>
      <c r="P721" t="s">
        <v>881</v>
      </c>
      <c r="Q721">
        <v>1</v>
      </c>
      <c r="W721">
        <v>0</v>
      </c>
      <c r="X721">
        <v>-849950259</v>
      </c>
      <c r="Y721">
        <f t="shared" si="370"/>
        <v>0.16800000000000001</v>
      </c>
      <c r="AA721">
        <v>0</v>
      </c>
      <c r="AB721">
        <v>643.29</v>
      </c>
      <c r="AC721">
        <v>722.05</v>
      </c>
      <c r="AD721">
        <v>0</v>
      </c>
      <c r="AE721">
        <v>0</v>
      </c>
      <c r="AF721">
        <v>643.29</v>
      </c>
      <c r="AG721">
        <v>722.05</v>
      </c>
      <c r="AH721">
        <v>0</v>
      </c>
      <c r="AI721">
        <v>1</v>
      </c>
      <c r="AJ721">
        <v>1</v>
      </c>
      <c r="AK721">
        <v>1</v>
      </c>
      <c r="AL721">
        <v>1</v>
      </c>
      <c r="AM721">
        <v>-2</v>
      </c>
      <c r="AN721">
        <v>0</v>
      </c>
      <c r="AO721">
        <v>0</v>
      </c>
      <c r="AP721">
        <v>1</v>
      </c>
      <c r="AQ721">
        <v>1</v>
      </c>
      <c r="AR721">
        <v>0</v>
      </c>
      <c r="AS721" t="s">
        <v>3</v>
      </c>
      <c r="AT721">
        <v>0.2</v>
      </c>
      <c r="AU721" t="s">
        <v>427</v>
      </c>
      <c r="AV721">
        <v>1</v>
      </c>
      <c r="AW721">
        <v>2</v>
      </c>
      <c r="AX721">
        <v>429089026</v>
      </c>
      <c r="AY721">
        <v>1</v>
      </c>
      <c r="AZ721">
        <v>0</v>
      </c>
      <c r="BA721">
        <v>705</v>
      </c>
      <c r="BB721">
        <v>1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0</v>
      </c>
      <c r="BK721">
        <v>128.65799999999999</v>
      </c>
      <c r="BL721">
        <v>144.41</v>
      </c>
      <c r="BM721">
        <v>0</v>
      </c>
      <c r="BN721">
        <v>0</v>
      </c>
      <c r="BO721">
        <v>0.2</v>
      </c>
      <c r="BP721">
        <v>1</v>
      </c>
      <c r="BQ721">
        <v>0</v>
      </c>
      <c r="BR721">
        <v>108.07272</v>
      </c>
      <c r="BS721">
        <v>121.3044</v>
      </c>
      <c r="BT721">
        <v>0</v>
      </c>
      <c r="BU721">
        <v>0</v>
      </c>
      <c r="BV721">
        <v>0.16800000000000001</v>
      </c>
      <c r="BW721">
        <v>1</v>
      </c>
      <c r="CV721">
        <v>0</v>
      </c>
      <c r="CW721">
        <f>ROUND(Y721*Source!I347*DO721,7)</f>
        <v>1.6800000000000001E-3</v>
      </c>
      <c r="CX721">
        <f>ROUND(Y721*Source!I347,7)</f>
        <v>1.6800000000000001E-3</v>
      </c>
      <c r="CY721">
        <f>AB721</f>
        <v>643.29</v>
      </c>
      <c r="CZ721">
        <f>AF721</f>
        <v>643.29</v>
      </c>
      <c r="DA721">
        <f>AJ721</f>
        <v>1</v>
      </c>
      <c r="DB721">
        <f t="shared" si="371"/>
        <v>108.0744</v>
      </c>
      <c r="DC721">
        <f t="shared" si="372"/>
        <v>121.3044</v>
      </c>
      <c r="DD721" t="s">
        <v>3</v>
      </c>
      <c r="DE721" t="s">
        <v>3</v>
      </c>
      <c r="DF721">
        <f t="shared" si="369"/>
        <v>0</v>
      </c>
      <c r="DG721">
        <f t="shared" ref="DG721:DG752" si="373">ROUND(ROUND(AF721,2)*CX721,2)</f>
        <v>1.08</v>
      </c>
      <c r="DH721">
        <f t="shared" si="366"/>
        <v>1.21</v>
      </c>
      <c r="DI721">
        <f t="shared" si="367"/>
        <v>0</v>
      </c>
      <c r="DJ721">
        <f>DG721+DH721</f>
        <v>2.29</v>
      </c>
      <c r="DK721">
        <v>1</v>
      </c>
      <c r="DL721" t="s">
        <v>1006</v>
      </c>
      <c r="DM721">
        <v>4</v>
      </c>
      <c r="DN721" t="s">
        <v>995</v>
      </c>
      <c r="DO721">
        <v>1</v>
      </c>
    </row>
    <row r="722" spans="1:119" x14ac:dyDescent="0.2">
      <c r="A722">
        <f>ROW(Source!A347)</f>
        <v>347</v>
      </c>
      <c r="B722">
        <v>429088279</v>
      </c>
      <c r="C722">
        <v>429086821</v>
      </c>
      <c r="D722">
        <v>417165237</v>
      </c>
      <c r="E722">
        <v>1</v>
      </c>
      <c r="F722">
        <v>1</v>
      </c>
      <c r="G722">
        <v>1</v>
      </c>
      <c r="H722">
        <v>3</v>
      </c>
      <c r="I722" t="s">
        <v>1320</v>
      </c>
      <c r="J722" t="s">
        <v>1321</v>
      </c>
      <c r="K722" t="s">
        <v>1322</v>
      </c>
      <c r="L722">
        <v>1302</v>
      </c>
      <c r="N722">
        <v>1003</v>
      </c>
      <c r="O722" t="s">
        <v>1055</v>
      </c>
      <c r="P722" t="s">
        <v>1055</v>
      </c>
      <c r="Q722">
        <v>10</v>
      </c>
      <c r="W722">
        <v>0</v>
      </c>
      <c r="X722">
        <v>530731316</v>
      </c>
      <c r="Y722">
        <f>(AT722*ROUND(0,7))</f>
        <v>0</v>
      </c>
      <c r="AA722">
        <v>57.7</v>
      </c>
      <c r="AB722">
        <v>0</v>
      </c>
      <c r="AC722">
        <v>0</v>
      </c>
      <c r="AD722">
        <v>0</v>
      </c>
      <c r="AE722">
        <v>37.71</v>
      </c>
      <c r="AF722">
        <v>0</v>
      </c>
      <c r="AG722">
        <v>0</v>
      </c>
      <c r="AH722">
        <v>0</v>
      </c>
      <c r="AI722">
        <v>1.53</v>
      </c>
      <c r="AJ722">
        <v>1</v>
      </c>
      <c r="AK722">
        <v>1</v>
      </c>
      <c r="AL722">
        <v>1</v>
      </c>
      <c r="AM722">
        <v>2</v>
      </c>
      <c r="AN722">
        <v>0</v>
      </c>
      <c r="AO722">
        <v>0</v>
      </c>
      <c r="AP722">
        <v>1</v>
      </c>
      <c r="AQ722">
        <v>1</v>
      </c>
      <c r="AR722">
        <v>0</v>
      </c>
      <c r="AS722" t="s">
        <v>3</v>
      </c>
      <c r="AT722">
        <v>0.245</v>
      </c>
      <c r="AU722" t="s">
        <v>181</v>
      </c>
      <c r="AV722">
        <v>0</v>
      </c>
      <c r="AW722">
        <v>2</v>
      </c>
      <c r="AX722">
        <v>429089027</v>
      </c>
      <c r="AY722">
        <v>1</v>
      </c>
      <c r="AZ722">
        <v>0</v>
      </c>
      <c r="BA722">
        <v>706</v>
      </c>
      <c r="BB722">
        <v>1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9.2389500000000009</v>
      </c>
      <c r="BK722">
        <v>0</v>
      </c>
      <c r="BL722">
        <v>0</v>
      </c>
      <c r="BM722">
        <v>0</v>
      </c>
      <c r="BN722">
        <v>0</v>
      </c>
      <c r="BO722">
        <v>0</v>
      </c>
      <c r="BP722">
        <v>1</v>
      </c>
      <c r="BQ722">
        <v>0</v>
      </c>
      <c r="BR722">
        <v>0</v>
      </c>
      <c r="BS722">
        <v>0</v>
      </c>
      <c r="BT722">
        <v>0</v>
      </c>
      <c r="BU722">
        <v>0</v>
      </c>
      <c r="BV722">
        <v>0</v>
      </c>
      <c r="BW722">
        <v>0</v>
      </c>
      <c r="CV722">
        <v>0</v>
      </c>
      <c r="CW722">
        <v>0</v>
      </c>
      <c r="CX722">
        <f>ROUND(Y722*Source!I347,7)</f>
        <v>0</v>
      </c>
      <c r="CY722">
        <f>AA722</f>
        <v>57.7</v>
      </c>
      <c r="CZ722">
        <f>AE722</f>
        <v>37.71</v>
      </c>
      <c r="DA722">
        <f>AI722</f>
        <v>1.53</v>
      </c>
      <c r="DB722">
        <f>ROUND((ROUND(AT722*CZ722,2)*ROUND(0,7)),6)</f>
        <v>0</v>
      </c>
      <c r="DC722">
        <f>ROUND((ROUND(AT722*AG722,2)*ROUND(0,7)),6)</f>
        <v>0</v>
      </c>
      <c r="DD722" t="s">
        <v>3</v>
      </c>
      <c r="DE722" t="s">
        <v>3</v>
      </c>
      <c r="DF722">
        <f>ROUND(ROUND(AE722*AI722,2)*CX722,2)</f>
        <v>0</v>
      </c>
      <c r="DG722">
        <f t="shared" si="373"/>
        <v>0</v>
      </c>
      <c r="DH722">
        <f t="shared" si="366"/>
        <v>0</v>
      </c>
      <c r="DI722">
        <f t="shared" si="367"/>
        <v>0</v>
      </c>
      <c r="DJ722">
        <f>DF722</f>
        <v>0</v>
      </c>
      <c r="DK722">
        <v>0</v>
      </c>
      <c r="DL722" t="s">
        <v>3</v>
      </c>
      <c r="DM722">
        <v>0</v>
      </c>
      <c r="DN722" t="s">
        <v>3</v>
      </c>
      <c r="DO722">
        <v>0</v>
      </c>
    </row>
    <row r="723" spans="1:119" x14ac:dyDescent="0.2">
      <c r="A723">
        <f>ROW(Source!A347)</f>
        <v>347</v>
      </c>
      <c r="B723">
        <v>429088279</v>
      </c>
      <c r="C723">
        <v>429086821</v>
      </c>
      <c r="D723">
        <v>417166911</v>
      </c>
      <c r="E723">
        <v>1</v>
      </c>
      <c r="F723">
        <v>1</v>
      </c>
      <c r="G723">
        <v>1</v>
      </c>
      <c r="H723">
        <v>3</v>
      </c>
      <c r="I723" t="s">
        <v>1341</v>
      </c>
      <c r="J723" t="s">
        <v>1342</v>
      </c>
      <c r="K723" t="s">
        <v>1343</v>
      </c>
      <c r="L723">
        <v>1348</v>
      </c>
      <c r="N723">
        <v>1009</v>
      </c>
      <c r="O723" t="s">
        <v>747</v>
      </c>
      <c r="P723" t="s">
        <v>747</v>
      </c>
      <c r="Q723">
        <v>1000</v>
      </c>
      <c r="W723">
        <v>0</v>
      </c>
      <c r="X723">
        <v>-312996078</v>
      </c>
      <c r="Y723">
        <f>(AT723*ROUND(0,7))</f>
        <v>0</v>
      </c>
      <c r="AA723">
        <v>127956.34</v>
      </c>
      <c r="AB723">
        <v>0</v>
      </c>
      <c r="AC723">
        <v>0</v>
      </c>
      <c r="AD723">
        <v>0</v>
      </c>
      <c r="AE723">
        <v>99190.96</v>
      </c>
      <c r="AF723">
        <v>0</v>
      </c>
      <c r="AG723">
        <v>0</v>
      </c>
      <c r="AH723">
        <v>0</v>
      </c>
      <c r="AI723">
        <v>1.29</v>
      </c>
      <c r="AJ723">
        <v>1</v>
      </c>
      <c r="AK723">
        <v>1</v>
      </c>
      <c r="AL723">
        <v>1</v>
      </c>
      <c r="AM723">
        <v>2</v>
      </c>
      <c r="AN723">
        <v>0</v>
      </c>
      <c r="AO723">
        <v>0</v>
      </c>
      <c r="AP723">
        <v>1</v>
      </c>
      <c r="AQ723">
        <v>1</v>
      </c>
      <c r="AR723">
        <v>0</v>
      </c>
      <c r="AS723" t="s">
        <v>3</v>
      </c>
      <c r="AT723">
        <v>6.2E-4</v>
      </c>
      <c r="AU723" t="s">
        <v>181</v>
      </c>
      <c r="AV723">
        <v>0</v>
      </c>
      <c r="AW723">
        <v>2</v>
      </c>
      <c r="AX723">
        <v>429089028</v>
      </c>
      <c r="AY723">
        <v>1</v>
      </c>
      <c r="AZ723">
        <v>0</v>
      </c>
      <c r="BA723">
        <v>707</v>
      </c>
      <c r="BB723">
        <v>1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61.498395200000004</v>
      </c>
      <c r="BK723">
        <v>0</v>
      </c>
      <c r="BL723">
        <v>0</v>
      </c>
      <c r="BM723">
        <v>0</v>
      </c>
      <c r="BN723">
        <v>0</v>
      </c>
      <c r="BO723">
        <v>0</v>
      </c>
      <c r="BP723">
        <v>1</v>
      </c>
      <c r="BQ723">
        <v>0</v>
      </c>
      <c r="BR723">
        <v>0</v>
      </c>
      <c r="BS723">
        <v>0</v>
      </c>
      <c r="BT723">
        <v>0</v>
      </c>
      <c r="BU723">
        <v>0</v>
      </c>
      <c r="BV723">
        <v>0</v>
      </c>
      <c r="BW723">
        <v>0</v>
      </c>
      <c r="CV723">
        <v>0</v>
      </c>
      <c r="CW723">
        <v>0</v>
      </c>
      <c r="CX723">
        <f>ROUND(Y723*Source!I347,7)</f>
        <v>0</v>
      </c>
      <c r="CY723">
        <f>AA723</f>
        <v>127956.34</v>
      </c>
      <c r="CZ723">
        <f>AE723</f>
        <v>99190.96</v>
      </c>
      <c r="DA723">
        <f>AI723</f>
        <v>1.29</v>
      </c>
      <c r="DB723">
        <f>ROUND((ROUND(AT723*CZ723,2)*ROUND(0,7)),6)</f>
        <v>0</v>
      </c>
      <c r="DC723">
        <f>ROUND((ROUND(AT723*AG723,2)*ROUND(0,7)),6)</f>
        <v>0</v>
      </c>
      <c r="DD723" t="s">
        <v>3</v>
      </c>
      <c r="DE723" t="s">
        <v>3</v>
      </c>
      <c r="DF723">
        <f>ROUND(ROUND(AE723*AI723,2)*CX723,2)</f>
        <v>0</v>
      </c>
      <c r="DG723">
        <f t="shared" si="373"/>
        <v>0</v>
      </c>
      <c r="DH723">
        <f t="shared" si="366"/>
        <v>0</v>
      </c>
      <c r="DI723">
        <f t="shared" si="367"/>
        <v>0</v>
      </c>
      <c r="DJ723">
        <f>DF723</f>
        <v>0</v>
      </c>
      <c r="DK723">
        <v>0</v>
      </c>
      <c r="DL723" t="s">
        <v>3</v>
      </c>
      <c r="DM723">
        <v>0</v>
      </c>
      <c r="DN723" t="s">
        <v>3</v>
      </c>
      <c r="DO723">
        <v>0</v>
      </c>
    </row>
    <row r="724" spans="1:119" x14ac:dyDescent="0.2">
      <c r="A724">
        <f>ROW(Source!A347)</f>
        <v>347</v>
      </c>
      <c r="B724">
        <v>429088279</v>
      </c>
      <c r="C724">
        <v>429086821</v>
      </c>
      <c r="D724">
        <v>417175577</v>
      </c>
      <c r="E724">
        <v>1</v>
      </c>
      <c r="F724">
        <v>1</v>
      </c>
      <c r="G724">
        <v>1</v>
      </c>
      <c r="H724">
        <v>3</v>
      </c>
      <c r="I724" t="s">
        <v>1335</v>
      </c>
      <c r="J724" t="s">
        <v>1336</v>
      </c>
      <c r="K724" t="s">
        <v>1337</v>
      </c>
      <c r="L724">
        <v>1346</v>
      </c>
      <c r="N724">
        <v>1009</v>
      </c>
      <c r="O724" t="s">
        <v>1178</v>
      </c>
      <c r="P724" t="s">
        <v>1178</v>
      </c>
      <c r="Q724">
        <v>1</v>
      </c>
      <c r="W724">
        <v>0</v>
      </c>
      <c r="X724">
        <v>1865769342</v>
      </c>
      <c r="Y724">
        <f>(AT724*ROUND(0,7))</f>
        <v>0</v>
      </c>
      <c r="AA724">
        <v>1499.09</v>
      </c>
      <c r="AB724">
        <v>0</v>
      </c>
      <c r="AC724">
        <v>0</v>
      </c>
      <c r="AD724">
        <v>0</v>
      </c>
      <c r="AE724">
        <v>931.11</v>
      </c>
      <c r="AF724">
        <v>0</v>
      </c>
      <c r="AG724">
        <v>0</v>
      </c>
      <c r="AH724">
        <v>0</v>
      </c>
      <c r="AI724">
        <v>1.61</v>
      </c>
      <c r="AJ724">
        <v>1</v>
      </c>
      <c r="AK724">
        <v>1</v>
      </c>
      <c r="AL724">
        <v>1</v>
      </c>
      <c r="AM724">
        <v>2</v>
      </c>
      <c r="AN724">
        <v>0</v>
      </c>
      <c r="AO724">
        <v>0</v>
      </c>
      <c r="AP724">
        <v>1</v>
      </c>
      <c r="AQ724">
        <v>1</v>
      </c>
      <c r="AR724">
        <v>0</v>
      </c>
      <c r="AS724" t="s">
        <v>3</v>
      </c>
      <c r="AT724">
        <v>0.25</v>
      </c>
      <c r="AU724" t="s">
        <v>181</v>
      </c>
      <c r="AV724">
        <v>0</v>
      </c>
      <c r="AW724">
        <v>2</v>
      </c>
      <c r="AX724">
        <v>429089029</v>
      </c>
      <c r="AY724">
        <v>1</v>
      </c>
      <c r="AZ724">
        <v>0</v>
      </c>
      <c r="BA724">
        <v>708</v>
      </c>
      <c r="BB724">
        <v>1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232.7775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1</v>
      </c>
      <c r="BQ724">
        <v>0</v>
      </c>
      <c r="BR724">
        <v>0</v>
      </c>
      <c r="BS724">
        <v>0</v>
      </c>
      <c r="BT724">
        <v>0</v>
      </c>
      <c r="BU724">
        <v>0</v>
      </c>
      <c r="BV724">
        <v>0</v>
      </c>
      <c r="BW724">
        <v>0</v>
      </c>
      <c r="CV724">
        <v>0</v>
      </c>
      <c r="CW724">
        <v>0</v>
      </c>
      <c r="CX724">
        <f>ROUND(Y724*Source!I347,7)</f>
        <v>0</v>
      </c>
      <c r="CY724">
        <f>AA724</f>
        <v>1499.09</v>
      </c>
      <c r="CZ724">
        <f>AE724</f>
        <v>931.11</v>
      </c>
      <c r="DA724">
        <f>AI724</f>
        <v>1.61</v>
      </c>
      <c r="DB724">
        <f>ROUND((ROUND(AT724*CZ724,2)*ROUND(0,7)),6)</f>
        <v>0</v>
      </c>
      <c r="DC724">
        <f>ROUND((ROUND(AT724*AG724,2)*ROUND(0,7)),6)</f>
        <v>0</v>
      </c>
      <c r="DD724" t="s">
        <v>3</v>
      </c>
      <c r="DE724" t="s">
        <v>3</v>
      </c>
      <c r="DF724">
        <f>ROUND(ROUND(AE724*AI724,2)*CX724,2)</f>
        <v>0</v>
      </c>
      <c r="DG724">
        <f t="shared" si="373"/>
        <v>0</v>
      </c>
      <c r="DH724">
        <f t="shared" si="366"/>
        <v>0</v>
      </c>
      <c r="DI724">
        <f t="shared" si="367"/>
        <v>0</v>
      </c>
      <c r="DJ724">
        <f>DF724</f>
        <v>0</v>
      </c>
      <c r="DK724">
        <v>0</v>
      </c>
      <c r="DL724" t="s">
        <v>3</v>
      </c>
      <c r="DM724">
        <v>0</v>
      </c>
      <c r="DN724" t="s">
        <v>3</v>
      </c>
      <c r="DO724">
        <v>0</v>
      </c>
    </row>
    <row r="725" spans="1:119" x14ac:dyDescent="0.2">
      <c r="A725">
        <f>ROW(Source!A347)</f>
        <v>347</v>
      </c>
      <c r="B725">
        <v>429088279</v>
      </c>
      <c r="C725">
        <v>429086821</v>
      </c>
      <c r="D725">
        <v>417183788</v>
      </c>
      <c r="E725">
        <v>1</v>
      </c>
      <c r="F725">
        <v>1</v>
      </c>
      <c r="G725">
        <v>1</v>
      </c>
      <c r="H725">
        <v>3</v>
      </c>
      <c r="I725" t="s">
        <v>1332</v>
      </c>
      <c r="J725" t="s">
        <v>1333</v>
      </c>
      <c r="K725" t="s">
        <v>1334</v>
      </c>
      <c r="L725">
        <v>1348</v>
      </c>
      <c r="N725">
        <v>1009</v>
      </c>
      <c r="O725" t="s">
        <v>747</v>
      </c>
      <c r="P725" t="s">
        <v>747</v>
      </c>
      <c r="Q725">
        <v>1000</v>
      </c>
      <c r="W725">
        <v>0</v>
      </c>
      <c r="X725">
        <v>-734320380</v>
      </c>
      <c r="Y725">
        <f>(AT725*ROUND(0,7))</f>
        <v>0</v>
      </c>
      <c r="AA725">
        <v>106680.6</v>
      </c>
      <c r="AB725">
        <v>0</v>
      </c>
      <c r="AC725">
        <v>0</v>
      </c>
      <c r="AD725">
        <v>0</v>
      </c>
      <c r="AE725">
        <v>82698.14</v>
      </c>
      <c r="AF725">
        <v>0</v>
      </c>
      <c r="AG725">
        <v>0</v>
      </c>
      <c r="AH725">
        <v>0</v>
      </c>
      <c r="AI725">
        <v>1.29</v>
      </c>
      <c r="AJ725">
        <v>1</v>
      </c>
      <c r="AK725">
        <v>1</v>
      </c>
      <c r="AL725">
        <v>1</v>
      </c>
      <c r="AM725">
        <v>2</v>
      </c>
      <c r="AN725">
        <v>0</v>
      </c>
      <c r="AO725">
        <v>0</v>
      </c>
      <c r="AP725">
        <v>1</v>
      </c>
      <c r="AQ725">
        <v>1</v>
      </c>
      <c r="AR725">
        <v>0</v>
      </c>
      <c r="AS725" t="s">
        <v>3</v>
      </c>
      <c r="AT725">
        <v>7.2000000000000005E-4</v>
      </c>
      <c r="AU725" t="s">
        <v>181</v>
      </c>
      <c r="AV725">
        <v>0</v>
      </c>
      <c r="AW725">
        <v>2</v>
      </c>
      <c r="AX725">
        <v>429089030</v>
      </c>
      <c r="AY725">
        <v>1</v>
      </c>
      <c r="AZ725">
        <v>0</v>
      </c>
      <c r="BA725">
        <v>709</v>
      </c>
      <c r="BB725">
        <v>1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59.5426608</v>
      </c>
      <c r="BK725">
        <v>0</v>
      </c>
      <c r="BL725">
        <v>0</v>
      </c>
      <c r="BM725">
        <v>0</v>
      </c>
      <c r="BN725">
        <v>0</v>
      </c>
      <c r="BO725">
        <v>0</v>
      </c>
      <c r="BP725">
        <v>1</v>
      </c>
      <c r="BQ725">
        <v>0</v>
      </c>
      <c r="BR725">
        <v>0</v>
      </c>
      <c r="BS725">
        <v>0</v>
      </c>
      <c r="BT725">
        <v>0</v>
      </c>
      <c r="BU725">
        <v>0</v>
      </c>
      <c r="BV725">
        <v>0</v>
      </c>
      <c r="BW725">
        <v>0</v>
      </c>
      <c r="CV725">
        <v>0</v>
      </c>
      <c r="CW725">
        <v>0</v>
      </c>
      <c r="CX725">
        <f>ROUND(Y725*Source!I347,7)</f>
        <v>0</v>
      </c>
      <c r="CY725">
        <f>AA725</f>
        <v>106680.6</v>
      </c>
      <c r="CZ725">
        <f>AE725</f>
        <v>82698.14</v>
      </c>
      <c r="DA725">
        <f>AI725</f>
        <v>1.29</v>
      </c>
      <c r="DB725">
        <f>ROUND((ROUND(AT725*CZ725,2)*ROUND(0,7)),6)</f>
        <v>0</v>
      </c>
      <c r="DC725">
        <f>ROUND((ROUND(AT725*AG725,2)*ROUND(0,7)),6)</f>
        <v>0</v>
      </c>
      <c r="DD725" t="s">
        <v>3</v>
      </c>
      <c r="DE725" t="s">
        <v>3</v>
      </c>
      <c r="DF725">
        <f>ROUND(ROUND(AE725*AI725,2)*CX725,2)</f>
        <v>0</v>
      </c>
      <c r="DG725">
        <f t="shared" si="373"/>
        <v>0</v>
      </c>
      <c r="DH725">
        <f t="shared" si="366"/>
        <v>0</v>
      </c>
      <c r="DI725">
        <f t="shared" si="367"/>
        <v>0</v>
      </c>
      <c r="DJ725">
        <f>DF725</f>
        <v>0</v>
      </c>
      <c r="DK725">
        <v>0</v>
      </c>
      <c r="DL725" t="s">
        <v>3</v>
      </c>
      <c r="DM725">
        <v>0</v>
      </c>
      <c r="DN725" t="s">
        <v>3</v>
      </c>
      <c r="DO725">
        <v>0</v>
      </c>
    </row>
    <row r="726" spans="1:119" x14ac:dyDescent="0.2">
      <c r="A726">
        <f>ROW(Source!A347)</f>
        <v>347</v>
      </c>
      <c r="B726">
        <v>429088279</v>
      </c>
      <c r="C726">
        <v>429086821</v>
      </c>
      <c r="D726">
        <v>417096729</v>
      </c>
      <c r="E726">
        <v>117</v>
      </c>
      <c r="F726">
        <v>1</v>
      </c>
      <c r="G726">
        <v>1</v>
      </c>
      <c r="H726">
        <v>3</v>
      </c>
      <c r="I726" t="s">
        <v>1314</v>
      </c>
      <c r="J726" t="s">
        <v>3</v>
      </c>
      <c r="K726" t="s">
        <v>1315</v>
      </c>
      <c r="L726">
        <v>3277935</v>
      </c>
      <c r="N726">
        <v>1013</v>
      </c>
      <c r="O726" t="s">
        <v>1316</v>
      </c>
      <c r="P726" t="s">
        <v>1316</v>
      </c>
      <c r="Q726">
        <v>1</v>
      </c>
      <c r="W726">
        <v>0</v>
      </c>
      <c r="X726">
        <v>274903907</v>
      </c>
      <c r="Y726">
        <f>AT726</f>
        <v>2</v>
      </c>
      <c r="AA726">
        <v>0</v>
      </c>
      <c r="AB726">
        <v>0</v>
      </c>
      <c r="AC726">
        <v>0</v>
      </c>
      <c r="AD726">
        <v>0</v>
      </c>
      <c r="AE726">
        <v>0</v>
      </c>
      <c r="AF726">
        <v>0</v>
      </c>
      <c r="AG726">
        <v>0</v>
      </c>
      <c r="AH726">
        <v>0</v>
      </c>
      <c r="AI726">
        <v>1</v>
      </c>
      <c r="AJ726">
        <v>1</v>
      </c>
      <c r="AK726">
        <v>1</v>
      </c>
      <c r="AL726">
        <v>1</v>
      </c>
      <c r="AM726">
        <v>-2</v>
      </c>
      <c r="AN726">
        <v>0</v>
      </c>
      <c r="AO726">
        <v>0</v>
      </c>
      <c r="AP726">
        <v>0</v>
      </c>
      <c r="AQ726">
        <v>1</v>
      </c>
      <c r="AR726">
        <v>0</v>
      </c>
      <c r="AS726" t="s">
        <v>3</v>
      </c>
      <c r="AT726">
        <v>2</v>
      </c>
      <c r="AU726" t="s">
        <v>3</v>
      </c>
      <c r="AV726">
        <v>0</v>
      </c>
      <c r="AW726">
        <v>2</v>
      </c>
      <c r="AX726">
        <v>429089031</v>
      </c>
      <c r="AY726">
        <v>1</v>
      </c>
      <c r="AZ726">
        <v>2048</v>
      </c>
      <c r="BA726">
        <v>710</v>
      </c>
      <c r="BB726">
        <v>1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0</v>
      </c>
      <c r="BK726">
        <v>0</v>
      </c>
      <c r="BL726">
        <v>0</v>
      </c>
      <c r="BM726">
        <v>0</v>
      </c>
      <c r="BN726">
        <v>0</v>
      </c>
      <c r="BO726">
        <v>0</v>
      </c>
      <c r="BP726">
        <v>0</v>
      </c>
      <c r="BQ726">
        <v>0</v>
      </c>
      <c r="BR726">
        <v>0</v>
      </c>
      <c r="BS726">
        <v>0</v>
      </c>
      <c r="BT726">
        <v>0</v>
      </c>
      <c r="BU726">
        <v>0</v>
      </c>
      <c r="BV726">
        <v>0</v>
      </c>
      <c r="BW726">
        <v>0</v>
      </c>
      <c r="CV726">
        <v>0</v>
      </c>
      <c r="CW726">
        <v>0</v>
      </c>
      <c r="CX726">
        <f>ROUND(Y726*Source!I347,7)</f>
        <v>0.02</v>
      </c>
      <c r="CY726">
        <f>AA726</f>
        <v>0</v>
      </c>
      <c r="CZ726">
        <f>AE726</f>
        <v>0</v>
      </c>
      <c r="DA726">
        <f>AI726</f>
        <v>1</v>
      </c>
      <c r="DB726">
        <f>ROUND(ROUND(AT726*CZ726,2),6)</f>
        <v>0</v>
      </c>
      <c r="DC726">
        <f>ROUND(ROUND(AT726*AG726,2),6)</f>
        <v>0</v>
      </c>
      <c r="DD726" t="s">
        <v>3</v>
      </c>
      <c r="DE726" t="s">
        <v>3</v>
      </c>
      <c r="DF726">
        <f>ROUND(ROUND(AE726,2)*CX726,2)</f>
        <v>0</v>
      </c>
      <c r="DG726">
        <f t="shared" si="373"/>
        <v>0</v>
      </c>
      <c r="DH726">
        <f t="shared" si="366"/>
        <v>0</v>
      </c>
      <c r="DI726">
        <f t="shared" si="367"/>
        <v>0</v>
      </c>
      <c r="DJ726">
        <f>DF726</f>
        <v>0</v>
      </c>
      <c r="DK726">
        <v>0</v>
      </c>
      <c r="DL726" t="s">
        <v>3</v>
      </c>
      <c r="DM726">
        <v>0</v>
      </c>
      <c r="DN726" t="s">
        <v>3</v>
      </c>
      <c r="DO726">
        <v>0</v>
      </c>
    </row>
    <row r="727" spans="1:119" x14ac:dyDescent="0.2">
      <c r="A727">
        <f>ROW(Source!A384)</f>
        <v>384</v>
      </c>
      <c r="B727">
        <v>429088279</v>
      </c>
      <c r="C727">
        <v>429086845</v>
      </c>
      <c r="D727">
        <v>417090860</v>
      </c>
      <c r="E727">
        <v>117</v>
      </c>
      <c r="F727">
        <v>1</v>
      </c>
      <c r="G727">
        <v>1</v>
      </c>
      <c r="H727">
        <v>1</v>
      </c>
      <c r="I727" t="s">
        <v>1293</v>
      </c>
      <c r="J727" t="s">
        <v>3</v>
      </c>
      <c r="K727" t="s">
        <v>1294</v>
      </c>
      <c r="L727">
        <v>1369</v>
      </c>
      <c r="N727">
        <v>1013</v>
      </c>
      <c r="O727" t="s">
        <v>890</v>
      </c>
      <c r="P727" t="s">
        <v>890</v>
      </c>
      <c r="Q727">
        <v>1</v>
      </c>
      <c r="W727">
        <v>0</v>
      </c>
      <c r="X727">
        <v>-512803540</v>
      </c>
      <c r="Y727">
        <f>(AT727*ROUND((0.3*0.84),7))</f>
        <v>0.84672000000000003</v>
      </c>
      <c r="AA727">
        <v>0</v>
      </c>
      <c r="AB727">
        <v>0</v>
      </c>
      <c r="AC727">
        <v>0</v>
      </c>
      <c r="AD727">
        <v>722.05</v>
      </c>
      <c r="AE727">
        <v>0</v>
      </c>
      <c r="AF727">
        <v>0</v>
      </c>
      <c r="AG727">
        <v>0</v>
      </c>
      <c r="AH727">
        <v>722.05</v>
      </c>
      <c r="AI727">
        <v>1</v>
      </c>
      <c r="AJ727">
        <v>1</v>
      </c>
      <c r="AK727">
        <v>1</v>
      </c>
      <c r="AL727">
        <v>1</v>
      </c>
      <c r="AM727">
        <v>-2</v>
      </c>
      <c r="AN727">
        <v>0</v>
      </c>
      <c r="AO727">
        <v>0</v>
      </c>
      <c r="AP727">
        <v>1</v>
      </c>
      <c r="AQ727">
        <v>1</v>
      </c>
      <c r="AR727">
        <v>0</v>
      </c>
      <c r="AS727" t="s">
        <v>3</v>
      </c>
      <c r="AT727">
        <v>3.36</v>
      </c>
      <c r="AU727" t="s">
        <v>477</v>
      </c>
      <c r="AV727">
        <v>1</v>
      </c>
      <c r="AW727">
        <v>2</v>
      </c>
      <c r="AX727">
        <v>429089032</v>
      </c>
      <c r="AY727">
        <v>1</v>
      </c>
      <c r="AZ727">
        <v>0</v>
      </c>
      <c r="BA727">
        <v>711</v>
      </c>
      <c r="BB727">
        <v>1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0</v>
      </c>
      <c r="BK727">
        <v>0</v>
      </c>
      <c r="BL727">
        <v>0</v>
      </c>
      <c r="BM727">
        <v>2426.0879999999997</v>
      </c>
      <c r="BN727">
        <v>3.36</v>
      </c>
      <c r="BO727">
        <v>0</v>
      </c>
      <c r="BP727">
        <v>1</v>
      </c>
      <c r="BQ727">
        <v>0</v>
      </c>
      <c r="BR727">
        <v>0</v>
      </c>
      <c r="BS727">
        <v>0</v>
      </c>
      <c r="BT727">
        <v>611.37417600000003</v>
      </c>
      <c r="BU727">
        <v>0.84672000000000003</v>
      </c>
      <c r="BV727">
        <v>0</v>
      </c>
      <c r="BW727">
        <v>1</v>
      </c>
      <c r="CU727">
        <f>ROUND(AT727*Source!I384*AH727*AL727,2)</f>
        <v>2426.09</v>
      </c>
      <c r="CV727">
        <f>ROUND(Y727*Source!I384,7)</f>
        <v>0.84672000000000003</v>
      </c>
      <c r="CW727">
        <v>0</v>
      </c>
      <c r="CX727">
        <f>ROUND(Y727*Source!I384,7)</f>
        <v>0.84672000000000003</v>
      </c>
      <c r="CY727">
        <f>AD727</f>
        <v>722.05</v>
      </c>
      <c r="CZ727">
        <f>AH727</f>
        <v>722.05</v>
      </c>
      <c r="DA727">
        <f>AL727</f>
        <v>1</v>
      </c>
      <c r="DB727">
        <f>ROUND((ROUND(AT727*CZ727,2)*ROUND((0.3*0.84),7)),6)</f>
        <v>611.37468000000001</v>
      </c>
      <c r="DC727">
        <f>ROUND((ROUND(AT727*AG727,2)*ROUND((0.3*0.84),7)),6)</f>
        <v>0</v>
      </c>
      <c r="DD727" t="s">
        <v>3</v>
      </c>
      <c r="DE727" t="s">
        <v>3</v>
      </c>
      <c r="DF727">
        <f>ROUND(ROUND(AE727,2)*CX727,2)</f>
        <v>0</v>
      </c>
      <c r="DG727">
        <f t="shared" si="373"/>
        <v>0</v>
      </c>
      <c r="DH727">
        <f t="shared" si="366"/>
        <v>0</v>
      </c>
      <c r="DI727">
        <f t="shared" si="367"/>
        <v>611.37</v>
      </c>
      <c r="DJ727">
        <f>DI727</f>
        <v>611.37</v>
      </c>
      <c r="DK727">
        <v>1</v>
      </c>
      <c r="DL727" t="s">
        <v>3</v>
      </c>
      <c r="DM727">
        <v>0</v>
      </c>
      <c r="DN727" t="s">
        <v>3</v>
      </c>
      <c r="DO727">
        <v>0</v>
      </c>
    </row>
    <row r="728" spans="1:119" x14ac:dyDescent="0.2">
      <c r="A728">
        <f>ROW(Source!A384)</f>
        <v>384</v>
      </c>
      <c r="B728">
        <v>429088279</v>
      </c>
      <c r="C728">
        <v>429086845</v>
      </c>
      <c r="D728">
        <v>417163072</v>
      </c>
      <c r="E728">
        <v>1</v>
      </c>
      <c r="F728">
        <v>1</v>
      </c>
      <c r="G728">
        <v>1</v>
      </c>
      <c r="H728">
        <v>3</v>
      </c>
      <c r="I728" t="s">
        <v>1347</v>
      </c>
      <c r="J728" t="s">
        <v>1348</v>
      </c>
      <c r="K728" t="s">
        <v>1349</v>
      </c>
      <c r="L728">
        <v>1346</v>
      </c>
      <c r="N728">
        <v>1009</v>
      </c>
      <c r="O728" t="s">
        <v>1178</v>
      </c>
      <c r="P728" t="s">
        <v>1178</v>
      </c>
      <c r="Q728">
        <v>1</v>
      </c>
      <c r="W728">
        <v>0</v>
      </c>
      <c r="X728">
        <v>-1568219933</v>
      </c>
      <c r="Y728">
        <f>(AT728*ROUND(0,7))</f>
        <v>0</v>
      </c>
      <c r="AA728">
        <v>57.93</v>
      </c>
      <c r="AB728">
        <v>0</v>
      </c>
      <c r="AC728">
        <v>0</v>
      </c>
      <c r="AD728">
        <v>0</v>
      </c>
      <c r="AE728">
        <v>41.38</v>
      </c>
      <c r="AF728">
        <v>0</v>
      </c>
      <c r="AG728">
        <v>0</v>
      </c>
      <c r="AH728">
        <v>0</v>
      </c>
      <c r="AI728">
        <v>1.4</v>
      </c>
      <c r="AJ728">
        <v>1</v>
      </c>
      <c r="AK728">
        <v>1</v>
      </c>
      <c r="AL728">
        <v>1</v>
      </c>
      <c r="AM728">
        <v>2</v>
      </c>
      <c r="AN728">
        <v>0</v>
      </c>
      <c r="AO728">
        <v>0</v>
      </c>
      <c r="AP728">
        <v>1</v>
      </c>
      <c r="AQ728">
        <v>1</v>
      </c>
      <c r="AR728">
        <v>0</v>
      </c>
      <c r="AS728" t="s">
        <v>3</v>
      </c>
      <c r="AT728">
        <v>0.74</v>
      </c>
      <c r="AU728" t="s">
        <v>181</v>
      </c>
      <c r="AV728">
        <v>0</v>
      </c>
      <c r="AW728">
        <v>2</v>
      </c>
      <c r="AX728">
        <v>429089033</v>
      </c>
      <c r="AY728">
        <v>1</v>
      </c>
      <c r="AZ728">
        <v>0</v>
      </c>
      <c r="BA728">
        <v>712</v>
      </c>
      <c r="BB728">
        <v>1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30.621200000000002</v>
      </c>
      <c r="BK728">
        <v>0</v>
      </c>
      <c r="BL728">
        <v>0</v>
      </c>
      <c r="BM728">
        <v>0</v>
      </c>
      <c r="BN728">
        <v>0</v>
      </c>
      <c r="BO728">
        <v>0</v>
      </c>
      <c r="BP728">
        <v>1</v>
      </c>
      <c r="BQ728">
        <v>0</v>
      </c>
      <c r="BR728">
        <v>0</v>
      </c>
      <c r="BS728">
        <v>0</v>
      </c>
      <c r="BT728">
        <v>0</v>
      </c>
      <c r="BU728">
        <v>0</v>
      </c>
      <c r="BV728">
        <v>0</v>
      </c>
      <c r="BW728">
        <v>0</v>
      </c>
      <c r="CV728">
        <v>0</v>
      </c>
      <c r="CW728">
        <v>0</v>
      </c>
      <c r="CX728">
        <f>ROUND(Y728*Source!I384,7)</f>
        <v>0</v>
      </c>
      <c r="CY728">
        <f>AA728</f>
        <v>57.93</v>
      </c>
      <c r="CZ728">
        <f>AE728</f>
        <v>41.38</v>
      </c>
      <c r="DA728">
        <f>AI728</f>
        <v>1.4</v>
      </c>
      <c r="DB728">
        <f>ROUND((ROUND(AT728*CZ728,2)*ROUND(0,7)),6)</f>
        <v>0</v>
      </c>
      <c r="DC728">
        <f>ROUND((ROUND(AT728*AG728,2)*ROUND(0,7)),6)</f>
        <v>0</v>
      </c>
      <c r="DD728" t="s">
        <v>3</v>
      </c>
      <c r="DE728" t="s">
        <v>3</v>
      </c>
      <c r="DF728">
        <f>ROUND(ROUND(AE728*AI728,2)*CX728,2)</f>
        <v>0</v>
      </c>
      <c r="DG728">
        <f t="shared" si="373"/>
        <v>0</v>
      </c>
      <c r="DH728">
        <f t="shared" si="366"/>
        <v>0</v>
      </c>
      <c r="DI728">
        <f t="shared" si="367"/>
        <v>0</v>
      </c>
      <c r="DJ728">
        <f>DF728</f>
        <v>0</v>
      </c>
      <c r="DK728">
        <v>0</v>
      </c>
      <c r="DL728" t="s">
        <v>3</v>
      </c>
      <c r="DM728">
        <v>0</v>
      </c>
      <c r="DN728" t="s">
        <v>3</v>
      </c>
      <c r="DO728">
        <v>0</v>
      </c>
    </row>
    <row r="729" spans="1:119" x14ac:dyDescent="0.2">
      <c r="A729">
        <f>ROW(Source!A384)</f>
        <v>384</v>
      </c>
      <c r="B729">
        <v>429088279</v>
      </c>
      <c r="C729">
        <v>429086845</v>
      </c>
      <c r="D729">
        <v>417096729</v>
      </c>
      <c r="E729">
        <v>117</v>
      </c>
      <c r="F729">
        <v>1</v>
      </c>
      <c r="G729">
        <v>1</v>
      </c>
      <c r="H729">
        <v>3</v>
      </c>
      <c r="I729" t="s">
        <v>1314</v>
      </c>
      <c r="J729" t="s">
        <v>3</v>
      </c>
      <c r="K729" t="s">
        <v>1315</v>
      </c>
      <c r="L729">
        <v>3277935</v>
      </c>
      <c r="N729">
        <v>1013</v>
      </c>
      <c r="O729" t="s">
        <v>1316</v>
      </c>
      <c r="P729" t="s">
        <v>1316</v>
      </c>
      <c r="Q729">
        <v>1</v>
      </c>
      <c r="W729">
        <v>0</v>
      </c>
      <c r="X729">
        <v>274903907</v>
      </c>
      <c r="Y729">
        <f>AT729</f>
        <v>2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0</v>
      </c>
      <c r="AH729">
        <v>0</v>
      </c>
      <c r="AI729">
        <v>1</v>
      </c>
      <c r="AJ729">
        <v>1</v>
      </c>
      <c r="AK729">
        <v>1</v>
      </c>
      <c r="AL729">
        <v>1</v>
      </c>
      <c r="AM729">
        <v>-2</v>
      </c>
      <c r="AN729">
        <v>0</v>
      </c>
      <c r="AO729">
        <v>0</v>
      </c>
      <c r="AP729">
        <v>0</v>
      </c>
      <c r="AQ729">
        <v>1</v>
      </c>
      <c r="AR729">
        <v>0</v>
      </c>
      <c r="AS729" t="s">
        <v>3</v>
      </c>
      <c r="AT729">
        <v>2</v>
      </c>
      <c r="AU729" t="s">
        <v>3</v>
      </c>
      <c r="AV729">
        <v>0</v>
      </c>
      <c r="AW729">
        <v>2</v>
      </c>
      <c r="AX729">
        <v>429089034</v>
      </c>
      <c r="AY729">
        <v>1</v>
      </c>
      <c r="AZ729">
        <v>2048</v>
      </c>
      <c r="BA729">
        <v>713</v>
      </c>
      <c r="BB729">
        <v>1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  <c r="BK729">
        <v>0</v>
      </c>
      <c r="BL729">
        <v>0</v>
      </c>
      <c r="BM729">
        <v>0</v>
      </c>
      <c r="BN729">
        <v>0</v>
      </c>
      <c r="BO729">
        <v>0</v>
      </c>
      <c r="BP729">
        <v>0</v>
      </c>
      <c r="BQ729">
        <v>0</v>
      </c>
      <c r="BR729">
        <v>0</v>
      </c>
      <c r="BS729">
        <v>0</v>
      </c>
      <c r="BT729">
        <v>0</v>
      </c>
      <c r="BU729">
        <v>0</v>
      </c>
      <c r="BV729">
        <v>0</v>
      </c>
      <c r="BW729">
        <v>0</v>
      </c>
      <c r="CV729">
        <v>0</v>
      </c>
      <c r="CW729">
        <v>0</v>
      </c>
      <c r="CX729">
        <f>ROUND(Y729*Source!I384,7)</f>
        <v>2</v>
      </c>
      <c r="CY729">
        <f>AA729</f>
        <v>0</v>
      </c>
      <c r="CZ729">
        <f>AE729</f>
        <v>0</v>
      </c>
      <c r="DA729">
        <f>AI729</f>
        <v>1</v>
      </c>
      <c r="DB729">
        <f>ROUND(ROUND(AT729*CZ729,2),6)</f>
        <v>0</v>
      </c>
      <c r="DC729">
        <f>ROUND(ROUND(AT729*AG729,2),6)</f>
        <v>0</v>
      </c>
      <c r="DD729" t="s">
        <v>3</v>
      </c>
      <c r="DE729" t="s">
        <v>3</v>
      </c>
      <c r="DF729">
        <f>ROUND(ROUND(AE729,2)*CX729,2)</f>
        <v>0</v>
      </c>
      <c r="DG729">
        <f t="shared" si="373"/>
        <v>0</v>
      </c>
      <c r="DH729">
        <f t="shared" si="366"/>
        <v>0</v>
      </c>
      <c r="DI729">
        <f t="shared" si="367"/>
        <v>0</v>
      </c>
      <c r="DJ729">
        <f>DF729</f>
        <v>0</v>
      </c>
      <c r="DK729">
        <v>0</v>
      </c>
      <c r="DL729" t="s">
        <v>3</v>
      </c>
      <c r="DM729">
        <v>0</v>
      </c>
      <c r="DN729" t="s">
        <v>3</v>
      </c>
      <c r="DO729">
        <v>0</v>
      </c>
    </row>
    <row r="730" spans="1:119" x14ac:dyDescent="0.2">
      <c r="A730">
        <f>ROW(Source!A385)</f>
        <v>385</v>
      </c>
      <c r="B730">
        <v>429088279</v>
      </c>
      <c r="C730">
        <v>429086852</v>
      </c>
      <c r="D730">
        <v>417090860</v>
      </c>
      <c r="E730">
        <v>117</v>
      </c>
      <c r="F730">
        <v>1</v>
      </c>
      <c r="G730">
        <v>1</v>
      </c>
      <c r="H730">
        <v>1</v>
      </c>
      <c r="I730" t="s">
        <v>1293</v>
      </c>
      <c r="J730" t="s">
        <v>3</v>
      </c>
      <c r="K730" t="s">
        <v>1294</v>
      </c>
      <c r="L730">
        <v>1369</v>
      </c>
      <c r="N730">
        <v>1013</v>
      </c>
      <c r="O730" t="s">
        <v>890</v>
      </c>
      <c r="P730" t="s">
        <v>890</v>
      </c>
      <c r="Q730">
        <v>1</v>
      </c>
      <c r="W730">
        <v>0</v>
      </c>
      <c r="X730">
        <v>-512803540</v>
      </c>
      <c r="Y730">
        <f>(AT730*ROUND(0.84,7))</f>
        <v>2.8223999999999996</v>
      </c>
      <c r="AA730">
        <v>0</v>
      </c>
      <c r="AB730">
        <v>0</v>
      </c>
      <c r="AC730">
        <v>0</v>
      </c>
      <c r="AD730">
        <v>722.05</v>
      </c>
      <c r="AE730">
        <v>0</v>
      </c>
      <c r="AF730">
        <v>0</v>
      </c>
      <c r="AG730">
        <v>0</v>
      </c>
      <c r="AH730">
        <v>722.05</v>
      </c>
      <c r="AI730">
        <v>1</v>
      </c>
      <c r="AJ730">
        <v>1</v>
      </c>
      <c r="AK730">
        <v>1</v>
      </c>
      <c r="AL730">
        <v>1</v>
      </c>
      <c r="AM730">
        <v>-2</v>
      </c>
      <c r="AN730">
        <v>0</v>
      </c>
      <c r="AO730">
        <v>0</v>
      </c>
      <c r="AP730">
        <v>1</v>
      </c>
      <c r="AQ730">
        <v>1</v>
      </c>
      <c r="AR730">
        <v>0</v>
      </c>
      <c r="AS730" t="s">
        <v>3</v>
      </c>
      <c r="AT730">
        <v>3.36</v>
      </c>
      <c r="AU730" t="s">
        <v>427</v>
      </c>
      <c r="AV730">
        <v>1</v>
      </c>
      <c r="AW730">
        <v>2</v>
      </c>
      <c r="AX730">
        <v>429089035</v>
      </c>
      <c r="AY730">
        <v>1</v>
      </c>
      <c r="AZ730">
        <v>0</v>
      </c>
      <c r="BA730">
        <v>714</v>
      </c>
      <c r="BB730">
        <v>1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0</v>
      </c>
      <c r="BK730">
        <v>0</v>
      </c>
      <c r="BL730">
        <v>0</v>
      </c>
      <c r="BM730">
        <v>2426.0879999999997</v>
      </c>
      <c r="BN730">
        <v>3.36</v>
      </c>
      <c r="BO730">
        <v>0</v>
      </c>
      <c r="BP730">
        <v>1</v>
      </c>
      <c r="BQ730">
        <v>0</v>
      </c>
      <c r="BR730">
        <v>0</v>
      </c>
      <c r="BS730">
        <v>0</v>
      </c>
      <c r="BT730">
        <v>2037.9139199999995</v>
      </c>
      <c r="BU730">
        <v>2.8223999999999996</v>
      </c>
      <c r="BV730">
        <v>0</v>
      </c>
      <c r="BW730">
        <v>1</v>
      </c>
      <c r="CU730">
        <f>ROUND(AT730*Source!I385*AH730*AL730,2)</f>
        <v>2426.09</v>
      </c>
      <c r="CV730">
        <f>ROUND(Y730*Source!I385,7)</f>
        <v>2.8224</v>
      </c>
      <c r="CW730">
        <v>0</v>
      </c>
      <c r="CX730">
        <f>ROUND(Y730*Source!I385,7)</f>
        <v>2.8224</v>
      </c>
      <c r="CY730">
        <f>AD730</f>
        <v>722.05</v>
      </c>
      <c r="CZ730">
        <f>AH730</f>
        <v>722.05</v>
      </c>
      <c r="DA730">
        <f>AL730</f>
        <v>1</v>
      </c>
      <c r="DB730">
        <f>ROUND((ROUND(AT730*CZ730,2)*ROUND(0.84,7)),6)</f>
        <v>2037.9156</v>
      </c>
      <c r="DC730">
        <f>ROUND((ROUND(AT730*AG730,2)*ROUND(0.84,7)),6)</f>
        <v>0</v>
      </c>
      <c r="DD730" t="s">
        <v>3</v>
      </c>
      <c r="DE730" t="s">
        <v>3</v>
      </c>
      <c r="DF730">
        <f>ROUND(ROUND(AE730,2)*CX730,2)</f>
        <v>0</v>
      </c>
      <c r="DG730">
        <f t="shared" si="373"/>
        <v>0</v>
      </c>
      <c r="DH730">
        <f t="shared" si="366"/>
        <v>0</v>
      </c>
      <c r="DI730">
        <f t="shared" si="367"/>
        <v>2037.91</v>
      </c>
      <c r="DJ730">
        <f>DI730</f>
        <v>2037.91</v>
      </c>
      <c r="DK730">
        <v>1</v>
      </c>
      <c r="DL730" t="s">
        <v>3</v>
      </c>
      <c r="DM730">
        <v>0</v>
      </c>
      <c r="DN730" t="s">
        <v>3</v>
      </c>
      <c r="DO730">
        <v>0</v>
      </c>
    </row>
    <row r="731" spans="1:119" x14ac:dyDescent="0.2">
      <c r="A731">
        <f>ROW(Source!A385)</f>
        <v>385</v>
      </c>
      <c r="B731">
        <v>429088279</v>
      </c>
      <c r="C731">
        <v>429086852</v>
      </c>
      <c r="D731">
        <v>417163072</v>
      </c>
      <c r="E731">
        <v>1</v>
      </c>
      <c r="F731">
        <v>1</v>
      </c>
      <c r="G731">
        <v>1</v>
      </c>
      <c r="H731">
        <v>3</v>
      </c>
      <c r="I731" t="s">
        <v>1347</v>
      </c>
      <c r="J731" t="s">
        <v>1348</v>
      </c>
      <c r="K731" t="s">
        <v>1349</v>
      </c>
      <c r="L731">
        <v>1346</v>
      </c>
      <c r="N731">
        <v>1009</v>
      </c>
      <c r="O731" t="s">
        <v>1178</v>
      </c>
      <c r="P731" t="s">
        <v>1178</v>
      </c>
      <c r="Q731">
        <v>1</v>
      </c>
      <c r="W731">
        <v>0</v>
      </c>
      <c r="X731">
        <v>-1568219933</v>
      </c>
      <c r="Y731">
        <f>(AT731*ROUND(0,7))</f>
        <v>0</v>
      </c>
      <c r="AA731">
        <v>57.93</v>
      </c>
      <c r="AB731">
        <v>0</v>
      </c>
      <c r="AC731">
        <v>0</v>
      </c>
      <c r="AD731">
        <v>0</v>
      </c>
      <c r="AE731">
        <v>41.38</v>
      </c>
      <c r="AF731">
        <v>0</v>
      </c>
      <c r="AG731">
        <v>0</v>
      </c>
      <c r="AH731">
        <v>0</v>
      </c>
      <c r="AI731">
        <v>1.4</v>
      </c>
      <c r="AJ731">
        <v>1</v>
      </c>
      <c r="AK731">
        <v>1</v>
      </c>
      <c r="AL731">
        <v>1</v>
      </c>
      <c r="AM731">
        <v>2</v>
      </c>
      <c r="AN731">
        <v>0</v>
      </c>
      <c r="AO731">
        <v>0</v>
      </c>
      <c r="AP731">
        <v>1</v>
      </c>
      <c r="AQ731">
        <v>1</v>
      </c>
      <c r="AR731">
        <v>0</v>
      </c>
      <c r="AS731" t="s">
        <v>3</v>
      </c>
      <c r="AT731">
        <v>0.74</v>
      </c>
      <c r="AU731" t="s">
        <v>19</v>
      </c>
      <c r="AV731">
        <v>0</v>
      </c>
      <c r="AW731">
        <v>2</v>
      </c>
      <c r="AX731">
        <v>429089036</v>
      </c>
      <c r="AY731">
        <v>1</v>
      </c>
      <c r="AZ731">
        <v>0</v>
      </c>
      <c r="BA731">
        <v>715</v>
      </c>
      <c r="BB731">
        <v>1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30.621200000000002</v>
      </c>
      <c r="BK731">
        <v>0</v>
      </c>
      <c r="BL731">
        <v>0</v>
      </c>
      <c r="BM731">
        <v>0</v>
      </c>
      <c r="BN731">
        <v>0</v>
      </c>
      <c r="BO731">
        <v>0</v>
      </c>
      <c r="BP731">
        <v>1</v>
      </c>
      <c r="BQ731">
        <v>0</v>
      </c>
      <c r="BR731">
        <v>0</v>
      </c>
      <c r="BS731">
        <v>0</v>
      </c>
      <c r="BT731">
        <v>0</v>
      </c>
      <c r="BU731">
        <v>0</v>
      </c>
      <c r="BV731">
        <v>0</v>
      </c>
      <c r="BW731">
        <v>0</v>
      </c>
      <c r="CV731">
        <v>0</v>
      </c>
      <c r="CW731">
        <v>0</v>
      </c>
      <c r="CX731">
        <f>ROUND(Y731*Source!I385,7)</f>
        <v>0</v>
      </c>
      <c r="CY731">
        <f>AA731</f>
        <v>57.93</v>
      </c>
      <c r="CZ731">
        <f>AE731</f>
        <v>41.38</v>
      </c>
      <c r="DA731">
        <f>AI731</f>
        <v>1.4</v>
      </c>
      <c r="DB731">
        <f>ROUND((ROUND(AT731*CZ731,2)*ROUND(0,7)),6)</f>
        <v>0</v>
      </c>
      <c r="DC731">
        <f>ROUND((ROUND(AT731*AG731,2)*ROUND(0,7)),6)</f>
        <v>0</v>
      </c>
      <c r="DD731" t="s">
        <v>3</v>
      </c>
      <c r="DE731" t="s">
        <v>3</v>
      </c>
      <c r="DF731">
        <f>ROUND(ROUND(AE731*AI731,2)*CX731,2)</f>
        <v>0</v>
      </c>
      <c r="DG731">
        <f t="shared" si="373"/>
        <v>0</v>
      </c>
      <c r="DH731">
        <f t="shared" si="366"/>
        <v>0</v>
      </c>
      <c r="DI731">
        <f t="shared" si="367"/>
        <v>0</v>
      </c>
      <c r="DJ731">
        <f>DF731</f>
        <v>0</v>
      </c>
      <c r="DK731">
        <v>0</v>
      </c>
      <c r="DL731" t="s">
        <v>3</v>
      </c>
      <c r="DM731">
        <v>0</v>
      </c>
      <c r="DN731" t="s">
        <v>3</v>
      </c>
      <c r="DO731">
        <v>0</v>
      </c>
    </row>
    <row r="732" spans="1:119" x14ac:dyDescent="0.2">
      <c r="A732">
        <f>ROW(Source!A385)</f>
        <v>385</v>
      </c>
      <c r="B732">
        <v>429088279</v>
      </c>
      <c r="C732">
        <v>429086852</v>
      </c>
      <c r="D732">
        <v>417096729</v>
      </c>
      <c r="E732">
        <v>117</v>
      </c>
      <c r="F732">
        <v>1</v>
      </c>
      <c r="G732">
        <v>1</v>
      </c>
      <c r="H732">
        <v>3</v>
      </c>
      <c r="I732" t="s">
        <v>1314</v>
      </c>
      <c r="J732" t="s">
        <v>3</v>
      </c>
      <c r="K732" t="s">
        <v>1315</v>
      </c>
      <c r="L732">
        <v>3277935</v>
      </c>
      <c r="N732">
        <v>1013</v>
      </c>
      <c r="O732" t="s">
        <v>1316</v>
      </c>
      <c r="P732" t="s">
        <v>1316</v>
      </c>
      <c r="Q732">
        <v>1</v>
      </c>
      <c r="W732">
        <v>0</v>
      </c>
      <c r="X732">
        <v>274903907</v>
      </c>
      <c r="Y732">
        <f>AT732</f>
        <v>2</v>
      </c>
      <c r="AA732">
        <v>0</v>
      </c>
      <c r="AB732">
        <v>0</v>
      </c>
      <c r="AC732">
        <v>0</v>
      </c>
      <c r="AD732">
        <v>0</v>
      </c>
      <c r="AE732">
        <v>0</v>
      </c>
      <c r="AF732">
        <v>0</v>
      </c>
      <c r="AG732">
        <v>0</v>
      </c>
      <c r="AH732">
        <v>0</v>
      </c>
      <c r="AI732">
        <v>1</v>
      </c>
      <c r="AJ732">
        <v>1</v>
      </c>
      <c r="AK732">
        <v>1</v>
      </c>
      <c r="AL732">
        <v>1</v>
      </c>
      <c r="AM732">
        <v>-2</v>
      </c>
      <c r="AN732">
        <v>0</v>
      </c>
      <c r="AO732">
        <v>0</v>
      </c>
      <c r="AP732">
        <v>0</v>
      </c>
      <c r="AQ732">
        <v>1</v>
      </c>
      <c r="AR732">
        <v>0</v>
      </c>
      <c r="AS732" t="s">
        <v>3</v>
      </c>
      <c r="AT732">
        <v>2</v>
      </c>
      <c r="AU732" t="s">
        <v>3</v>
      </c>
      <c r="AV732">
        <v>0</v>
      </c>
      <c r="AW732">
        <v>2</v>
      </c>
      <c r="AX732">
        <v>429089037</v>
      </c>
      <c r="AY732">
        <v>1</v>
      </c>
      <c r="AZ732">
        <v>2048</v>
      </c>
      <c r="BA732">
        <v>716</v>
      </c>
      <c r="BB732">
        <v>1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0</v>
      </c>
      <c r="BK732">
        <v>0</v>
      </c>
      <c r="BL732">
        <v>0</v>
      </c>
      <c r="BM732">
        <v>0</v>
      </c>
      <c r="BN732">
        <v>0</v>
      </c>
      <c r="BO732">
        <v>0</v>
      </c>
      <c r="BP732">
        <v>0</v>
      </c>
      <c r="BQ732">
        <v>0</v>
      </c>
      <c r="BR732">
        <v>0</v>
      </c>
      <c r="BS732">
        <v>0</v>
      </c>
      <c r="BT732">
        <v>0</v>
      </c>
      <c r="BU732">
        <v>0</v>
      </c>
      <c r="BV732">
        <v>0</v>
      </c>
      <c r="BW732">
        <v>0</v>
      </c>
      <c r="CV732">
        <v>0</v>
      </c>
      <c r="CW732">
        <v>0</v>
      </c>
      <c r="CX732">
        <f>ROUND(Y732*Source!I385,7)</f>
        <v>2</v>
      </c>
      <c r="CY732">
        <f>AA732</f>
        <v>0</v>
      </c>
      <c r="CZ732">
        <f>AE732</f>
        <v>0</v>
      </c>
      <c r="DA732">
        <f>AI732</f>
        <v>1</v>
      </c>
      <c r="DB732">
        <f>ROUND(ROUND(AT732*CZ732,2),6)</f>
        <v>0</v>
      </c>
      <c r="DC732">
        <f>ROUND(ROUND(AT732*AG732,2),6)</f>
        <v>0</v>
      </c>
      <c r="DD732" t="s">
        <v>3</v>
      </c>
      <c r="DE732" t="s">
        <v>3</v>
      </c>
      <c r="DF732">
        <f>ROUND(ROUND(AE732,2)*CX732,2)</f>
        <v>0</v>
      </c>
      <c r="DG732">
        <f t="shared" si="373"/>
        <v>0</v>
      </c>
      <c r="DH732">
        <f t="shared" si="366"/>
        <v>0</v>
      </c>
      <c r="DI732">
        <f t="shared" si="367"/>
        <v>0</v>
      </c>
      <c r="DJ732">
        <f>DF732</f>
        <v>0</v>
      </c>
      <c r="DK732">
        <v>0</v>
      </c>
      <c r="DL732" t="s">
        <v>3</v>
      </c>
      <c r="DM732">
        <v>0</v>
      </c>
      <c r="DN732" t="s">
        <v>3</v>
      </c>
      <c r="DO732">
        <v>0</v>
      </c>
    </row>
    <row r="733" spans="1:119" x14ac:dyDescent="0.2">
      <c r="A733">
        <f>ROW(Source!A386)</f>
        <v>386</v>
      </c>
      <c r="B733">
        <v>429088279</v>
      </c>
      <c r="C733">
        <v>429086859</v>
      </c>
      <c r="D733">
        <v>417090864</v>
      </c>
      <c r="E733">
        <v>117</v>
      </c>
      <c r="F733">
        <v>1</v>
      </c>
      <c r="G733">
        <v>1</v>
      </c>
      <c r="H733">
        <v>1</v>
      </c>
      <c r="I733" t="s">
        <v>1295</v>
      </c>
      <c r="J733" t="s">
        <v>3</v>
      </c>
      <c r="K733" t="s">
        <v>1296</v>
      </c>
      <c r="L733">
        <v>1369</v>
      </c>
      <c r="N733">
        <v>1013</v>
      </c>
      <c r="O733" t="s">
        <v>890</v>
      </c>
      <c r="P733" t="s">
        <v>890</v>
      </c>
      <c r="Q733">
        <v>1</v>
      </c>
      <c r="W733">
        <v>0</v>
      </c>
      <c r="X733">
        <v>1518711480</v>
      </c>
      <c r="Y733">
        <f>(AT733*ROUND((0.3*0.84),7))</f>
        <v>0.92736000000000007</v>
      </c>
      <c r="AA733">
        <v>0</v>
      </c>
      <c r="AB733">
        <v>0</v>
      </c>
      <c r="AC733">
        <v>0</v>
      </c>
      <c r="AD733">
        <v>829.81</v>
      </c>
      <c r="AE733">
        <v>0</v>
      </c>
      <c r="AF733">
        <v>0</v>
      </c>
      <c r="AG733">
        <v>0</v>
      </c>
      <c r="AH733">
        <v>829.81</v>
      </c>
      <c r="AI733">
        <v>1</v>
      </c>
      <c r="AJ733">
        <v>1</v>
      </c>
      <c r="AK733">
        <v>1</v>
      </c>
      <c r="AL733">
        <v>1</v>
      </c>
      <c r="AM733">
        <v>-2</v>
      </c>
      <c r="AN733">
        <v>0</v>
      </c>
      <c r="AO733">
        <v>0</v>
      </c>
      <c r="AP733">
        <v>1</v>
      </c>
      <c r="AQ733">
        <v>1</v>
      </c>
      <c r="AR733">
        <v>0</v>
      </c>
      <c r="AS733" t="s">
        <v>3</v>
      </c>
      <c r="AT733">
        <v>3.68</v>
      </c>
      <c r="AU733" t="s">
        <v>477</v>
      </c>
      <c r="AV733">
        <v>1</v>
      </c>
      <c r="AW733">
        <v>2</v>
      </c>
      <c r="AX733">
        <v>429089038</v>
      </c>
      <c r="AY733">
        <v>1</v>
      </c>
      <c r="AZ733">
        <v>0</v>
      </c>
      <c r="BA733">
        <v>717</v>
      </c>
      <c r="BB733">
        <v>1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0</v>
      </c>
      <c r="BK733">
        <v>0</v>
      </c>
      <c r="BL733">
        <v>0</v>
      </c>
      <c r="BM733">
        <v>3053.7008000000001</v>
      </c>
      <c r="BN733">
        <v>3.68</v>
      </c>
      <c r="BO733">
        <v>0</v>
      </c>
      <c r="BP733">
        <v>1</v>
      </c>
      <c r="BQ733">
        <v>0</v>
      </c>
      <c r="BR733">
        <v>0</v>
      </c>
      <c r="BS733">
        <v>0</v>
      </c>
      <c r="BT733">
        <v>769.53260160000002</v>
      </c>
      <c r="BU733">
        <v>0.92736000000000007</v>
      </c>
      <c r="BV733">
        <v>0</v>
      </c>
      <c r="BW733">
        <v>1</v>
      </c>
      <c r="CU733">
        <f>ROUND(AT733*Source!I386*AH733*AL733,2)</f>
        <v>3053.7</v>
      </c>
      <c r="CV733">
        <f>ROUND(Y733*Source!I386,7)</f>
        <v>0.92735999999999996</v>
      </c>
      <c r="CW733">
        <v>0</v>
      </c>
      <c r="CX733">
        <f>ROUND(Y733*Source!I386,7)</f>
        <v>0.92735999999999996</v>
      </c>
      <c r="CY733">
        <f>AD733</f>
        <v>829.81</v>
      </c>
      <c r="CZ733">
        <f>AH733</f>
        <v>829.81</v>
      </c>
      <c r="DA733">
        <f>AL733</f>
        <v>1</v>
      </c>
      <c r="DB733">
        <f>ROUND((ROUND(AT733*CZ733,2)*ROUND((0.3*0.84),7)),6)</f>
        <v>769.53240000000005</v>
      </c>
      <c r="DC733">
        <f>ROUND((ROUND(AT733*AG733,2)*ROUND((0.3*0.84),7)),6)</f>
        <v>0</v>
      </c>
      <c r="DD733" t="s">
        <v>3</v>
      </c>
      <c r="DE733" t="s">
        <v>3</v>
      </c>
      <c r="DF733">
        <f>ROUND(ROUND(AE733,2)*CX733,2)</f>
        <v>0</v>
      </c>
      <c r="DG733">
        <f t="shared" si="373"/>
        <v>0</v>
      </c>
      <c r="DH733">
        <f t="shared" si="366"/>
        <v>0</v>
      </c>
      <c r="DI733">
        <f t="shared" si="367"/>
        <v>769.53</v>
      </c>
      <c r="DJ733">
        <f>DI733</f>
        <v>769.53</v>
      </c>
      <c r="DK733">
        <v>1</v>
      </c>
      <c r="DL733" t="s">
        <v>3</v>
      </c>
      <c r="DM733">
        <v>0</v>
      </c>
      <c r="DN733" t="s">
        <v>3</v>
      </c>
      <c r="DO733">
        <v>0</v>
      </c>
    </row>
    <row r="734" spans="1:119" x14ac:dyDescent="0.2">
      <c r="A734">
        <f>ROW(Source!A386)</f>
        <v>386</v>
      </c>
      <c r="B734">
        <v>429088279</v>
      </c>
      <c r="C734">
        <v>429086859</v>
      </c>
      <c r="D734">
        <v>417163072</v>
      </c>
      <c r="E734">
        <v>1</v>
      </c>
      <c r="F734">
        <v>1</v>
      </c>
      <c r="G734">
        <v>1</v>
      </c>
      <c r="H734">
        <v>3</v>
      </c>
      <c r="I734" t="s">
        <v>1347</v>
      </c>
      <c r="J734" t="s">
        <v>1348</v>
      </c>
      <c r="K734" t="s">
        <v>1349</v>
      </c>
      <c r="L734">
        <v>1346</v>
      </c>
      <c r="N734">
        <v>1009</v>
      </c>
      <c r="O734" t="s">
        <v>1178</v>
      </c>
      <c r="P734" t="s">
        <v>1178</v>
      </c>
      <c r="Q734">
        <v>1</v>
      </c>
      <c r="W734">
        <v>0</v>
      </c>
      <c r="X734">
        <v>-1568219933</v>
      </c>
      <c r="Y734">
        <f>(AT734*ROUND(0,7))</f>
        <v>0</v>
      </c>
      <c r="AA734">
        <v>57.93</v>
      </c>
      <c r="AB734">
        <v>0</v>
      </c>
      <c r="AC734">
        <v>0</v>
      </c>
      <c r="AD734">
        <v>0</v>
      </c>
      <c r="AE734">
        <v>41.38</v>
      </c>
      <c r="AF734">
        <v>0</v>
      </c>
      <c r="AG734">
        <v>0</v>
      </c>
      <c r="AH734">
        <v>0</v>
      </c>
      <c r="AI734">
        <v>1.4</v>
      </c>
      <c r="AJ734">
        <v>1</v>
      </c>
      <c r="AK734">
        <v>1</v>
      </c>
      <c r="AL734">
        <v>1</v>
      </c>
      <c r="AM734">
        <v>2</v>
      </c>
      <c r="AN734">
        <v>0</v>
      </c>
      <c r="AO734">
        <v>0</v>
      </c>
      <c r="AP734">
        <v>1</v>
      </c>
      <c r="AQ734">
        <v>1</v>
      </c>
      <c r="AR734">
        <v>0</v>
      </c>
      <c r="AS734" t="s">
        <v>3</v>
      </c>
      <c r="AT734">
        <v>0.85</v>
      </c>
      <c r="AU734" t="s">
        <v>181</v>
      </c>
      <c r="AV734">
        <v>0</v>
      </c>
      <c r="AW734">
        <v>2</v>
      </c>
      <c r="AX734">
        <v>429089039</v>
      </c>
      <c r="AY734">
        <v>1</v>
      </c>
      <c r="AZ734">
        <v>0</v>
      </c>
      <c r="BA734">
        <v>718</v>
      </c>
      <c r="BB734">
        <v>1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35.173000000000002</v>
      </c>
      <c r="BK734">
        <v>0</v>
      </c>
      <c r="BL734">
        <v>0</v>
      </c>
      <c r="BM734">
        <v>0</v>
      </c>
      <c r="BN734">
        <v>0</v>
      </c>
      <c r="BO734">
        <v>0</v>
      </c>
      <c r="BP734">
        <v>1</v>
      </c>
      <c r="BQ734">
        <v>0</v>
      </c>
      <c r="BR734">
        <v>0</v>
      </c>
      <c r="BS734">
        <v>0</v>
      </c>
      <c r="BT734">
        <v>0</v>
      </c>
      <c r="BU734">
        <v>0</v>
      </c>
      <c r="BV734">
        <v>0</v>
      </c>
      <c r="BW734">
        <v>0</v>
      </c>
      <c r="CV734">
        <v>0</v>
      </c>
      <c r="CW734">
        <v>0</v>
      </c>
      <c r="CX734">
        <f>ROUND(Y734*Source!I386,7)</f>
        <v>0</v>
      </c>
      <c r="CY734">
        <f>AA734</f>
        <v>57.93</v>
      </c>
      <c r="CZ734">
        <f>AE734</f>
        <v>41.38</v>
      </c>
      <c r="DA734">
        <f>AI734</f>
        <v>1.4</v>
      </c>
      <c r="DB734">
        <f>ROUND((ROUND(AT734*CZ734,2)*ROUND(0,7)),6)</f>
        <v>0</v>
      </c>
      <c r="DC734">
        <f>ROUND((ROUND(AT734*AG734,2)*ROUND(0,7)),6)</f>
        <v>0</v>
      </c>
      <c r="DD734" t="s">
        <v>3</v>
      </c>
      <c r="DE734" t="s">
        <v>3</v>
      </c>
      <c r="DF734">
        <f>ROUND(ROUND(AE734*AI734,2)*CX734,2)</f>
        <v>0</v>
      </c>
      <c r="DG734">
        <f t="shared" si="373"/>
        <v>0</v>
      </c>
      <c r="DH734">
        <f t="shared" si="366"/>
        <v>0</v>
      </c>
      <c r="DI734">
        <f t="shared" si="367"/>
        <v>0</v>
      </c>
      <c r="DJ734">
        <f>DF734</f>
        <v>0</v>
      </c>
      <c r="DK734">
        <v>0</v>
      </c>
      <c r="DL734" t="s">
        <v>3</v>
      </c>
      <c r="DM734">
        <v>0</v>
      </c>
      <c r="DN734" t="s">
        <v>3</v>
      </c>
      <c r="DO734">
        <v>0</v>
      </c>
    </row>
    <row r="735" spans="1:119" x14ac:dyDescent="0.2">
      <c r="A735">
        <f>ROW(Source!A386)</f>
        <v>386</v>
      </c>
      <c r="B735">
        <v>429088279</v>
      </c>
      <c r="C735">
        <v>429086859</v>
      </c>
      <c r="D735">
        <v>417096729</v>
      </c>
      <c r="E735">
        <v>117</v>
      </c>
      <c r="F735">
        <v>1</v>
      </c>
      <c r="G735">
        <v>1</v>
      </c>
      <c r="H735">
        <v>3</v>
      </c>
      <c r="I735" t="s">
        <v>1314</v>
      </c>
      <c r="J735" t="s">
        <v>3</v>
      </c>
      <c r="K735" t="s">
        <v>1315</v>
      </c>
      <c r="L735">
        <v>3277935</v>
      </c>
      <c r="N735">
        <v>1013</v>
      </c>
      <c r="O735" t="s">
        <v>1316</v>
      </c>
      <c r="P735" t="s">
        <v>1316</v>
      </c>
      <c r="Q735">
        <v>1</v>
      </c>
      <c r="W735">
        <v>0</v>
      </c>
      <c r="X735">
        <v>274903907</v>
      </c>
      <c r="Y735">
        <f>AT735</f>
        <v>2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0</v>
      </c>
      <c r="AH735">
        <v>0</v>
      </c>
      <c r="AI735">
        <v>1</v>
      </c>
      <c r="AJ735">
        <v>1</v>
      </c>
      <c r="AK735">
        <v>1</v>
      </c>
      <c r="AL735">
        <v>1</v>
      </c>
      <c r="AM735">
        <v>-2</v>
      </c>
      <c r="AN735">
        <v>0</v>
      </c>
      <c r="AO735">
        <v>0</v>
      </c>
      <c r="AP735">
        <v>0</v>
      </c>
      <c r="AQ735">
        <v>1</v>
      </c>
      <c r="AR735">
        <v>0</v>
      </c>
      <c r="AS735" t="s">
        <v>3</v>
      </c>
      <c r="AT735">
        <v>2</v>
      </c>
      <c r="AU735" t="s">
        <v>3</v>
      </c>
      <c r="AV735">
        <v>0</v>
      </c>
      <c r="AW735">
        <v>2</v>
      </c>
      <c r="AX735">
        <v>429089040</v>
      </c>
      <c r="AY735">
        <v>1</v>
      </c>
      <c r="AZ735">
        <v>2048</v>
      </c>
      <c r="BA735">
        <v>719</v>
      </c>
      <c r="BB735">
        <v>1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0</v>
      </c>
      <c r="BK735">
        <v>0</v>
      </c>
      <c r="BL735">
        <v>0</v>
      </c>
      <c r="BM735">
        <v>0</v>
      </c>
      <c r="BN735">
        <v>0</v>
      </c>
      <c r="BO735">
        <v>0</v>
      </c>
      <c r="BP735">
        <v>0</v>
      </c>
      <c r="BQ735">
        <v>0</v>
      </c>
      <c r="BR735">
        <v>0</v>
      </c>
      <c r="BS735">
        <v>0</v>
      </c>
      <c r="BT735">
        <v>0</v>
      </c>
      <c r="BU735">
        <v>0</v>
      </c>
      <c r="BV735">
        <v>0</v>
      </c>
      <c r="BW735">
        <v>0</v>
      </c>
      <c r="CV735">
        <v>0</v>
      </c>
      <c r="CW735">
        <v>0</v>
      </c>
      <c r="CX735">
        <f>ROUND(Y735*Source!I386,7)</f>
        <v>2</v>
      </c>
      <c r="CY735">
        <f>AA735</f>
        <v>0</v>
      </c>
      <c r="CZ735">
        <f>AE735</f>
        <v>0</v>
      </c>
      <c r="DA735">
        <f>AI735</f>
        <v>1</v>
      </c>
      <c r="DB735">
        <f>ROUND(ROUND(AT735*CZ735,2),6)</f>
        <v>0</v>
      </c>
      <c r="DC735">
        <f>ROUND(ROUND(AT735*AG735,2),6)</f>
        <v>0</v>
      </c>
      <c r="DD735" t="s">
        <v>3</v>
      </c>
      <c r="DE735" t="s">
        <v>3</v>
      </c>
      <c r="DF735">
        <f>ROUND(ROUND(AE735,2)*CX735,2)</f>
        <v>0</v>
      </c>
      <c r="DG735">
        <f t="shared" si="373"/>
        <v>0</v>
      </c>
      <c r="DH735">
        <f t="shared" si="366"/>
        <v>0</v>
      </c>
      <c r="DI735">
        <f t="shared" si="367"/>
        <v>0</v>
      </c>
      <c r="DJ735">
        <f>DF735</f>
        <v>0</v>
      </c>
      <c r="DK735">
        <v>0</v>
      </c>
      <c r="DL735" t="s">
        <v>3</v>
      </c>
      <c r="DM735">
        <v>0</v>
      </c>
      <c r="DN735" t="s">
        <v>3</v>
      </c>
      <c r="DO735">
        <v>0</v>
      </c>
    </row>
    <row r="736" spans="1:119" x14ac:dyDescent="0.2">
      <c r="A736">
        <f>ROW(Source!A387)</f>
        <v>387</v>
      </c>
      <c r="B736">
        <v>429088279</v>
      </c>
      <c r="C736">
        <v>429086866</v>
      </c>
      <c r="D736">
        <v>417090864</v>
      </c>
      <c r="E736">
        <v>117</v>
      </c>
      <c r="F736">
        <v>1</v>
      </c>
      <c r="G736">
        <v>1</v>
      </c>
      <c r="H736">
        <v>1</v>
      </c>
      <c r="I736" t="s">
        <v>1295</v>
      </c>
      <c r="J736" t="s">
        <v>3</v>
      </c>
      <c r="K736" t="s">
        <v>1296</v>
      </c>
      <c r="L736">
        <v>1369</v>
      </c>
      <c r="N736">
        <v>1013</v>
      </c>
      <c r="O736" t="s">
        <v>890</v>
      </c>
      <c r="P736" t="s">
        <v>890</v>
      </c>
      <c r="Q736">
        <v>1</v>
      </c>
      <c r="W736">
        <v>0</v>
      </c>
      <c r="X736">
        <v>1518711480</v>
      </c>
      <c r="Y736">
        <f>(AT736*ROUND(0.84,7))</f>
        <v>3.0912000000000002</v>
      </c>
      <c r="AA736">
        <v>0</v>
      </c>
      <c r="AB736">
        <v>0</v>
      </c>
      <c r="AC736">
        <v>0</v>
      </c>
      <c r="AD736">
        <v>829.81</v>
      </c>
      <c r="AE736">
        <v>0</v>
      </c>
      <c r="AF736">
        <v>0</v>
      </c>
      <c r="AG736">
        <v>0</v>
      </c>
      <c r="AH736">
        <v>829.81</v>
      </c>
      <c r="AI736">
        <v>1</v>
      </c>
      <c r="AJ736">
        <v>1</v>
      </c>
      <c r="AK736">
        <v>1</v>
      </c>
      <c r="AL736">
        <v>1</v>
      </c>
      <c r="AM736">
        <v>-2</v>
      </c>
      <c r="AN736">
        <v>0</v>
      </c>
      <c r="AO736">
        <v>0</v>
      </c>
      <c r="AP736">
        <v>1</v>
      </c>
      <c r="AQ736">
        <v>1</v>
      </c>
      <c r="AR736">
        <v>0</v>
      </c>
      <c r="AS736" t="s">
        <v>3</v>
      </c>
      <c r="AT736">
        <v>3.68</v>
      </c>
      <c r="AU736" t="s">
        <v>427</v>
      </c>
      <c r="AV736">
        <v>1</v>
      </c>
      <c r="AW736">
        <v>2</v>
      </c>
      <c r="AX736">
        <v>429089041</v>
      </c>
      <c r="AY736">
        <v>1</v>
      </c>
      <c r="AZ736">
        <v>0</v>
      </c>
      <c r="BA736">
        <v>720</v>
      </c>
      <c r="BB736">
        <v>1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0</v>
      </c>
      <c r="BK736">
        <v>0</v>
      </c>
      <c r="BL736">
        <v>0</v>
      </c>
      <c r="BM736">
        <v>3053.7008000000001</v>
      </c>
      <c r="BN736">
        <v>3.68</v>
      </c>
      <c r="BO736">
        <v>0</v>
      </c>
      <c r="BP736">
        <v>1</v>
      </c>
      <c r="BQ736">
        <v>0</v>
      </c>
      <c r="BR736">
        <v>0</v>
      </c>
      <c r="BS736">
        <v>0</v>
      </c>
      <c r="BT736">
        <v>2565.1086719999998</v>
      </c>
      <c r="BU736">
        <v>3.0912000000000002</v>
      </c>
      <c r="BV736">
        <v>0</v>
      </c>
      <c r="BW736">
        <v>1</v>
      </c>
      <c r="CU736">
        <f>ROUND(AT736*Source!I387*AH736*AL736,2)</f>
        <v>3053.7</v>
      </c>
      <c r="CV736">
        <f>ROUND(Y736*Source!I387,7)</f>
        <v>3.0912000000000002</v>
      </c>
      <c r="CW736">
        <v>0</v>
      </c>
      <c r="CX736">
        <f>ROUND(Y736*Source!I387,7)</f>
        <v>3.0912000000000002</v>
      </c>
      <c r="CY736">
        <f>AD736</f>
        <v>829.81</v>
      </c>
      <c r="CZ736">
        <f>AH736</f>
        <v>829.81</v>
      </c>
      <c r="DA736">
        <f>AL736</f>
        <v>1</v>
      </c>
      <c r="DB736">
        <f>ROUND((ROUND(AT736*CZ736,2)*ROUND(0.84,7)),6)</f>
        <v>2565.1080000000002</v>
      </c>
      <c r="DC736">
        <f>ROUND((ROUND(AT736*AG736,2)*ROUND(0.84,7)),6)</f>
        <v>0</v>
      </c>
      <c r="DD736" t="s">
        <v>3</v>
      </c>
      <c r="DE736" t="s">
        <v>3</v>
      </c>
      <c r="DF736">
        <f>ROUND(ROUND(AE736,2)*CX736,2)</f>
        <v>0</v>
      </c>
      <c r="DG736">
        <f t="shared" si="373"/>
        <v>0</v>
      </c>
      <c r="DH736">
        <f t="shared" si="366"/>
        <v>0</v>
      </c>
      <c r="DI736">
        <f t="shared" si="367"/>
        <v>2565.11</v>
      </c>
      <c r="DJ736">
        <f>DI736</f>
        <v>2565.11</v>
      </c>
      <c r="DK736">
        <v>1</v>
      </c>
      <c r="DL736" t="s">
        <v>3</v>
      </c>
      <c r="DM736">
        <v>0</v>
      </c>
      <c r="DN736" t="s">
        <v>3</v>
      </c>
      <c r="DO736">
        <v>0</v>
      </c>
    </row>
    <row r="737" spans="1:119" x14ac:dyDescent="0.2">
      <c r="A737">
        <f>ROW(Source!A387)</f>
        <v>387</v>
      </c>
      <c r="B737">
        <v>429088279</v>
      </c>
      <c r="C737">
        <v>429086866</v>
      </c>
      <c r="D737">
        <v>417163072</v>
      </c>
      <c r="E737">
        <v>1</v>
      </c>
      <c r="F737">
        <v>1</v>
      </c>
      <c r="G737">
        <v>1</v>
      </c>
      <c r="H737">
        <v>3</v>
      </c>
      <c r="I737" t="s">
        <v>1347</v>
      </c>
      <c r="J737" t="s">
        <v>1348</v>
      </c>
      <c r="K737" t="s">
        <v>1349</v>
      </c>
      <c r="L737">
        <v>1346</v>
      </c>
      <c r="N737">
        <v>1009</v>
      </c>
      <c r="O737" t="s">
        <v>1178</v>
      </c>
      <c r="P737" t="s">
        <v>1178</v>
      </c>
      <c r="Q737">
        <v>1</v>
      </c>
      <c r="W737">
        <v>0</v>
      </c>
      <c r="X737">
        <v>-1568219933</v>
      </c>
      <c r="Y737">
        <f>(AT737*ROUND(0,7))</f>
        <v>0</v>
      </c>
      <c r="AA737">
        <v>57.93</v>
      </c>
      <c r="AB737">
        <v>0</v>
      </c>
      <c r="AC737">
        <v>0</v>
      </c>
      <c r="AD737">
        <v>0</v>
      </c>
      <c r="AE737">
        <v>41.38</v>
      </c>
      <c r="AF737">
        <v>0</v>
      </c>
      <c r="AG737">
        <v>0</v>
      </c>
      <c r="AH737">
        <v>0</v>
      </c>
      <c r="AI737">
        <v>1.4</v>
      </c>
      <c r="AJ737">
        <v>1</v>
      </c>
      <c r="AK737">
        <v>1</v>
      </c>
      <c r="AL737">
        <v>1</v>
      </c>
      <c r="AM737">
        <v>2</v>
      </c>
      <c r="AN737">
        <v>0</v>
      </c>
      <c r="AO737">
        <v>0</v>
      </c>
      <c r="AP737">
        <v>1</v>
      </c>
      <c r="AQ737">
        <v>1</v>
      </c>
      <c r="AR737">
        <v>0</v>
      </c>
      <c r="AS737" t="s">
        <v>3</v>
      </c>
      <c r="AT737">
        <v>0.85</v>
      </c>
      <c r="AU737" t="s">
        <v>19</v>
      </c>
      <c r="AV737">
        <v>0</v>
      </c>
      <c r="AW737">
        <v>2</v>
      </c>
      <c r="AX737">
        <v>429089042</v>
      </c>
      <c r="AY737">
        <v>1</v>
      </c>
      <c r="AZ737">
        <v>0</v>
      </c>
      <c r="BA737">
        <v>721</v>
      </c>
      <c r="BB737">
        <v>1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35.173000000000002</v>
      </c>
      <c r="BK737">
        <v>0</v>
      </c>
      <c r="BL737">
        <v>0</v>
      </c>
      <c r="BM737">
        <v>0</v>
      </c>
      <c r="BN737">
        <v>0</v>
      </c>
      <c r="BO737">
        <v>0</v>
      </c>
      <c r="BP737">
        <v>1</v>
      </c>
      <c r="BQ737">
        <v>0</v>
      </c>
      <c r="BR737">
        <v>0</v>
      </c>
      <c r="BS737">
        <v>0</v>
      </c>
      <c r="BT737">
        <v>0</v>
      </c>
      <c r="BU737">
        <v>0</v>
      </c>
      <c r="BV737">
        <v>0</v>
      </c>
      <c r="BW737">
        <v>0</v>
      </c>
      <c r="CV737">
        <v>0</v>
      </c>
      <c r="CW737">
        <v>0</v>
      </c>
      <c r="CX737">
        <f>ROUND(Y737*Source!I387,7)</f>
        <v>0</v>
      </c>
      <c r="CY737">
        <f>AA737</f>
        <v>57.93</v>
      </c>
      <c r="CZ737">
        <f>AE737</f>
        <v>41.38</v>
      </c>
      <c r="DA737">
        <f>AI737</f>
        <v>1.4</v>
      </c>
      <c r="DB737">
        <f>ROUND((ROUND(AT737*CZ737,2)*ROUND(0,7)),6)</f>
        <v>0</v>
      </c>
      <c r="DC737">
        <f>ROUND((ROUND(AT737*AG737,2)*ROUND(0,7)),6)</f>
        <v>0</v>
      </c>
      <c r="DD737" t="s">
        <v>3</v>
      </c>
      <c r="DE737" t="s">
        <v>3</v>
      </c>
      <c r="DF737">
        <f>ROUND(ROUND(AE737*AI737,2)*CX737,2)</f>
        <v>0</v>
      </c>
      <c r="DG737">
        <f t="shared" si="373"/>
        <v>0</v>
      </c>
      <c r="DH737">
        <f t="shared" si="366"/>
        <v>0</v>
      </c>
      <c r="DI737">
        <f t="shared" si="367"/>
        <v>0</v>
      </c>
      <c r="DJ737">
        <f>DF737</f>
        <v>0</v>
      </c>
      <c r="DK737">
        <v>0</v>
      </c>
      <c r="DL737" t="s">
        <v>3</v>
      </c>
      <c r="DM737">
        <v>0</v>
      </c>
      <c r="DN737" t="s">
        <v>3</v>
      </c>
      <c r="DO737">
        <v>0</v>
      </c>
    </row>
    <row r="738" spans="1:119" x14ac:dyDescent="0.2">
      <c r="A738">
        <f>ROW(Source!A387)</f>
        <v>387</v>
      </c>
      <c r="B738">
        <v>429088279</v>
      </c>
      <c r="C738">
        <v>429086866</v>
      </c>
      <c r="D738">
        <v>417096729</v>
      </c>
      <c r="E738">
        <v>117</v>
      </c>
      <c r="F738">
        <v>1</v>
      </c>
      <c r="G738">
        <v>1</v>
      </c>
      <c r="H738">
        <v>3</v>
      </c>
      <c r="I738" t="s">
        <v>1314</v>
      </c>
      <c r="J738" t="s">
        <v>3</v>
      </c>
      <c r="K738" t="s">
        <v>1315</v>
      </c>
      <c r="L738">
        <v>3277935</v>
      </c>
      <c r="N738">
        <v>1013</v>
      </c>
      <c r="O738" t="s">
        <v>1316</v>
      </c>
      <c r="P738" t="s">
        <v>1316</v>
      </c>
      <c r="Q738">
        <v>1</v>
      </c>
      <c r="W738">
        <v>0</v>
      </c>
      <c r="X738">
        <v>274903907</v>
      </c>
      <c r="Y738">
        <f>AT738</f>
        <v>2</v>
      </c>
      <c r="AA738">
        <v>0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0</v>
      </c>
      <c r="AH738">
        <v>0</v>
      </c>
      <c r="AI738">
        <v>1</v>
      </c>
      <c r="AJ738">
        <v>1</v>
      </c>
      <c r="AK738">
        <v>1</v>
      </c>
      <c r="AL738">
        <v>1</v>
      </c>
      <c r="AM738">
        <v>-2</v>
      </c>
      <c r="AN738">
        <v>0</v>
      </c>
      <c r="AO738">
        <v>0</v>
      </c>
      <c r="AP738">
        <v>0</v>
      </c>
      <c r="AQ738">
        <v>1</v>
      </c>
      <c r="AR738">
        <v>0</v>
      </c>
      <c r="AS738" t="s">
        <v>3</v>
      </c>
      <c r="AT738">
        <v>2</v>
      </c>
      <c r="AU738" t="s">
        <v>3</v>
      </c>
      <c r="AV738">
        <v>0</v>
      </c>
      <c r="AW738">
        <v>2</v>
      </c>
      <c r="AX738">
        <v>429089043</v>
      </c>
      <c r="AY738">
        <v>1</v>
      </c>
      <c r="AZ738">
        <v>2048</v>
      </c>
      <c r="BA738">
        <v>722</v>
      </c>
      <c r="BB738">
        <v>1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0</v>
      </c>
      <c r="BL738">
        <v>0</v>
      </c>
      <c r="BM738">
        <v>0</v>
      </c>
      <c r="BN738">
        <v>0</v>
      </c>
      <c r="BO738">
        <v>0</v>
      </c>
      <c r="BP738">
        <v>0</v>
      </c>
      <c r="BQ738">
        <v>0</v>
      </c>
      <c r="BR738">
        <v>0</v>
      </c>
      <c r="BS738">
        <v>0</v>
      </c>
      <c r="BT738">
        <v>0</v>
      </c>
      <c r="BU738">
        <v>0</v>
      </c>
      <c r="BV738">
        <v>0</v>
      </c>
      <c r="BW738">
        <v>0</v>
      </c>
      <c r="CV738">
        <v>0</v>
      </c>
      <c r="CW738">
        <v>0</v>
      </c>
      <c r="CX738">
        <f>ROUND(Y738*Source!I387,7)</f>
        <v>2</v>
      </c>
      <c r="CY738">
        <f>AA738</f>
        <v>0</v>
      </c>
      <c r="CZ738">
        <f>AE738</f>
        <v>0</v>
      </c>
      <c r="DA738">
        <f>AI738</f>
        <v>1</v>
      </c>
      <c r="DB738">
        <f>ROUND(ROUND(AT738*CZ738,2),6)</f>
        <v>0</v>
      </c>
      <c r="DC738">
        <f>ROUND(ROUND(AT738*AG738,2),6)</f>
        <v>0</v>
      </c>
      <c r="DD738" t="s">
        <v>3</v>
      </c>
      <c r="DE738" t="s">
        <v>3</v>
      </c>
      <c r="DF738">
        <f>ROUND(ROUND(AE738,2)*CX738,2)</f>
        <v>0</v>
      </c>
      <c r="DG738">
        <f t="shared" si="373"/>
        <v>0</v>
      </c>
      <c r="DH738">
        <f t="shared" si="366"/>
        <v>0</v>
      </c>
      <c r="DI738">
        <f t="shared" si="367"/>
        <v>0</v>
      </c>
      <c r="DJ738">
        <f>DF738</f>
        <v>0</v>
      </c>
      <c r="DK738">
        <v>0</v>
      </c>
      <c r="DL738" t="s">
        <v>3</v>
      </c>
      <c r="DM738">
        <v>0</v>
      </c>
      <c r="DN738" t="s">
        <v>3</v>
      </c>
      <c r="DO738">
        <v>0</v>
      </c>
    </row>
    <row r="739" spans="1:119" x14ac:dyDescent="0.2">
      <c r="A739">
        <f>ROW(Source!A388)</f>
        <v>388</v>
      </c>
      <c r="B739">
        <v>429088279</v>
      </c>
      <c r="C739">
        <v>429086873</v>
      </c>
      <c r="D739">
        <v>417090864</v>
      </c>
      <c r="E739">
        <v>117</v>
      </c>
      <c r="F739">
        <v>1</v>
      </c>
      <c r="G739">
        <v>1</v>
      </c>
      <c r="H739">
        <v>1</v>
      </c>
      <c r="I739" t="s">
        <v>1295</v>
      </c>
      <c r="J739" t="s">
        <v>3</v>
      </c>
      <c r="K739" t="s">
        <v>1296</v>
      </c>
      <c r="L739">
        <v>1369</v>
      </c>
      <c r="N739">
        <v>1013</v>
      </c>
      <c r="O739" t="s">
        <v>890</v>
      </c>
      <c r="P739" t="s">
        <v>890</v>
      </c>
      <c r="Q739">
        <v>1</v>
      </c>
      <c r="W739">
        <v>0</v>
      </c>
      <c r="X739">
        <v>1518711480</v>
      </c>
      <c r="Y739">
        <f>(AT739*ROUND((0.3*0.84),7))</f>
        <v>1.0684800000000001</v>
      </c>
      <c r="AA739">
        <v>0</v>
      </c>
      <c r="AB739">
        <v>0</v>
      </c>
      <c r="AC739">
        <v>0</v>
      </c>
      <c r="AD739">
        <v>829.81</v>
      </c>
      <c r="AE739">
        <v>0</v>
      </c>
      <c r="AF739">
        <v>0</v>
      </c>
      <c r="AG739">
        <v>0</v>
      </c>
      <c r="AH739">
        <v>829.81</v>
      </c>
      <c r="AI739">
        <v>1</v>
      </c>
      <c r="AJ739">
        <v>1</v>
      </c>
      <c r="AK739">
        <v>1</v>
      </c>
      <c r="AL739">
        <v>1</v>
      </c>
      <c r="AM739">
        <v>-2</v>
      </c>
      <c r="AN739">
        <v>0</v>
      </c>
      <c r="AO739">
        <v>0</v>
      </c>
      <c r="AP739">
        <v>1</v>
      </c>
      <c r="AQ739">
        <v>1</v>
      </c>
      <c r="AR739">
        <v>0</v>
      </c>
      <c r="AS739" t="s">
        <v>3</v>
      </c>
      <c r="AT739">
        <v>4.24</v>
      </c>
      <c r="AU739" t="s">
        <v>477</v>
      </c>
      <c r="AV739">
        <v>1</v>
      </c>
      <c r="AW739">
        <v>2</v>
      </c>
      <c r="AX739">
        <v>429089044</v>
      </c>
      <c r="AY739">
        <v>1</v>
      </c>
      <c r="AZ739">
        <v>0</v>
      </c>
      <c r="BA739">
        <v>723</v>
      </c>
      <c r="BB739">
        <v>1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0</v>
      </c>
      <c r="BK739">
        <v>0</v>
      </c>
      <c r="BL739">
        <v>0</v>
      </c>
      <c r="BM739">
        <v>3518.3944000000001</v>
      </c>
      <c r="BN739">
        <v>4.24</v>
      </c>
      <c r="BO739">
        <v>0</v>
      </c>
      <c r="BP739">
        <v>1</v>
      </c>
      <c r="BQ739">
        <v>0</v>
      </c>
      <c r="BR739">
        <v>0</v>
      </c>
      <c r="BS739">
        <v>0</v>
      </c>
      <c r="BT739">
        <v>886.63538879999987</v>
      </c>
      <c r="BU739">
        <v>1.0684799999999999</v>
      </c>
      <c r="BV739">
        <v>0</v>
      </c>
      <c r="BW739">
        <v>1</v>
      </c>
      <c r="CU739">
        <f>ROUND(AT739*Source!I388*AH739*AL739,2)</f>
        <v>3518.39</v>
      </c>
      <c r="CV739">
        <f>ROUND(Y739*Source!I388,7)</f>
        <v>1.0684800000000001</v>
      </c>
      <c r="CW739">
        <v>0</v>
      </c>
      <c r="CX739">
        <f>ROUND(Y739*Source!I388,7)</f>
        <v>1.0684800000000001</v>
      </c>
      <c r="CY739">
        <f>AD739</f>
        <v>829.81</v>
      </c>
      <c r="CZ739">
        <f>AH739</f>
        <v>829.81</v>
      </c>
      <c r="DA739">
        <f>AL739</f>
        <v>1</v>
      </c>
      <c r="DB739">
        <f>ROUND((ROUND(AT739*CZ739,2)*ROUND((0.3*0.84),7)),6)</f>
        <v>886.63427999999999</v>
      </c>
      <c r="DC739">
        <f>ROUND((ROUND(AT739*AG739,2)*ROUND((0.3*0.84),7)),6)</f>
        <v>0</v>
      </c>
      <c r="DD739" t="s">
        <v>3</v>
      </c>
      <c r="DE739" t="s">
        <v>3</v>
      </c>
      <c r="DF739">
        <f>ROUND(ROUND(AE739,2)*CX739,2)</f>
        <v>0</v>
      </c>
      <c r="DG739">
        <f t="shared" si="373"/>
        <v>0</v>
      </c>
      <c r="DH739">
        <f t="shared" si="366"/>
        <v>0</v>
      </c>
      <c r="DI739">
        <f t="shared" si="367"/>
        <v>886.64</v>
      </c>
      <c r="DJ739">
        <f>DI739</f>
        <v>886.64</v>
      </c>
      <c r="DK739">
        <v>1</v>
      </c>
      <c r="DL739" t="s">
        <v>3</v>
      </c>
      <c r="DM739">
        <v>0</v>
      </c>
      <c r="DN739" t="s">
        <v>3</v>
      </c>
      <c r="DO739">
        <v>0</v>
      </c>
    </row>
    <row r="740" spans="1:119" x14ac:dyDescent="0.2">
      <c r="A740">
        <f>ROW(Source!A388)</f>
        <v>388</v>
      </c>
      <c r="B740">
        <v>429088279</v>
      </c>
      <c r="C740">
        <v>429086873</v>
      </c>
      <c r="D740">
        <v>417163072</v>
      </c>
      <c r="E740">
        <v>1</v>
      </c>
      <c r="F740">
        <v>1</v>
      </c>
      <c r="G740">
        <v>1</v>
      </c>
      <c r="H740">
        <v>3</v>
      </c>
      <c r="I740" t="s">
        <v>1347</v>
      </c>
      <c r="J740" t="s">
        <v>1348</v>
      </c>
      <c r="K740" t="s">
        <v>1349</v>
      </c>
      <c r="L740">
        <v>1346</v>
      </c>
      <c r="N740">
        <v>1009</v>
      </c>
      <c r="O740" t="s">
        <v>1178</v>
      </c>
      <c r="P740" t="s">
        <v>1178</v>
      </c>
      <c r="Q740">
        <v>1</v>
      </c>
      <c r="W740">
        <v>0</v>
      </c>
      <c r="X740">
        <v>-1568219933</v>
      </c>
      <c r="Y740">
        <f>(AT740*ROUND(0,7))</f>
        <v>0</v>
      </c>
      <c r="AA740">
        <v>57.93</v>
      </c>
      <c r="AB740">
        <v>0</v>
      </c>
      <c r="AC740">
        <v>0</v>
      </c>
      <c r="AD740">
        <v>0</v>
      </c>
      <c r="AE740">
        <v>41.38</v>
      </c>
      <c r="AF740">
        <v>0</v>
      </c>
      <c r="AG740">
        <v>0</v>
      </c>
      <c r="AH740">
        <v>0</v>
      </c>
      <c r="AI740">
        <v>1.4</v>
      </c>
      <c r="AJ740">
        <v>1</v>
      </c>
      <c r="AK740">
        <v>1</v>
      </c>
      <c r="AL740">
        <v>1</v>
      </c>
      <c r="AM740">
        <v>2</v>
      </c>
      <c r="AN740">
        <v>0</v>
      </c>
      <c r="AO740">
        <v>0</v>
      </c>
      <c r="AP740">
        <v>1</v>
      </c>
      <c r="AQ740">
        <v>1</v>
      </c>
      <c r="AR740">
        <v>0</v>
      </c>
      <c r="AS740" t="s">
        <v>3</v>
      </c>
      <c r="AT740">
        <v>1.1000000000000001</v>
      </c>
      <c r="AU740" t="s">
        <v>181</v>
      </c>
      <c r="AV740">
        <v>0</v>
      </c>
      <c r="AW740">
        <v>2</v>
      </c>
      <c r="AX740">
        <v>429089045</v>
      </c>
      <c r="AY740">
        <v>1</v>
      </c>
      <c r="AZ740">
        <v>0</v>
      </c>
      <c r="BA740">
        <v>724</v>
      </c>
      <c r="BB740">
        <v>1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45.518000000000008</v>
      </c>
      <c r="BK740">
        <v>0</v>
      </c>
      <c r="BL740">
        <v>0</v>
      </c>
      <c r="BM740">
        <v>0</v>
      </c>
      <c r="BN740">
        <v>0</v>
      </c>
      <c r="BO740">
        <v>0</v>
      </c>
      <c r="BP740">
        <v>1</v>
      </c>
      <c r="BQ740">
        <v>0</v>
      </c>
      <c r="BR740">
        <v>0</v>
      </c>
      <c r="BS740">
        <v>0</v>
      </c>
      <c r="BT740">
        <v>0</v>
      </c>
      <c r="BU740">
        <v>0</v>
      </c>
      <c r="BV740">
        <v>0</v>
      </c>
      <c r="BW740">
        <v>0</v>
      </c>
      <c r="CV740">
        <v>0</v>
      </c>
      <c r="CW740">
        <v>0</v>
      </c>
      <c r="CX740">
        <f>ROUND(Y740*Source!I388,7)</f>
        <v>0</v>
      </c>
      <c r="CY740">
        <f>AA740</f>
        <v>57.93</v>
      </c>
      <c r="CZ740">
        <f>AE740</f>
        <v>41.38</v>
      </c>
      <c r="DA740">
        <f>AI740</f>
        <v>1.4</v>
      </c>
      <c r="DB740">
        <f>ROUND((ROUND(AT740*CZ740,2)*ROUND(0,7)),6)</f>
        <v>0</v>
      </c>
      <c r="DC740">
        <f>ROUND((ROUND(AT740*AG740,2)*ROUND(0,7)),6)</f>
        <v>0</v>
      </c>
      <c r="DD740" t="s">
        <v>3</v>
      </c>
      <c r="DE740" t="s">
        <v>3</v>
      </c>
      <c r="DF740">
        <f>ROUND(ROUND(AE740*AI740,2)*CX740,2)</f>
        <v>0</v>
      </c>
      <c r="DG740">
        <f t="shared" si="373"/>
        <v>0</v>
      </c>
      <c r="DH740">
        <f t="shared" si="366"/>
        <v>0</v>
      </c>
      <c r="DI740">
        <f t="shared" si="367"/>
        <v>0</v>
      </c>
      <c r="DJ740">
        <f>DF740</f>
        <v>0</v>
      </c>
      <c r="DK740">
        <v>0</v>
      </c>
      <c r="DL740" t="s">
        <v>3</v>
      </c>
      <c r="DM740">
        <v>0</v>
      </c>
      <c r="DN740" t="s">
        <v>3</v>
      </c>
      <c r="DO740">
        <v>0</v>
      </c>
    </row>
    <row r="741" spans="1:119" x14ac:dyDescent="0.2">
      <c r="A741">
        <f>ROW(Source!A388)</f>
        <v>388</v>
      </c>
      <c r="B741">
        <v>429088279</v>
      </c>
      <c r="C741">
        <v>429086873</v>
      </c>
      <c r="D741">
        <v>417096729</v>
      </c>
      <c r="E741">
        <v>117</v>
      </c>
      <c r="F741">
        <v>1</v>
      </c>
      <c r="G741">
        <v>1</v>
      </c>
      <c r="H741">
        <v>3</v>
      </c>
      <c r="I741" t="s">
        <v>1314</v>
      </c>
      <c r="J741" t="s">
        <v>3</v>
      </c>
      <c r="K741" t="s">
        <v>1315</v>
      </c>
      <c r="L741">
        <v>3277935</v>
      </c>
      <c r="N741">
        <v>1013</v>
      </c>
      <c r="O741" t="s">
        <v>1316</v>
      </c>
      <c r="P741" t="s">
        <v>1316</v>
      </c>
      <c r="Q741">
        <v>1</v>
      </c>
      <c r="W741">
        <v>0</v>
      </c>
      <c r="X741">
        <v>274903907</v>
      </c>
      <c r="Y741">
        <f>AT741</f>
        <v>2</v>
      </c>
      <c r="AA741">
        <v>0</v>
      </c>
      <c r="AB741">
        <v>0</v>
      </c>
      <c r="AC741">
        <v>0</v>
      </c>
      <c r="AD741">
        <v>0</v>
      </c>
      <c r="AE741">
        <v>0</v>
      </c>
      <c r="AF741">
        <v>0</v>
      </c>
      <c r="AG741">
        <v>0</v>
      </c>
      <c r="AH741">
        <v>0</v>
      </c>
      <c r="AI741">
        <v>1</v>
      </c>
      <c r="AJ741">
        <v>1</v>
      </c>
      <c r="AK741">
        <v>1</v>
      </c>
      <c r="AL741">
        <v>1</v>
      </c>
      <c r="AM741">
        <v>-2</v>
      </c>
      <c r="AN741">
        <v>0</v>
      </c>
      <c r="AO741">
        <v>0</v>
      </c>
      <c r="AP741">
        <v>0</v>
      </c>
      <c r="AQ741">
        <v>1</v>
      </c>
      <c r="AR741">
        <v>0</v>
      </c>
      <c r="AS741" t="s">
        <v>3</v>
      </c>
      <c r="AT741">
        <v>2</v>
      </c>
      <c r="AU741" t="s">
        <v>3</v>
      </c>
      <c r="AV741">
        <v>0</v>
      </c>
      <c r="AW741">
        <v>2</v>
      </c>
      <c r="AX741">
        <v>429089046</v>
      </c>
      <c r="AY741">
        <v>1</v>
      </c>
      <c r="AZ741">
        <v>2048</v>
      </c>
      <c r="BA741">
        <v>725</v>
      </c>
      <c r="BB741">
        <v>1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0</v>
      </c>
      <c r="BK741">
        <v>0</v>
      </c>
      <c r="BL741">
        <v>0</v>
      </c>
      <c r="BM741">
        <v>0</v>
      </c>
      <c r="BN741">
        <v>0</v>
      </c>
      <c r="BO741">
        <v>0</v>
      </c>
      <c r="BP741">
        <v>0</v>
      </c>
      <c r="BQ741">
        <v>0</v>
      </c>
      <c r="BR741">
        <v>0</v>
      </c>
      <c r="BS741">
        <v>0</v>
      </c>
      <c r="BT741">
        <v>0</v>
      </c>
      <c r="BU741">
        <v>0</v>
      </c>
      <c r="BV741">
        <v>0</v>
      </c>
      <c r="BW741">
        <v>0</v>
      </c>
      <c r="CV741">
        <v>0</v>
      </c>
      <c r="CW741">
        <v>0</v>
      </c>
      <c r="CX741">
        <f>ROUND(Y741*Source!I388,7)</f>
        <v>2</v>
      </c>
      <c r="CY741">
        <f>AA741</f>
        <v>0</v>
      </c>
      <c r="CZ741">
        <f>AE741</f>
        <v>0</v>
      </c>
      <c r="DA741">
        <f>AI741</f>
        <v>1</v>
      </c>
      <c r="DB741">
        <f>ROUND(ROUND(AT741*CZ741,2),6)</f>
        <v>0</v>
      </c>
      <c r="DC741">
        <f>ROUND(ROUND(AT741*AG741,2),6)</f>
        <v>0</v>
      </c>
      <c r="DD741" t="s">
        <v>3</v>
      </c>
      <c r="DE741" t="s">
        <v>3</v>
      </c>
      <c r="DF741">
        <f>ROUND(ROUND(AE741,2)*CX741,2)</f>
        <v>0</v>
      </c>
      <c r="DG741">
        <f t="shared" si="373"/>
        <v>0</v>
      </c>
      <c r="DH741">
        <f t="shared" si="366"/>
        <v>0</v>
      </c>
      <c r="DI741">
        <f t="shared" si="367"/>
        <v>0</v>
      </c>
      <c r="DJ741">
        <f>DF741</f>
        <v>0</v>
      </c>
      <c r="DK741">
        <v>0</v>
      </c>
      <c r="DL741" t="s">
        <v>3</v>
      </c>
      <c r="DM741">
        <v>0</v>
      </c>
      <c r="DN741" t="s">
        <v>3</v>
      </c>
      <c r="DO741">
        <v>0</v>
      </c>
    </row>
    <row r="742" spans="1:119" x14ac:dyDescent="0.2">
      <c r="A742">
        <f>ROW(Source!A389)</f>
        <v>389</v>
      </c>
      <c r="B742">
        <v>429088279</v>
      </c>
      <c r="C742">
        <v>429086880</v>
      </c>
      <c r="D742">
        <v>417090864</v>
      </c>
      <c r="E742">
        <v>117</v>
      </c>
      <c r="F742">
        <v>1</v>
      </c>
      <c r="G742">
        <v>1</v>
      </c>
      <c r="H742">
        <v>1</v>
      </c>
      <c r="I742" t="s">
        <v>1295</v>
      </c>
      <c r="J742" t="s">
        <v>3</v>
      </c>
      <c r="K742" t="s">
        <v>1296</v>
      </c>
      <c r="L742">
        <v>1369</v>
      </c>
      <c r="N742">
        <v>1013</v>
      </c>
      <c r="O742" t="s">
        <v>890</v>
      </c>
      <c r="P742" t="s">
        <v>890</v>
      </c>
      <c r="Q742">
        <v>1</v>
      </c>
      <c r="W742">
        <v>0</v>
      </c>
      <c r="X742">
        <v>1518711480</v>
      </c>
      <c r="Y742">
        <f>(AT742*ROUND(0.84,7))</f>
        <v>3.5615999999999999</v>
      </c>
      <c r="AA742">
        <v>0</v>
      </c>
      <c r="AB742">
        <v>0</v>
      </c>
      <c r="AC742">
        <v>0</v>
      </c>
      <c r="AD742">
        <v>829.81</v>
      </c>
      <c r="AE742">
        <v>0</v>
      </c>
      <c r="AF742">
        <v>0</v>
      </c>
      <c r="AG742">
        <v>0</v>
      </c>
      <c r="AH742">
        <v>829.81</v>
      </c>
      <c r="AI742">
        <v>1</v>
      </c>
      <c r="AJ742">
        <v>1</v>
      </c>
      <c r="AK742">
        <v>1</v>
      </c>
      <c r="AL742">
        <v>1</v>
      </c>
      <c r="AM742">
        <v>-2</v>
      </c>
      <c r="AN742">
        <v>0</v>
      </c>
      <c r="AO742">
        <v>0</v>
      </c>
      <c r="AP742">
        <v>1</v>
      </c>
      <c r="AQ742">
        <v>1</v>
      </c>
      <c r="AR742">
        <v>0</v>
      </c>
      <c r="AS742" t="s">
        <v>3</v>
      </c>
      <c r="AT742">
        <v>4.24</v>
      </c>
      <c r="AU742" t="s">
        <v>427</v>
      </c>
      <c r="AV742">
        <v>1</v>
      </c>
      <c r="AW742">
        <v>2</v>
      </c>
      <c r="AX742">
        <v>429089047</v>
      </c>
      <c r="AY742">
        <v>1</v>
      </c>
      <c r="AZ742">
        <v>0</v>
      </c>
      <c r="BA742">
        <v>726</v>
      </c>
      <c r="BB742">
        <v>1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0</v>
      </c>
      <c r="BK742">
        <v>0</v>
      </c>
      <c r="BL742">
        <v>0</v>
      </c>
      <c r="BM742">
        <v>3518.3944000000001</v>
      </c>
      <c r="BN742">
        <v>4.24</v>
      </c>
      <c r="BO742">
        <v>0</v>
      </c>
      <c r="BP742">
        <v>1</v>
      </c>
      <c r="BQ742">
        <v>0</v>
      </c>
      <c r="BR742">
        <v>0</v>
      </c>
      <c r="BS742">
        <v>0</v>
      </c>
      <c r="BT742">
        <v>2955.4512959999997</v>
      </c>
      <c r="BU742">
        <v>3.5615999999999999</v>
      </c>
      <c r="BV742">
        <v>0</v>
      </c>
      <c r="BW742">
        <v>1</v>
      </c>
      <c r="CU742">
        <f>ROUND(AT742*Source!I389*AH742*AL742,2)</f>
        <v>3518.39</v>
      </c>
      <c r="CV742">
        <f>ROUND(Y742*Source!I389,7)</f>
        <v>3.5615999999999999</v>
      </c>
      <c r="CW742">
        <v>0</v>
      </c>
      <c r="CX742">
        <f>ROUND(Y742*Source!I389,7)</f>
        <v>3.5615999999999999</v>
      </c>
      <c r="CY742">
        <f>AD742</f>
        <v>829.81</v>
      </c>
      <c r="CZ742">
        <f>AH742</f>
        <v>829.81</v>
      </c>
      <c r="DA742">
        <f>AL742</f>
        <v>1</v>
      </c>
      <c r="DB742">
        <f>ROUND((ROUND(AT742*CZ742,2)*ROUND(0.84,7)),6)</f>
        <v>2955.4476</v>
      </c>
      <c r="DC742">
        <f>ROUND((ROUND(AT742*AG742,2)*ROUND(0.84,7)),6)</f>
        <v>0</v>
      </c>
      <c r="DD742" t="s">
        <v>3</v>
      </c>
      <c r="DE742" t="s">
        <v>3</v>
      </c>
      <c r="DF742">
        <f>ROUND(ROUND(AE742,2)*CX742,2)</f>
        <v>0</v>
      </c>
      <c r="DG742">
        <f t="shared" si="373"/>
        <v>0</v>
      </c>
      <c r="DH742">
        <f t="shared" si="366"/>
        <v>0</v>
      </c>
      <c r="DI742">
        <f t="shared" si="367"/>
        <v>2955.45</v>
      </c>
      <c r="DJ742">
        <f>DI742</f>
        <v>2955.45</v>
      </c>
      <c r="DK742">
        <v>1</v>
      </c>
      <c r="DL742" t="s">
        <v>3</v>
      </c>
      <c r="DM742">
        <v>0</v>
      </c>
      <c r="DN742" t="s">
        <v>3</v>
      </c>
      <c r="DO742">
        <v>0</v>
      </c>
    </row>
    <row r="743" spans="1:119" x14ac:dyDescent="0.2">
      <c r="A743">
        <f>ROW(Source!A389)</f>
        <v>389</v>
      </c>
      <c r="B743">
        <v>429088279</v>
      </c>
      <c r="C743">
        <v>429086880</v>
      </c>
      <c r="D743">
        <v>417163072</v>
      </c>
      <c r="E743">
        <v>1</v>
      </c>
      <c r="F743">
        <v>1</v>
      </c>
      <c r="G743">
        <v>1</v>
      </c>
      <c r="H743">
        <v>3</v>
      </c>
      <c r="I743" t="s">
        <v>1347</v>
      </c>
      <c r="J743" t="s">
        <v>1348</v>
      </c>
      <c r="K743" t="s">
        <v>1349</v>
      </c>
      <c r="L743">
        <v>1346</v>
      </c>
      <c r="N743">
        <v>1009</v>
      </c>
      <c r="O743" t="s">
        <v>1178</v>
      </c>
      <c r="P743" t="s">
        <v>1178</v>
      </c>
      <c r="Q743">
        <v>1</v>
      </c>
      <c r="W743">
        <v>0</v>
      </c>
      <c r="X743">
        <v>-1568219933</v>
      </c>
      <c r="Y743">
        <f>(AT743*ROUND(0,7))</f>
        <v>0</v>
      </c>
      <c r="AA743">
        <v>57.93</v>
      </c>
      <c r="AB743">
        <v>0</v>
      </c>
      <c r="AC743">
        <v>0</v>
      </c>
      <c r="AD743">
        <v>0</v>
      </c>
      <c r="AE743">
        <v>41.38</v>
      </c>
      <c r="AF743">
        <v>0</v>
      </c>
      <c r="AG743">
        <v>0</v>
      </c>
      <c r="AH743">
        <v>0</v>
      </c>
      <c r="AI743">
        <v>1.4</v>
      </c>
      <c r="AJ743">
        <v>1</v>
      </c>
      <c r="AK743">
        <v>1</v>
      </c>
      <c r="AL743">
        <v>1</v>
      </c>
      <c r="AM743">
        <v>2</v>
      </c>
      <c r="AN743">
        <v>0</v>
      </c>
      <c r="AO743">
        <v>0</v>
      </c>
      <c r="AP743">
        <v>1</v>
      </c>
      <c r="AQ743">
        <v>1</v>
      </c>
      <c r="AR743">
        <v>0</v>
      </c>
      <c r="AS743" t="s">
        <v>3</v>
      </c>
      <c r="AT743">
        <v>1.1000000000000001</v>
      </c>
      <c r="AU743" t="s">
        <v>19</v>
      </c>
      <c r="AV743">
        <v>0</v>
      </c>
      <c r="AW743">
        <v>2</v>
      </c>
      <c r="AX743">
        <v>429089048</v>
      </c>
      <c r="AY743">
        <v>1</v>
      </c>
      <c r="AZ743">
        <v>0</v>
      </c>
      <c r="BA743">
        <v>727</v>
      </c>
      <c r="BB743">
        <v>1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45.518000000000008</v>
      </c>
      <c r="BK743">
        <v>0</v>
      </c>
      <c r="BL743">
        <v>0</v>
      </c>
      <c r="BM743">
        <v>0</v>
      </c>
      <c r="BN743">
        <v>0</v>
      </c>
      <c r="BO743">
        <v>0</v>
      </c>
      <c r="BP743">
        <v>1</v>
      </c>
      <c r="BQ743">
        <v>0</v>
      </c>
      <c r="BR743">
        <v>0</v>
      </c>
      <c r="BS743">
        <v>0</v>
      </c>
      <c r="BT743">
        <v>0</v>
      </c>
      <c r="BU743">
        <v>0</v>
      </c>
      <c r="BV743">
        <v>0</v>
      </c>
      <c r="BW743">
        <v>0</v>
      </c>
      <c r="CV743">
        <v>0</v>
      </c>
      <c r="CW743">
        <v>0</v>
      </c>
      <c r="CX743">
        <f>ROUND(Y743*Source!I389,7)</f>
        <v>0</v>
      </c>
      <c r="CY743">
        <f>AA743</f>
        <v>57.93</v>
      </c>
      <c r="CZ743">
        <f>AE743</f>
        <v>41.38</v>
      </c>
      <c r="DA743">
        <f>AI743</f>
        <v>1.4</v>
      </c>
      <c r="DB743">
        <f>ROUND((ROUND(AT743*CZ743,2)*ROUND(0,7)),6)</f>
        <v>0</v>
      </c>
      <c r="DC743">
        <f>ROUND((ROUND(AT743*AG743,2)*ROUND(0,7)),6)</f>
        <v>0</v>
      </c>
      <c r="DD743" t="s">
        <v>3</v>
      </c>
      <c r="DE743" t="s">
        <v>3</v>
      </c>
      <c r="DF743">
        <f>ROUND(ROUND(AE743*AI743,2)*CX743,2)</f>
        <v>0</v>
      </c>
      <c r="DG743">
        <f t="shared" si="373"/>
        <v>0</v>
      </c>
      <c r="DH743">
        <f t="shared" si="366"/>
        <v>0</v>
      </c>
      <c r="DI743">
        <f t="shared" si="367"/>
        <v>0</v>
      </c>
      <c r="DJ743">
        <f>DF743</f>
        <v>0</v>
      </c>
      <c r="DK743">
        <v>0</v>
      </c>
      <c r="DL743" t="s">
        <v>3</v>
      </c>
      <c r="DM743">
        <v>0</v>
      </c>
      <c r="DN743" t="s">
        <v>3</v>
      </c>
      <c r="DO743">
        <v>0</v>
      </c>
    </row>
    <row r="744" spans="1:119" x14ac:dyDescent="0.2">
      <c r="A744">
        <f>ROW(Source!A389)</f>
        <v>389</v>
      </c>
      <c r="B744">
        <v>429088279</v>
      </c>
      <c r="C744">
        <v>429086880</v>
      </c>
      <c r="D744">
        <v>417096729</v>
      </c>
      <c r="E744">
        <v>117</v>
      </c>
      <c r="F744">
        <v>1</v>
      </c>
      <c r="G744">
        <v>1</v>
      </c>
      <c r="H744">
        <v>3</v>
      </c>
      <c r="I744" t="s">
        <v>1314</v>
      </c>
      <c r="J744" t="s">
        <v>3</v>
      </c>
      <c r="K744" t="s">
        <v>1315</v>
      </c>
      <c r="L744">
        <v>3277935</v>
      </c>
      <c r="N744">
        <v>1013</v>
      </c>
      <c r="O744" t="s">
        <v>1316</v>
      </c>
      <c r="P744" t="s">
        <v>1316</v>
      </c>
      <c r="Q744">
        <v>1</v>
      </c>
      <c r="W744">
        <v>0</v>
      </c>
      <c r="X744">
        <v>274903907</v>
      </c>
      <c r="Y744">
        <f>AT744</f>
        <v>2</v>
      </c>
      <c r="AA744">
        <v>0</v>
      </c>
      <c r="AB744">
        <v>0</v>
      </c>
      <c r="AC744">
        <v>0</v>
      </c>
      <c r="AD744">
        <v>0</v>
      </c>
      <c r="AE744">
        <v>0</v>
      </c>
      <c r="AF744">
        <v>0</v>
      </c>
      <c r="AG744">
        <v>0</v>
      </c>
      <c r="AH744">
        <v>0</v>
      </c>
      <c r="AI744">
        <v>1</v>
      </c>
      <c r="AJ744">
        <v>1</v>
      </c>
      <c r="AK744">
        <v>1</v>
      </c>
      <c r="AL744">
        <v>1</v>
      </c>
      <c r="AM744">
        <v>-2</v>
      </c>
      <c r="AN744">
        <v>0</v>
      </c>
      <c r="AO744">
        <v>0</v>
      </c>
      <c r="AP744">
        <v>0</v>
      </c>
      <c r="AQ744">
        <v>1</v>
      </c>
      <c r="AR744">
        <v>0</v>
      </c>
      <c r="AS744" t="s">
        <v>3</v>
      </c>
      <c r="AT744">
        <v>2</v>
      </c>
      <c r="AU744" t="s">
        <v>3</v>
      </c>
      <c r="AV744">
        <v>0</v>
      </c>
      <c r="AW744">
        <v>2</v>
      </c>
      <c r="AX744">
        <v>429089049</v>
      </c>
      <c r="AY744">
        <v>1</v>
      </c>
      <c r="AZ744">
        <v>2048</v>
      </c>
      <c r="BA744">
        <v>728</v>
      </c>
      <c r="BB744">
        <v>1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0</v>
      </c>
      <c r="BK744">
        <v>0</v>
      </c>
      <c r="BL744">
        <v>0</v>
      </c>
      <c r="BM744">
        <v>0</v>
      </c>
      <c r="BN744">
        <v>0</v>
      </c>
      <c r="BO744">
        <v>0</v>
      </c>
      <c r="BP744">
        <v>0</v>
      </c>
      <c r="BQ744">
        <v>0</v>
      </c>
      <c r="BR744">
        <v>0</v>
      </c>
      <c r="BS744">
        <v>0</v>
      </c>
      <c r="BT744">
        <v>0</v>
      </c>
      <c r="BU744">
        <v>0</v>
      </c>
      <c r="BV744">
        <v>0</v>
      </c>
      <c r="BW744">
        <v>0</v>
      </c>
      <c r="CV744">
        <v>0</v>
      </c>
      <c r="CW744">
        <v>0</v>
      </c>
      <c r="CX744">
        <f>ROUND(Y744*Source!I389,7)</f>
        <v>2</v>
      </c>
      <c r="CY744">
        <f>AA744</f>
        <v>0</v>
      </c>
      <c r="CZ744">
        <f>AE744</f>
        <v>0</v>
      </c>
      <c r="DA744">
        <f>AI744</f>
        <v>1</v>
      </c>
      <c r="DB744">
        <f>ROUND(ROUND(AT744*CZ744,2),6)</f>
        <v>0</v>
      </c>
      <c r="DC744">
        <f>ROUND(ROUND(AT744*AG744,2),6)</f>
        <v>0</v>
      </c>
      <c r="DD744" t="s">
        <v>3</v>
      </c>
      <c r="DE744" t="s">
        <v>3</v>
      </c>
      <c r="DF744">
        <f>ROUND(ROUND(AE744,2)*CX744,2)</f>
        <v>0</v>
      </c>
      <c r="DG744">
        <f t="shared" si="373"/>
        <v>0</v>
      </c>
      <c r="DH744">
        <f t="shared" si="366"/>
        <v>0</v>
      </c>
      <c r="DI744">
        <f t="shared" si="367"/>
        <v>0</v>
      </c>
      <c r="DJ744">
        <f>DF744</f>
        <v>0</v>
      </c>
      <c r="DK744">
        <v>0</v>
      </c>
      <c r="DL744" t="s">
        <v>3</v>
      </c>
      <c r="DM744">
        <v>0</v>
      </c>
      <c r="DN744" t="s">
        <v>3</v>
      </c>
      <c r="DO744">
        <v>0</v>
      </c>
    </row>
    <row r="745" spans="1:119" x14ac:dyDescent="0.2">
      <c r="A745">
        <f>ROW(Source!A391)</f>
        <v>391</v>
      </c>
      <c r="B745">
        <v>429088279</v>
      </c>
      <c r="C745">
        <v>429086888</v>
      </c>
      <c r="D745">
        <v>417090860</v>
      </c>
      <c r="E745">
        <v>117</v>
      </c>
      <c r="F745">
        <v>1</v>
      </c>
      <c r="G745">
        <v>1</v>
      </c>
      <c r="H745">
        <v>1</v>
      </c>
      <c r="I745" t="s">
        <v>1293</v>
      </c>
      <c r="J745" t="s">
        <v>3</v>
      </c>
      <c r="K745" t="s">
        <v>1294</v>
      </c>
      <c r="L745">
        <v>1369</v>
      </c>
      <c r="N745">
        <v>1013</v>
      </c>
      <c r="O745" t="s">
        <v>890</v>
      </c>
      <c r="P745" t="s">
        <v>890</v>
      </c>
      <c r="Q745">
        <v>1</v>
      </c>
      <c r="W745">
        <v>0</v>
      </c>
      <c r="X745">
        <v>-512803540</v>
      </c>
      <c r="Y745">
        <f>(AT745*ROUND((0.3*0.84),7))</f>
        <v>0.87948000000000004</v>
      </c>
      <c r="AA745">
        <v>0</v>
      </c>
      <c r="AB745">
        <v>0</v>
      </c>
      <c r="AC745">
        <v>0</v>
      </c>
      <c r="AD745">
        <v>722.05</v>
      </c>
      <c r="AE745">
        <v>0</v>
      </c>
      <c r="AF745">
        <v>0</v>
      </c>
      <c r="AG745">
        <v>0</v>
      </c>
      <c r="AH745">
        <v>722.05</v>
      </c>
      <c r="AI745">
        <v>1</v>
      </c>
      <c r="AJ745">
        <v>1</v>
      </c>
      <c r="AK745">
        <v>1</v>
      </c>
      <c r="AL745">
        <v>1</v>
      </c>
      <c r="AM745">
        <v>-2</v>
      </c>
      <c r="AN745">
        <v>0</v>
      </c>
      <c r="AO745">
        <v>0</v>
      </c>
      <c r="AP745">
        <v>1</v>
      </c>
      <c r="AQ745">
        <v>1</v>
      </c>
      <c r="AR745">
        <v>0</v>
      </c>
      <c r="AS745" t="s">
        <v>3</v>
      </c>
      <c r="AT745">
        <v>3.49</v>
      </c>
      <c r="AU745" t="s">
        <v>477</v>
      </c>
      <c r="AV745">
        <v>1</v>
      </c>
      <c r="AW745">
        <v>2</v>
      </c>
      <c r="AX745">
        <v>429089050</v>
      </c>
      <c r="AY745">
        <v>1</v>
      </c>
      <c r="AZ745">
        <v>0</v>
      </c>
      <c r="BA745">
        <v>729</v>
      </c>
      <c r="BB745">
        <v>1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0</v>
      </c>
      <c r="BK745">
        <v>0</v>
      </c>
      <c r="BL745">
        <v>0</v>
      </c>
      <c r="BM745">
        <v>2519.9544999999998</v>
      </c>
      <c r="BN745">
        <v>3.49</v>
      </c>
      <c r="BO745">
        <v>0</v>
      </c>
      <c r="BP745">
        <v>1</v>
      </c>
      <c r="BQ745">
        <v>0</v>
      </c>
      <c r="BR745">
        <v>0</v>
      </c>
      <c r="BS745">
        <v>0</v>
      </c>
      <c r="BT745">
        <v>635.02853399999992</v>
      </c>
      <c r="BU745">
        <v>0.87947999999999993</v>
      </c>
      <c r="BV745">
        <v>0</v>
      </c>
      <c r="BW745">
        <v>1</v>
      </c>
      <c r="CU745">
        <f>ROUND(AT745*Source!I391*AH745*AL745,2)</f>
        <v>2519.9499999999998</v>
      </c>
      <c r="CV745">
        <f>ROUND(Y745*Source!I391,7)</f>
        <v>0.87948000000000004</v>
      </c>
      <c r="CW745">
        <v>0</v>
      </c>
      <c r="CX745">
        <f>ROUND(Y745*Source!I391,7)</f>
        <v>0.87948000000000004</v>
      </c>
      <c r="CY745">
        <f>AD745</f>
        <v>722.05</v>
      </c>
      <c r="CZ745">
        <f>AH745</f>
        <v>722.05</v>
      </c>
      <c r="DA745">
        <f>AL745</f>
        <v>1</v>
      </c>
      <c r="DB745">
        <f>ROUND((ROUND(AT745*CZ745,2)*ROUND((0.3*0.84),7)),6)</f>
        <v>635.02739999999994</v>
      </c>
      <c r="DC745">
        <f>ROUND((ROUND(AT745*AG745,2)*ROUND((0.3*0.84),7)),6)</f>
        <v>0</v>
      </c>
      <c r="DD745" t="s">
        <v>3</v>
      </c>
      <c r="DE745" t="s">
        <v>3</v>
      </c>
      <c r="DF745">
        <f>ROUND(ROUND(AE745,2)*CX745,2)</f>
        <v>0</v>
      </c>
      <c r="DG745">
        <f t="shared" si="373"/>
        <v>0</v>
      </c>
      <c r="DH745">
        <f t="shared" si="366"/>
        <v>0</v>
      </c>
      <c r="DI745">
        <f t="shared" si="367"/>
        <v>635.03</v>
      </c>
      <c r="DJ745">
        <f>DI745</f>
        <v>635.03</v>
      </c>
      <c r="DK745">
        <v>1</v>
      </c>
      <c r="DL745" t="s">
        <v>3</v>
      </c>
      <c r="DM745">
        <v>0</v>
      </c>
      <c r="DN745" t="s">
        <v>3</v>
      </c>
      <c r="DO745">
        <v>0</v>
      </c>
    </row>
    <row r="746" spans="1:119" x14ac:dyDescent="0.2">
      <c r="A746">
        <f>ROW(Source!A391)</f>
        <v>391</v>
      </c>
      <c r="B746">
        <v>429088279</v>
      </c>
      <c r="C746">
        <v>429086888</v>
      </c>
      <c r="D746">
        <v>417163072</v>
      </c>
      <c r="E746">
        <v>1</v>
      </c>
      <c r="F746">
        <v>1</v>
      </c>
      <c r="G746">
        <v>1</v>
      </c>
      <c r="H746">
        <v>3</v>
      </c>
      <c r="I746" t="s">
        <v>1347</v>
      </c>
      <c r="J746" t="s">
        <v>1348</v>
      </c>
      <c r="K746" t="s">
        <v>1349</v>
      </c>
      <c r="L746">
        <v>1346</v>
      </c>
      <c r="N746">
        <v>1009</v>
      </c>
      <c r="O746" t="s">
        <v>1178</v>
      </c>
      <c r="P746" t="s">
        <v>1178</v>
      </c>
      <c r="Q746">
        <v>1</v>
      </c>
      <c r="W746">
        <v>0</v>
      </c>
      <c r="X746">
        <v>-1568219933</v>
      </c>
      <c r="Y746">
        <f>(AT746*ROUND(0,7))</f>
        <v>0</v>
      </c>
      <c r="AA746">
        <v>57.93</v>
      </c>
      <c r="AB746">
        <v>0</v>
      </c>
      <c r="AC746">
        <v>0</v>
      </c>
      <c r="AD746">
        <v>0</v>
      </c>
      <c r="AE746">
        <v>41.38</v>
      </c>
      <c r="AF746">
        <v>0</v>
      </c>
      <c r="AG746">
        <v>0</v>
      </c>
      <c r="AH746">
        <v>0</v>
      </c>
      <c r="AI746">
        <v>1.4</v>
      </c>
      <c r="AJ746">
        <v>1</v>
      </c>
      <c r="AK746">
        <v>1</v>
      </c>
      <c r="AL746">
        <v>1</v>
      </c>
      <c r="AM746">
        <v>2</v>
      </c>
      <c r="AN746">
        <v>0</v>
      </c>
      <c r="AO746">
        <v>0</v>
      </c>
      <c r="AP746">
        <v>1</v>
      </c>
      <c r="AQ746">
        <v>1</v>
      </c>
      <c r="AR746">
        <v>0</v>
      </c>
      <c r="AS746" t="s">
        <v>3</v>
      </c>
      <c r="AT746">
        <v>0.74</v>
      </c>
      <c r="AU746" t="s">
        <v>181</v>
      </c>
      <c r="AV746">
        <v>0</v>
      </c>
      <c r="AW746">
        <v>2</v>
      </c>
      <c r="AX746">
        <v>429089051</v>
      </c>
      <c r="AY746">
        <v>1</v>
      </c>
      <c r="AZ746">
        <v>0</v>
      </c>
      <c r="BA746">
        <v>730</v>
      </c>
      <c r="BB746">
        <v>1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30.621200000000002</v>
      </c>
      <c r="BK746">
        <v>0</v>
      </c>
      <c r="BL746">
        <v>0</v>
      </c>
      <c r="BM746">
        <v>0</v>
      </c>
      <c r="BN746">
        <v>0</v>
      </c>
      <c r="BO746">
        <v>0</v>
      </c>
      <c r="BP746">
        <v>1</v>
      </c>
      <c r="BQ746">
        <v>0</v>
      </c>
      <c r="BR746">
        <v>0</v>
      </c>
      <c r="BS746">
        <v>0</v>
      </c>
      <c r="BT746">
        <v>0</v>
      </c>
      <c r="BU746">
        <v>0</v>
      </c>
      <c r="BV746">
        <v>0</v>
      </c>
      <c r="BW746">
        <v>0</v>
      </c>
      <c r="CV746">
        <v>0</v>
      </c>
      <c r="CW746">
        <v>0</v>
      </c>
      <c r="CX746">
        <f>ROUND(Y746*Source!I391,7)</f>
        <v>0</v>
      </c>
      <c r="CY746">
        <f>AA746</f>
        <v>57.93</v>
      </c>
      <c r="CZ746">
        <f>AE746</f>
        <v>41.38</v>
      </c>
      <c r="DA746">
        <f>AI746</f>
        <v>1.4</v>
      </c>
      <c r="DB746">
        <f>ROUND((ROUND(AT746*CZ746,2)*ROUND(0,7)),6)</f>
        <v>0</v>
      </c>
      <c r="DC746">
        <f>ROUND((ROUND(AT746*AG746,2)*ROUND(0,7)),6)</f>
        <v>0</v>
      </c>
      <c r="DD746" t="s">
        <v>3</v>
      </c>
      <c r="DE746" t="s">
        <v>3</v>
      </c>
      <c r="DF746">
        <f>ROUND(ROUND(AE746*AI746,2)*CX746,2)</f>
        <v>0</v>
      </c>
      <c r="DG746">
        <f t="shared" si="373"/>
        <v>0</v>
      </c>
      <c r="DH746">
        <f t="shared" si="366"/>
        <v>0</v>
      </c>
      <c r="DI746">
        <f t="shared" si="367"/>
        <v>0</v>
      </c>
      <c r="DJ746">
        <f>DF746</f>
        <v>0</v>
      </c>
      <c r="DK746">
        <v>0</v>
      </c>
      <c r="DL746" t="s">
        <v>3</v>
      </c>
      <c r="DM746">
        <v>0</v>
      </c>
      <c r="DN746" t="s">
        <v>3</v>
      </c>
      <c r="DO746">
        <v>0</v>
      </c>
    </row>
    <row r="747" spans="1:119" x14ac:dyDescent="0.2">
      <c r="A747">
        <f>ROW(Source!A391)</f>
        <v>391</v>
      </c>
      <c r="B747">
        <v>429088279</v>
      </c>
      <c r="C747">
        <v>429086888</v>
      </c>
      <c r="D747">
        <v>417096729</v>
      </c>
      <c r="E747">
        <v>117</v>
      </c>
      <c r="F747">
        <v>1</v>
      </c>
      <c r="G747">
        <v>1</v>
      </c>
      <c r="H747">
        <v>3</v>
      </c>
      <c r="I747" t="s">
        <v>1314</v>
      </c>
      <c r="J747" t="s">
        <v>3</v>
      </c>
      <c r="K747" t="s">
        <v>1315</v>
      </c>
      <c r="L747">
        <v>3277935</v>
      </c>
      <c r="N747">
        <v>1013</v>
      </c>
      <c r="O747" t="s">
        <v>1316</v>
      </c>
      <c r="P747" t="s">
        <v>1316</v>
      </c>
      <c r="Q747">
        <v>1</v>
      </c>
      <c r="W747">
        <v>0</v>
      </c>
      <c r="X747">
        <v>274903907</v>
      </c>
      <c r="Y747">
        <f>AT747</f>
        <v>2</v>
      </c>
      <c r="AA747">
        <v>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0</v>
      </c>
      <c r="AH747">
        <v>0</v>
      </c>
      <c r="AI747">
        <v>1</v>
      </c>
      <c r="AJ747">
        <v>1</v>
      </c>
      <c r="AK747">
        <v>1</v>
      </c>
      <c r="AL747">
        <v>1</v>
      </c>
      <c r="AM747">
        <v>-2</v>
      </c>
      <c r="AN747">
        <v>0</v>
      </c>
      <c r="AO747">
        <v>0</v>
      </c>
      <c r="AP747">
        <v>0</v>
      </c>
      <c r="AQ747">
        <v>1</v>
      </c>
      <c r="AR747">
        <v>0</v>
      </c>
      <c r="AS747" t="s">
        <v>3</v>
      </c>
      <c r="AT747">
        <v>2</v>
      </c>
      <c r="AU747" t="s">
        <v>3</v>
      </c>
      <c r="AV747">
        <v>0</v>
      </c>
      <c r="AW747">
        <v>2</v>
      </c>
      <c r="AX747">
        <v>429089052</v>
      </c>
      <c r="AY747">
        <v>1</v>
      </c>
      <c r="AZ747">
        <v>2048</v>
      </c>
      <c r="BA747">
        <v>731</v>
      </c>
      <c r="BB747">
        <v>1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0</v>
      </c>
      <c r="BL747">
        <v>0</v>
      </c>
      <c r="BM747">
        <v>0</v>
      </c>
      <c r="BN747">
        <v>0</v>
      </c>
      <c r="BO747">
        <v>0</v>
      </c>
      <c r="BP747">
        <v>0</v>
      </c>
      <c r="BQ747">
        <v>0</v>
      </c>
      <c r="BR747">
        <v>0</v>
      </c>
      <c r="BS747">
        <v>0</v>
      </c>
      <c r="BT747">
        <v>0</v>
      </c>
      <c r="BU747">
        <v>0</v>
      </c>
      <c r="BV747">
        <v>0</v>
      </c>
      <c r="BW747">
        <v>0</v>
      </c>
      <c r="CV747">
        <v>0</v>
      </c>
      <c r="CW747">
        <v>0</v>
      </c>
      <c r="CX747">
        <f>ROUND(Y747*Source!I391,7)</f>
        <v>2</v>
      </c>
      <c r="CY747">
        <f>AA747</f>
        <v>0</v>
      </c>
      <c r="CZ747">
        <f>AE747</f>
        <v>0</v>
      </c>
      <c r="DA747">
        <f>AI747</f>
        <v>1</v>
      </c>
      <c r="DB747">
        <f>ROUND(ROUND(AT747*CZ747,2),6)</f>
        <v>0</v>
      </c>
      <c r="DC747">
        <f>ROUND(ROUND(AT747*AG747,2),6)</f>
        <v>0</v>
      </c>
      <c r="DD747" t="s">
        <v>3</v>
      </c>
      <c r="DE747" t="s">
        <v>3</v>
      </c>
      <c r="DF747">
        <f>ROUND(ROUND(AE747,2)*CX747,2)</f>
        <v>0</v>
      </c>
      <c r="DG747">
        <f t="shared" si="373"/>
        <v>0</v>
      </c>
      <c r="DH747">
        <f t="shared" si="366"/>
        <v>0</v>
      </c>
      <c r="DI747">
        <f t="shared" si="367"/>
        <v>0</v>
      </c>
      <c r="DJ747">
        <f>DF747</f>
        <v>0</v>
      </c>
      <c r="DK747">
        <v>0</v>
      </c>
      <c r="DL747" t="s">
        <v>3</v>
      </c>
      <c r="DM747">
        <v>0</v>
      </c>
      <c r="DN747" t="s">
        <v>3</v>
      </c>
      <c r="DO747">
        <v>0</v>
      </c>
    </row>
    <row r="748" spans="1:119" x14ac:dyDescent="0.2">
      <c r="A748">
        <f>ROW(Source!A392)</f>
        <v>392</v>
      </c>
      <c r="B748">
        <v>429088279</v>
      </c>
      <c r="C748">
        <v>429086895</v>
      </c>
      <c r="D748">
        <v>417090860</v>
      </c>
      <c r="E748">
        <v>117</v>
      </c>
      <c r="F748">
        <v>1</v>
      </c>
      <c r="G748">
        <v>1</v>
      </c>
      <c r="H748">
        <v>1</v>
      </c>
      <c r="I748" t="s">
        <v>1293</v>
      </c>
      <c r="J748" t="s">
        <v>3</v>
      </c>
      <c r="K748" t="s">
        <v>1294</v>
      </c>
      <c r="L748">
        <v>1369</v>
      </c>
      <c r="N748">
        <v>1013</v>
      </c>
      <c r="O748" t="s">
        <v>890</v>
      </c>
      <c r="P748" t="s">
        <v>890</v>
      </c>
      <c r="Q748">
        <v>1</v>
      </c>
      <c r="W748">
        <v>0</v>
      </c>
      <c r="X748">
        <v>-512803540</v>
      </c>
      <c r="Y748">
        <f>(AT748*ROUND(0.84,7))</f>
        <v>2.9316</v>
      </c>
      <c r="AA748">
        <v>0</v>
      </c>
      <c r="AB748">
        <v>0</v>
      </c>
      <c r="AC748">
        <v>0</v>
      </c>
      <c r="AD748">
        <v>722.05</v>
      </c>
      <c r="AE748">
        <v>0</v>
      </c>
      <c r="AF748">
        <v>0</v>
      </c>
      <c r="AG748">
        <v>0</v>
      </c>
      <c r="AH748">
        <v>722.05</v>
      </c>
      <c r="AI748">
        <v>1</v>
      </c>
      <c r="AJ748">
        <v>1</v>
      </c>
      <c r="AK748">
        <v>1</v>
      </c>
      <c r="AL748">
        <v>1</v>
      </c>
      <c r="AM748">
        <v>-2</v>
      </c>
      <c r="AN748">
        <v>0</v>
      </c>
      <c r="AO748">
        <v>0</v>
      </c>
      <c r="AP748">
        <v>1</v>
      </c>
      <c r="AQ748">
        <v>1</v>
      </c>
      <c r="AR748">
        <v>0</v>
      </c>
      <c r="AS748" t="s">
        <v>3</v>
      </c>
      <c r="AT748">
        <v>3.49</v>
      </c>
      <c r="AU748" t="s">
        <v>427</v>
      </c>
      <c r="AV748">
        <v>1</v>
      </c>
      <c r="AW748">
        <v>2</v>
      </c>
      <c r="AX748">
        <v>429089053</v>
      </c>
      <c r="AY748">
        <v>1</v>
      </c>
      <c r="AZ748">
        <v>0</v>
      </c>
      <c r="BA748">
        <v>732</v>
      </c>
      <c r="BB748">
        <v>1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</v>
      </c>
      <c r="BK748">
        <v>0</v>
      </c>
      <c r="BL748">
        <v>0</v>
      </c>
      <c r="BM748">
        <v>2519.9544999999998</v>
      </c>
      <c r="BN748">
        <v>3.49</v>
      </c>
      <c r="BO748">
        <v>0</v>
      </c>
      <c r="BP748">
        <v>1</v>
      </c>
      <c r="BQ748">
        <v>0</v>
      </c>
      <c r="BR748">
        <v>0</v>
      </c>
      <c r="BS748">
        <v>0</v>
      </c>
      <c r="BT748">
        <v>2116.7617799999998</v>
      </c>
      <c r="BU748">
        <v>2.9316</v>
      </c>
      <c r="BV748">
        <v>0</v>
      </c>
      <c r="BW748">
        <v>1</v>
      </c>
      <c r="CU748">
        <f>ROUND(AT748*Source!I392*AH748*AL748,2)</f>
        <v>2519.9499999999998</v>
      </c>
      <c r="CV748">
        <f>ROUND(Y748*Source!I392,7)</f>
        <v>2.9316</v>
      </c>
      <c r="CW748">
        <v>0</v>
      </c>
      <c r="CX748">
        <f>ROUND(Y748*Source!I392,7)</f>
        <v>2.9316</v>
      </c>
      <c r="CY748">
        <f>AD748</f>
        <v>722.05</v>
      </c>
      <c r="CZ748">
        <f>AH748</f>
        <v>722.05</v>
      </c>
      <c r="DA748">
        <f>AL748</f>
        <v>1</v>
      </c>
      <c r="DB748">
        <f>ROUND((ROUND(AT748*CZ748,2)*ROUND(0.84,7)),6)</f>
        <v>2116.7579999999998</v>
      </c>
      <c r="DC748">
        <f>ROUND((ROUND(AT748*AG748,2)*ROUND(0.84,7)),6)</f>
        <v>0</v>
      </c>
      <c r="DD748" t="s">
        <v>3</v>
      </c>
      <c r="DE748" t="s">
        <v>3</v>
      </c>
      <c r="DF748">
        <f>ROUND(ROUND(AE748,2)*CX748,2)</f>
        <v>0</v>
      </c>
      <c r="DG748">
        <f t="shared" si="373"/>
        <v>0</v>
      </c>
      <c r="DH748">
        <f t="shared" si="366"/>
        <v>0</v>
      </c>
      <c r="DI748">
        <f t="shared" si="367"/>
        <v>2116.7600000000002</v>
      </c>
      <c r="DJ748">
        <f>DI748</f>
        <v>2116.7600000000002</v>
      </c>
      <c r="DK748">
        <v>1</v>
      </c>
      <c r="DL748" t="s">
        <v>3</v>
      </c>
      <c r="DM748">
        <v>0</v>
      </c>
      <c r="DN748" t="s">
        <v>3</v>
      </c>
      <c r="DO748">
        <v>0</v>
      </c>
    </row>
    <row r="749" spans="1:119" x14ac:dyDescent="0.2">
      <c r="A749">
        <f>ROW(Source!A392)</f>
        <v>392</v>
      </c>
      <c r="B749">
        <v>429088279</v>
      </c>
      <c r="C749">
        <v>429086895</v>
      </c>
      <c r="D749">
        <v>417163072</v>
      </c>
      <c r="E749">
        <v>1</v>
      </c>
      <c r="F749">
        <v>1</v>
      </c>
      <c r="G749">
        <v>1</v>
      </c>
      <c r="H749">
        <v>3</v>
      </c>
      <c r="I749" t="s">
        <v>1347</v>
      </c>
      <c r="J749" t="s">
        <v>1348</v>
      </c>
      <c r="K749" t="s">
        <v>1349</v>
      </c>
      <c r="L749">
        <v>1346</v>
      </c>
      <c r="N749">
        <v>1009</v>
      </c>
      <c r="O749" t="s">
        <v>1178</v>
      </c>
      <c r="P749" t="s">
        <v>1178</v>
      </c>
      <c r="Q749">
        <v>1</v>
      </c>
      <c r="W749">
        <v>0</v>
      </c>
      <c r="X749">
        <v>-1568219933</v>
      </c>
      <c r="Y749">
        <f>(AT749*ROUND(0,7))</f>
        <v>0</v>
      </c>
      <c r="AA749">
        <v>57.93</v>
      </c>
      <c r="AB749">
        <v>0</v>
      </c>
      <c r="AC749">
        <v>0</v>
      </c>
      <c r="AD749">
        <v>0</v>
      </c>
      <c r="AE749">
        <v>41.38</v>
      </c>
      <c r="AF749">
        <v>0</v>
      </c>
      <c r="AG749">
        <v>0</v>
      </c>
      <c r="AH749">
        <v>0</v>
      </c>
      <c r="AI749">
        <v>1.4</v>
      </c>
      <c r="AJ749">
        <v>1</v>
      </c>
      <c r="AK749">
        <v>1</v>
      </c>
      <c r="AL749">
        <v>1</v>
      </c>
      <c r="AM749">
        <v>2</v>
      </c>
      <c r="AN749">
        <v>0</v>
      </c>
      <c r="AO749">
        <v>0</v>
      </c>
      <c r="AP749">
        <v>1</v>
      </c>
      <c r="AQ749">
        <v>1</v>
      </c>
      <c r="AR749">
        <v>0</v>
      </c>
      <c r="AS749" t="s">
        <v>3</v>
      </c>
      <c r="AT749">
        <v>0.74</v>
      </c>
      <c r="AU749" t="s">
        <v>19</v>
      </c>
      <c r="AV749">
        <v>0</v>
      </c>
      <c r="AW749">
        <v>2</v>
      </c>
      <c r="AX749">
        <v>429089054</v>
      </c>
      <c r="AY749">
        <v>1</v>
      </c>
      <c r="AZ749">
        <v>0</v>
      </c>
      <c r="BA749">
        <v>733</v>
      </c>
      <c r="BB749">
        <v>1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30.621200000000002</v>
      </c>
      <c r="BK749">
        <v>0</v>
      </c>
      <c r="BL749">
        <v>0</v>
      </c>
      <c r="BM749">
        <v>0</v>
      </c>
      <c r="BN749">
        <v>0</v>
      </c>
      <c r="BO749">
        <v>0</v>
      </c>
      <c r="BP749">
        <v>1</v>
      </c>
      <c r="BQ749">
        <v>0</v>
      </c>
      <c r="BR749">
        <v>0</v>
      </c>
      <c r="BS749">
        <v>0</v>
      </c>
      <c r="BT749">
        <v>0</v>
      </c>
      <c r="BU749">
        <v>0</v>
      </c>
      <c r="BV749">
        <v>0</v>
      </c>
      <c r="BW749">
        <v>0</v>
      </c>
      <c r="CV749">
        <v>0</v>
      </c>
      <c r="CW749">
        <v>0</v>
      </c>
      <c r="CX749">
        <f>ROUND(Y749*Source!I392,7)</f>
        <v>0</v>
      </c>
      <c r="CY749">
        <f>AA749</f>
        <v>57.93</v>
      </c>
      <c r="CZ749">
        <f>AE749</f>
        <v>41.38</v>
      </c>
      <c r="DA749">
        <f>AI749</f>
        <v>1.4</v>
      </c>
      <c r="DB749">
        <f>ROUND((ROUND(AT749*CZ749,2)*ROUND(0,7)),6)</f>
        <v>0</v>
      </c>
      <c r="DC749">
        <f>ROUND((ROUND(AT749*AG749,2)*ROUND(0,7)),6)</f>
        <v>0</v>
      </c>
      <c r="DD749" t="s">
        <v>3</v>
      </c>
      <c r="DE749" t="s">
        <v>3</v>
      </c>
      <c r="DF749">
        <f>ROUND(ROUND(AE749*AI749,2)*CX749,2)</f>
        <v>0</v>
      </c>
      <c r="DG749">
        <f t="shared" si="373"/>
        <v>0</v>
      </c>
      <c r="DH749">
        <f t="shared" si="366"/>
        <v>0</v>
      </c>
      <c r="DI749">
        <f t="shared" si="367"/>
        <v>0</v>
      </c>
      <c r="DJ749">
        <f>DF749</f>
        <v>0</v>
      </c>
      <c r="DK749">
        <v>0</v>
      </c>
      <c r="DL749" t="s">
        <v>3</v>
      </c>
      <c r="DM749">
        <v>0</v>
      </c>
      <c r="DN749" t="s">
        <v>3</v>
      </c>
      <c r="DO749">
        <v>0</v>
      </c>
    </row>
    <row r="750" spans="1:119" x14ac:dyDescent="0.2">
      <c r="A750">
        <f>ROW(Source!A392)</f>
        <v>392</v>
      </c>
      <c r="B750">
        <v>429088279</v>
      </c>
      <c r="C750">
        <v>429086895</v>
      </c>
      <c r="D750">
        <v>417096729</v>
      </c>
      <c r="E750">
        <v>117</v>
      </c>
      <c r="F750">
        <v>1</v>
      </c>
      <c r="G750">
        <v>1</v>
      </c>
      <c r="H750">
        <v>3</v>
      </c>
      <c r="I750" t="s">
        <v>1314</v>
      </c>
      <c r="J750" t="s">
        <v>3</v>
      </c>
      <c r="K750" t="s">
        <v>1315</v>
      </c>
      <c r="L750">
        <v>3277935</v>
      </c>
      <c r="N750">
        <v>1013</v>
      </c>
      <c r="O750" t="s">
        <v>1316</v>
      </c>
      <c r="P750" t="s">
        <v>1316</v>
      </c>
      <c r="Q750">
        <v>1</v>
      </c>
      <c r="W750">
        <v>0</v>
      </c>
      <c r="X750">
        <v>274903907</v>
      </c>
      <c r="Y750">
        <f>AT750</f>
        <v>2</v>
      </c>
      <c r="AA750">
        <v>0</v>
      </c>
      <c r="AB750">
        <v>0</v>
      </c>
      <c r="AC750">
        <v>0</v>
      </c>
      <c r="AD750">
        <v>0</v>
      </c>
      <c r="AE750">
        <v>0</v>
      </c>
      <c r="AF750">
        <v>0</v>
      </c>
      <c r="AG750">
        <v>0</v>
      </c>
      <c r="AH750">
        <v>0</v>
      </c>
      <c r="AI750">
        <v>1</v>
      </c>
      <c r="AJ750">
        <v>1</v>
      </c>
      <c r="AK750">
        <v>1</v>
      </c>
      <c r="AL750">
        <v>1</v>
      </c>
      <c r="AM750">
        <v>-2</v>
      </c>
      <c r="AN750">
        <v>0</v>
      </c>
      <c r="AO750">
        <v>0</v>
      </c>
      <c r="AP750">
        <v>0</v>
      </c>
      <c r="AQ750">
        <v>1</v>
      </c>
      <c r="AR750">
        <v>0</v>
      </c>
      <c r="AS750" t="s">
        <v>3</v>
      </c>
      <c r="AT750">
        <v>2</v>
      </c>
      <c r="AU750" t="s">
        <v>3</v>
      </c>
      <c r="AV750">
        <v>0</v>
      </c>
      <c r="AW750">
        <v>2</v>
      </c>
      <c r="AX750">
        <v>429089055</v>
      </c>
      <c r="AY750">
        <v>1</v>
      </c>
      <c r="AZ750">
        <v>2048</v>
      </c>
      <c r="BA750">
        <v>734</v>
      </c>
      <c r="BB750">
        <v>1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0</v>
      </c>
      <c r="BK750">
        <v>0</v>
      </c>
      <c r="BL750">
        <v>0</v>
      </c>
      <c r="BM750">
        <v>0</v>
      </c>
      <c r="BN750">
        <v>0</v>
      </c>
      <c r="BO750">
        <v>0</v>
      </c>
      <c r="BP750">
        <v>0</v>
      </c>
      <c r="BQ750">
        <v>0</v>
      </c>
      <c r="BR750">
        <v>0</v>
      </c>
      <c r="BS750">
        <v>0</v>
      </c>
      <c r="BT750">
        <v>0</v>
      </c>
      <c r="BU750">
        <v>0</v>
      </c>
      <c r="BV750">
        <v>0</v>
      </c>
      <c r="BW750">
        <v>0</v>
      </c>
      <c r="CV750">
        <v>0</v>
      </c>
      <c r="CW750">
        <v>0</v>
      </c>
      <c r="CX750">
        <f>ROUND(Y750*Source!I392,7)</f>
        <v>2</v>
      </c>
      <c r="CY750">
        <f>AA750</f>
        <v>0</v>
      </c>
      <c r="CZ750">
        <f>AE750</f>
        <v>0</v>
      </c>
      <c r="DA750">
        <f>AI750</f>
        <v>1</v>
      </c>
      <c r="DB750">
        <f>ROUND(ROUND(AT750*CZ750,2),6)</f>
        <v>0</v>
      </c>
      <c r="DC750">
        <f>ROUND(ROUND(AT750*AG750,2),6)</f>
        <v>0</v>
      </c>
      <c r="DD750" t="s">
        <v>3</v>
      </c>
      <c r="DE750" t="s">
        <v>3</v>
      </c>
      <c r="DF750">
        <f>ROUND(ROUND(AE750,2)*CX750,2)</f>
        <v>0</v>
      </c>
      <c r="DG750">
        <f t="shared" si="373"/>
        <v>0</v>
      </c>
      <c r="DH750">
        <f t="shared" si="366"/>
        <v>0</v>
      </c>
      <c r="DI750">
        <f t="shared" si="367"/>
        <v>0</v>
      </c>
      <c r="DJ750">
        <f>DF750</f>
        <v>0</v>
      </c>
      <c r="DK750">
        <v>0</v>
      </c>
      <c r="DL750" t="s">
        <v>3</v>
      </c>
      <c r="DM750">
        <v>0</v>
      </c>
      <c r="DN750" t="s">
        <v>3</v>
      </c>
      <c r="DO750">
        <v>0</v>
      </c>
    </row>
    <row r="751" spans="1:119" x14ac:dyDescent="0.2">
      <c r="A751">
        <f>ROW(Source!A393)</f>
        <v>393</v>
      </c>
      <c r="B751">
        <v>429088279</v>
      </c>
      <c r="C751">
        <v>429086902</v>
      </c>
      <c r="D751">
        <v>417090864</v>
      </c>
      <c r="E751">
        <v>117</v>
      </c>
      <c r="F751">
        <v>1</v>
      </c>
      <c r="G751">
        <v>1</v>
      </c>
      <c r="H751">
        <v>1</v>
      </c>
      <c r="I751" t="s">
        <v>1295</v>
      </c>
      <c r="J751" t="s">
        <v>3</v>
      </c>
      <c r="K751" t="s">
        <v>1296</v>
      </c>
      <c r="L751">
        <v>1369</v>
      </c>
      <c r="N751">
        <v>1013</v>
      </c>
      <c r="O751" t="s">
        <v>890</v>
      </c>
      <c r="P751" t="s">
        <v>890</v>
      </c>
      <c r="Q751">
        <v>1</v>
      </c>
      <c r="W751">
        <v>0</v>
      </c>
      <c r="X751">
        <v>1518711480</v>
      </c>
      <c r="Y751">
        <f>(AT751*ROUND((0.3*0.84),7))</f>
        <v>0.96767999999999998</v>
      </c>
      <c r="AA751">
        <v>0</v>
      </c>
      <c r="AB751">
        <v>0</v>
      </c>
      <c r="AC751">
        <v>0</v>
      </c>
      <c r="AD751">
        <v>829.81</v>
      </c>
      <c r="AE751">
        <v>0</v>
      </c>
      <c r="AF751">
        <v>0</v>
      </c>
      <c r="AG751">
        <v>0</v>
      </c>
      <c r="AH751">
        <v>829.81</v>
      </c>
      <c r="AI751">
        <v>1</v>
      </c>
      <c r="AJ751">
        <v>1</v>
      </c>
      <c r="AK751">
        <v>1</v>
      </c>
      <c r="AL751">
        <v>1</v>
      </c>
      <c r="AM751">
        <v>-2</v>
      </c>
      <c r="AN751">
        <v>0</v>
      </c>
      <c r="AO751">
        <v>0</v>
      </c>
      <c r="AP751">
        <v>1</v>
      </c>
      <c r="AQ751">
        <v>1</v>
      </c>
      <c r="AR751">
        <v>0</v>
      </c>
      <c r="AS751" t="s">
        <v>3</v>
      </c>
      <c r="AT751">
        <v>3.84</v>
      </c>
      <c r="AU751" t="s">
        <v>477</v>
      </c>
      <c r="AV751">
        <v>1</v>
      </c>
      <c r="AW751">
        <v>2</v>
      </c>
      <c r="AX751">
        <v>429089056</v>
      </c>
      <c r="AY751">
        <v>1</v>
      </c>
      <c r="AZ751">
        <v>0</v>
      </c>
      <c r="BA751">
        <v>735</v>
      </c>
      <c r="BB751">
        <v>1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0</v>
      </c>
      <c r="BK751">
        <v>0</v>
      </c>
      <c r="BL751">
        <v>0</v>
      </c>
      <c r="BM751">
        <v>3186.4703999999997</v>
      </c>
      <c r="BN751">
        <v>3.84</v>
      </c>
      <c r="BO751">
        <v>0</v>
      </c>
      <c r="BP751">
        <v>1</v>
      </c>
      <c r="BQ751">
        <v>0</v>
      </c>
      <c r="BR751">
        <v>0</v>
      </c>
      <c r="BS751">
        <v>0</v>
      </c>
      <c r="BT751">
        <v>802.99054079999985</v>
      </c>
      <c r="BU751">
        <v>0.96767999999999987</v>
      </c>
      <c r="BV751">
        <v>0</v>
      </c>
      <c r="BW751">
        <v>1</v>
      </c>
      <c r="CU751">
        <f>ROUND(AT751*Source!I393*AH751*AL751,2)</f>
        <v>3186.47</v>
      </c>
      <c r="CV751">
        <f>ROUND(Y751*Source!I393,7)</f>
        <v>0.96767999999999998</v>
      </c>
      <c r="CW751">
        <v>0</v>
      </c>
      <c r="CX751">
        <f>ROUND(Y751*Source!I393,7)</f>
        <v>0.96767999999999998</v>
      </c>
      <c r="CY751">
        <f>AD751</f>
        <v>829.81</v>
      </c>
      <c r="CZ751">
        <f>AH751</f>
        <v>829.81</v>
      </c>
      <c r="DA751">
        <f>AL751</f>
        <v>1</v>
      </c>
      <c r="DB751">
        <f>ROUND((ROUND(AT751*CZ751,2)*ROUND((0.3*0.84),7)),6)</f>
        <v>802.99044000000004</v>
      </c>
      <c r="DC751">
        <f>ROUND((ROUND(AT751*AG751,2)*ROUND((0.3*0.84),7)),6)</f>
        <v>0</v>
      </c>
      <c r="DD751" t="s">
        <v>3</v>
      </c>
      <c r="DE751" t="s">
        <v>3</v>
      </c>
      <c r="DF751">
        <f>ROUND(ROUND(AE751,2)*CX751,2)</f>
        <v>0</v>
      </c>
      <c r="DG751">
        <f t="shared" si="373"/>
        <v>0</v>
      </c>
      <c r="DH751">
        <f t="shared" si="366"/>
        <v>0</v>
      </c>
      <c r="DI751">
        <f t="shared" si="367"/>
        <v>802.99</v>
      </c>
      <c r="DJ751">
        <f>DI751</f>
        <v>802.99</v>
      </c>
      <c r="DK751">
        <v>1</v>
      </c>
      <c r="DL751" t="s">
        <v>3</v>
      </c>
      <c r="DM751">
        <v>0</v>
      </c>
      <c r="DN751" t="s">
        <v>3</v>
      </c>
      <c r="DO751">
        <v>0</v>
      </c>
    </row>
    <row r="752" spans="1:119" x14ac:dyDescent="0.2">
      <c r="A752">
        <f>ROW(Source!A393)</f>
        <v>393</v>
      </c>
      <c r="B752">
        <v>429088279</v>
      </c>
      <c r="C752">
        <v>429086902</v>
      </c>
      <c r="D752">
        <v>417163072</v>
      </c>
      <c r="E752">
        <v>1</v>
      </c>
      <c r="F752">
        <v>1</v>
      </c>
      <c r="G752">
        <v>1</v>
      </c>
      <c r="H752">
        <v>3</v>
      </c>
      <c r="I752" t="s">
        <v>1347</v>
      </c>
      <c r="J752" t="s">
        <v>1348</v>
      </c>
      <c r="K752" t="s">
        <v>1349</v>
      </c>
      <c r="L752">
        <v>1346</v>
      </c>
      <c r="N752">
        <v>1009</v>
      </c>
      <c r="O752" t="s">
        <v>1178</v>
      </c>
      <c r="P752" t="s">
        <v>1178</v>
      </c>
      <c r="Q752">
        <v>1</v>
      </c>
      <c r="W752">
        <v>0</v>
      </c>
      <c r="X752">
        <v>-1568219933</v>
      </c>
      <c r="Y752">
        <f>(AT752*ROUND(0,7))</f>
        <v>0</v>
      </c>
      <c r="AA752">
        <v>57.93</v>
      </c>
      <c r="AB752">
        <v>0</v>
      </c>
      <c r="AC752">
        <v>0</v>
      </c>
      <c r="AD752">
        <v>0</v>
      </c>
      <c r="AE752">
        <v>41.38</v>
      </c>
      <c r="AF752">
        <v>0</v>
      </c>
      <c r="AG752">
        <v>0</v>
      </c>
      <c r="AH752">
        <v>0</v>
      </c>
      <c r="AI752">
        <v>1.4</v>
      </c>
      <c r="AJ752">
        <v>1</v>
      </c>
      <c r="AK752">
        <v>1</v>
      </c>
      <c r="AL752">
        <v>1</v>
      </c>
      <c r="AM752">
        <v>2</v>
      </c>
      <c r="AN752">
        <v>0</v>
      </c>
      <c r="AO752">
        <v>0</v>
      </c>
      <c r="AP752">
        <v>1</v>
      </c>
      <c r="AQ752">
        <v>1</v>
      </c>
      <c r="AR752">
        <v>0</v>
      </c>
      <c r="AS752" t="s">
        <v>3</v>
      </c>
      <c r="AT752">
        <v>0.85</v>
      </c>
      <c r="AU752" t="s">
        <v>181</v>
      </c>
      <c r="AV752">
        <v>0</v>
      </c>
      <c r="AW752">
        <v>2</v>
      </c>
      <c r="AX752">
        <v>429089057</v>
      </c>
      <c r="AY752">
        <v>1</v>
      </c>
      <c r="AZ752">
        <v>0</v>
      </c>
      <c r="BA752">
        <v>736</v>
      </c>
      <c r="BB752">
        <v>1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35.173000000000002</v>
      </c>
      <c r="BK752">
        <v>0</v>
      </c>
      <c r="BL752">
        <v>0</v>
      </c>
      <c r="BM752">
        <v>0</v>
      </c>
      <c r="BN752">
        <v>0</v>
      </c>
      <c r="BO752">
        <v>0</v>
      </c>
      <c r="BP752">
        <v>1</v>
      </c>
      <c r="BQ752">
        <v>0</v>
      </c>
      <c r="BR752">
        <v>0</v>
      </c>
      <c r="BS752">
        <v>0</v>
      </c>
      <c r="BT752">
        <v>0</v>
      </c>
      <c r="BU752">
        <v>0</v>
      </c>
      <c r="BV752">
        <v>0</v>
      </c>
      <c r="BW752">
        <v>0</v>
      </c>
      <c r="CV752">
        <v>0</v>
      </c>
      <c r="CW752">
        <v>0</v>
      </c>
      <c r="CX752">
        <f>ROUND(Y752*Source!I393,7)</f>
        <v>0</v>
      </c>
      <c r="CY752">
        <f>AA752</f>
        <v>57.93</v>
      </c>
      <c r="CZ752">
        <f>AE752</f>
        <v>41.38</v>
      </c>
      <c r="DA752">
        <f>AI752</f>
        <v>1.4</v>
      </c>
      <c r="DB752">
        <f>ROUND((ROUND(AT752*CZ752,2)*ROUND(0,7)),6)</f>
        <v>0</v>
      </c>
      <c r="DC752">
        <f>ROUND((ROUND(AT752*AG752,2)*ROUND(0,7)),6)</f>
        <v>0</v>
      </c>
      <c r="DD752" t="s">
        <v>3</v>
      </c>
      <c r="DE752" t="s">
        <v>3</v>
      </c>
      <c r="DF752">
        <f>ROUND(ROUND(AE752*AI752,2)*CX752,2)</f>
        <v>0</v>
      </c>
      <c r="DG752">
        <f t="shared" si="373"/>
        <v>0</v>
      </c>
      <c r="DH752">
        <f t="shared" si="366"/>
        <v>0</v>
      </c>
      <c r="DI752">
        <f t="shared" si="367"/>
        <v>0</v>
      </c>
      <c r="DJ752">
        <f>DF752</f>
        <v>0</v>
      </c>
      <c r="DK752">
        <v>0</v>
      </c>
      <c r="DL752" t="s">
        <v>3</v>
      </c>
      <c r="DM752">
        <v>0</v>
      </c>
      <c r="DN752" t="s">
        <v>3</v>
      </c>
      <c r="DO752">
        <v>0</v>
      </c>
    </row>
    <row r="753" spans="1:119" x14ac:dyDescent="0.2">
      <c r="A753">
        <f>ROW(Source!A393)</f>
        <v>393</v>
      </c>
      <c r="B753">
        <v>429088279</v>
      </c>
      <c r="C753">
        <v>429086902</v>
      </c>
      <c r="D753">
        <v>417096729</v>
      </c>
      <c r="E753">
        <v>117</v>
      </c>
      <c r="F753">
        <v>1</v>
      </c>
      <c r="G753">
        <v>1</v>
      </c>
      <c r="H753">
        <v>3</v>
      </c>
      <c r="I753" t="s">
        <v>1314</v>
      </c>
      <c r="J753" t="s">
        <v>3</v>
      </c>
      <c r="K753" t="s">
        <v>1315</v>
      </c>
      <c r="L753">
        <v>3277935</v>
      </c>
      <c r="N753">
        <v>1013</v>
      </c>
      <c r="O753" t="s">
        <v>1316</v>
      </c>
      <c r="P753" t="s">
        <v>1316</v>
      </c>
      <c r="Q753">
        <v>1</v>
      </c>
      <c r="W753">
        <v>0</v>
      </c>
      <c r="X753">
        <v>274903907</v>
      </c>
      <c r="Y753">
        <f>AT753</f>
        <v>2</v>
      </c>
      <c r="AA753">
        <v>0</v>
      </c>
      <c r="AB753">
        <v>0</v>
      </c>
      <c r="AC753">
        <v>0</v>
      </c>
      <c r="AD753">
        <v>0</v>
      </c>
      <c r="AE753">
        <v>0</v>
      </c>
      <c r="AF753">
        <v>0</v>
      </c>
      <c r="AG753">
        <v>0</v>
      </c>
      <c r="AH753">
        <v>0</v>
      </c>
      <c r="AI753">
        <v>1</v>
      </c>
      <c r="AJ753">
        <v>1</v>
      </c>
      <c r="AK753">
        <v>1</v>
      </c>
      <c r="AL753">
        <v>1</v>
      </c>
      <c r="AM753">
        <v>-2</v>
      </c>
      <c r="AN753">
        <v>0</v>
      </c>
      <c r="AO753">
        <v>0</v>
      </c>
      <c r="AP753">
        <v>0</v>
      </c>
      <c r="AQ753">
        <v>1</v>
      </c>
      <c r="AR753">
        <v>0</v>
      </c>
      <c r="AS753" t="s">
        <v>3</v>
      </c>
      <c r="AT753">
        <v>2</v>
      </c>
      <c r="AU753" t="s">
        <v>3</v>
      </c>
      <c r="AV753">
        <v>0</v>
      </c>
      <c r="AW753">
        <v>2</v>
      </c>
      <c r="AX753">
        <v>429089058</v>
      </c>
      <c r="AY753">
        <v>1</v>
      </c>
      <c r="AZ753">
        <v>2048</v>
      </c>
      <c r="BA753">
        <v>737</v>
      </c>
      <c r="BB753">
        <v>1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0</v>
      </c>
      <c r="BK753">
        <v>0</v>
      </c>
      <c r="BL753">
        <v>0</v>
      </c>
      <c r="BM753">
        <v>0</v>
      </c>
      <c r="BN753">
        <v>0</v>
      </c>
      <c r="BO753">
        <v>0</v>
      </c>
      <c r="BP753">
        <v>0</v>
      </c>
      <c r="BQ753">
        <v>0</v>
      </c>
      <c r="BR753">
        <v>0</v>
      </c>
      <c r="BS753">
        <v>0</v>
      </c>
      <c r="BT753">
        <v>0</v>
      </c>
      <c r="BU753">
        <v>0</v>
      </c>
      <c r="BV753">
        <v>0</v>
      </c>
      <c r="BW753">
        <v>0</v>
      </c>
      <c r="CV753">
        <v>0</v>
      </c>
      <c r="CW753">
        <v>0</v>
      </c>
      <c r="CX753">
        <f>ROUND(Y753*Source!I393,7)</f>
        <v>2</v>
      </c>
      <c r="CY753">
        <f>AA753</f>
        <v>0</v>
      </c>
      <c r="CZ753">
        <f>AE753</f>
        <v>0</v>
      </c>
      <c r="DA753">
        <f>AI753</f>
        <v>1</v>
      </c>
      <c r="DB753">
        <f>ROUND(ROUND(AT753*CZ753,2),6)</f>
        <v>0</v>
      </c>
      <c r="DC753">
        <f>ROUND(ROUND(AT753*AG753,2),6)</f>
        <v>0</v>
      </c>
      <c r="DD753" t="s">
        <v>3</v>
      </c>
      <c r="DE753" t="s">
        <v>3</v>
      </c>
      <c r="DF753">
        <f>ROUND(ROUND(AE753,2)*CX753,2)</f>
        <v>0</v>
      </c>
      <c r="DG753">
        <f t="shared" ref="DG753:DG784" si="374">ROUND(ROUND(AF753,2)*CX753,2)</f>
        <v>0</v>
      </c>
      <c r="DH753">
        <f t="shared" si="366"/>
        <v>0</v>
      </c>
      <c r="DI753">
        <f t="shared" si="367"/>
        <v>0</v>
      </c>
      <c r="DJ753">
        <f>DF753</f>
        <v>0</v>
      </c>
      <c r="DK753">
        <v>0</v>
      </c>
      <c r="DL753" t="s">
        <v>3</v>
      </c>
      <c r="DM753">
        <v>0</v>
      </c>
      <c r="DN753" t="s">
        <v>3</v>
      </c>
      <c r="DO753">
        <v>0</v>
      </c>
    </row>
    <row r="754" spans="1:119" x14ac:dyDescent="0.2">
      <c r="A754">
        <f>ROW(Source!A394)</f>
        <v>394</v>
      </c>
      <c r="B754">
        <v>429088279</v>
      </c>
      <c r="C754">
        <v>429086909</v>
      </c>
      <c r="D754">
        <v>417090864</v>
      </c>
      <c r="E754">
        <v>117</v>
      </c>
      <c r="F754">
        <v>1</v>
      </c>
      <c r="G754">
        <v>1</v>
      </c>
      <c r="H754">
        <v>1</v>
      </c>
      <c r="I754" t="s">
        <v>1295</v>
      </c>
      <c r="J754" t="s">
        <v>3</v>
      </c>
      <c r="K754" t="s">
        <v>1296</v>
      </c>
      <c r="L754">
        <v>1369</v>
      </c>
      <c r="N754">
        <v>1013</v>
      </c>
      <c r="O754" t="s">
        <v>890</v>
      </c>
      <c r="P754" t="s">
        <v>890</v>
      </c>
      <c r="Q754">
        <v>1</v>
      </c>
      <c r="W754">
        <v>0</v>
      </c>
      <c r="X754">
        <v>1518711480</v>
      </c>
      <c r="Y754">
        <f>(AT754*ROUND(0.84,7))</f>
        <v>3.2255999999999996</v>
      </c>
      <c r="AA754">
        <v>0</v>
      </c>
      <c r="AB754">
        <v>0</v>
      </c>
      <c r="AC754">
        <v>0</v>
      </c>
      <c r="AD754">
        <v>829.81</v>
      </c>
      <c r="AE754">
        <v>0</v>
      </c>
      <c r="AF754">
        <v>0</v>
      </c>
      <c r="AG754">
        <v>0</v>
      </c>
      <c r="AH754">
        <v>829.81</v>
      </c>
      <c r="AI754">
        <v>1</v>
      </c>
      <c r="AJ754">
        <v>1</v>
      </c>
      <c r="AK754">
        <v>1</v>
      </c>
      <c r="AL754">
        <v>1</v>
      </c>
      <c r="AM754">
        <v>-2</v>
      </c>
      <c r="AN754">
        <v>0</v>
      </c>
      <c r="AO754">
        <v>0</v>
      </c>
      <c r="AP754">
        <v>1</v>
      </c>
      <c r="AQ754">
        <v>1</v>
      </c>
      <c r="AR754">
        <v>0</v>
      </c>
      <c r="AS754" t="s">
        <v>3</v>
      </c>
      <c r="AT754">
        <v>3.84</v>
      </c>
      <c r="AU754" t="s">
        <v>427</v>
      </c>
      <c r="AV754">
        <v>1</v>
      </c>
      <c r="AW754">
        <v>2</v>
      </c>
      <c r="AX754">
        <v>429089059</v>
      </c>
      <c r="AY754">
        <v>1</v>
      </c>
      <c r="AZ754">
        <v>0</v>
      </c>
      <c r="BA754">
        <v>738</v>
      </c>
      <c r="BB754">
        <v>1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0</v>
      </c>
      <c r="BK754">
        <v>0</v>
      </c>
      <c r="BL754">
        <v>0</v>
      </c>
      <c r="BM754">
        <v>3186.4703999999997</v>
      </c>
      <c r="BN754">
        <v>3.84</v>
      </c>
      <c r="BO754">
        <v>0</v>
      </c>
      <c r="BP754">
        <v>1</v>
      </c>
      <c r="BQ754">
        <v>0</v>
      </c>
      <c r="BR754">
        <v>0</v>
      </c>
      <c r="BS754">
        <v>0</v>
      </c>
      <c r="BT754">
        <v>2676.6351359999994</v>
      </c>
      <c r="BU754">
        <v>3.2255999999999996</v>
      </c>
      <c r="BV754">
        <v>0</v>
      </c>
      <c r="BW754">
        <v>1</v>
      </c>
      <c r="CU754">
        <f>ROUND(AT754*Source!I394*AH754*AL754,2)</f>
        <v>3186.47</v>
      </c>
      <c r="CV754">
        <f>ROUND(Y754*Source!I394,7)</f>
        <v>3.2256</v>
      </c>
      <c r="CW754">
        <v>0</v>
      </c>
      <c r="CX754">
        <f>ROUND(Y754*Source!I394,7)</f>
        <v>3.2256</v>
      </c>
      <c r="CY754">
        <f>AD754</f>
        <v>829.81</v>
      </c>
      <c r="CZ754">
        <f>AH754</f>
        <v>829.81</v>
      </c>
      <c r="DA754">
        <f>AL754</f>
        <v>1</v>
      </c>
      <c r="DB754">
        <f>ROUND((ROUND(AT754*CZ754,2)*ROUND(0.84,7)),6)</f>
        <v>2676.6347999999998</v>
      </c>
      <c r="DC754">
        <f>ROUND((ROUND(AT754*AG754,2)*ROUND(0.84,7)),6)</f>
        <v>0</v>
      </c>
      <c r="DD754" t="s">
        <v>3</v>
      </c>
      <c r="DE754" t="s">
        <v>3</v>
      </c>
      <c r="DF754">
        <f>ROUND(ROUND(AE754,2)*CX754,2)</f>
        <v>0</v>
      </c>
      <c r="DG754">
        <f t="shared" si="374"/>
        <v>0</v>
      </c>
      <c r="DH754">
        <f t="shared" si="366"/>
        <v>0</v>
      </c>
      <c r="DI754">
        <f t="shared" si="367"/>
        <v>2676.64</v>
      </c>
      <c r="DJ754">
        <f>DI754</f>
        <v>2676.64</v>
      </c>
      <c r="DK754">
        <v>1</v>
      </c>
      <c r="DL754" t="s">
        <v>3</v>
      </c>
      <c r="DM754">
        <v>0</v>
      </c>
      <c r="DN754" t="s">
        <v>3</v>
      </c>
      <c r="DO754">
        <v>0</v>
      </c>
    </row>
    <row r="755" spans="1:119" x14ac:dyDescent="0.2">
      <c r="A755">
        <f>ROW(Source!A394)</f>
        <v>394</v>
      </c>
      <c r="B755">
        <v>429088279</v>
      </c>
      <c r="C755">
        <v>429086909</v>
      </c>
      <c r="D755">
        <v>417163072</v>
      </c>
      <c r="E755">
        <v>1</v>
      </c>
      <c r="F755">
        <v>1</v>
      </c>
      <c r="G755">
        <v>1</v>
      </c>
      <c r="H755">
        <v>3</v>
      </c>
      <c r="I755" t="s">
        <v>1347</v>
      </c>
      <c r="J755" t="s">
        <v>1348</v>
      </c>
      <c r="K755" t="s">
        <v>1349</v>
      </c>
      <c r="L755">
        <v>1346</v>
      </c>
      <c r="N755">
        <v>1009</v>
      </c>
      <c r="O755" t="s">
        <v>1178</v>
      </c>
      <c r="P755" t="s">
        <v>1178</v>
      </c>
      <c r="Q755">
        <v>1</v>
      </c>
      <c r="W755">
        <v>0</v>
      </c>
      <c r="X755">
        <v>-1568219933</v>
      </c>
      <c r="Y755">
        <f>(AT755*ROUND(0,7))</f>
        <v>0</v>
      </c>
      <c r="AA755">
        <v>57.93</v>
      </c>
      <c r="AB755">
        <v>0</v>
      </c>
      <c r="AC755">
        <v>0</v>
      </c>
      <c r="AD755">
        <v>0</v>
      </c>
      <c r="AE755">
        <v>41.38</v>
      </c>
      <c r="AF755">
        <v>0</v>
      </c>
      <c r="AG755">
        <v>0</v>
      </c>
      <c r="AH755">
        <v>0</v>
      </c>
      <c r="AI755">
        <v>1.4</v>
      </c>
      <c r="AJ755">
        <v>1</v>
      </c>
      <c r="AK755">
        <v>1</v>
      </c>
      <c r="AL755">
        <v>1</v>
      </c>
      <c r="AM755">
        <v>2</v>
      </c>
      <c r="AN755">
        <v>0</v>
      </c>
      <c r="AO755">
        <v>0</v>
      </c>
      <c r="AP755">
        <v>1</v>
      </c>
      <c r="AQ755">
        <v>1</v>
      </c>
      <c r="AR755">
        <v>0</v>
      </c>
      <c r="AS755" t="s">
        <v>3</v>
      </c>
      <c r="AT755">
        <v>0.85</v>
      </c>
      <c r="AU755" t="s">
        <v>19</v>
      </c>
      <c r="AV755">
        <v>0</v>
      </c>
      <c r="AW755">
        <v>2</v>
      </c>
      <c r="AX755">
        <v>429089060</v>
      </c>
      <c r="AY755">
        <v>1</v>
      </c>
      <c r="AZ755">
        <v>0</v>
      </c>
      <c r="BA755">
        <v>739</v>
      </c>
      <c r="BB755">
        <v>1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35.173000000000002</v>
      </c>
      <c r="BK755">
        <v>0</v>
      </c>
      <c r="BL755">
        <v>0</v>
      </c>
      <c r="BM755">
        <v>0</v>
      </c>
      <c r="BN755">
        <v>0</v>
      </c>
      <c r="BO755">
        <v>0</v>
      </c>
      <c r="BP755">
        <v>1</v>
      </c>
      <c r="BQ755">
        <v>0</v>
      </c>
      <c r="BR755">
        <v>0</v>
      </c>
      <c r="BS755">
        <v>0</v>
      </c>
      <c r="BT755">
        <v>0</v>
      </c>
      <c r="BU755">
        <v>0</v>
      </c>
      <c r="BV755">
        <v>0</v>
      </c>
      <c r="BW755">
        <v>0</v>
      </c>
      <c r="CV755">
        <v>0</v>
      </c>
      <c r="CW755">
        <v>0</v>
      </c>
      <c r="CX755">
        <f>ROUND(Y755*Source!I394,7)</f>
        <v>0</v>
      </c>
      <c r="CY755">
        <f>AA755</f>
        <v>57.93</v>
      </c>
      <c r="CZ755">
        <f>AE755</f>
        <v>41.38</v>
      </c>
      <c r="DA755">
        <f>AI755</f>
        <v>1.4</v>
      </c>
      <c r="DB755">
        <f>ROUND((ROUND(AT755*CZ755,2)*ROUND(0,7)),6)</f>
        <v>0</v>
      </c>
      <c r="DC755">
        <f>ROUND((ROUND(AT755*AG755,2)*ROUND(0,7)),6)</f>
        <v>0</v>
      </c>
      <c r="DD755" t="s">
        <v>3</v>
      </c>
      <c r="DE755" t="s">
        <v>3</v>
      </c>
      <c r="DF755">
        <f>ROUND(ROUND(AE755*AI755,2)*CX755,2)</f>
        <v>0</v>
      </c>
      <c r="DG755">
        <f t="shared" si="374"/>
        <v>0</v>
      </c>
      <c r="DH755">
        <f t="shared" si="366"/>
        <v>0</v>
      </c>
      <c r="DI755">
        <f t="shared" si="367"/>
        <v>0</v>
      </c>
      <c r="DJ755">
        <f>DF755</f>
        <v>0</v>
      </c>
      <c r="DK755">
        <v>0</v>
      </c>
      <c r="DL755" t="s">
        <v>3</v>
      </c>
      <c r="DM755">
        <v>0</v>
      </c>
      <c r="DN755" t="s">
        <v>3</v>
      </c>
      <c r="DO755">
        <v>0</v>
      </c>
    </row>
    <row r="756" spans="1:119" x14ac:dyDescent="0.2">
      <c r="A756">
        <f>ROW(Source!A394)</f>
        <v>394</v>
      </c>
      <c r="B756">
        <v>429088279</v>
      </c>
      <c r="C756">
        <v>429086909</v>
      </c>
      <c r="D756">
        <v>417096729</v>
      </c>
      <c r="E756">
        <v>117</v>
      </c>
      <c r="F756">
        <v>1</v>
      </c>
      <c r="G756">
        <v>1</v>
      </c>
      <c r="H756">
        <v>3</v>
      </c>
      <c r="I756" t="s">
        <v>1314</v>
      </c>
      <c r="J756" t="s">
        <v>3</v>
      </c>
      <c r="K756" t="s">
        <v>1315</v>
      </c>
      <c r="L756">
        <v>3277935</v>
      </c>
      <c r="N756">
        <v>1013</v>
      </c>
      <c r="O756" t="s">
        <v>1316</v>
      </c>
      <c r="P756" t="s">
        <v>1316</v>
      </c>
      <c r="Q756">
        <v>1</v>
      </c>
      <c r="W756">
        <v>0</v>
      </c>
      <c r="X756">
        <v>274903907</v>
      </c>
      <c r="Y756">
        <f>AT756</f>
        <v>2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0</v>
      </c>
      <c r="AH756">
        <v>0</v>
      </c>
      <c r="AI756">
        <v>1</v>
      </c>
      <c r="AJ756">
        <v>1</v>
      </c>
      <c r="AK756">
        <v>1</v>
      </c>
      <c r="AL756">
        <v>1</v>
      </c>
      <c r="AM756">
        <v>-2</v>
      </c>
      <c r="AN756">
        <v>0</v>
      </c>
      <c r="AO756">
        <v>0</v>
      </c>
      <c r="AP756">
        <v>0</v>
      </c>
      <c r="AQ756">
        <v>1</v>
      </c>
      <c r="AR756">
        <v>0</v>
      </c>
      <c r="AS756" t="s">
        <v>3</v>
      </c>
      <c r="AT756">
        <v>2</v>
      </c>
      <c r="AU756" t="s">
        <v>3</v>
      </c>
      <c r="AV756">
        <v>0</v>
      </c>
      <c r="AW756">
        <v>2</v>
      </c>
      <c r="AX756">
        <v>429089061</v>
      </c>
      <c r="AY756">
        <v>1</v>
      </c>
      <c r="AZ756">
        <v>2048</v>
      </c>
      <c r="BA756">
        <v>740</v>
      </c>
      <c r="BB756">
        <v>1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0</v>
      </c>
      <c r="BK756">
        <v>0</v>
      </c>
      <c r="BL756">
        <v>0</v>
      </c>
      <c r="BM756">
        <v>0</v>
      </c>
      <c r="BN756">
        <v>0</v>
      </c>
      <c r="BO756">
        <v>0</v>
      </c>
      <c r="BP756">
        <v>0</v>
      </c>
      <c r="BQ756">
        <v>0</v>
      </c>
      <c r="BR756">
        <v>0</v>
      </c>
      <c r="BS756">
        <v>0</v>
      </c>
      <c r="BT756">
        <v>0</v>
      </c>
      <c r="BU756">
        <v>0</v>
      </c>
      <c r="BV756">
        <v>0</v>
      </c>
      <c r="BW756">
        <v>0</v>
      </c>
      <c r="CV756">
        <v>0</v>
      </c>
      <c r="CW756">
        <v>0</v>
      </c>
      <c r="CX756">
        <f>ROUND(Y756*Source!I394,7)</f>
        <v>2</v>
      </c>
      <c r="CY756">
        <f>AA756</f>
        <v>0</v>
      </c>
      <c r="CZ756">
        <f>AE756</f>
        <v>0</v>
      </c>
      <c r="DA756">
        <f>AI756</f>
        <v>1</v>
      </c>
      <c r="DB756">
        <f>ROUND(ROUND(AT756*CZ756,2),6)</f>
        <v>0</v>
      </c>
      <c r="DC756">
        <f>ROUND(ROUND(AT756*AG756,2),6)</f>
        <v>0</v>
      </c>
      <c r="DD756" t="s">
        <v>3</v>
      </c>
      <c r="DE756" t="s">
        <v>3</v>
      </c>
      <c r="DF756">
        <f>ROUND(ROUND(AE756,2)*CX756,2)</f>
        <v>0</v>
      </c>
      <c r="DG756">
        <f t="shared" si="374"/>
        <v>0</v>
      </c>
      <c r="DH756">
        <f t="shared" si="366"/>
        <v>0</v>
      </c>
      <c r="DI756">
        <f t="shared" si="367"/>
        <v>0</v>
      </c>
      <c r="DJ756">
        <f>DF756</f>
        <v>0</v>
      </c>
      <c r="DK756">
        <v>0</v>
      </c>
      <c r="DL756" t="s">
        <v>3</v>
      </c>
      <c r="DM756">
        <v>0</v>
      </c>
      <c r="DN756" t="s">
        <v>3</v>
      </c>
      <c r="DO756">
        <v>0</v>
      </c>
    </row>
    <row r="757" spans="1:119" x14ac:dyDescent="0.2">
      <c r="A757">
        <f>ROW(Source!A395)</f>
        <v>395</v>
      </c>
      <c r="B757">
        <v>429088279</v>
      </c>
      <c r="C757">
        <v>429086916</v>
      </c>
      <c r="D757">
        <v>417090864</v>
      </c>
      <c r="E757">
        <v>117</v>
      </c>
      <c r="F757">
        <v>1</v>
      </c>
      <c r="G757">
        <v>1</v>
      </c>
      <c r="H757">
        <v>1</v>
      </c>
      <c r="I757" t="s">
        <v>1295</v>
      </c>
      <c r="J757" t="s">
        <v>3</v>
      </c>
      <c r="K757" t="s">
        <v>1296</v>
      </c>
      <c r="L757">
        <v>1369</v>
      </c>
      <c r="N757">
        <v>1013</v>
      </c>
      <c r="O757" t="s">
        <v>890</v>
      </c>
      <c r="P757" t="s">
        <v>890</v>
      </c>
      <c r="Q757">
        <v>1</v>
      </c>
      <c r="W757">
        <v>0</v>
      </c>
      <c r="X757">
        <v>1518711480</v>
      </c>
      <c r="Y757">
        <f>(AT757*ROUND((0.3*0.84),7))</f>
        <v>1.13148</v>
      </c>
      <c r="AA757">
        <v>0</v>
      </c>
      <c r="AB757">
        <v>0</v>
      </c>
      <c r="AC757">
        <v>0</v>
      </c>
      <c r="AD757">
        <v>829.81</v>
      </c>
      <c r="AE757">
        <v>0</v>
      </c>
      <c r="AF757">
        <v>0</v>
      </c>
      <c r="AG757">
        <v>0</v>
      </c>
      <c r="AH757">
        <v>829.81</v>
      </c>
      <c r="AI757">
        <v>1</v>
      </c>
      <c r="AJ757">
        <v>1</v>
      </c>
      <c r="AK757">
        <v>1</v>
      </c>
      <c r="AL757">
        <v>1</v>
      </c>
      <c r="AM757">
        <v>-2</v>
      </c>
      <c r="AN757">
        <v>0</v>
      </c>
      <c r="AO757">
        <v>0</v>
      </c>
      <c r="AP757">
        <v>1</v>
      </c>
      <c r="AQ757">
        <v>1</v>
      </c>
      <c r="AR757">
        <v>0</v>
      </c>
      <c r="AS757" t="s">
        <v>3</v>
      </c>
      <c r="AT757">
        <v>4.49</v>
      </c>
      <c r="AU757" t="s">
        <v>477</v>
      </c>
      <c r="AV757">
        <v>1</v>
      </c>
      <c r="AW757">
        <v>2</v>
      </c>
      <c r="AX757">
        <v>429089062</v>
      </c>
      <c r="AY757">
        <v>1</v>
      </c>
      <c r="AZ757">
        <v>0</v>
      </c>
      <c r="BA757">
        <v>741</v>
      </c>
      <c r="BB757">
        <v>1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0</v>
      </c>
      <c r="BK757">
        <v>0</v>
      </c>
      <c r="BL757">
        <v>0</v>
      </c>
      <c r="BM757">
        <v>3725.8469</v>
      </c>
      <c r="BN757">
        <v>4.49</v>
      </c>
      <c r="BO757">
        <v>0</v>
      </c>
      <c r="BP757">
        <v>1</v>
      </c>
      <c r="BQ757">
        <v>0</v>
      </c>
      <c r="BR757">
        <v>0</v>
      </c>
      <c r="BS757">
        <v>0</v>
      </c>
      <c r="BT757">
        <v>938.91341879999993</v>
      </c>
      <c r="BU757">
        <v>1.13148</v>
      </c>
      <c r="BV757">
        <v>0</v>
      </c>
      <c r="BW757">
        <v>1</v>
      </c>
      <c r="CU757">
        <f>ROUND(AT757*Source!I395*AH757*AL757,2)</f>
        <v>3725.85</v>
      </c>
      <c r="CV757">
        <f>ROUND(Y757*Source!I395,7)</f>
        <v>1.13148</v>
      </c>
      <c r="CW757">
        <v>0</v>
      </c>
      <c r="CX757">
        <f>ROUND(Y757*Source!I395,7)</f>
        <v>1.13148</v>
      </c>
      <c r="CY757">
        <f>AD757</f>
        <v>829.81</v>
      </c>
      <c r="CZ757">
        <f>AH757</f>
        <v>829.81</v>
      </c>
      <c r="DA757">
        <f>AL757</f>
        <v>1</v>
      </c>
      <c r="DB757">
        <f>ROUND((ROUND(AT757*CZ757,2)*ROUND((0.3*0.84),7)),6)</f>
        <v>938.91420000000005</v>
      </c>
      <c r="DC757">
        <f>ROUND((ROUND(AT757*AG757,2)*ROUND((0.3*0.84),7)),6)</f>
        <v>0</v>
      </c>
      <c r="DD757" t="s">
        <v>3</v>
      </c>
      <c r="DE757" t="s">
        <v>3</v>
      </c>
      <c r="DF757">
        <f>ROUND(ROUND(AE757,2)*CX757,2)</f>
        <v>0</v>
      </c>
      <c r="DG757">
        <f t="shared" si="374"/>
        <v>0</v>
      </c>
      <c r="DH757">
        <f t="shared" si="366"/>
        <v>0</v>
      </c>
      <c r="DI757">
        <f t="shared" si="367"/>
        <v>938.91</v>
      </c>
      <c r="DJ757">
        <f>DI757</f>
        <v>938.91</v>
      </c>
      <c r="DK757">
        <v>1</v>
      </c>
      <c r="DL757" t="s">
        <v>3</v>
      </c>
      <c r="DM757">
        <v>0</v>
      </c>
      <c r="DN757" t="s">
        <v>3</v>
      </c>
      <c r="DO757">
        <v>0</v>
      </c>
    </row>
    <row r="758" spans="1:119" x14ac:dyDescent="0.2">
      <c r="A758">
        <f>ROW(Source!A395)</f>
        <v>395</v>
      </c>
      <c r="B758">
        <v>429088279</v>
      </c>
      <c r="C758">
        <v>429086916</v>
      </c>
      <c r="D758">
        <v>417163072</v>
      </c>
      <c r="E758">
        <v>1</v>
      </c>
      <c r="F758">
        <v>1</v>
      </c>
      <c r="G758">
        <v>1</v>
      </c>
      <c r="H758">
        <v>3</v>
      </c>
      <c r="I758" t="s">
        <v>1347</v>
      </c>
      <c r="J758" t="s">
        <v>1348</v>
      </c>
      <c r="K758" t="s">
        <v>1349</v>
      </c>
      <c r="L758">
        <v>1346</v>
      </c>
      <c r="N758">
        <v>1009</v>
      </c>
      <c r="O758" t="s">
        <v>1178</v>
      </c>
      <c r="P758" t="s">
        <v>1178</v>
      </c>
      <c r="Q758">
        <v>1</v>
      </c>
      <c r="W758">
        <v>0</v>
      </c>
      <c r="X758">
        <v>-1568219933</v>
      </c>
      <c r="Y758">
        <f>(AT758*ROUND(0,7))</f>
        <v>0</v>
      </c>
      <c r="AA758">
        <v>57.93</v>
      </c>
      <c r="AB758">
        <v>0</v>
      </c>
      <c r="AC758">
        <v>0</v>
      </c>
      <c r="AD758">
        <v>0</v>
      </c>
      <c r="AE758">
        <v>41.38</v>
      </c>
      <c r="AF758">
        <v>0</v>
      </c>
      <c r="AG758">
        <v>0</v>
      </c>
      <c r="AH758">
        <v>0</v>
      </c>
      <c r="AI758">
        <v>1.4</v>
      </c>
      <c r="AJ758">
        <v>1</v>
      </c>
      <c r="AK758">
        <v>1</v>
      </c>
      <c r="AL758">
        <v>1</v>
      </c>
      <c r="AM758">
        <v>2</v>
      </c>
      <c r="AN758">
        <v>0</v>
      </c>
      <c r="AO758">
        <v>0</v>
      </c>
      <c r="AP758">
        <v>1</v>
      </c>
      <c r="AQ758">
        <v>1</v>
      </c>
      <c r="AR758">
        <v>0</v>
      </c>
      <c r="AS758" t="s">
        <v>3</v>
      </c>
      <c r="AT758">
        <v>1.1000000000000001</v>
      </c>
      <c r="AU758" t="s">
        <v>181</v>
      </c>
      <c r="AV758">
        <v>0</v>
      </c>
      <c r="AW758">
        <v>2</v>
      </c>
      <c r="AX758">
        <v>429089063</v>
      </c>
      <c r="AY758">
        <v>1</v>
      </c>
      <c r="AZ758">
        <v>0</v>
      </c>
      <c r="BA758">
        <v>742</v>
      </c>
      <c r="BB758">
        <v>1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45.518000000000008</v>
      </c>
      <c r="BK758">
        <v>0</v>
      </c>
      <c r="BL758">
        <v>0</v>
      </c>
      <c r="BM758">
        <v>0</v>
      </c>
      <c r="BN758">
        <v>0</v>
      </c>
      <c r="BO758">
        <v>0</v>
      </c>
      <c r="BP758">
        <v>1</v>
      </c>
      <c r="BQ758">
        <v>0</v>
      </c>
      <c r="BR758">
        <v>0</v>
      </c>
      <c r="BS758">
        <v>0</v>
      </c>
      <c r="BT758">
        <v>0</v>
      </c>
      <c r="BU758">
        <v>0</v>
      </c>
      <c r="BV758">
        <v>0</v>
      </c>
      <c r="BW758">
        <v>0</v>
      </c>
      <c r="CV758">
        <v>0</v>
      </c>
      <c r="CW758">
        <v>0</v>
      </c>
      <c r="CX758">
        <f>ROUND(Y758*Source!I395,7)</f>
        <v>0</v>
      </c>
      <c r="CY758">
        <f>AA758</f>
        <v>57.93</v>
      </c>
      <c r="CZ758">
        <f>AE758</f>
        <v>41.38</v>
      </c>
      <c r="DA758">
        <f>AI758</f>
        <v>1.4</v>
      </c>
      <c r="DB758">
        <f>ROUND((ROUND(AT758*CZ758,2)*ROUND(0,7)),6)</f>
        <v>0</v>
      </c>
      <c r="DC758">
        <f>ROUND((ROUND(AT758*AG758,2)*ROUND(0,7)),6)</f>
        <v>0</v>
      </c>
      <c r="DD758" t="s">
        <v>3</v>
      </c>
      <c r="DE758" t="s">
        <v>3</v>
      </c>
      <c r="DF758">
        <f>ROUND(ROUND(AE758*AI758,2)*CX758,2)</f>
        <v>0</v>
      </c>
      <c r="DG758">
        <f t="shared" si="374"/>
        <v>0</v>
      </c>
      <c r="DH758">
        <f t="shared" si="366"/>
        <v>0</v>
      </c>
      <c r="DI758">
        <f t="shared" si="367"/>
        <v>0</v>
      </c>
      <c r="DJ758">
        <f>DF758</f>
        <v>0</v>
      </c>
      <c r="DK758">
        <v>0</v>
      </c>
      <c r="DL758" t="s">
        <v>3</v>
      </c>
      <c r="DM758">
        <v>0</v>
      </c>
      <c r="DN758" t="s">
        <v>3</v>
      </c>
      <c r="DO758">
        <v>0</v>
      </c>
    </row>
    <row r="759" spans="1:119" x14ac:dyDescent="0.2">
      <c r="A759">
        <f>ROW(Source!A395)</f>
        <v>395</v>
      </c>
      <c r="B759">
        <v>429088279</v>
      </c>
      <c r="C759">
        <v>429086916</v>
      </c>
      <c r="D759">
        <v>417096729</v>
      </c>
      <c r="E759">
        <v>117</v>
      </c>
      <c r="F759">
        <v>1</v>
      </c>
      <c r="G759">
        <v>1</v>
      </c>
      <c r="H759">
        <v>3</v>
      </c>
      <c r="I759" t="s">
        <v>1314</v>
      </c>
      <c r="J759" t="s">
        <v>3</v>
      </c>
      <c r="K759" t="s">
        <v>1315</v>
      </c>
      <c r="L759">
        <v>3277935</v>
      </c>
      <c r="N759">
        <v>1013</v>
      </c>
      <c r="O759" t="s">
        <v>1316</v>
      </c>
      <c r="P759" t="s">
        <v>1316</v>
      </c>
      <c r="Q759">
        <v>1</v>
      </c>
      <c r="W759">
        <v>0</v>
      </c>
      <c r="X759">
        <v>274903907</v>
      </c>
      <c r="Y759">
        <f>AT759</f>
        <v>2</v>
      </c>
      <c r="AA759">
        <v>0</v>
      </c>
      <c r="AB759">
        <v>0</v>
      </c>
      <c r="AC759">
        <v>0</v>
      </c>
      <c r="AD759">
        <v>0</v>
      </c>
      <c r="AE759">
        <v>0</v>
      </c>
      <c r="AF759">
        <v>0</v>
      </c>
      <c r="AG759">
        <v>0</v>
      </c>
      <c r="AH759">
        <v>0</v>
      </c>
      <c r="AI759">
        <v>1</v>
      </c>
      <c r="AJ759">
        <v>1</v>
      </c>
      <c r="AK759">
        <v>1</v>
      </c>
      <c r="AL759">
        <v>1</v>
      </c>
      <c r="AM759">
        <v>-2</v>
      </c>
      <c r="AN759">
        <v>0</v>
      </c>
      <c r="AO759">
        <v>0</v>
      </c>
      <c r="AP759">
        <v>0</v>
      </c>
      <c r="AQ759">
        <v>1</v>
      </c>
      <c r="AR759">
        <v>0</v>
      </c>
      <c r="AS759" t="s">
        <v>3</v>
      </c>
      <c r="AT759">
        <v>2</v>
      </c>
      <c r="AU759" t="s">
        <v>3</v>
      </c>
      <c r="AV759">
        <v>0</v>
      </c>
      <c r="AW759">
        <v>2</v>
      </c>
      <c r="AX759">
        <v>429089064</v>
      </c>
      <c r="AY759">
        <v>1</v>
      </c>
      <c r="AZ759">
        <v>2048</v>
      </c>
      <c r="BA759">
        <v>743</v>
      </c>
      <c r="BB759">
        <v>1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0</v>
      </c>
      <c r="BK759">
        <v>0</v>
      </c>
      <c r="BL759">
        <v>0</v>
      </c>
      <c r="BM759">
        <v>0</v>
      </c>
      <c r="BN759">
        <v>0</v>
      </c>
      <c r="BO759">
        <v>0</v>
      </c>
      <c r="BP759">
        <v>0</v>
      </c>
      <c r="BQ759">
        <v>0</v>
      </c>
      <c r="BR759">
        <v>0</v>
      </c>
      <c r="BS759">
        <v>0</v>
      </c>
      <c r="BT759">
        <v>0</v>
      </c>
      <c r="BU759">
        <v>0</v>
      </c>
      <c r="BV759">
        <v>0</v>
      </c>
      <c r="BW759">
        <v>0</v>
      </c>
      <c r="CV759">
        <v>0</v>
      </c>
      <c r="CW759">
        <v>0</v>
      </c>
      <c r="CX759">
        <f>ROUND(Y759*Source!I395,7)</f>
        <v>2</v>
      </c>
      <c r="CY759">
        <f>AA759</f>
        <v>0</v>
      </c>
      <c r="CZ759">
        <f>AE759</f>
        <v>0</v>
      </c>
      <c r="DA759">
        <f>AI759</f>
        <v>1</v>
      </c>
      <c r="DB759">
        <f>ROUND(ROUND(AT759*CZ759,2),6)</f>
        <v>0</v>
      </c>
      <c r="DC759">
        <f>ROUND(ROUND(AT759*AG759,2),6)</f>
        <v>0</v>
      </c>
      <c r="DD759" t="s">
        <v>3</v>
      </c>
      <c r="DE759" t="s">
        <v>3</v>
      </c>
      <c r="DF759">
        <f>ROUND(ROUND(AE759,2)*CX759,2)</f>
        <v>0</v>
      </c>
      <c r="DG759">
        <f t="shared" si="374"/>
        <v>0</v>
      </c>
      <c r="DH759">
        <f t="shared" si="366"/>
        <v>0</v>
      </c>
      <c r="DI759">
        <f t="shared" si="367"/>
        <v>0</v>
      </c>
      <c r="DJ759">
        <f>DF759</f>
        <v>0</v>
      </c>
      <c r="DK759">
        <v>0</v>
      </c>
      <c r="DL759" t="s">
        <v>3</v>
      </c>
      <c r="DM759">
        <v>0</v>
      </c>
      <c r="DN759" t="s">
        <v>3</v>
      </c>
      <c r="DO759">
        <v>0</v>
      </c>
    </row>
    <row r="760" spans="1:119" x14ac:dyDescent="0.2">
      <c r="A760">
        <f>ROW(Source!A396)</f>
        <v>396</v>
      </c>
      <c r="B760">
        <v>429088279</v>
      </c>
      <c r="C760">
        <v>429086923</v>
      </c>
      <c r="D760">
        <v>417090864</v>
      </c>
      <c r="E760">
        <v>117</v>
      </c>
      <c r="F760">
        <v>1</v>
      </c>
      <c r="G760">
        <v>1</v>
      </c>
      <c r="H760">
        <v>1</v>
      </c>
      <c r="I760" t="s">
        <v>1295</v>
      </c>
      <c r="J760" t="s">
        <v>3</v>
      </c>
      <c r="K760" t="s">
        <v>1296</v>
      </c>
      <c r="L760">
        <v>1369</v>
      </c>
      <c r="N760">
        <v>1013</v>
      </c>
      <c r="O760" t="s">
        <v>890</v>
      </c>
      <c r="P760" t="s">
        <v>890</v>
      </c>
      <c r="Q760">
        <v>1</v>
      </c>
      <c r="W760">
        <v>0</v>
      </c>
      <c r="X760">
        <v>1518711480</v>
      </c>
      <c r="Y760">
        <f>(AT760*ROUND(0.84,7))</f>
        <v>3.7715999999999998</v>
      </c>
      <c r="AA760">
        <v>0</v>
      </c>
      <c r="AB760">
        <v>0</v>
      </c>
      <c r="AC760">
        <v>0</v>
      </c>
      <c r="AD760">
        <v>829.81</v>
      </c>
      <c r="AE760">
        <v>0</v>
      </c>
      <c r="AF760">
        <v>0</v>
      </c>
      <c r="AG760">
        <v>0</v>
      </c>
      <c r="AH760">
        <v>829.81</v>
      </c>
      <c r="AI760">
        <v>1</v>
      </c>
      <c r="AJ760">
        <v>1</v>
      </c>
      <c r="AK760">
        <v>1</v>
      </c>
      <c r="AL760">
        <v>1</v>
      </c>
      <c r="AM760">
        <v>-2</v>
      </c>
      <c r="AN760">
        <v>0</v>
      </c>
      <c r="AO760">
        <v>0</v>
      </c>
      <c r="AP760">
        <v>1</v>
      </c>
      <c r="AQ760">
        <v>1</v>
      </c>
      <c r="AR760">
        <v>0</v>
      </c>
      <c r="AS760" t="s">
        <v>3</v>
      </c>
      <c r="AT760">
        <v>4.49</v>
      </c>
      <c r="AU760" t="s">
        <v>427</v>
      </c>
      <c r="AV760">
        <v>1</v>
      </c>
      <c r="AW760">
        <v>2</v>
      </c>
      <c r="AX760">
        <v>429089065</v>
      </c>
      <c r="AY760">
        <v>1</v>
      </c>
      <c r="AZ760">
        <v>0</v>
      </c>
      <c r="BA760">
        <v>744</v>
      </c>
      <c r="BB760">
        <v>1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0</v>
      </c>
      <c r="BK760">
        <v>0</v>
      </c>
      <c r="BL760">
        <v>0</v>
      </c>
      <c r="BM760">
        <v>3725.8469</v>
      </c>
      <c r="BN760">
        <v>4.49</v>
      </c>
      <c r="BO760">
        <v>0</v>
      </c>
      <c r="BP760">
        <v>1</v>
      </c>
      <c r="BQ760">
        <v>0</v>
      </c>
      <c r="BR760">
        <v>0</v>
      </c>
      <c r="BS760">
        <v>0</v>
      </c>
      <c r="BT760">
        <v>3129.7113959999997</v>
      </c>
      <c r="BU760">
        <v>3.7715999999999998</v>
      </c>
      <c r="BV760">
        <v>0</v>
      </c>
      <c r="BW760">
        <v>1</v>
      </c>
      <c r="CU760">
        <f>ROUND(AT760*Source!I396*AH760*AL760,2)</f>
        <v>3725.85</v>
      </c>
      <c r="CV760">
        <f>ROUND(Y760*Source!I396,7)</f>
        <v>3.7715999999999998</v>
      </c>
      <c r="CW760">
        <v>0</v>
      </c>
      <c r="CX760">
        <f>ROUND(Y760*Source!I396,7)</f>
        <v>3.7715999999999998</v>
      </c>
      <c r="CY760">
        <f>AD760</f>
        <v>829.81</v>
      </c>
      <c r="CZ760">
        <f>AH760</f>
        <v>829.81</v>
      </c>
      <c r="DA760">
        <f>AL760</f>
        <v>1</v>
      </c>
      <c r="DB760">
        <f>ROUND((ROUND(AT760*CZ760,2)*ROUND(0.84,7)),6)</f>
        <v>3129.7139999999999</v>
      </c>
      <c r="DC760">
        <f>ROUND((ROUND(AT760*AG760,2)*ROUND(0.84,7)),6)</f>
        <v>0</v>
      </c>
      <c r="DD760" t="s">
        <v>3</v>
      </c>
      <c r="DE760" t="s">
        <v>3</v>
      </c>
      <c r="DF760">
        <f>ROUND(ROUND(AE760,2)*CX760,2)</f>
        <v>0</v>
      </c>
      <c r="DG760">
        <f t="shared" si="374"/>
        <v>0</v>
      </c>
      <c r="DH760">
        <f t="shared" si="366"/>
        <v>0</v>
      </c>
      <c r="DI760">
        <f t="shared" si="367"/>
        <v>3129.71</v>
      </c>
      <c r="DJ760">
        <f>DI760</f>
        <v>3129.71</v>
      </c>
      <c r="DK760">
        <v>1</v>
      </c>
      <c r="DL760" t="s">
        <v>3</v>
      </c>
      <c r="DM760">
        <v>0</v>
      </c>
      <c r="DN760" t="s">
        <v>3</v>
      </c>
      <c r="DO760">
        <v>0</v>
      </c>
    </row>
    <row r="761" spans="1:119" x14ac:dyDescent="0.2">
      <c r="A761">
        <f>ROW(Source!A396)</f>
        <v>396</v>
      </c>
      <c r="B761">
        <v>429088279</v>
      </c>
      <c r="C761">
        <v>429086923</v>
      </c>
      <c r="D761">
        <v>417163072</v>
      </c>
      <c r="E761">
        <v>1</v>
      </c>
      <c r="F761">
        <v>1</v>
      </c>
      <c r="G761">
        <v>1</v>
      </c>
      <c r="H761">
        <v>3</v>
      </c>
      <c r="I761" t="s">
        <v>1347</v>
      </c>
      <c r="J761" t="s">
        <v>1348</v>
      </c>
      <c r="K761" t="s">
        <v>1349</v>
      </c>
      <c r="L761">
        <v>1346</v>
      </c>
      <c r="N761">
        <v>1009</v>
      </c>
      <c r="O761" t="s">
        <v>1178</v>
      </c>
      <c r="P761" t="s">
        <v>1178</v>
      </c>
      <c r="Q761">
        <v>1</v>
      </c>
      <c r="W761">
        <v>0</v>
      </c>
      <c r="X761">
        <v>-1568219933</v>
      </c>
      <c r="Y761">
        <f>(AT761*ROUND(0,7))</f>
        <v>0</v>
      </c>
      <c r="AA761">
        <v>57.93</v>
      </c>
      <c r="AB761">
        <v>0</v>
      </c>
      <c r="AC761">
        <v>0</v>
      </c>
      <c r="AD761">
        <v>0</v>
      </c>
      <c r="AE761">
        <v>41.38</v>
      </c>
      <c r="AF761">
        <v>0</v>
      </c>
      <c r="AG761">
        <v>0</v>
      </c>
      <c r="AH761">
        <v>0</v>
      </c>
      <c r="AI761">
        <v>1.4</v>
      </c>
      <c r="AJ761">
        <v>1</v>
      </c>
      <c r="AK761">
        <v>1</v>
      </c>
      <c r="AL761">
        <v>1</v>
      </c>
      <c r="AM761">
        <v>2</v>
      </c>
      <c r="AN761">
        <v>0</v>
      </c>
      <c r="AO761">
        <v>0</v>
      </c>
      <c r="AP761">
        <v>1</v>
      </c>
      <c r="AQ761">
        <v>1</v>
      </c>
      <c r="AR761">
        <v>0</v>
      </c>
      <c r="AS761" t="s">
        <v>3</v>
      </c>
      <c r="AT761">
        <v>1.1000000000000001</v>
      </c>
      <c r="AU761" t="s">
        <v>19</v>
      </c>
      <c r="AV761">
        <v>0</v>
      </c>
      <c r="AW761">
        <v>2</v>
      </c>
      <c r="AX761">
        <v>429089066</v>
      </c>
      <c r="AY761">
        <v>1</v>
      </c>
      <c r="AZ761">
        <v>0</v>
      </c>
      <c r="BA761">
        <v>745</v>
      </c>
      <c r="BB761">
        <v>1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45.518000000000008</v>
      </c>
      <c r="BK761">
        <v>0</v>
      </c>
      <c r="BL761">
        <v>0</v>
      </c>
      <c r="BM761">
        <v>0</v>
      </c>
      <c r="BN761">
        <v>0</v>
      </c>
      <c r="BO761">
        <v>0</v>
      </c>
      <c r="BP761">
        <v>1</v>
      </c>
      <c r="BQ761">
        <v>0</v>
      </c>
      <c r="BR761">
        <v>0</v>
      </c>
      <c r="BS761">
        <v>0</v>
      </c>
      <c r="BT761">
        <v>0</v>
      </c>
      <c r="BU761">
        <v>0</v>
      </c>
      <c r="BV761">
        <v>0</v>
      </c>
      <c r="BW761">
        <v>0</v>
      </c>
      <c r="CV761">
        <v>0</v>
      </c>
      <c r="CW761">
        <v>0</v>
      </c>
      <c r="CX761">
        <f>ROUND(Y761*Source!I396,7)</f>
        <v>0</v>
      </c>
      <c r="CY761">
        <f>AA761</f>
        <v>57.93</v>
      </c>
      <c r="CZ761">
        <f>AE761</f>
        <v>41.38</v>
      </c>
      <c r="DA761">
        <f>AI761</f>
        <v>1.4</v>
      </c>
      <c r="DB761">
        <f>ROUND((ROUND(AT761*CZ761,2)*ROUND(0,7)),6)</f>
        <v>0</v>
      </c>
      <c r="DC761">
        <f>ROUND((ROUND(AT761*AG761,2)*ROUND(0,7)),6)</f>
        <v>0</v>
      </c>
      <c r="DD761" t="s">
        <v>3</v>
      </c>
      <c r="DE761" t="s">
        <v>3</v>
      </c>
      <c r="DF761">
        <f>ROUND(ROUND(AE761*AI761,2)*CX761,2)</f>
        <v>0</v>
      </c>
      <c r="DG761">
        <f t="shared" si="374"/>
        <v>0</v>
      </c>
      <c r="DH761">
        <f t="shared" si="366"/>
        <v>0</v>
      </c>
      <c r="DI761">
        <f t="shared" si="367"/>
        <v>0</v>
      </c>
      <c r="DJ761">
        <f>DF761</f>
        <v>0</v>
      </c>
      <c r="DK761">
        <v>0</v>
      </c>
      <c r="DL761" t="s">
        <v>3</v>
      </c>
      <c r="DM761">
        <v>0</v>
      </c>
      <c r="DN761" t="s">
        <v>3</v>
      </c>
      <c r="DO761">
        <v>0</v>
      </c>
    </row>
    <row r="762" spans="1:119" x14ac:dyDescent="0.2">
      <c r="A762">
        <f>ROW(Source!A396)</f>
        <v>396</v>
      </c>
      <c r="B762">
        <v>429088279</v>
      </c>
      <c r="C762">
        <v>429086923</v>
      </c>
      <c r="D762">
        <v>417096729</v>
      </c>
      <c r="E762">
        <v>117</v>
      </c>
      <c r="F762">
        <v>1</v>
      </c>
      <c r="G762">
        <v>1</v>
      </c>
      <c r="H762">
        <v>3</v>
      </c>
      <c r="I762" t="s">
        <v>1314</v>
      </c>
      <c r="J762" t="s">
        <v>3</v>
      </c>
      <c r="K762" t="s">
        <v>1315</v>
      </c>
      <c r="L762">
        <v>3277935</v>
      </c>
      <c r="N762">
        <v>1013</v>
      </c>
      <c r="O762" t="s">
        <v>1316</v>
      </c>
      <c r="P762" t="s">
        <v>1316</v>
      </c>
      <c r="Q762">
        <v>1</v>
      </c>
      <c r="W762">
        <v>0</v>
      </c>
      <c r="X762">
        <v>274903907</v>
      </c>
      <c r="Y762">
        <f>AT762</f>
        <v>2</v>
      </c>
      <c r="AA762">
        <v>0</v>
      </c>
      <c r="AB762">
        <v>0</v>
      </c>
      <c r="AC762">
        <v>0</v>
      </c>
      <c r="AD762">
        <v>0</v>
      </c>
      <c r="AE762">
        <v>0</v>
      </c>
      <c r="AF762">
        <v>0</v>
      </c>
      <c r="AG762">
        <v>0</v>
      </c>
      <c r="AH762">
        <v>0</v>
      </c>
      <c r="AI762">
        <v>1</v>
      </c>
      <c r="AJ762">
        <v>1</v>
      </c>
      <c r="AK762">
        <v>1</v>
      </c>
      <c r="AL762">
        <v>1</v>
      </c>
      <c r="AM762">
        <v>-2</v>
      </c>
      <c r="AN762">
        <v>0</v>
      </c>
      <c r="AO762">
        <v>0</v>
      </c>
      <c r="AP762">
        <v>0</v>
      </c>
      <c r="AQ762">
        <v>1</v>
      </c>
      <c r="AR762">
        <v>0</v>
      </c>
      <c r="AS762" t="s">
        <v>3</v>
      </c>
      <c r="AT762">
        <v>2</v>
      </c>
      <c r="AU762" t="s">
        <v>3</v>
      </c>
      <c r="AV762">
        <v>0</v>
      </c>
      <c r="AW762">
        <v>2</v>
      </c>
      <c r="AX762">
        <v>429089067</v>
      </c>
      <c r="AY762">
        <v>1</v>
      </c>
      <c r="AZ762">
        <v>2048</v>
      </c>
      <c r="BA762">
        <v>746</v>
      </c>
      <c r="BB762">
        <v>1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0</v>
      </c>
      <c r="BK762">
        <v>0</v>
      </c>
      <c r="BL762">
        <v>0</v>
      </c>
      <c r="BM762">
        <v>0</v>
      </c>
      <c r="BN762">
        <v>0</v>
      </c>
      <c r="BO762">
        <v>0</v>
      </c>
      <c r="BP762">
        <v>0</v>
      </c>
      <c r="BQ762">
        <v>0</v>
      </c>
      <c r="BR762">
        <v>0</v>
      </c>
      <c r="BS762">
        <v>0</v>
      </c>
      <c r="BT762">
        <v>0</v>
      </c>
      <c r="BU762">
        <v>0</v>
      </c>
      <c r="BV762">
        <v>0</v>
      </c>
      <c r="BW762">
        <v>0</v>
      </c>
      <c r="CV762">
        <v>0</v>
      </c>
      <c r="CW762">
        <v>0</v>
      </c>
      <c r="CX762">
        <f>ROUND(Y762*Source!I396,7)</f>
        <v>2</v>
      </c>
      <c r="CY762">
        <f>AA762</f>
        <v>0</v>
      </c>
      <c r="CZ762">
        <f>AE762</f>
        <v>0</v>
      </c>
      <c r="DA762">
        <f>AI762</f>
        <v>1</v>
      </c>
      <c r="DB762">
        <f>ROUND(ROUND(AT762*CZ762,2),6)</f>
        <v>0</v>
      </c>
      <c r="DC762">
        <f>ROUND(ROUND(AT762*AG762,2),6)</f>
        <v>0</v>
      </c>
      <c r="DD762" t="s">
        <v>3</v>
      </c>
      <c r="DE762" t="s">
        <v>3</v>
      </c>
      <c r="DF762">
        <f>ROUND(ROUND(AE762,2)*CX762,2)</f>
        <v>0</v>
      </c>
      <c r="DG762">
        <f t="shared" si="374"/>
        <v>0</v>
      </c>
      <c r="DH762">
        <f t="shared" si="366"/>
        <v>0</v>
      </c>
      <c r="DI762">
        <f t="shared" si="367"/>
        <v>0</v>
      </c>
      <c r="DJ762">
        <f>DF762</f>
        <v>0</v>
      </c>
      <c r="DK762">
        <v>0</v>
      </c>
      <c r="DL762" t="s">
        <v>3</v>
      </c>
      <c r="DM762">
        <v>0</v>
      </c>
      <c r="DN762" t="s">
        <v>3</v>
      </c>
      <c r="DO762">
        <v>0</v>
      </c>
    </row>
    <row r="763" spans="1:119" x14ac:dyDescent="0.2">
      <c r="A763">
        <f>ROW(Source!A399)</f>
        <v>399</v>
      </c>
      <c r="B763">
        <v>429088279</v>
      </c>
      <c r="C763">
        <v>429086931</v>
      </c>
      <c r="D763">
        <v>417090726</v>
      </c>
      <c r="E763">
        <v>117</v>
      </c>
      <c r="F763">
        <v>1</v>
      </c>
      <c r="G763">
        <v>1</v>
      </c>
      <c r="H763">
        <v>1</v>
      </c>
      <c r="I763" t="s">
        <v>1125</v>
      </c>
      <c r="J763" t="s">
        <v>3</v>
      </c>
      <c r="K763" t="s">
        <v>1126</v>
      </c>
      <c r="L763">
        <v>1191</v>
      </c>
      <c r="N763">
        <v>1013</v>
      </c>
      <c r="O763" t="s">
        <v>995</v>
      </c>
      <c r="P763" t="s">
        <v>995</v>
      </c>
      <c r="Q763">
        <v>1</v>
      </c>
      <c r="W763">
        <v>0</v>
      </c>
      <c r="X763">
        <v>888410196</v>
      </c>
      <c r="Y763">
        <f>(AT763*ROUND((0.3*0.84),7))</f>
        <v>9.5155200000000004</v>
      </c>
      <c r="AA763">
        <v>0</v>
      </c>
      <c r="AB763">
        <v>0</v>
      </c>
      <c r="AC763">
        <v>0</v>
      </c>
      <c r="AD763">
        <v>722.05</v>
      </c>
      <c r="AE763">
        <v>0</v>
      </c>
      <c r="AF763">
        <v>0</v>
      </c>
      <c r="AG763">
        <v>0</v>
      </c>
      <c r="AH763">
        <v>722.05</v>
      </c>
      <c r="AI763">
        <v>1</v>
      </c>
      <c r="AJ763">
        <v>1</v>
      </c>
      <c r="AK763">
        <v>1</v>
      </c>
      <c r="AL763">
        <v>1</v>
      </c>
      <c r="AM763">
        <v>-2</v>
      </c>
      <c r="AN763">
        <v>0</v>
      </c>
      <c r="AO763">
        <v>0</v>
      </c>
      <c r="AP763">
        <v>1</v>
      </c>
      <c r="AQ763">
        <v>1</v>
      </c>
      <c r="AR763">
        <v>0</v>
      </c>
      <c r="AS763" t="s">
        <v>3</v>
      </c>
      <c r="AT763">
        <v>37.76</v>
      </c>
      <c r="AU763" t="s">
        <v>477</v>
      </c>
      <c r="AV763">
        <v>1</v>
      </c>
      <c r="AW763">
        <v>2</v>
      </c>
      <c r="AX763">
        <v>429089068</v>
      </c>
      <c r="AY763">
        <v>1</v>
      </c>
      <c r="AZ763">
        <v>0</v>
      </c>
      <c r="BA763">
        <v>747</v>
      </c>
      <c r="BB763">
        <v>1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0</v>
      </c>
      <c r="BK763">
        <v>0</v>
      </c>
      <c r="BL763">
        <v>0</v>
      </c>
      <c r="BM763">
        <v>27264.607999999997</v>
      </c>
      <c r="BN763">
        <v>37.76</v>
      </c>
      <c r="BO763">
        <v>0</v>
      </c>
      <c r="BP763">
        <v>1</v>
      </c>
      <c r="BQ763">
        <v>0</v>
      </c>
      <c r="BR763">
        <v>0</v>
      </c>
      <c r="BS763">
        <v>0</v>
      </c>
      <c r="BT763">
        <v>6870.681215999999</v>
      </c>
      <c r="BU763">
        <v>9.5155199999999986</v>
      </c>
      <c r="BV763">
        <v>0</v>
      </c>
      <c r="BW763">
        <v>1</v>
      </c>
      <c r="CU763">
        <f>ROUND(AT763*Source!I399*AH763*AL763,2)</f>
        <v>27264.61</v>
      </c>
      <c r="CV763">
        <f>ROUND(Y763*Source!I399,7)</f>
        <v>9.5155200000000004</v>
      </c>
      <c r="CW763">
        <v>0</v>
      </c>
      <c r="CX763">
        <f>ROUND(Y763*Source!I399,7)</f>
        <v>9.5155200000000004</v>
      </c>
      <c r="CY763">
        <f>AD763</f>
        <v>722.05</v>
      </c>
      <c r="CZ763">
        <f>AH763</f>
        <v>722.05</v>
      </c>
      <c r="DA763">
        <f>AL763</f>
        <v>1</v>
      </c>
      <c r="DB763">
        <f>ROUND((ROUND(AT763*CZ763,2)*ROUND((0.3*0.84),7)),6)</f>
        <v>6870.6817199999996</v>
      </c>
      <c r="DC763">
        <f>ROUND((ROUND(AT763*AG763,2)*ROUND((0.3*0.84),7)),6)</f>
        <v>0</v>
      </c>
      <c r="DD763" t="s">
        <v>3</v>
      </c>
      <c r="DE763" t="s">
        <v>3</v>
      </c>
      <c r="DF763">
        <f>ROUND(ROUND(AE763,2)*CX763,2)</f>
        <v>0</v>
      </c>
      <c r="DG763">
        <f t="shared" si="374"/>
        <v>0</v>
      </c>
      <c r="DH763">
        <f t="shared" si="366"/>
        <v>0</v>
      </c>
      <c r="DI763">
        <f t="shared" si="367"/>
        <v>6870.68</v>
      </c>
      <c r="DJ763">
        <f>DI763</f>
        <v>6870.68</v>
      </c>
      <c r="DK763">
        <v>1</v>
      </c>
      <c r="DL763" t="s">
        <v>3</v>
      </c>
      <c r="DM763">
        <v>0</v>
      </c>
      <c r="DN763" t="s">
        <v>3</v>
      </c>
      <c r="DO763">
        <v>0</v>
      </c>
    </row>
    <row r="764" spans="1:119" x14ac:dyDescent="0.2">
      <c r="A764">
        <f>ROW(Source!A399)</f>
        <v>399</v>
      </c>
      <c r="B764">
        <v>429088279</v>
      </c>
      <c r="C764">
        <v>429086931</v>
      </c>
      <c r="D764">
        <v>417090896</v>
      </c>
      <c r="E764">
        <v>117</v>
      </c>
      <c r="F764">
        <v>1</v>
      </c>
      <c r="G764">
        <v>1</v>
      </c>
      <c r="H764">
        <v>1</v>
      </c>
      <c r="I764" t="s">
        <v>993</v>
      </c>
      <c r="J764" t="s">
        <v>3</v>
      </c>
      <c r="K764" t="s">
        <v>994</v>
      </c>
      <c r="L764">
        <v>1191</v>
      </c>
      <c r="N764">
        <v>1013</v>
      </c>
      <c r="O764" t="s">
        <v>995</v>
      </c>
      <c r="P764" t="s">
        <v>995</v>
      </c>
      <c r="Q764">
        <v>1</v>
      </c>
      <c r="W764">
        <v>0</v>
      </c>
      <c r="X764">
        <v>-1417349443</v>
      </c>
      <c r="Y764">
        <f>(AT764*ROUND((0.3*0.84),7))</f>
        <v>4.0320000000000002E-2</v>
      </c>
      <c r="AA764">
        <v>0</v>
      </c>
      <c r="AB764">
        <v>0</v>
      </c>
      <c r="AC764">
        <v>0</v>
      </c>
      <c r="AD764">
        <v>0</v>
      </c>
      <c r="AE764">
        <v>0</v>
      </c>
      <c r="AF764">
        <v>0</v>
      </c>
      <c r="AG764">
        <v>0</v>
      </c>
      <c r="AH764">
        <v>0</v>
      </c>
      <c r="AI764">
        <v>1</v>
      </c>
      <c r="AJ764">
        <v>1</v>
      </c>
      <c r="AK764">
        <v>1</v>
      </c>
      <c r="AL764">
        <v>1</v>
      </c>
      <c r="AM764">
        <v>-2</v>
      </c>
      <c r="AN764">
        <v>0</v>
      </c>
      <c r="AO764">
        <v>0</v>
      </c>
      <c r="AP764">
        <v>1</v>
      </c>
      <c r="AQ764">
        <v>1</v>
      </c>
      <c r="AR764">
        <v>0</v>
      </c>
      <c r="AS764" t="s">
        <v>3</v>
      </c>
      <c r="AT764">
        <v>0.16</v>
      </c>
      <c r="AU764" t="s">
        <v>477</v>
      </c>
      <c r="AV764">
        <v>2</v>
      </c>
      <c r="AW764">
        <v>2</v>
      </c>
      <c r="AX764">
        <v>429089069</v>
      </c>
      <c r="AY764">
        <v>1</v>
      </c>
      <c r="AZ764">
        <v>0</v>
      </c>
      <c r="BA764">
        <v>748</v>
      </c>
      <c r="BB764">
        <v>1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0</v>
      </c>
      <c r="BK764">
        <v>0</v>
      </c>
      <c r="BL764">
        <v>0</v>
      </c>
      <c r="BM764">
        <v>0</v>
      </c>
      <c r="BN764">
        <v>0</v>
      </c>
      <c r="BO764">
        <v>0</v>
      </c>
      <c r="BP764">
        <v>0</v>
      </c>
      <c r="BQ764">
        <v>0</v>
      </c>
      <c r="BR764">
        <v>0</v>
      </c>
      <c r="BS764">
        <v>0</v>
      </c>
      <c r="BT764">
        <v>0</v>
      </c>
      <c r="BU764">
        <v>0</v>
      </c>
      <c r="BV764">
        <v>0</v>
      </c>
      <c r="BW764">
        <v>0</v>
      </c>
      <c r="CV764">
        <v>0</v>
      </c>
      <c r="CW764">
        <v>0</v>
      </c>
      <c r="CX764">
        <f>ROUND(Y764*Source!I399,7)</f>
        <v>4.0320000000000002E-2</v>
      </c>
      <c r="CY764">
        <f>AD764</f>
        <v>0</v>
      </c>
      <c r="CZ764">
        <f>AH764</f>
        <v>0</v>
      </c>
      <c r="DA764">
        <f>AL764</f>
        <v>1</v>
      </c>
      <c r="DB764">
        <f>ROUND((ROUND(AT764*CZ764,2)*ROUND((0.3*0.84),7)),6)</f>
        <v>0</v>
      </c>
      <c r="DC764">
        <f>ROUND((ROUND(AT764*AG764,2)*ROUND((0.3*0.84),7)),6)</f>
        <v>0</v>
      </c>
      <c r="DD764" t="s">
        <v>3</v>
      </c>
      <c r="DE764" t="s">
        <v>3</v>
      </c>
      <c r="DF764">
        <f>ROUND(ROUND(AE764,2)*CX764,2)</f>
        <v>0</v>
      </c>
      <c r="DG764">
        <f t="shared" si="374"/>
        <v>0</v>
      </c>
      <c r="DH764">
        <f t="shared" si="366"/>
        <v>0</v>
      </c>
      <c r="DI764">
        <f t="shared" si="367"/>
        <v>0</v>
      </c>
      <c r="DJ764">
        <f>DI764</f>
        <v>0</v>
      </c>
      <c r="DK764">
        <v>0</v>
      </c>
      <c r="DL764" t="s">
        <v>3</v>
      </c>
      <c r="DM764">
        <v>0</v>
      </c>
      <c r="DN764" t="s">
        <v>3</v>
      </c>
      <c r="DO764">
        <v>0</v>
      </c>
    </row>
    <row r="765" spans="1:119" x14ac:dyDescent="0.2">
      <c r="A765">
        <f>ROW(Source!A399)</f>
        <v>399</v>
      </c>
      <c r="B765">
        <v>429088279</v>
      </c>
      <c r="C765">
        <v>429086931</v>
      </c>
      <c r="D765">
        <v>417097392</v>
      </c>
      <c r="E765">
        <v>1</v>
      </c>
      <c r="F765">
        <v>1</v>
      </c>
      <c r="G765">
        <v>1</v>
      </c>
      <c r="H765">
        <v>2</v>
      </c>
      <c r="I765" t="s">
        <v>1117</v>
      </c>
      <c r="J765" t="s">
        <v>1118</v>
      </c>
      <c r="K765" t="s">
        <v>1119</v>
      </c>
      <c r="L765">
        <v>1368</v>
      </c>
      <c r="N765">
        <v>1011</v>
      </c>
      <c r="O765" t="s">
        <v>881</v>
      </c>
      <c r="P765" t="s">
        <v>881</v>
      </c>
      <c r="Q765">
        <v>1</v>
      </c>
      <c r="W765">
        <v>0</v>
      </c>
      <c r="X765">
        <v>639918019</v>
      </c>
      <c r="Y765">
        <f>(AT765*ROUND((0.3*0.84),7))</f>
        <v>2.0160000000000001E-2</v>
      </c>
      <c r="AA765">
        <v>0</v>
      </c>
      <c r="AB765">
        <v>1629.55</v>
      </c>
      <c r="AC765">
        <v>969.91</v>
      </c>
      <c r="AD765">
        <v>0</v>
      </c>
      <c r="AE765">
        <v>0</v>
      </c>
      <c r="AF765">
        <v>1629.55</v>
      </c>
      <c r="AG765">
        <v>969.91</v>
      </c>
      <c r="AH765">
        <v>0</v>
      </c>
      <c r="AI765">
        <v>1</v>
      </c>
      <c r="AJ765">
        <v>1</v>
      </c>
      <c r="AK765">
        <v>1</v>
      </c>
      <c r="AL765">
        <v>1</v>
      </c>
      <c r="AM765">
        <v>-2</v>
      </c>
      <c r="AN765">
        <v>0</v>
      </c>
      <c r="AO765">
        <v>0</v>
      </c>
      <c r="AP765">
        <v>1</v>
      </c>
      <c r="AQ765">
        <v>1</v>
      </c>
      <c r="AR765">
        <v>0</v>
      </c>
      <c r="AS765" t="s">
        <v>3</v>
      </c>
      <c r="AT765">
        <v>0.08</v>
      </c>
      <c r="AU765" t="s">
        <v>477</v>
      </c>
      <c r="AV765">
        <v>1</v>
      </c>
      <c r="AW765">
        <v>2</v>
      </c>
      <c r="AX765">
        <v>429089070</v>
      </c>
      <c r="AY765">
        <v>1</v>
      </c>
      <c r="AZ765">
        <v>0</v>
      </c>
      <c r="BA765">
        <v>749</v>
      </c>
      <c r="BB765">
        <v>1</v>
      </c>
      <c r="BC765">
        <v>0</v>
      </c>
      <c r="BD765">
        <v>0</v>
      </c>
      <c r="BE765">
        <v>0</v>
      </c>
      <c r="BF765">
        <v>0</v>
      </c>
      <c r="BG765">
        <v>0</v>
      </c>
      <c r="BH765">
        <v>0</v>
      </c>
      <c r="BI765">
        <v>0</v>
      </c>
      <c r="BJ765">
        <v>0</v>
      </c>
      <c r="BK765">
        <v>130.364</v>
      </c>
      <c r="BL765">
        <v>77.592799999999997</v>
      </c>
      <c r="BM765">
        <v>0</v>
      </c>
      <c r="BN765">
        <v>0</v>
      </c>
      <c r="BO765">
        <v>0.08</v>
      </c>
      <c r="BP765">
        <v>1</v>
      </c>
      <c r="BQ765">
        <v>0</v>
      </c>
      <c r="BR765">
        <v>32.851728000000001</v>
      </c>
      <c r="BS765">
        <v>19.553385599999999</v>
      </c>
      <c r="BT765">
        <v>0</v>
      </c>
      <c r="BU765">
        <v>0</v>
      </c>
      <c r="BV765">
        <v>2.0160000000000001E-2</v>
      </c>
      <c r="BW765">
        <v>1</v>
      </c>
      <c r="CV765">
        <v>0</v>
      </c>
      <c r="CW765">
        <f>ROUND(Y765*Source!I399*DO765,7)</f>
        <v>2.0160000000000001E-2</v>
      </c>
      <c r="CX765">
        <f>ROUND(Y765*Source!I399,7)</f>
        <v>2.0160000000000001E-2</v>
      </c>
      <c r="CY765">
        <f>AB765</f>
        <v>1629.55</v>
      </c>
      <c r="CZ765">
        <f>AF765</f>
        <v>1629.55</v>
      </c>
      <c r="DA765">
        <f>AJ765</f>
        <v>1</v>
      </c>
      <c r="DB765">
        <f>ROUND((ROUND(AT765*CZ765,2)*ROUND((0.3*0.84),7)),6)</f>
        <v>32.850720000000003</v>
      </c>
      <c r="DC765">
        <f>ROUND((ROUND(AT765*AG765,2)*ROUND((0.3*0.84),7)),6)</f>
        <v>19.552679999999999</v>
      </c>
      <c r="DD765" t="s">
        <v>3</v>
      </c>
      <c r="DE765" t="s">
        <v>3</v>
      </c>
      <c r="DF765">
        <f>ROUND(ROUND(AE765,2)*CX765,2)</f>
        <v>0</v>
      </c>
      <c r="DG765">
        <f t="shared" si="374"/>
        <v>32.85</v>
      </c>
      <c r="DH765">
        <f t="shared" si="366"/>
        <v>19.55</v>
      </c>
      <c r="DI765">
        <f t="shared" si="367"/>
        <v>0</v>
      </c>
      <c r="DJ765">
        <f>DG765+DH765</f>
        <v>52.400000000000006</v>
      </c>
      <c r="DK765">
        <v>1</v>
      </c>
      <c r="DL765" t="s">
        <v>1017</v>
      </c>
      <c r="DM765">
        <v>6</v>
      </c>
      <c r="DN765" t="s">
        <v>995</v>
      </c>
      <c r="DO765">
        <v>1</v>
      </c>
    </row>
    <row r="766" spans="1:119" x14ac:dyDescent="0.2">
      <c r="A766">
        <f>ROW(Source!A399)</f>
        <v>399</v>
      </c>
      <c r="B766">
        <v>429088279</v>
      </c>
      <c r="C766">
        <v>429086931</v>
      </c>
      <c r="D766">
        <v>417098287</v>
      </c>
      <c r="E766">
        <v>1</v>
      </c>
      <c r="F766">
        <v>1</v>
      </c>
      <c r="G766">
        <v>1</v>
      </c>
      <c r="H766">
        <v>2</v>
      </c>
      <c r="I766" t="s">
        <v>1042</v>
      </c>
      <c r="J766" t="s">
        <v>1043</v>
      </c>
      <c r="K766" t="s">
        <v>1044</v>
      </c>
      <c r="L766">
        <v>1368</v>
      </c>
      <c r="N766">
        <v>1011</v>
      </c>
      <c r="O766" t="s">
        <v>881</v>
      </c>
      <c r="P766" t="s">
        <v>881</v>
      </c>
      <c r="Q766">
        <v>1</v>
      </c>
      <c r="W766">
        <v>0</v>
      </c>
      <c r="X766">
        <v>-849950259</v>
      </c>
      <c r="Y766">
        <f>(AT766*ROUND((0.3*0.84),7))</f>
        <v>2.0160000000000001E-2</v>
      </c>
      <c r="AA766">
        <v>0</v>
      </c>
      <c r="AB766">
        <v>643.29</v>
      </c>
      <c r="AC766">
        <v>722.05</v>
      </c>
      <c r="AD766">
        <v>0</v>
      </c>
      <c r="AE766">
        <v>0</v>
      </c>
      <c r="AF766">
        <v>643.29</v>
      </c>
      <c r="AG766">
        <v>722.05</v>
      </c>
      <c r="AH766">
        <v>0</v>
      </c>
      <c r="AI766">
        <v>1</v>
      </c>
      <c r="AJ766">
        <v>1</v>
      </c>
      <c r="AK766">
        <v>1</v>
      </c>
      <c r="AL766">
        <v>1</v>
      </c>
      <c r="AM766">
        <v>-2</v>
      </c>
      <c r="AN766">
        <v>0</v>
      </c>
      <c r="AO766">
        <v>0</v>
      </c>
      <c r="AP766">
        <v>1</v>
      </c>
      <c r="AQ766">
        <v>1</v>
      </c>
      <c r="AR766">
        <v>0</v>
      </c>
      <c r="AS766" t="s">
        <v>3</v>
      </c>
      <c r="AT766">
        <v>0.08</v>
      </c>
      <c r="AU766" t="s">
        <v>477</v>
      </c>
      <c r="AV766">
        <v>1</v>
      </c>
      <c r="AW766">
        <v>2</v>
      </c>
      <c r="AX766">
        <v>429089071</v>
      </c>
      <c r="AY766">
        <v>1</v>
      </c>
      <c r="AZ766">
        <v>0</v>
      </c>
      <c r="BA766">
        <v>750</v>
      </c>
      <c r="BB766">
        <v>1</v>
      </c>
      <c r="BC766">
        <v>0</v>
      </c>
      <c r="BD766">
        <v>0</v>
      </c>
      <c r="BE766">
        <v>0</v>
      </c>
      <c r="BF766">
        <v>0</v>
      </c>
      <c r="BG766">
        <v>0</v>
      </c>
      <c r="BH766">
        <v>0</v>
      </c>
      <c r="BI766">
        <v>0</v>
      </c>
      <c r="BJ766">
        <v>0</v>
      </c>
      <c r="BK766">
        <v>51.463200000000001</v>
      </c>
      <c r="BL766">
        <v>57.763999999999996</v>
      </c>
      <c r="BM766">
        <v>0</v>
      </c>
      <c r="BN766">
        <v>0</v>
      </c>
      <c r="BO766">
        <v>0.08</v>
      </c>
      <c r="BP766">
        <v>1</v>
      </c>
      <c r="BQ766">
        <v>0</v>
      </c>
      <c r="BR766">
        <v>12.9687264</v>
      </c>
      <c r="BS766">
        <v>14.556528</v>
      </c>
      <c r="BT766">
        <v>0</v>
      </c>
      <c r="BU766">
        <v>0</v>
      </c>
      <c r="BV766">
        <v>2.0160000000000001E-2</v>
      </c>
      <c r="BW766">
        <v>1</v>
      </c>
      <c r="CV766">
        <v>0</v>
      </c>
      <c r="CW766">
        <f>ROUND(Y766*Source!I399*DO766,7)</f>
        <v>2.0160000000000001E-2</v>
      </c>
      <c r="CX766">
        <f>ROUND(Y766*Source!I399,7)</f>
        <v>2.0160000000000001E-2</v>
      </c>
      <c r="CY766">
        <f>AB766</f>
        <v>643.29</v>
      </c>
      <c r="CZ766">
        <f>AF766</f>
        <v>643.29</v>
      </c>
      <c r="DA766">
        <f>AJ766</f>
        <v>1</v>
      </c>
      <c r="DB766">
        <f>ROUND((ROUND(AT766*CZ766,2)*ROUND((0.3*0.84),7)),6)</f>
        <v>12.967919999999999</v>
      </c>
      <c r="DC766">
        <f>ROUND((ROUND(AT766*AG766,2)*ROUND((0.3*0.84),7)),6)</f>
        <v>14.55552</v>
      </c>
      <c r="DD766" t="s">
        <v>3</v>
      </c>
      <c r="DE766" t="s">
        <v>3</v>
      </c>
      <c r="DF766">
        <f>ROUND(ROUND(AE766,2)*CX766,2)</f>
        <v>0</v>
      </c>
      <c r="DG766">
        <f t="shared" si="374"/>
        <v>12.97</v>
      </c>
      <c r="DH766">
        <f t="shared" si="366"/>
        <v>14.56</v>
      </c>
      <c r="DI766">
        <f t="shared" si="367"/>
        <v>0</v>
      </c>
      <c r="DJ766">
        <f>DG766+DH766</f>
        <v>27.53</v>
      </c>
      <c r="DK766">
        <v>1</v>
      </c>
      <c r="DL766" t="s">
        <v>1006</v>
      </c>
      <c r="DM766">
        <v>4</v>
      </c>
      <c r="DN766" t="s">
        <v>995</v>
      </c>
      <c r="DO766">
        <v>1</v>
      </c>
    </row>
    <row r="767" spans="1:119" x14ac:dyDescent="0.2">
      <c r="A767">
        <f>ROW(Source!A399)</f>
        <v>399</v>
      </c>
      <c r="B767">
        <v>429088279</v>
      </c>
      <c r="C767">
        <v>429086931</v>
      </c>
      <c r="D767">
        <v>417162811</v>
      </c>
      <c r="E767">
        <v>1</v>
      </c>
      <c r="F767">
        <v>1</v>
      </c>
      <c r="G767">
        <v>1</v>
      </c>
      <c r="H767">
        <v>3</v>
      </c>
      <c r="I767" t="s">
        <v>1350</v>
      </c>
      <c r="J767" t="s">
        <v>1351</v>
      </c>
      <c r="K767" t="s">
        <v>1352</v>
      </c>
      <c r="L767">
        <v>1346</v>
      </c>
      <c r="N767">
        <v>1009</v>
      </c>
      <c r="O767" t="s">
        <v>1178</v>
      </c>
      <c r="P767" t="s">
        <v>1178</v>
      </c>
      <c r="Q767">
        <v>1</v>
      </c>
      <c r="W767">
        <v>0</v>
      </c>
      <c r="X767">
        <v>-584860615</v>
      </c>
      <c r="Y767">
        <f t="shared" ref="Y767:Y774" si="375">(AT767*ROUND(0,7))</f>
        <v>0</v>
      </c>
      <c r="AA767">
        <v>2426.9899999999998</v>
      </c>
      <c r="AB767">
        <v>0</v>
      </c>
      <c r="AC767">
        <v>0</v>
      </c>
      <c r="AD767">
        <v>0</v>
      </c>
      <c r="AE767">
        <v>2056.77</v>
      </c>
      <c r="AF767">
        <v>0</v>
      </c>
      <c r="AG767">
        <v>0</v>
      </c>
      <c r="AH767">
        <v>0</v>
      </c>
      <c r="AI767">
        <v>1.18</v>
      </c>
      <c r="AJ767">
        <v>1</v>
      </c>
      <c r="AK767">
        <v>1</v>
      </c>
      <c r="AL767">
        <v>1</v>
      </c>
      <c r="AM767">
        <v>2</v>
      </c>
      <c r="AN767">
        <v>0</v>
      </c>
      <c r="AO767">
        <v>0</v>
      </c>
      <c r="AP767">
        <v>1</v>
      </c>
      <c r="AQ767">
        <v>1</v>
      </c>
      <c r="AR767">
        <v>0</v>
      </c>
      <c r="AS767" t="s">
        <v>3</v>
      </c>
      <c r="AT767">
        <v>0.25</v>
      </c>
      <c r="AU767" t="s">
        <v>181</v>
      </c>
      <c r="AV767">
        <v>0</v>
      </c>
      <c r="AW767">
        <v>2</v>
      </c>
      <c r="AX767">
        <v>429089072</v>
      </c>
      <c r="AY767">
        <v>1</v>
      </c>
      <c r="AZ767">
        <v>0</v>
      </c>
      <c r="BA767">
        <v>751</v>
      </c>
      <c r="BB767">
        <v>1</v>
      </c>
      <c r="BC767">
        <v>0</v>
      </c>
      <c r="BD767">
        <v>0</v>
      </c>
      <c r="BE767">
        <v>0</v>
      </c>
      <c r="BF767">
        <v>0</v>
      </c>
      <c r="BG767">
        <v>0</v>
      </c>
      <c r="BH767">
        <v>0</v>
      </c>
      <c r="BI767">
        <v>0</v>
      </c>
      <c r="BJ767">
        <v>514.1925</v>
      </c>
      <c r="BK767">
        <v>0</v>
      </c>
      <c r="BL767">
        <v>0</v>
      </c>
      <c r="BM767">
        <v>0</v>
      </c>
      <c r="BN767">
        <v>0</v>
      </c>
      <c r="BO767">
        <v>0</v>
      </c>
      <c r="BP767">
        <v>1</v>
      </c>
      <c r="BQ767">
        <v>0</v>
      </c>
      <c r="BR767">
        <v>0</v>
      </c>
      <c r="BS767">
        <v>0</v>
      </c>
      <c r="BT767">
        <v>0</v>
      </c>
      <c r="BU767">
        <v>0</v>
      </c>
      <c r="BV767">
        <v>0</v>
      </c>
      <c r="BW767">
        <v>0</v>
      </c>
      <c r="CV767">
        <v>0</v>
      </c>
      <c r="CW767">
        <v>0</v>
      </c>
      <c r="CX767">
        <f>ROUND(Y767*Source!I399,7)</f>
        <v>0</v>
      </c>
      <c r="CY767">
        <f t="shared" ref="CY767:CY775" si="376">AA767</f>
        <v>2426.9899999999998</v>
      </c>
      <c r="CZ767">
        <f t="shared" ref="CZ767:CZ775" si="377">AE767</f>
        <v>2056.77</v>
      </c>
      <c r="DA767">
        <f t="shared" ref="DA767:DA775" si="378">AI767</f>
        <v>1.18</v>
      </c>
      <c r="DB767">
        <f t="shared" ref="DB767:DB774" si="379">ROUND((ROUND(AT767*CZ767,2)*ROUND(0,7)),6)</f>
        <v>0</v>
      </c>
      <c r="DC767">
        <f t="shared" ref="DC767:DC774" si="380">ROUND((ROUND(AT767*AG767,2)*ROUND(0,7)),6)</f>
        <v>0</v>
      </c>
      <c r="DD767" t="s">
        <v>3</v>
      </c>
      <c r="DE767" t="s">
        <v>3</v>
      </c>
      <c r="DF767">
        <f t="shared" ref="DF767:DF774" si="381">ROUND(ROUND(AE767*AI767,2)*CX767,2)</f>
        <v>0</v>
      </c>
      <c r="DG767">
        <f t="shared" si="374"/>
        <v>0</v>
      </c>
      <c r="DH767">
        <f t="shared" si="366"/>
        <v>0</v>
      </c>
      <c r="DI767">
        <f t="shared" si="367"/>
        <v>0</v>
      </c>
      <c r="DJ767">
        <f t="shared" ref="DJ767:DJ775" si="382">DF767</f>
        <v>0</v>
      </c>
      <c r="DK767">
        <v>0</v>
      </c>
      <c r="DL767" t="s">
        <v>3</v>
      </c>
      <c r="DM767">
        <v>0</v>
      </c>
      <c r="DN767" t="s">
        <v>3</v>
      </c>
      <c r="DO767">
        <v>0</v>
      </c>
    </row>
    <row r="768" spans="1:119" x14ac:dyDescent="0.2">
      <c r="A768">
        <f>ROW(Source!A399)</f>
        <v>399</v>
      </c>
      <c r="B768">
        <v>429088279</v>
      </c>
      <c r="C768">
        <v>429086931</v>
      </c>
      <c r="D768">
        <v>417163005</v>
      </c>
      <c r="E768">
        <v>1</v>
      </c>
      <c r="F768">
        <v>1</v>
      </c>
      <c r="G768">
        <v>1</v>
      </c>
      <c r="H768">
        <v>3</v>
      </c>
      <c r="I768" t="s">
        <v>1353</v>
      </c>
      <c r="J768" t="s">
        <v>1354</v>
      </c>
      <c r="K768" t="s">
        <v>1355</v>
      </c>
      <c r="L768">
        <v>1348</v>
      </c>
      <c r="N768">
        <v>1009</v>
      </c>
      <c r="O768" t="s">
        <v>747</v>
      </c>
      <c r="P768" t="s">
        <v>747</v>
      </c>
      <c r="Q768">
        <v>1000</v>
      </c>
      <c r="W768">
        <v>0</v>
      </c>
      <c r="X768">
        <v>-738873499</v>
      </c>
      <c r="Y768">
        <f t="shared" si="375"/>
        <v>0</v>
      </c>
      <c r="AA768">
        <v>130923.52</v>
      </c>
      <c r="AB768">
        <v>0</v>
      </c>
      <c r="AC768">
        <v>0</v>
      </c>
      <c r="AD768">
        <v>0</v>
      </c>
      <c r="AE768">
        <v>81827.199999999997</v>
      </c>
      <c r="AF768">
        <v>0</v>
      </c>
      <c r="AG768">
        <v>0</v>
      </c>
      <c r="AH768">
        <v>0</v>
      </c>
      <c r="AI768">
        <v>1.6</v>
      </c>
      <c r="AJ768">
        <v>1</v>
      </c>
      <c r="AK768">
        <v>1</v>
      </c>
      <c r="AL768">
        <v>1</v>
      </c>
      <c r="AM768">
        <v>2</v>
      </c>
      <c r="AN768">
        <v>0</v>
      </c>
      <c r="AO768">
        <v>0</v>
      </c>
      <c r="AP768">
        <v>1</v>
      </c>
      <c r="AQ768">
        <v>1</v>
      </c>
      <c r="AR768">
        <v>0</v>
      </c>
      <c r="AS768" t="s">
        <v>3</v>
      </c>
      <c r="AT768">
        <v>5.9999999999999995E-4</v>
      </c>
      <c r="AU768" t="s">
        <v>181</v>
      </c>
      <c r="AV768">
        <v>0</v>
      </c>
      <c r="AW768">
        <v>2</v>
      </c>
      <c r="AX768">
        <v>429089073</v>
      </c>
      <c r="AY768">
        <v>1</v>
      </c>
      <c r="AZ768">
        <v>0</v>
      </c>
      <c r="BA768">
        <v>752</v>
      </c>
      <c r="BB768">
        <v>1</v>
      </c>
      <c r="BC768">
        <v>0</v>
      </c>
      <c r="BD768">
        <v>0</v>
      </c>
      <c r="BE768">
        <v>0</v>
      </c>
      <c r="BF768">
        <v>0</v>
      </c>
      <c r="BG768">
        <v>0</v>
      </c>
      <c r="BH768">
        <v>0</v>
      </c>
      <c r="BI768">
        <v>0</v>
      </c>
      <c r="BJ768">
        <v>49.096319999999992</v>
      </c>
      <c r="BK768">
        <v>0</v>
      </c>
      <c r="BL768">
        <v>0</v>
      </c>
      <c r="BM768">
        <v>0</v>
      </c>
      <c r="BN768">
        <v>0</v>
      </c>
      <c r="BO768">
        <v>0</v>
      </c>
      <c r="BP768">
        <v>1</v>
      </c>
      <c r="BQ768">
        <v>0</v>
      </c>
      <c r="BR768">
        <v>0</v>
      </c>
      <c r="BS768">
        <v>0</v>
      </c>
      <c r="BT768">
        <v>0</v>
      </c>
      <c r="BU768">
        <v>0</v>
      </c>
      <c r="BV768">
        <v>0</v>
      </c>
      <c r="BW768">
        <v>0</v>
      </c>
      <c r="CV768">
        <v>0</v>
      </c>
      <c r="CW768">
        <v>0</v>
      </c>
      <c r="CX768">
        <f>ROUND(Y768*Source!I399,7)</f>
        <v>0</v>
      </c>
      <c r="CY768">
        <f t="shared" si="376"/>
        <v>130923.52</v>
      </c>
      <c r="CZ768">
        <f t="shared" si="377"/>
        <v>81827.199999999997</v>
      </c>
      <c r="DA768">
        <f t="shared" si="378"/>
        <v>1.6</v>
      </c>
      <c r="DB768">
        <f t="shared" si="379"/>
        <v>0</v>
      </c>
      <c r="DC768">
        <f t="shared" si="380"/>
        <v>0</v>
      </c>
      <c r="DD768" t="s">
        <v>3</v>
      </c>
      <c r="DE768" t="s">
        <v>3</v>
      </c>
      <c r="DF768">
        <f t="shared" si="381"/>
        <v>0</v>
      </c>
      <c r="DG768">
        <f t="shared" si="374"/>
        <v>0</v>
      </c>
      <c r="DH768">
        <f t="shared" si="366"/>
        <v>0</v>
      </c>
      <c r="DI768">
        <f t="shared" si="367"/>
        <v>0</v>
      </c>
      <c r="DJ768">
        <f t="shared" si="382"/>
        <v>0</v>
      </c>
      <c r="DK768">
        <v>0</v>
      </c>
      <c r="DL768" t="s">
        <v>3</v>
      </c>
      <c r="DM768">
        <v>0</v>
      </c>
      <c r="DN768" t="s">
        <v>3</v>
      </c>
      <c r="DO768">
        <v>0</v>
      </c>
    </row>
    <row r="769" spans="1:119" x14ac:dyDescent="0.2">
      <c r="A769">
        <f>ROW(Source!A399)</f>
        <v>399</v>
      </c>
      <c r="B769">
        <v>429088279</v>
      </c>
      <c r="C769">
        <v>429086931</v>
      </c>
      <c r="D769">
        <v>417163072</v>
      </c>
      <c r="E769">
        <v>1</v>
      </c>
      <c r="F769">
        <v>1</v>
      </c>
      <c r="G769">
        <v>1</v>
      </c>
      <c r="H769">
        <v>3</v>
      </c>
      <c r="I769" t="s">
        <v>1347</v>
      </c>
      <c r="J769" t="s">
        <v>1348</v>
      </c>
      <c r="K769" t="s">
        <v>1349</v>
      </c>
      <c r="L769">
        <v>1346</v>
      </c>
      <c r="N769">
        <v>1009</v>
      </c>
      <c r="O769" t="s">
        <v>1178</v>
      </c>
      <c r="P769" t="s">
        <v>1178</v>
      </c>
      <c r="Q769">
        <v>1</v>
      </c>
      <c r="W769">
        <v>0</v>
      </c>
      <c r="X769">
        <v>-1568219933</v>
      </c>
      <c r="Y769">
        <f t="shared" si="375"/>
        <v>0</v>
      </c>
      <c r="AA769">
        <v>57.93</v>
      </c>
      <c r="AB769">
        <v>0</v>
      </c>
      <c r="AC769">
        <v>0</v>
      </c>
      <c r="AD769">
        <v>0</v>
      </c>
      <c r="AE769">
        <v>41.38</v>
      </c>
      <c r="AF769">
        <v>0</v>
      </c>
      <c r="AG769">
        <v>0</v>
      </c>
      <c r="AH769">
        <v>0</v>
      </c>
      <c r="AI769">
        <v>1.4</v>
      </c>
      <c r="AJ769">
        <v>1</v>
      </c>
      <c r="AK769">
        <v>1</v>
      </c>
      <c r="AL769">
        <v>1</v>
      </c>
      <c r="AM769">
        <v>2</v>
      </c>
      <c r="AN769">
        <v>0</v>
      </c>
      <c r="AO769">
        <v>0</v>
      </c>
      <c r="AP769">
        <v>1</v>
      </c>
      <c r="AQ769">
        <v>1</v>
      </c>
      <c r="AR769">
        <v>0</v>
      </c>
      <c r="AS769" t="s">
        <v>3</v>
      </c>
      <c r="AT769">
        <v>5</v>
      </c>
      <c r="AU769" t="s">
        <v>181</v>
      </c>
      <c r="AV769">
        <v>0</v>
      </c>
      <c r="AW769">
        <v>2</v>
      </c>
      <c r="AX769">
        <v>429089074</v>
      </c>
      <c r="AY769">
        <v>1</v>
      </c>
      <c r="AZ769">
        <v>0</v>
      </c>
      <c r="BA769">
        <v>753</v>
      </c>
      <c r="BB769">
        <v>1</v>
      </c>
      <c r="BC769">
        <v>0</v>
      </c>
      <c r="BD769">
        <v>0</v>
      </c>
      <c r="BE769">
        <v>0</v>
      </c>
      <c r="BF769">
        <v>0</v>
      </c>
      <c r="BG769">
        <v>0</v>
      </c>
      <c r="BH769">
        <v>0</v>
      </c>
      <c r="BI769">
        <v>0</v>
      </c>
      <c r="BJ769">
        <v>206.9</v>
      </c>
      <c r="BK769">
        <v>0</v>
      </c>
      <c r="BL769">
        <v>0</v>
      </c>
      <c r="BM769">
        <v>0</v>
      </c>
      <c r="BN769">
        <v>0</v>
      </c>
      <c r="BO769">
        <v>0</v>
      </c>
      <c r="BP769">
        <v>1</v>
      </c>
      <c r="BQ769">
        <v>0</v>
      </c>
      <c r="BR769">
        <v>0</v>
      </c>
      <c r="BS769">
        <v>0</v>
      </c>
      <c r="BT769">
        <v>0</v>
      </c>
      <c r="BU769">
        <v>0</v>
      </c>
      <c r="BV769">
        <v>0</v>
      </c>
      <c r="BW769">
        <v>0</v>
      </c>
      <c r="CV769">
        <v>0</v>
      </c>
      <c r="CW769">
        <v>0</v>
      </c>
      <c r="CX769">
        <f>ROUND(Y769*Source!I399,7)</f>
        <v>0</v>
      </c>
      <c r="CY769">
        <f t="shared" si="376"/>
        <v>57.93</v>
      </c>
      <c r="CZ769">
        <f t="shared" si="377"/>
        <v>41.38</v>
      </c>
      <c r="DA769">
        <f t="shared" si="378"/>
        <v>1.4</v>
      </c>
      <c r="DB769">
        <f t="shared" si="379"/>
        <v>0</v>
      </c>
      <c r="DC769">
        <f t="shared" si="380"/>
        <v>0</v>
      </c>
      <c r="DD769" t="s">
        <v>3</v>
      </c>
      <c r="DE769" t="s">
        <v>3</v>
      </c>
      <c r="DF769">
        <f t="shared" si="381"/>
        <v>0</v>
      </c>
      <c r="DG769">
        <f t="shared" si="374"/>
        <v>0</v>
      </c>
      <c r="DH769">
        <f t="shared" ref="DH769:DH832" si="383">ROUND(ROUND(AG769,2)*CX769,2)</f>
        <v>0</v>
      </c>
      <c r="DI769">
        <f t="shared" ref="DI769:DI832" si="384">ROUND(ROUND(AH769,2)*CX769,2)</f>
        <v>0</v>
      </c>
      <c r="DJ769">
        <f t="shared" si="382"/>
        <v>0</v>
      </c>
      <c r="DK769">
        <v>0</v>
      </c>
      <c r="DL769" t="s">
        <v>3</v>
      </c>
      <c r="DM769">
        <v>0</v>
      </c>
      <c r="DN769" t="s">
        <v>3</v>
      </c>
      <c r="DO769">
        <v>0</v>
      </c>
    </row>
    <row r="770" spans="1:119" x14ac:dyDescent="0.2">
      <c r="A770">
        <f>ROW(Source!A399)</f>
        <v>399</v>
      </c>
      <c r="B770">
        <v>429088279</v>
      </c>
      <c r="C770">
        <v>429086931</v>
      </c>
      <c r="D770">
        <v>417167710</v>
      </c>
      <c r="E770">
        <v>1</v>
      </c>
      <c r="F770">
        <v>1</v>
      </c>
      <c r="G770">
        <v>1</v>
      </c>
      <c r="H770">
        <v>3</v>
      </c>
      <c r="I770" t="s">
        <v>1356</v>
      </c>
      <c r="J770" t="s">
        <v>1357</v>
      </c>
      <c r="K770" t="s">
        <v>1358</v>
      </c>
      <c r="L770">
        <v>1330</v>
      </c>
      <c r="N770">
        <v>1005</v>
      </c>
      <c r="O770" t="s">
        <v>256</v>
      </c>
      <c r="P770" t="s">
        <v>256</v>
      </c>
      <c r="Q770">
        <v>10</v>
      </c>
      <c r="W770">
        <v>0</v>
      </c>
      <c r="X770">
        <v>-277904706</v>
      </c>
      <c r="Y770">
        <f t="shared" si="375"/>
        <v>0</v>
      </c>
      <c r="AA770">
        <v>595.15</v>
      </c>
      <c r="AB770">
        <v>0</v>
      </c>
      <c r="AC770">
        <v>0</v>
      </c>
      <c r="AD770">
        <v>0</v>
      </c>
      <c r="AE770">
        <v>386.46</v>
      </c>
      <c r="AF770">
        <v>0</v>
      </c>
      <c r="AG770">
        <v>0</v>
      </c>
      <c r="AH770">
        <v>0</v>
      </c>
      <c r="AI770">
        <v>1.54</v>
      </c>
      <c r="AJ770">
        <v>1</v>
      </c>
      <c r="AK770">
        <v>1</v>
      </c>
      <c r="AL770">
        <v>1</v>
      </c>
      <c r="AM770">
        <v>2</v>
      </c>
      <c r="AN770">
        <v>0</v>
      </c>
      <c r="AO770">
        <v>0</v>
      </c>
      <c r="AP770">
        <v>1</v>
      </c>
      <c r="AQ770">
        <v>1</v>
      </c>
      <c r="AR770">
        <v>0</v>
      </c>
      <c r="AS770" t="s">
        <v>3</v>
      </c>
      <c r="AT770">
        <v>0.01</v>
      </c>
      <c r="AU770" t="s">
        <v>181</v>
      </c>
      <c r="AV770">
        <v>0</v>
      </c>
      <c r="AW770">
        <v>2</v>
      </c>
      <c r="AX770">
        <v>429089075</v>
      </c>
      <c r="AY770">
        <v>1</v>
      </c>
      <c r="AZ770">
        <v>0</v>
      </c>
      <c r="BA770">
        <v>754</v>
      </c>
      <c r="BB770">
        <v>1</v>
      </c>
      <c r="BC770">
        <v>0</v>
      </c>
      <c r="BD770">
        <v>0</v>
      </c>
      <c r="BE770">
        <v>0</v>
      </c>
      <c r="BF770">
        <v>0</v>
      </c>
      <c r="BG770">
        <v>0</v>
      </c>
      <c r="BH770">
        <v>0</v>
      </c>
      <c r="BI770">
        <v>0</v>
      </c>
      <c r="BJ770">
        <v>3.8645999999999998</v>
      </c>
      <c r="BK770">
        <v>0</v>
      </c>
      <c r="BL770">
        <v>0</v>
      </c>
      <c r="BM770">
        <v>0</v>
      </c>
      <c r="BN770">
        <v>0</v>
      </c>
      <c r="BO770">
        <v>0</v>
      </c>
      <c r="BP770">
        <v>1</v>
      </c>
      <c r="BQ770">
        <v>0</v>
      </c>
      <c r="BR770">
        <v>0</v>
      </c>
      <c r="BS770">
        <v>0</v>
      </c>
      <c r="BT770">
        <v>0</v>
      </c>
      <c r="BU770">
        <v>0</v>
      </c>
      <c r="BV770">
        <v>0</v>
      </c>
      <c r="BW770">
        <v>0</v>
      </c>
      <c r="CV770">
        <v>0</v>
      </c>
      <c r="CW770">
        <v>0</v>
      </c>
      <c r="CX770">
        <f>ROUND(Y770*Source!I399,7)</f>
        <v>0</v>
      </c>
      <c r="CY770">
        <f t="shared" si="376"/>
        <v>595.15</v>
      </c>
      <c r="CZ770">
        <f t="shared" si="377"/>
        <v>386.46</v>
      </c>
      <c r="DA770">
        <f t="shared" si="378"/>
        <v>1.54</v>
      </c>
      <c r="DB770">
        <f t="shared" si="379"/>
        <v>0</v>
      </c>
      <c r="DC770">
        <f t="shared" si="380"/>
        <v>0</v>
      </c>
      <c r="DD770" t="s">
        <v>3</v>
      </c>
      <c r="DE770" t="s">
        <v>3</v>
      </c>
      <c r="DF770">
        <f t="shared" si="381"/>
        <v>0</v>
      </c>
      <c r="DG770">
        <f t="shared" si="374"/>
        <v>0</v>
      </c>
      <c r="DH770">
        <f t="shared" si="383"/>
        <v>0</v>
      </c>
      <c r="DI770">
        <f t="shared" si="384"/>
        <v>0</v>
      </c>
      <c r="DJ770">
        <f t="shared" si="382"/>
        <v>0</v>
      </c>
      <c r="DK770">
        <v>0</v>
      </c>
      <c r="DL770" t="s">
        <v>3</v>
      </c>
      <c r="DM770">
        <v>0</v>
      </c>
      <c r="DN770" t="s">
        <v>3</v>
      </c>
      <c r="DO770">
        <v>0</v>
      </c>
    </row>
    <row r="771" spans="1:119" x14ac:dyDescent="0.2">
      <c r="A771">
        <f>ROW(Source!A399)</f>
        <v>399</v>
      </c>
      <c r="B771">
        <v>429088279</v>
      </c>
      <c r="C771">
        <v>429086931</v>
      </c>
      <c r="D771">
        <v>417175540</v>
      </c>
      <c r="E771">
        <v>1</v>
      </c>
      <c r="F771">
        <v>1</v>
      </c>
      <c r="G771">
        <v>1</v>
      </c>
      <c r="H771">
        <v>3</v>
      </c>
      <c r="I771" t="s">
        <v>1359</v>
      </c>
      <c r="J771" t="s">
        <v>1360</v>
      </c>
      <c r="K771" t="s">
        <v>1361</v>
      </c>
      <c r="L771">
        <v>1348</v>
      </c>
      <c r="N771">
        <v>1009</v>
      </c>
      <c r="O771" t="s">
        <v>747</v>
      </c>
      <c r="P771" t="s">
        <v>747</v>
      </c>
      <c r="Q771">
        <v>1000</v>
      </c>
      <c r="W771">
        <v>0</v>
      </c>
      <c r="X771">
        <v>1793987537</v>
      </c>
      <c r="Y771">
        <f t="shared" si="375"/>
        <v>0</v>
      </c>
      <c r="AA771">
        <v>1155100.8700000001</v>
      </c>
      <c r="AB771">
        <v>0</v>
      </c>
      <c r="AC771">
        <v>0</v>
      </c>
      <c r="AD771">
        <v>0</v>
      </c>
      <c r="AE771">
        <v>1050091.7</v>
      </c>
      <c r="AF771">
        <v>0</v>
      </c>
      <c r="AG771">
        <v>0</v>
      </c>
      <c r="AH771">
        <v>0</v>
      </c>
      <c r="AI771">
        <v>1.1000000000000001</v>
      </c>
      <c r="AJ771">
        <v>1</v>
      </c>
      <c r="AK771">
        <v>1</v>
      </c>
      <c r="AL771">
        <v>1</v>
      </c>
      <c r="AM771">
        <v>2</v>
      </c>
      <c r="AN771">
        <v>0</v>
      </c>
      <c r="AO771">
        <v>0</v>
      </c>
      <c r="AP771">
        <v>1</v>
      </c>
      <c r="AQ771">
        <v>1</v>
      </c>
      <c r="AR771">
        <v>0</v>
      </c>
      <c r="AS771" t="s">
        <v>3</v>
      </c>
      <c r="AT771">
        <v>2.5000000000000001E-3</v>
      </c>
      <c r="AU771" t="s">
        <v>181</v>
      </c>
      <c r="AV771">
        <v>0</v>
      </c>
      <c r="AW771">
        <v>2</v>
      </c>
      <c r="AX771">
        <v>429089076</v>
      </c>
      <c r="AY771">
        <v>1</v>
      </c>
      <c r="AZ771">
        <v>0</v>
      </c>
      <c r="BA771">
        <v>755</v>
      </c>
      <c r="BB771">
        <v>1</v>
      </c>
      <c r="BC771">
        <v>0</v>
      </c>
      <c r="BD771">
        <v>0</v>
      </c>
      <c r="BE771">
        <v>0</v>
      </c>
      <c r="BF771">
        <v>0</v>
      </c>
      <c r="BG771">
        <v>0</v>
      </c>
      <c r="BH771">
        <v>0</v>
      </c>
      <c r="BI771">
        <v>0</v>
      </c>
      <c r="BJ771">
        <v>2625.2292499999999</v>
      </c>
      <c r="BK771">
        <v>0</v>
      </c>
      <c r="BL771">
        <v>0</v>
      </c>
      <c r="BM771">
        <v>0</v>
      </c>
      <c r="BN771">
        <v>0</v>
      </c>
      <c r="BO771">
        <v>0</v>
      </c>
      <c r="BP771">
        <v>1</v>
      </c>
      <c r="BQ771">
        <v>0</v>
      </c>
      <c r="BR771">
        <v>0</v>
      </c>
      <c r="BS771">
        <v>0</v>
      </c>
      <c r="BT771">
        <v>0</v>
      </c>
      <c r="BU771">
        <v>0</v>
      </c>
      <c r="BV771">
        <v>0</v>
      </c>
      <c r="BW771">
        <v>0</v>
      </c>
      <c r="CV771">
        <v>0</v>
      </c>
      <c r="CW771">
        <v>0</v>
      </c>
      <c r="CX771">
        <f>ROUND(Y771*Source!I399,7)</f>
        <v>0</v>
      </c>
      <c r="CY771">
        <f t="shared" si="376"/>
        <v>1155100.8700000001</v>
      </c>
      <c r="CZ771">
        <f t="shared" si="377"/>
        <v>1050091.7</v>
      </c>
      <c r="DA771">
        <f t="shared" si="378"/>
        <v>1.1000000000000001</v>
      </c>
      <c r="DB771">
        <f t="shared" si="379"/>
        <v>0</v>
      </c>
      <c r="DC771">
        <f t="shared" si="380"/>
        <v>0</v>
      </c>
      <c r="DD771" t="s">
        <v>3</v>
      </c>
      <c r="DE771" t="s">
        <v>3</v>
      </c>
      <c r="DF771">
        <f t="shared" si="381"/>
        <v>0</v>
      </c>
      <c r="DG771">
        <f t="shared" si="374"/>
        <v>0</v>
      </c>
      <c r="DH771">
        <f t="shared" si="383"/>
        <v>0</v>
      </c>
      <c r="DI771">
        <f t="shared" si="384"/>
        <v>0</v>
      </c>
      <c r="DJ771">
        <f t="shared" si="382"/>
        <v>0</v>
      </c>
      <c r="DK771">
        <v>0</v>
      </c>
      <c r="DL771" t="s">
        <v>3</v>
      </c>
      <c r="DM771">
        <v>0</v>
      </c>
      <c r="DN771" t="s">
        <v>3</v>
      </c>
      <c r="DO771">
        <v>0</v>
      </c>
    </row>
    <row r="772" spans="1:119" x14ac:dyDescent="0.2">
      <c r="A772">
        <f>ROW(Source!A399)</f>
        <v>399</v>
      </c>
      <c r="B772">
        <v>429088279</v>
      </c>
      <c r="C772">
        <v>429086931</v>
      </c>
      <c r="D772">
        <v>417175577</v>
      </c>
      <c r="E772">
        <v>1</v>
      </c>
      <c r="F772">
        <v>1</v>
      </c>
      <c r="G772">
        <v>1</v>
      </c>
      <c r="H772">
        <v>3</v>
      </c>
      <c r="I772" t="s">
        <v>1335</v>
      </c>
      <c r="J772" t="s">
        <v>1336</v>
      </c>
      <c r="K772" t="s">
        <v>1337</v>
      </c>
      <c r="L772">
        <v>1346</v>
      </c>
      <c r="N772">
        <v>1009</v>
      </c>
      <c r="O772" t="s">
        <v>1178</v>
      </c>
      <c r="P772" t="s">
        <v>1178</v>
      </c>
      <c r="Q772">
        <v>1</v>
      </c>
      <c r="W772">
        <v>0</v>
      </c>
      <c r="X772">
        <v>1865769342</v>
      </c>
      <c r="Y772">
        <f t="shared" si="375"/>
        <v>0</v>
      </c>
      <c r="AA772">
        <v>1499.09</v>
      </c>
      <c r="AB772">
        <v>0</v>
      </c>
      <c r="AC772">
        <v>0</v>
      </c>
      <c r="AD772">
        <v>0</v>
      </c>
      <c r="AE772">
        <v>931.11</v>
      </c>
      <c r="AF772">
        <v>0</v>
      </c>
      <c r="AG772">
        <v>0</v>
      </c>
      <c r="AH772">
        <v>0</v>
      </c>
      <c r="AI772">
        <v>1.61</v>
      </c>
      <c r="AJ772">
        <v>1</v>
      </c>
      <c r="AK772">
        <v>1</v>
      </c>
      <c r="AL772">
        <v>1</v>
      </c>
      <c r="AM772">
        <v>2</v>
      </c>
      <c r="AN772">
        <v>0</v>
      </c>
      <c r="AO772">
        <v>0</v>
      </c>
      <c r="AP772">
        <v>1</v>
      </c>
      <c r="AQ772">
        <v>1</v>
      </c>
      <c r="AR772">
        <v>0</v>
      </c>
      <c r="AS772" t="s">
        <v>3</v>
      </c>
      <c r="AT772">
        <v>5.8</v>
      </c>
      <c r="AU772" t="s">
        <v>181</v>
      </c>
      <c r="AV772">
        <v>0</v>
      </c>
      <c r="AW772">
        <v>2</v>
      </c>
      <c r="AX772">
        <v>429089077</v>
      </c>
      <c r="AY772">
        <v>1</v>
      </c>
      <c r="AZ772">
        <v>0</v>
      </c>
      <c r="BA772">
        <v>756</v>
      </c>
      <c r="BB772">
        <v>1</v>
      </c>
      <c r="BC772">
        <v>0</v>
      </c>
      <c r="BD772">
        <v>0</v>
      </c>
      <c r="BE772">
        <v>0</v>
      </c>
      <c r="BF772">
        <v>0</v>
      </c>
      <c r="BG772">
        <v>0</v>
      </c>
      <c r="BH772">
        <v>0</v>
      </c>
      <c r="BI772">
        <v>0</v>
      </c>
      <c r="BJ772">
        <v>5400.4380000000001</v>
      </c>
      <c r="BK772">
        <v>0</v>
      </c>
      <c r="BL772">
        <v>0</v>
      </c>
      <c r="BM772">
        <v>0</v>
      </c>
      <c r="BN772">
        <v>0</v>
      </c>
      <c r="BO772">
        <v>0</v>
      </c>
      <c r="BP772">
        <v>1</v>
      </c>
      <c r="BQ772">
        <v>0</v>
      </c>
      <c r="BR772">
        <v>0</v>
      </c>
      <c r="BS772">
        <v>0</v>
      </c>
      <c r="BT772">
        <v>0</v>
      </c>
      <c r="BU772">
        <v>0</v>
      </c>
      <c r="BV772">
        <v>0</v>
      </c>
      <c r="BW772">
        <v>0</v>
      </c>
      <c r="CV772">
        <v>0</v>
      </c>
      <c r="CW772">
        <v>0</v>
      </c>
      <c r="CX772">
        <f>ROUND(Y772*Source!I399,7)</f>
        <v>0</v>
      </c>
      <c r="CY772">
        <f t="shared" si="376"/>
        <v>1499.09</v>
      </c>
      <c r="CZ772">
        <f t="shared" si="377"/>
        <v>931.11</v>
      </c>
      <c r="DA772">
        <f t="shared" si="378"/>
        <v>1.61</v>
      </c>
      <c r="DB772">
        <f t="shared" si="379"/>
        <v>0</v>
      </c>
      <c r="DC772">
        <f t="shared" si="380"/>
        <v>0</v>
      </c>
      <c r="DD772" t="s">
        <v>3</v>
      </c>
      <c r="DE772" t="s">
        <v>3</v>
      </c>
      <c r="DF772">
        <f t="shared" si="381"/>
        <v>0</v>
      </c>
      <c r="DG772">
        <f t="shared" si="374"/>
        <v>0</v>
      </c>
      <c r="DH772">
        <f t="shared" si="383"/>
        <v>0</v>
      </c>
      <c r="DI772">
        <f t="shared" si="384"/>
        <v>0</v>
      </c>
      <c r="DJ772">
        <f t="shared" si="382"/>
        <v>0</v>
      </c>
      <c r="DK772">
        <v>0</v>
      </c>
      <c r="DL772" t="s">
        <v>3</v>
      </c>
      <c r="DM772">
        <v>0</v>
      </c>
      <c r="DN772" t="s">
        <v>3</v>
      </c>
      <c r="DO772">
        <v>0</v>
      </c>
    </row>
    <row r="773" spans="1:119" x14ac:dyDescent="0.2">
      <c r="A773">
        <f>ROW(Source!A399)</f>
        <v>399</v>
      </c>
      <c r="B773">
        <v>429088279</v>
      </c>
      <c r="C773">
        <v>429086931</v>
      </c>
      <c r="D773">
        <v>417183758</v>
      </c>
      <c r="E773">
        <v>1</v>
      </c>
      <c r="F773">
        <v>1</v>
      </c>
      <c r="G773">
        <v>1</v>
      </c>
      <c r="H773">
        <v>3</v>
      </c>
      <c r="I773" t="s">
        <v>1329</v>
      </c>
      <c r="J773" t="s">
        <v>1330</v>
      </c>
      <c r="K773" t="s">
        <v>1331</v>
      </c>
      <c r="L773">
        <v>1346</v>
      </c>
      <c r="N773">
        <v>1009</v>
      </c>
      <c r="O773" t="s">
        <v>1178</v>
      </c>
      <c r="P773" t="s">
        <v>1178</v>
      </c>
      <c r="Q773">
        <v>1</v>
      </c>
      <c r="W773">
        <v>0</v>
      </c>
      <c r="X773">
        <v>291254868</v>
      </c>
      <c r="Y773">
        <f t="shared" si="375"/>
        <v>0</v>
      </c>
      <c r="AA773">
        <v>111.83</v>
      </c>
      <c r="AB773">
        <v>0</v>
      </c>
      <c r="AC773">
        <v>0</v>
      </c>
      <c r="AD773">
        <v>0</v>
      </c>
      <c r="AE773">
        <v>79.88</v>
      </c>
      <c r="AF773">
        <v>0</v>
      </c>
      <c r="AG773">
        <v>0</v>
      </c>
      <c r="AH773">
        <v>0</v>
      </c>
      <c r="AI773">
        <v>1.4</v>
      </c>
      <c r="AJ773">
        <v>1</v>
      </c>
      <c r="AK773">
        <v>1</v>
      </c>
      <c r="AL773">
        <v>1</v>
      </c>
      <c r="AM773">
        <v>2</v>
      </c>
      <c r="AN773">
        <v>0</v>
      </c>
      <c r="AO773">
        <v>0</v>
      </c>
      <c r="AP773">
        <v>1</v>
      </c>
      <c r="AQ773">
        <v>1</v>
      </c>
      <c r="AR773">
        <v>0</v>
      </c>
      <c r="AS773" t="s">
        <v>3</v>
      </c>
      <c r="AT773">
        <v>0.87</v>
      </c>
      <c r="AU773" t="s">
        <v>181</v>
      </c>
      <c r="AV773">
        <v>0</v>
      </c>
      <c r="AW773">
        <v>2</v>
      </c>
      <c r="AX773">
        <v>429089078</v>
      </c>
      <c r="AY773">
        <v>1</v>
      </c>
      <c r="AZ773">
        <v>0</v>
      </c>
      <c r="BA773">
        <v>757</v>
      </c>
      <c r="BB773">
        <v>1</v>
      </c>
      <c r="BC773">
        <v>0</v>
      </c>
      <c r="BD773">
        <v>0</v>
      </c>
      <c r="BE773">
        <v>0</v>
      </c>
      <c r="BF773">
        <v>0</v>
      </c>
      <c r="BG773">
        <v>0</v>
      </c>
      <c r="BH773">
        <v>0</v>
      </c>
      <c r="BI773">
        <v>0</v>
      </c>
      <c r="BJ773">
        <v>69.495599999999996</v>
      </c>
      <c r="BK773">
        <v>0</v>
      </c>
      <c r="BL773">
        <v>0</v>
      </c>
      <c r="BM773">
        <v>0</v>
      </c>
      <c r="BN773">
        <v>0</v>
      </c>
      <c r="BO773">
        <v>0</v>
      </c>
      <c r="BP773">
        <v>1</v>
      </c>
      <c r="BQ773">
        <v>0</v>
      </c>
      <c r="BR773">
        <v>0</v>
      </c>
      <c r="BS773">
        <v>0</v>
      </c>
      <c r="BT773">
        <v>0</v>
      </c>
      <c r="BU773">
        <v>0</v>
      </c>
      <c r="BV773">
        <v>0</v>
      </c>
      <c r="BW773">
        <v>0</v>
      </c>
      <c r="CV773">
        <v>0</v>
      </c>
      <c r="CW773">
        <v>0</v>
      </c>
      <c r="CX773">
        <f>ROUND(Y773*Source!I399,7)</f>
        <v>0</v>
      </c>
      <c r="CY773">
        <f t="shared" si="376"/>
        <v>111.83</v>
      </c>
      <c r="CZ773">
        <f t="shared" si="377"/>
        <v>79.88</v>
      </c>
      <c r="DA773">
        <f t="shared" si="378"/>
        <v>1.4</v>
      </c>
      <c r="DB773">
        <f t="shared" si="379"/>
        <v>0</v>
      </c>
      <c r="DC773">
        <f t="shared" si="380"/>
        <v>0</v>
      </c>
      <c r="DD773" t="s">
        <v>3</v>
      </c>
      <c r="DE773" t="s">
        <v>3</v>
      </c>
      <c r="DF773">
        <f t="shared" si="381"/>
        <v>0</v>
      </c>
      <c r="DG773">
        <f t="shared" si="374"/>
        <v>0</v>
      </c>
      <c r="DH773">
        <f t="shared" si="383"/>
        <v>0</v>
      </c>
      <c r="DI773">
        <f t="shared" si="384"/>
        <v>0</v>
      </c>
      <c r="DJ773">
        <f t="shared" si="382"/>
        <v>0</v>
      </c>
      <c r="DK773">
        <v>0</v>
      </c>
      <c r="DL773" t="s">
        <v>3</v>
      </c>
      <c r="DM773">
        <v>0</v>
      </c>
      <c r="DN773" t="s">
        <v>3</v>
      </c>
      <c r="DO773">
        <v>0</v>
      </c>
    </row>
    <row r="774" spans="1:119" x14ac:dyDescent="0.2">
      <c r="A774">
        <f>ROW(Source!A399)</f>
        <v>399</v>
      </c>
      <c r="B774">
        <v>429088279</v>
      </c>
      <c r="C774">
        <v>429086931</v>
      </c>
      <c r="D774">
        <v>417191017</v>
      </c>
      <c r="E774">
        <v>1</v>
      </c>
      <c r="F774">
        <v>1</v>
      </c>
      <c r="G774">
        <v>1</v>
      </c>
      <c r="H774">
        <v>3</v>
      </c>
      <c r="I774" t="s">
        <v>1362</v>
      </c>
      <c r="J774" t="s">
        <v>1363</v>
      </c>
      <c r="K774" t="s">
        <v>1364</v>
      </c>
      <c r="L774">
        <v>1346</v>
      </c>
      <c r="N774">
        <v>1009</v>
      </c>
      <c r="O774" t="s">
        <v>1178</v>
      </c>
      <c r="P774" t="s">
        <v>1178</v>
      </c>
      <c r="Q774">
        <v>1</v>
      </c>
      <c r="W774">
        <v>0</v>
      </c>
      <c r="X774">
        <v>-82616516</v>
      </c>
      <c r="Y774">
        <f t="shared" si="375"/>
        <v>0</v>
      </c>
      <c r="AA774">
        <v>1034.8499999999999</v>
      </c>
      <c r="AB774">
        <v>0</v>
      </c>
      <c r="AC774">
        <v>0</v>
      </c>
      <c r="AD774">
        <v>0</v>
      </c>
      <c r="AE774">
        <v>646.78</v>
      </c>
      <c r="AF774">
        <v>0</v>
      </c>
      <c r="AG774">
        <v>0</v>
      </c>
      <c r="AH774">
        <v>0</v>
      </c>
      <c r="AI774">
        <v>1.6</v>
      </c>
      <c r="AJ774">
        <v>1</v>
      </c>
      <c r="AK774">
        <v>1</v>
      </c>
      <c r="AL774">
        <v>1</v>
      </c>
      <c r="AM774">
        <v>2</v>
      </c>
      <c r="AN774">
        <v>0</v>
      </c>
      <c r="AO774">
        <v>0</v>
      </c>
      <c r="AP774">
        <v>1</v>
      </c>
      <c r="AQ774">
        <v>1</v>
      </c>
      <c r="AR774">
        <v>0</v>
      </c>
      <c r="AS774" t="s">
        <v>3</v>
      </c>
      <c r="AT774">
        <v>0.06</v>
      </c>
      <c r="AU774" t="s">
        <v>181</v>
      </c>
      <c r="AV774">
        <v>0</v>
      </c>
      <c r="AW774">
        <v>2</v>
      </c>
      <c r="AX774">
        <v>429089079</v>
      </c>
      <c r="AY774">
        <v>1</v>
      </c>
      <c r="AZ774">
        <v>0</v>
      </c>
      <c r="BA774">
        <v>758</v>
      </c>
      <c r="BB774">
        <v>1</v>
      </c>
      <c r="BC774">
        <v>0</v>
      </c>
      <c r="BD774">
        <v>0</v>
      </c>
      <c r="BE774">
        <v>0</v>
      </c>
      <c r="BF774">
        <v>0</v>
      </c>
      <c r="BG774">
        <v>0</v>
      </c>
      <c r="BH774">
        <v>0</v>
      </c>
      <c r="BI774">
        <v>0</v>
      </c>
      <c r="BJ774">
        <v>38.806799999999996</v>
      </c>
      <c r="BK774">
        <v>0</v>
      </c>
      <c r="BL774">
        <v>0</v>
      </c>
      <c r="BM774">
        <v>0</v>
      </c>
      <c r="BN774">
        <v>0</v>
      </c>
      <c r="BO774">
        <v>0</v>
      </c>
      <c r="BP774">
        <v>1</v>
      </c>
      <c r="BQ774">
        <v>0</v>
      </c>
      <c r="BR774">
        <v>0</v>
      </c>
      <c r="BS774">
        <v>0</v>
      </c>
      <c r="BT774">
        <v>0</v>
      </c>
      <c r="BU774">
        <v>0</v>
      </c>
      <c r="BV774">
        <v>0</v>
      </c>
      <c r="BW774">
        <v>0</v>
      </c>
      <c r="CV774">
        <v>0</v>
      </c>
      <c r="CW774">
        <v>0</v>
      </c>
      <c r="CX774">
        <f>ROUND(Y774*Source!I399,7)</f>
        <v>0</v>
      </c>
      <c r="CY774">
        <f t="shared" si="376"/>
        <v>1034.8499999999999</v>
      </c>
      <c r="CZ774">
        <f t="shared" si="377"/>
        <v>646.78</v>
      </c>
      <c r="DA774">
        <f t="shared" si="378"/>
        <v>1.6</v>
      </c>
      <c r="DB774">
        <f t="shared" si="379"/>
        <v>0</v>
      </c>
      <c r="DC774">
        <f t="shared" si="380"/>
        <v>0</v>
      </c>
      <c r="DD774" t="s">
        <v>3</v>
      </c>
      <c r="DE774" t="s">
        <v>3</v>
      </c>
      <c r="DF774">
        <f t="shared" si="381"/>
        <v>0</v>
      </c>
      <c r="DG774">
        <f t="shared" si="374"/>
        <v>0</v>
      </c>
      <c r="DH774">
        <f t="shared" si="383"/>
        <v>0</v>
      </c>
      <c r="DI774">
        <f t="shared" si="384"/>
        <v>0</v>
      </c>
      <c r="DJ774">
        <f t="shared" si="382"/>
        <v>0</v>
      </c>
      <c r="DK774">
        <v>0</v>
      </c>
      <c r="DL774" t="s">
        <v>3</v>
      </c>
      <c r="DM774">
        <v>0</v>
      </c>
      <c r="DN774" t="s">
        <v>3</v>
      </c>
      <c r="DO774">
        <v>0</v>
      </c>
    </row>
    <row r="775" spans="1:119" x14ac:dyDescent="0.2">
      <c r="A775">
        <f>ROW(Source!A399)</f>
        <v>399</v>
      </c>
      <c r="B775">
        <v>429088279</v>
      </c>
      <c r="C775">
        <v>429086931</v>
      </c>
      <c r="D775">
        <v>417096729</v>
      </c>
      <c r="E775">
        <v>117</v>
      </c>
      <c r="F775">
        <v>1</v>
      </c>
      <c r="G775">
        <v>1</v>
      </c>
      <c r="H775">
        <v>3</v>
      </c>
      <c r="I775" t="s">
        <v>1314</v>
      </c>
      <c r="J775" t="s">
        <v>3</v>
      </c>
      <c r="K775" t="s">
        <v>1315</v>
      </c>
      <c r="L775">
        <v>3277935</v>
      </c>
      <c r="N775">
        <v>1013</v>
      </c>
      <c r="O775" t="s">
        <v>1316</v>
      </c>
      <c r="P775" t="s">
        <v>1316</v>
      </c>
      <c r="Q775">
        <v>1</v>
      </c>
      <c r="W775">
        <v>0</v>
      </c>
      <c r="X775">
        <v>274903907</v>
      </c>
      <c r="Y775">
        <f>AT775</f>
        <v>2</v>
      </c>
      <c r="AA775">
        <v>0</v>
      </c>
      <c r="AB775">
        <v>0</v>
      </c>
      <c r="AC775">
        <v>0</v>
      </c>
      <c r="AD775">
        <v>0</v>
      </c>
      <c r="AE775">
        <v>0</v>
      </c>
      <c r="AF775">
        <v>0</v>
      </c>
      <c r="AG775">
        <v>0</v>
      </c>
      <c r="AH775">
        <v>0</v>
      </c>
      <c r="AI775">
        <v>1</v>
      </c>
      <c r="AJ775">
        <v>1</v>
      </c>
      <c r="AK775">
        <v>1</v>
      </c>
      <c r="AL775">
        <v>1</v>
      </c>
      <c r="AM775">
        <v>-2</v>
      </c>
      <c r="AN775">
        <v>0</v>
      </c>
      <c r="AO775">
        <v>0</v>
      </c>
      <c r="AP775">
        <v>0</v>
      </c>
      <c r="AQ775">
        <v>1</v>
      </c>
      <c r="AR775">
        <v>0</v>
      </c>
      <c r="AS775" t="s">
        <v>3</v>
      </c>
      <c r="AT775">
        <v>2</v>
      </c>
      <c r="AU775" t="s">
        <v>3</v>
      </c>
      <c r="AV775">
        <v>0</v>
      </c>
      <c r="AW775">
        <v>2</v>
      </c>
      <c r="AX775">
        <v>429089080</v>
      </c>
      <c r="AY775">
        <v>1</v>
      </c>
      <c r="AZ775">
        <v>2048</v>
      </c>
      <c r="BA775">
        <v>759</v>
      </c>
      <c r="BB775">
        <v>1</v>
      </c>
      <c r="BC775">
        <v>0</v>
      </c>
      <c r="BD775">
        <v>0</v>
      </c>
      <c r="BE775">
        <v>0</v>
      </c>
      <c r="BF775">
        <v>0</v>
      </c>
      <c r="BG775">
        <v>0</v>
      </c>
      <c r="BH775">
        <v>0</v>
      </c>
      <c r="BI775">
        <v>0</v>
      </c>
      <c r="BJ775">
        <v>0</v>
      </c>
      <c r="BK775">
        <v>0</v>
      </c>
      <c r="BL775">
        <v>0</v>
      </c>
      <c r="BM775">
        <v>0</v>
      </c>
      <c r="BN775">
        <v>0</v>
      </c>
      <c r="BO775">
        <v>0</v>
      </c>
      <c r="BP775">
        <v>0</v>
      </c>
      <c r="BQ775">
        <v>0</v>
      </c>
      <c r="BR775">
        <v>0</v>
      </c>
      <c r="BS775">
        <v>0</v>
      </c>
      <c r="BT775">
        <v>0</v>
      </c>
      <c r="BU775">
        <v>0</v>
      </c>
      <c r="BV775">
        <v>0</v>
      </c>
      <c r="BW775">
        <v>0</v>
      </c>
      <c r="CV775">
        <v>0</v>
      </c>
      <c r="CW775">
        <v>0</v>
      </c>
      <c r="CX775">
        <f>ROUND(Y775*Source!I399,7)</f>
        <v>2</v>
      </c>
      <c r="CY775">
        <f t="shared" si="376"/>
        <v>0</v>
      </c>
      <c r="CZ775">
        <f t="shared" si="377"/>
        <v>0</v>
      </c>
      <c r="DA775">
        <f t="shared" si="378"/>
        <v>1</v>
      </c>
      <c r="DB775">
        <f>ROUND(ROUND(AT775*CZ775,2),6)</f>
        <v>0</v>
      </c>
      <c r="DC775">
        <f>ROUND(ROUND(AT775*AG775,2),6)</f>
        <v>0</v>
      </c>
      <c r="DD775" t="s">
        <v>3</v>
      </c>
      <c r="DE775" t="s">
        <v>3</v>
      </c>
      <c r="DF775">
        <f>ROUND(ROUND(AE775,2)*CX775,2)</f>
        <v>0</v>
      </c>
      <c r="DG775">
        <f t="shared" si="374"/>
        <v>0</v>
      </c>
      <c r="DH775">
        <f t="shared" si="383"/>
        <v>0</v>
      </c>
      <c r="DI775">
        <f t="shared" si="384"/>
        <v>0</v>
      </c>
      <c r="DJ775">
        <f t="shared" si="382"/>
        <v>0</v>
      </c>
      <c r="DK775">
        <v>0</v>
      </c>
      <c r="DL775" t="s">
        <v>3</v>
      </c>
      <c r="DM775">
        <v>0</v>
      </c>
      <c r="DN775" t="s">
        <v>3</v>
      </c>
      <c r="DO775">
        <v>0</v>
      </c>
    </row>
    <row r="776" spans="1:119" x14ac:dyDescent="0.2">
      <c r="A776">
        <f>ROW(Source!A400)</f>
        <v>400</v>
      </c>
      <c r="B776">
        <v>429088279</v>
      </c>
      <c r="C776">
        <v>429086958</v>
      </c>
      <c r="D776">
        <v>417090726</v>
      </c>
      <c r="E776">
        <v>117</v>
      </c>
      <c r="F776">
        <v>1</v>
      </c>
      <c r="G776">
        <v>1</v>
      </c>
      <c r="H776">
        <v>1</v>
      </c>
      <c r="I776" t="s">
        <v>1125</v>
      </c>
      <c r="J776" t="s">
        <v>3</v>
      </c>
      <c r="K776" t="s">
        <v>1126</v>
      </c>
      <c r="L776">
        <v>1191</v>
      </c>
      <c r="N776">
        <v>1013</v>
      </c>
      <c r="O776" t="s">
        <v>995</v>
      </c>
      <c r="P776" t="s">
        <v>995</v>
      </c>
      <c r="Q776">
        <v>1</v>
      </c>
      <c r="W776">
        <v>0</v>
      </c>
      <c r="X776">
        <v>888410196</v>
      </c>
      <c r="Y776">
        <f>(AT776*ROUND(0.84,7))</f>
        <v>31.718399999999995</v>
      </c>
      <c r="AA776">
        <v>0</v>
      </c>
      <c r="AB776">
        <v>0</v>
      </c>
      <c r="AC776">
        <v>0</v>
      </c>
      <c r="AD776">
        <v>722.05</v>
      </c>
      <c r="AE776">
        <v>0</v>
      </c>
      <c r="AF776">
        <v>0</v>
      </c>
      <c r="AG776">
        <v>0</v>
      </c>
      <c r="AH776">
        <v>722.05</v>
      </c>
      <c r="AI776">
        <v>1</v>
      </c>
      <c r="AJ776">
        <v>1</v>
      </c>
      <c r="AK776">
        <v>1</v>
      </c>
      <c r="AL776">
        <v>1</v>
      </c>
      <c r="AM776">
        <v>-2</v>
      </c>
      <c r="AN776">
        <v>0</v>
      </c>
      <c r="AO776">
        <v>0</v>
      </c>
      <c r="AP776">
        <v>1</v>
      </c>
      <c r="AQ776">
        <v>1</v>
      </c>
      <c r="AR776">
        <v>0</v>
      </c>
      <c r="AS776" t="s">
        <v>3</v>
      </c>
      <c r="AT776">
        <v>37.76</v>
      </c>
      <c r="AU776" t="s">
        <v>427</v>
      </c>
      <c r="AV776">
        <v>1</v>
      </c>
      <c r="AW776">
        <v>2</v>
      </c>
      <c r="AX776">
        <v>429089081</v>
      </c>
      <c r="AY776">
        <v>1</v>
      </c>
      <c r="AZ776">
        <v>0</v>
      </c>
      <c r="BA776">
        <v>760</v>
      </c>
      <c r="BB776">
        <v>1</v>
      </c>
      <c r="BC776">
        <v>0</v>
      </c>
      <c r="BD776">
        <v>0</v>
      </c>
      <c r="BE776">
        <v>0</v>
      </c>
      <c r="BF776">
        <v>0</v>
      </c>
      <c r="BG776">
        <v>0</v>
      </c>
      <c r="BH776">
        <v>0</v>
      </c>
      <c r="BI776">
        <v>0</v>
      </c>
      <c r="BJ776">
        <v>0</v>
      </c>
      <c r="BK776">
        <v>0</v>
      </c>
      <c r="BL776">
        <v>0</v>
      </c>
      <c r="BM776">
        <v>27264.607999999997</v>
      </c>
      <c r="BN776">
        <v>37.76</v>
      </c>
      <c r="BO776">
        <v>0</v>
      </c>
      <c r="BP776">
        <v>1</v>
      </c>
      <c r="BQ776">
        <v>0</v>
      </c>
      <c r="BR776">
        <v>0</v>
      </c>
      <c r="BS776">
        <v>0</v>
      </c>
      <c r="BT776">
        <v>22902.270719999997</v>
      </c>
      <c r="BU776">
        <v>31.718399999999995</v>
      </c>
      <c r="BV776">
        <v>0</v>
      </c>
      <c r="BW776">
        <v>1</v>
      </c>
      <c r="CU776">
        <f>ROUND(AT776*Source!I400*AH776*AL776,2)</f>
        <v>27264.61</v>
      </c>
      <c r="CV776">
        <f>ROUND(Y776*Source!I400,7)</f>
        <v>31.718399999999999</v>
      </c>
      <c r="CW776">
        <v>0</v>
      </c>
      <c r="CX776">
        <f>ROUND(Y776*Source!I400,7)</f>
        <v>31.718399999999999</v>
      </c>
      <c r="CY776">
        <f>AD776</f>
        <v>722.05</v>
      </c>
      <c r="CZ776">
        <f>AH776</f>
        <v>722.05</v>
      </c>
      <c r="DA776">
        <f>AL776</f>
        <v>1</v>
      </c>
      <c r="DB776">
        <f>ROUND((ROUND(AT776*CZ776,2)*ROUND(0.84,7)),6)</f>
        <v>22902.272400000002</v>
      </c>
      <c r="DC776">
        <f>ROUND((ROUND(AT776*AG776,2)*ROUND(0.84,7)),6)</f>
        <v>0</v>
      </c>
      <c r="DD776" t="s">
        <v>3</v>
      </c>
      <c r="DE776" t="s">
        <v>3</v>
      </c>
      <c r="DF776">
        <f>ROUND(ROUND(AE776,2)*CX776,2)</f>
        <v>0</v>
      </c>
      <c r="DG776">
        <f t="shared" si="374"/>
        <v>0</v>
      </c>
      <c r="DH776">
        <f t="shared" si="383"/>
        <v>0</v>
      </c>
      <c r="DI776">
        <f t="shared" si="384"/>
        <v>22902.27</v>
      </c>
      <c r="DJ776">
        <f>DI776</f>
        <v>22902.27</v>
      </c>
      <c r="DK776">
        <v>1</v>
      </c>
      <c r="DL776" t="s">
        <v>3</v>
      </c>
      <c r="DM776">
        <v>0</v>
      </c>
      <c r="DN776" t="s">
        <v>3</v>
      </c>
      <c r="DO776">
        <v>0</v>
      </c>
    </row>
    <row r="777" spans="1:119" x14ac:dyDescent="0.2">
      <c r="A777">
        <f>ROW(Source!A400)</f>
        <v>400</v>
      </c>
      <c r="B777">
        <v>429088279</v>
      </c>
      <c r="C777">
        <v>429086958</v>
      </c>
      <c r="D777">
        <v>417090896</v>
      </c>
      <c r="E777">
        <v>117</v>
      </c>
      <c r="F777">
        <v>1</v>
      </c>
      <c r="G777">
        <v>1</v>
      </c>
      <c r="H777">
        <v>1</v>
      </c>
      <c r="I777" t="s">
        <v>993</v>
      </c>
      <c r="J777" t="s">
        <v>3</v>
      </c>
      <c r="K777" t="s">
        <v>994</v>
      </c>
      <c r="L777">
        <v>1191</v>
      </c>
      <c r="N777">
        <v>1013</v>
      </c>
      <c r="O777" t="s">
        <v>995</v>
      </c>
      <c r="P777" t="s">
        <v>995</v>
      </c>
      <c r="Q777">
        <v>1</v>
      </c>
      <c r="W777">
        <v>0</v>
      </c>
      <c r="X777">
        <v>-1417349443</v>
      </c>
      <c r="Y777">
        <f>(AT777*ROUND(0.84,7))</f>
        <v>0.13439999999999999</v>
      </c>
      <c r="AA777">
        <v>0</v>
      </c>
      <c r="AB777">
        <v>0</v>
      </c>
      <c r="AC777">
        <v>0</v>
      </c>
      <c r="AD777">
        <v>0</v>
      </c>
      <c r="AE777">
        <v>0</v>
      </c>
      <c r="AF777">
        <v>0</v>
      </c>
      <c r="AG777">
        <v>0</v>
      </c>
      <c r="AH777">
        <v>0</v>
      </c>
      <c r="AI777">
        <v>1</v>
      </c>
      <c r="AJ777">
        <v>1</v>
      </c>
      <c r="AK777">
        <v>1</v>
      </c>
      <c r="AL777">
        <v>1</v>
      </c>
      <c r="AM777">
        <v>-2</v>
      </c>
      <c r="AN777">
        <v>0</v>
      </c>
      <c r="AO777">
        <v>0</v>
      </c>
      <c r="AP777">
        <v>1</v>
      </c>
      <c r="AQ777">
        <v>1</v>
      </c>
      <c r="AR777">
        <v>0</v>
      </c>
      <c r="AS777" t="s">
        <v>3</v>
      </c>
      <c r="AT777">
        <v>0.16</v>
      </c>
      <c r="AU777" t="s">
        <v>427</v>
      </c>
      <c r="AV777">
        <v>2</v>
      </c>
      <c r="AW777">
        <v>2</v>
      </c>
      <c r="AX777">
        <v>429089082</v>
      </c>
      <c r="AY777">
        <v>1</v>
      </c>
      <c r="AZ777">
        <v>0</v>
      </c>
      <c r="BA777">
        <v>761</v>
      </c>
      <c r="BB777">
        <v>1</v>
      </c>
      <c r="BC777">
        <v>0</v>
      </c>
      <c r="BD777">
        <v>0</v>
      </c>
      <c r="BE777">
        <v>0</v>
      </c>
      <c r="BF777">
        <v>0</v>
      </c>
      <c r="BG777">
        <v>0</v>
      </c>
      <c r="BH777">
        <v>0</v>
      </c>
      <c r="BI777">
        <v>0</v>
      </c>
      <c r="BJ777">
        <v>0</v>
      </c>
      <c r="BK777">
        <v>0</v>
      </c>
      <c r="BL777">
        <v>0</v>
      </c>
      <c r="BM777">
        <v>0</v>
      </c>
      <c r="BN777">
        <v>0</v>
      </c>
      <c r="BO777">
        <v>0</v>
      </c>
      <c r="BP777">
        <v>0</v>
      </c>
      <c r="BQ777">
        <v>0</v>
      </c>
      <c r="BR777">
        <v>0</v>
      </c>
      <c r="BS777">
        <v>0</v>
      </c>
      <c r="BT777">
        <v>0</v>
      </c>
      <c r="BU777">
        <v>0</v>
      </c>
      <c r="BV777">
        <v>0</v>
      </c>
      <c r="BW777">
        <v>0</v>
      </c>
      <c r="CV777">
        <v>0</v>
      </c>
      <c r="CW777">
        <v>0</v>
      </c>
      <c r="CX777">
        <f>ROUND(Y777*Source!I400,7)</f>
        <v>0.13439999999999999</v>
      </c>
      <c r="CY777">
        <f>AD777</f>
        <v>0</v>
      </c>
      <c r="CZ777">
        <f>AH777</f>
        <v>0</v>
      </c>
      <c r="DA777">
        <f>AL777</f>
        <v>1</v>
      </c>
      <c r="DB777">
        <f>ROUND((ROUND(AT777*CZ777,2)*ROUND(0.84,7)),6)</f>
        <v>0</v>
      </c>
      <c r="DC777">
        <f>ROUND((ROUND(AT777*AG777,2)*ROUND(0.84,7)),6)</f>
        <v>0</v>
      </c>
      <c r="DD777" t="s">
        <v>3</v>
      </c>
      <c r="DE777" t="s">
        <v>3</v>
      </c>
      <c r="DF777">
        <f>ROUND(ROUND(AE777,2)*CX777,2)</f>
        <v>0</v>
      </c>
      <c r="DG777">
        <f t="shared" si="374"/>
        <v>0</v>
      </c>
      <c r="DH777">
        <f t="shared" si="383"/>
        <v>0</v>
      </c>
      <c r="DI777">
        <f t="shared" si="384"/>
        <v>0</v>
      </c>
      <c r="DJ777">
        <f>DI777</f>
        <v>0</v>
      </c>
      <c r="DK777">
        <v>0</v>
      </c>
      <c r="DL777" t="s">
        <v>3</v>
      </c>
      <c r="DM777">
        <v>0</v>
      </c>
      <c r="DN777" t="s">
        <v>3</v>
      </c>
      <c r="DO777">
        <v>0</v>
      </c>
    </row>
    <row r="778" spans="1:119" x14ac:dyDescent="0.2">
      <c r="A778">
        <f>ROW(Source!A400)</f>
        <v>400</v>
      </c>
      <c r="B778">
        <v>429088279</v>
      </c>
      <c r="C778">
        <v>429086958</v>
      </c>
      <c r="D778">
        <v>417097392</v>
      </c>
      <c r="E778">
        <v>1</v>
      </c>
      <c r="F778">
        <v>1</v>
      </c>
      <c r="G778">
        <v>1</v>
      </c>
      <c r="H778">
        <v>2</v>
      </c>
      <c r="I778" t="s">
        <v>1117</v>
      </c>
      <c r="J778" t="s">
        <v>1118</v>
      </c>
      <c r="K778" t="s">
        <v>1119</v>
      </c>
      <c r="L778">
        <v>1368</v>
      </c>
      <c r="N778">
        <v>1011</v>
      </c>
      <c r="O778" t="s">
        <v>881</v>
      </c>
      <c r="P778" t="s">
        <v>881</v>
      </c>
      <c r="Q778">
        <v>1</v>
      </c>
      <c r="W778">
        <v>0</v>
      </c>
      <c r="X778">
        <v>639918019</v>
      </c>
      <c r="Y778">
        <f>(AT778*ROUND(0.84,7))</f>
        <v>6.7199999999999996E-2</v>
      </c>
      <c r="AA778">
        <v>0</v>
      </c>
      <c r="AB778">
        <v>1629.55</v>
      </c>
      <c r="AC778">
        <v>969.91</v>
      </c>
      <c r="AD778">
        <v>0</v>
      </c>
      <c r="AE778">
        <v>0</v>
      </c>
      <c r="AF778">
        <v>1629.55</v>
      </c>
      <c r="AG778">
        <v>969.91</v>
      </c>
      <c r="AH778">
        <v>0</v>
      </c>
      <c r="AI778">
        <v>1</v>
      </c>
      <c r="AJ778">
        <v>1</v>
      </c>
      <c r="AK778">
        <v>1</v>
      </c>
      <c r="AL778">
        <v>1</v>
      </c>
      <c r="AM778">
        <v>-2</v>
      </c>
      <c r="AN778">
        <v>0</v>
      </c>
      <c r="AO778">
        <v>0</v>
      </c>
      <c r="AP778">
        <v>1</v>
      </c>
      <c r="AQ778">
        <v>1</v>
      </c>
      <c r="AR778">
        <v>0</v>
      </c>
      <c r="AS778" t="s">
        <v>3</v>
      </c>
      <c r="AT778">
        <v>0.08</v>
      </c>
      <c r="AU778" t="s">
        <v>427</v>
      </c>
      <c r="AV778">
        <v>1</v>
      </c>
      <c r="AW778">
        <v>2</v>
      </c>
      <c r="AX778">
        <v>429089083</v>
      </c>
      <c r="AY778">
        <v>1</v>
      </c>
      <c r="AZ778">
        <v>0</v>
      </c>
      <c r="BA778">
        <v>762</v>
      </c>
      <c r="BB778">
        <v>1</v>
      </c>
      <c r="BC778">
        <v>0</v>
      </c>
      <c r="BD778">
        <v>0</v>
      </c>
      <c r="BE778">
        <v>0</v>
      </c>
      <c r="BF778">
        <v>0</v>
      </c>
      <c r="BG778">
        <v>0</v>
      </c>
      <c r="BH778">
        <v>0</v>
      </c>
      <c r="BI778">
        <v>0</v>
      </c>
      <c r="BJ778">
        <v>0</v>
      </c>
      <c r="BK778">
        <v>130.364</v>
      </c>
      <c r="BL778">
        <v>77.592799999999997</v>
      </c>
      <c r="BM778">
        <v>0</v>
      </c>
      <c r="BN778">
        <v>0</v>
      </c>
      <c r="BO778">
        <v>0.08</v>
      </c>
      <c r="BP778">
        <v>1</v>
      </c>
      <c r="BQ778">
        <v>0</v>
      </c>
      <c r="BR778">
        <v>109.50576</v>
      </c>
      <c r="BS778">
        <v>65.177951999999991</v>
      </c>
      <c r="BT778">
        <v>0</v>
      </c>
      <c r="BU778">
        <v>0</v>
      </c>
      <c r="BV778">
        <v>6.7199999999999996E-2</v>
      </c>
      <c r="BW778">
        <v>1</v>
      </c>
      <c r="CV778">
        <v>0</v>
      </c>
      <c r="CW778">
        <f>ROUND(Y778*Source!I400*DO778,7)</f>
        <v>6.7199999999999996E-2</v>
      </c>
      <c r="CX778">
        <f>ROUND(Y778*Source!I400,7)</f>
        <v>6.7199999999999996E-2</v>
      </c>
      <c r="CY778">
        <f>AB778</f>
        <v>1629.55</v>
      </c>
      <c r="CZ778">
        <f>AF778</f>
        <v>1629.55</v>
      </c>
      <c r="DA778">
        <f>AJ778</f>
        <v>1</v>
      </c>
      <c r="DB778">
        <f>ROUND((ROUND(AT778*CZ778,2)*ROUND(0.84,7)),6)</f>
        <v>109.50239999999999</v>
      </c>
      <c r="DC778">
        <f>ROUND((ROUND(AT778*AG778,2)*ROUND(0.84,7)),6)</f>
        <v>65.175600000000003</v>
      </c>
      <c r="DD778" t="s">
        <v>3</v>
      </c>
      <c r="DE778" t="s">
        <v>3</v>
      </c>
      <c r="DF778">
        <f>ROUND(ROUND(AE778,2)*CX778,2)</f>
        <v>0</v>
      </c>
      <c r="DG778">
        <f t="shared" si="374"/>
        <v>109.51</v>
      </c>
      <c r="DH778">
        <f t="shared" si="383"/>
        <v>65.180000000000007</v>
      </c>
      <c r="DI778">
        <f t="shared" si="384"/>
        <v>0</v>
      </c>
      <c r="DJ778">
        <f>DG778+DH778</f>
        <v>174.69</v>
      </c>
      <c r="DK778">
        <v>1</v>
      </c>
      <c r="DL778" t="s">
        <v>1017</v>
      </c>
      <c r="DM778">
        <v>6</v>
      </c>
      <c r="DN778" t="s">
        <v>995</v>
      </c>
      <c r="DO778">
        <v>1</v>
      </c>
    </row>
    <row r="779" spans="1:119" x14ac:dyDescent="0.2">
      <c r="A779">
        <f>ROW(Source!A400)</f>
        <v>400</v>
      </c>
      <c r="B779">
        <v>429088279</v>
      </c>
      <c r="C779">
        <v>429086958</v>
      </c>
      <c r="D779">
        <v>417098287</v>
      </c>
      <c r="E779">
        <v>1</v>
      </c>
      <c r="F779">
        <v>1</v>
      </c>
      <c r="G779">
        <v>1</v>
      </c>
      <c r="H779">
        <v>2</v>
      </c>
      <c r="I779" t="s">
        <v>1042</v>
      </c>
      <c r="J779" t="s">
        <v>1043</v>
      </c>
      <c r="K779" t="s">
        <v>1044</v>
      </c>
      <c r="L779">
        <v>1368</v>
      </c>
      <c r="N779">
        <v>1011</v>
      </c>
      <c r="O779" t="s">
        <v>881</v>
      </c>
      <c r="P779" t="s">
        <v>881</v>
      </c>
      <c r="Q779">
        <v>1</v>
      </c>
      <c r="W779">
        <v>0</v>
      </c>
      <c r="X779">
        <v>-849950259</v>
      </c>
      <c r="Y779">
        <f>(AT779*ROUND(0.84,7))</f>
        <v>6.7199999999999996E-2</v>
      </c>
      <c r="AA779">
        <v>0</v>
      </c>
      <c r="AB779">
        <v>643.29</v>
      </c>
      <c r="AC779">
        <v>722.05</v>
      </c>
      <c r="AD779">
        <v>0</v>
      </c>
      <c r="AE779">
        <v>0</v>
      </c>
      <c r="AF779">
        <v>643.29</v>
      </c>
      <c r="AG779">
        <v>722.05</v>
      </c>
      <c r="AH779">
        <v>0</v>
      </c>
      <c r="AI779">
        <v>1</v>
      </c>
      <c r="AJ779">
        <v>1</v>
      </c>
      <c r="AK779">
        <v>1</v>
      </c>
      <c r="AL779">
        <v>1</v>
      </c>
      <c r="AM779">
        <v>-2</v>
      </c>
      <c r="AN779">
        <v>0</v>
      </c>
      <c r="AO779">
        <v>0</v>
      </c>
      <c r="AP779">
        <v>1</v>
      </c>
      <c r="AQ779">
        <v>1</v>
      </c>
      <c r="AR779">
        <v>0</v>
      </c>
      <c r="AS779" t="s">
        <v>3</v>
      </c>
      <c r="AT779">
        <v>0.08</v>
      </c>
      <c r="AU779" t="s">
        <v>427</v>
      </c>
      <c r="AV779">
        <v>1</v>
      </c>
      <c r="AW779">
        <v>2</v>
      </c>
      <c r="AX779">
        <v>429089084</v>
      </c>
      <c r="AY779">
        <v>1</v>
      </c>
      <c r="AZ779">
        <v>0</v>
      </c>
      <c r="BA779">
        <v>763</v>
      </c>
      <c r="BB779">
        <v>1</v>
      </c>
      <c r="BC779">
        <v>0</v>
      </c>
      <c r="BD779">
        <v>0</v>
      </c>
      <c r="BE779">
        <v>0</v>
      </c>
      <c r="BF779">
        <v>0</v>
      </c>
      <c r="BG779">
        <v>0</v>
      </c>
      <c r="BH779">
        <v>0</v>
      </c>
      <c r="BI779">
        <v>0</v>
      </c>
      <c r="BJ779">
        <v>0</v>
      </c>
      <c r="BK779">
        <v>51.463200000000001</v>
      </c>
      <c r="BL779">
        <v>57.763999999999996</v>
      </c>
      <c r="BM779">
        <v>0</v>
      </c>
      <c r="BN779">
        <v>0</v>
      </c>
      <c r="BO779">
        <v>0.08</v>
      </c>
      <c r="BP779">
        <v>1</v>
      </c>
      <c r="BQ779">
        <v>0</v>
      </c>
      <c r="BR779">
        <v>43.229087999999997</v>
      </c>
      <c r="BS779">
        <v>48.521759999999993</v>
      </c>
      <c r="BT779">
        <v>0</v>
      </c>
      <c r="BU779">
        <v>0</v>
      </c>
      <c r="BV779">
        <v>6.7199999999999996E-2</v>
      </c>
      <c r="BW779">
        <v>1</v>
      </c>
      <c r="CV779">
        <v>0</v>
      </c>
      <c r="CW779">
        <f>ROUND(Y779*Source!I400*DO779,7)</f>
        <v>6.7199999999999996E-2</v>
      </c>
      <c r="CX779">
        <f>ROUND(Y779*Source!I400,7)</f>
        <v>6.7199999999999996E-2</v>
      </c>
      <c r="CY779">
        <f>AB779</f>
        <v>643.29</v>
      </c>
      <c r="CZ779">
        <f>AF779</f>
        <v>643.29</v>
      </c>
      <c r="DA779">
        <f>AJ779</f>
        <v>1</v>
      </c>
      <c r="DB779">
        <f>ROUND((ROUND(AT779*CZ779,2)*ROUND(0.84,7)),6)</f>
        <v>43.226399999999998</v>
      </c>
      <c r="DC779">
        <f>ROUND((ROUND(AT779*AG779,2)*ROUND(0.84,7)),6)</f>
        <v>48.5184</v>
      </c>
      <c r="DD779" t="s">
        <v>3</v>
      </c>
      <c r="DE779" t="s">
        <v>3</v>
      </c>
      <c r="DF779">
        <f>ROUND(ROUND(AE779,2)*CX779,2)</f>
        <v>0</v>
      </c>
      <c r="DG779">
        <f t="shared" si="374"/>
        <v>43.23</v>
      </c>
      <c r="DH779">
        <f t="shared" si="383"/>
        <v>48.52</v>
      </c>
      <c r="DI779">
        <f t="shared" si="384"/>
        <v>0</v>
      </c>
      <c r="DJ779">
        <f>DG779+DH779</f>
        <v>91.75</v>
      </c>
      <c r="DK779">
        <v>1</v>
      </c>
      <c r="DL779" t="s">
        <v>1006</v>
      </c>
      <c r="DM779">
        <v>4</v>
      </c>
      <c r="DN779" t="s">
        <v>995</v>
      </c>
      <c r="DO779">
        <v>1</v>
      </c>
    </row>
    <row r="780" spans="1:119" x14ac:dyDescent="0.2">
      <c r="A780">
        <f>ROW(Source!A400)</f>
        <v>400</v>
      </c>
      <c r="B780">
        <v>429088279</v>
      </c>
      <c r="C780">
        <v>429086958</v>
      </c>
      <c r="D780">
        <v>417162811</v>
      </c>
      <c r="E780">
        <v>1</v>
      </c>
      <c r="F780">
        <v>1</v>
      </c>
      <c r="G780">
        <v>1</v>
      </c>
      <c r="H780">
        <v>3</v>
      </c>
      <c r="I780" t="s">
        <v>1350</v>
      </c>
      <c r="J780" t="s">
        <v>1351</v>
      </c>
      <c r="K780" t="s">
        <v>1352</v>
      </c>
      <c r="L780">
        <v>1346</v>
      </c>
      <c r="N780">
        <v>1009</v>
      </c>
      <c r="O780" t="s">
        <v>1178</v>
      </c>
      <c r="P780" t="s">
        <v>1178</v>
      </c>
      <c r="Q780">
        <v>1</v>
      </c>
      <c r="W780">
        <v>0</v>
      </c>
      <c r="X780">
        <v>-584860615</v>
      </c>
      <c r="Y780">
        <f t="shared" ref="Y780:Y787" si="385">(AT780*ROUND(0,7))</f>
        <v>0</v>
      </c>
      <c r="AA780">
        <v>2426.9899999999998</v>
      </c>
      <c r="AB780">
        <v>0</v>
      </c>
      <c r="AC780">
        <v>0</v>
      </c>
      <c r="AD780">
        <v>0</v>
      </c>
      <c r="AE780">
        <v>2056.77</v>
      </c>
      <c r="AF780">
        <v>0</v>
      </c>
      <c r="AG780">
        <v>0</v>
      </c>
      <c r="AH780">
        <v>0</v>
      </c>
      <c r="AI780">
        <v>1.18</v>
      </c>
      <c r="AJ780">
        <v>1</v>
      </c>
      <c r="AK780">
        <v>1</v>
      </c>
      <c r="AL780">
        <v>1</v>
      </c>
      <c r="AM780">
        <v>2</v>
      </c>
      <c r="AN780">
        <v>0</v>
      </c>
      <c r="AO780">
        <v>0</v>
      </c>
      <c r="AP780">
        <v>1</v>
      </c>
      <c r="AQ780">
        <v>1</v>
      </c>
      <c r="AR780">
        <v>0</v>
      </c>
      <c r="AS780" t="s">
        <v>3</v>
      </c>
      <c r="AT780">
        <v>0.25</v>
      </c>
      <c r="AU780" t="s">
        <v>19</v>
      </c>
      <c r="AV780">
        <v>0</v>
      </c>
      <c r="AW780">
        <v>2</v>
      </c>
      <c r="AX780">
        <v>429089085</v>
      </c>
      <c r="AY780">
        <v>1</v>
      </c>
      <c r="AZ780">
        <v>0</v>
      </c>
      <c r="BA780">
        <v>764</v>
      </c>
      <c r="BB780">
        <v>1</v>
      </c>
      <c r="BC780">
        <v>0</v>
      </c>
      <c r="BD780">
        <v>0</v>
      </c>
      <c r="BE780">
        <v>0</v>
      </c>
      <c r="BF780">
        <v>0</v>
      </c>
      <c r="BG780">
        <v>0</v>
      </c>
      <c r="BH780">
        <v>0</v>
      </c>
      <c r="BI780">
        <v>0</v>
      </c>
      <c r="BJ780">
        <v>514.1925</v>
      </c>
      <c r="BK780">
        <v>0</v>
      </c>
      <c r="BL780">
        <v>0</v>
      </c>
      <c r="BM780">
        <v>0</v>
      </c>
      <c r="BN780">
        <v>0</v>
      </c>
      <c r="BO780">
        <v>0</v>
      </c>
      <c r="BP780">
        <v>1</v>
      </c>
      <c r="BQ780">
        <v>0</v>
      </c>
      <c r="BR780">
        <v>0</v>
      </c>
      <c r="BS780">
        <v>0</v>
      </c>
      <c r="BT780">
        <v>0</v>
      </c>
      <c r="BU780">
        <v>0</v>
      </c>
      <c r="BV780">
        <v>0</v>
      </c>
      <c r="BW780">
        <v>0</v>
      </c>
      <c r="CV780">
        <v>0</v>
      </c>
      <c r="CW780">
        <v>0</v>
      </c>
      <c r="CX780">
        <f>ROUND(Y780*Source!I400,7)</f>
        <v>0</v>
      </c>
      <c r="CY780">
        <f t="shared" ref="CY780:CY788" si="386">AA780</f>
        <v>2426.9899999999998</v>
      </c>
      <c r="CZ780">
        <f t="shared" ref="CZ780:CZ788" si="387">AE780</f>
        <v>2056.77</v>
      </c>
      <c r="DA780">
        <f t="shared" ref="DA780:DA788" si="388">AI780</f>
        <v>1.18</v>
      </c>
      <c r="DB780">
        <f t="shared" ref="DB780:DB787" si="389">ROUND((ROUND(AT780*CZ780,2)*ROUND(0,7)),6)</f>
        <v>0</v>
      </c>
      <c r="DC780">
        <f t="shared" ref="DC780:DC787" si="390">ROUND((ROUND(AT780*AG780,2)*ROUND(0,7)),6)</f>
        <v>0</v>
      </c>
      <c r="DD780" t="s">
        <v>3</v>
      </c>
      <c r="DE780" t="s">
        <v>3</v>
      </c>
      <c r="DF780">
        <f t="shared" ref="DF780:DF787" si="391">ROUND(ROUND(AE780*AI780,2)*CX780,2)</f>
        <v>0</v>
      </c>
      <c r="DG780">
        <f t="shared" si="374"/>
        <v>0</v>
      </c>
      <c r="DH780">
        <f t="shared" si="383"/>
        <v>0</v>
      </c>
      <c r="DI780">
        <f t="shared" si="384"/>
        <v>0</v>
      </c>
      <c r="DJ780">
        <f t="shared" ref="DJ780:DJ788" si="392">DF780</f>
        <v>0</v>
      </c>
      <c r="DK780">
        <v>0</v>
      </c>
      <c r="DL780" t="s">
        <v>3</v>
      </c>
      <c r="DM780">
        <v>0</v>
      </c>
      <c r="DN780" t="s">
        <v>3</v>
      </c>
      <c r="DO780">
        <v>0</v>
      </c>
    </row>
    <row r="781" spans="1:119" x14ac:dyDescent="0.2">
      <c r="A781">
        <f>ROW(Source!A400)</f>
        <v>400</v>
      </c>
      <c r="B781">
        <v>429088279</v>
      </c>
      <c r="C781">
        <v>429086958</v>
      </c>
      <c r="D781">
        <v>417163005</v>
      </c>
      <c r="E781">
        <v>1</v>
      </c>
      <c r="F781">
        <v>1</v>
      </c>
      <c r="G781">
        <v>1</v>
      </c>
      <c r="H781">
        <v>3</v>
      </c>
      <c r="I781" t="s">
        <v>1353</v>
      </c>
      <c r="J781" t="s">
        <v>1354</v>
      </c>
      <c r="K781" t="s">
        <v>1355</v>
      </c>
      <c r="L781">
        <v>1348</v>
      </c>
      <c r="N781">
        <v>1009</v>
      </c>
      <c r="O781" t="s">
        <v>747</v>
      </c>
      <c r="P781" t="s">
        <v>747</v>
      </c>
      <c r="Q781">
        <v>1000</v>
      </c>
      <c r="W781">
        <v>0</v>
      </c>
      <c r="X781">
        <v>-738873499</v>
      </c>
      <c r="Y781">
        <f t="shared" si="385"/>
        <v>0</v>
      </c>
      <c r="AA781">
        <v>130923.52</v>
      </c>
      <c r="AB781">
        <v>0</v>
      </c>
      <c r="AC781">
        <v>0</v>
      </c>
      <c r="AD781">
        <v>0</v>
      </c>
      <c r="AE781">
        <v>81827.199999999997</v>
      </c>
      <c r="AF781">
        <v>0</v>
      </c>
      <c r="AG781">
        <v>0</v>
      </c>
      <c r="AH781">
        <v>0</v>
      </c>
      <c r="AI781">
        <v>1.6</v>
      </c>
      <c r="AJ781">
        <v>1</v>
      </c>
      <c r="AK781">
        <v>1</v>
      </c>
      <c r="AL781">
        <v>1</v>
      </c>
      <c r="AM781">
        <v>2</v>
      </c>
      <c r="AN781">
        <v>0</v>
      </c>
      <c r="AO781">
        <v>0</v>
      </c>
      <c r="AP781">
        <v>1</v>
      </c>
      <c r="AQ781">
        <v>1</v>
      </c>
      <c r="AR781">
        <v>0</v>
      </c>
      <c r="AS781" t="s">
        <v>3</v>
      </c>
      <c r="AT781">
        <v>5.9999999999999995E-4</v>
      </c>
      <c r="AU781" t="s">
        <v>19</v>
      </c>
      <c r="AV781">
        <v>0</v>
      </c>
      <c r="AW781">
        <v>2</v>
      </c>
      <c r="AX781">
        <v>429089086</v>
      </c>
      <c r="AY781">
        <v>1</v>
      </c>
      <c r="AZ781">
        <v>0</v>
      </c>
      <c r="BA781">
        <v>765</v>
      </c>
      <c r="BB781">
        <v>1</v>
      </c>
      <c r="BC781">
        <v>0</v>
      </c>
      <c r="BD781">
        <v>0</v>
      </c>
      <c r="BE781">
        <v>0</v>
      </c>
      <c r="BF781">
        <v>0</v>
      </c>
      <c r="BG781">
        <v>0</v>
      </c>
      <c r="BH781">
        <v>0</v>
      </c>
      <c r="BI781">
        <v>0</v>
      </c>
      <c r="BJ781">
        <v>49.096319999999992</v>
      </c>
      <c r="BK781">
        <v>0</v>
      </c>
      <c r="BL781">
        <v>0</v>
      </c>
      <c r="BM781">
        <v>0</v>
      </c>
      <c r="BN781">
        <v>0</v>
      </c>
      <c r="BO781">
        <v>0</v>
      </c>
      <c r="BP781">
        <v>1</v>
      </c>
      <c r="BQ781">
        <v>0</v>
      </c>
      <c r="BR781">
        <v>0</v>
      </c>
      <c r="BS781">
        <v>0</v>
      </c>
      <c r="BT781">
        <v>0</v>
      </c>
      <c r="BU781">
        <v>0</v>
      </c>
      <c r="BV781">
        <v>0</v>
      </c>
      <c r="BW781">
        <v>0</v>
      </c>
      <c r="CV781">
        <v>0</v>
      </c>
      <c r="CW781">
        <v>0</v>
      </c>
      <c r="CX781">
        <f>ROUND(Y781*Source!I400,7)</f>
        <v>0</v>
      </c>
      <c r="CY781">
        <f t="shared" si="386"/>
        <v>130923.52</v>
      </c>
      <c r="CZ781">
        <f t="shared" si="387"/>
        <v>81827.199999999997</v>
      </c>
      <c r="DA781">
        <f t="shared" si="388"/>
        <v>1.6</v>
      </c>
      <c r="DB781">
        <f t="shared" si="389"/>
        <v>0</v>
      </c>
      <c r="DC781">
        <f t="shared" si="390"/>
        <v>0</v>
      </c>
      <c r="DD781" t="s">
        <v>3</v>
      </c>
      <c r="DE781" t="s">
        <v>3</v>
      </c>
      <c r="DF781">
        <f t="shared" si="391"/>
        <v>0</v>
      </c>
      <c r="DG781">
        <f t="shared" si="374"/>
        <v>0</v>
      </c>
      <c r="DH781">
        <f t="shared" si="383"/>
        <v>0</v>
      </c>
      <c r="DI781">
        <f t="shared" si="384"/>
        <v>0</v>
      </c>
      <c r="DJ781">
        <f t="shared" si="392"/>
        <v>0</v>
      </c>
      <c r="DK781">
        <v>0</v>
      </c>
      <c r="DL781" t="s">
        <v>3</v>
      </c>
      <c r="DM781">
        <v>0</v>
      </c>
      <c r="DN781" t="s">
        <v>3</v>
      </c>
      <c r="DO781">
        <v>0</v>
      </c>
    </row>
    <row r="782" spans="1:119" x14ac:dyDescent="0.2">
      <c r="A782">
        <f>ROW(Source!A400)</f>
        <v>400</v>
      </c>
      <c r="B782">
        <v>429088279</v>
      </c>
      <c r="C782">
        <v>429086958</v>
      </c>
      <c r="D782">
        <v>417163072</v>
      </c>
      <c r="E782">
        <v>1</v>
      </c>
      <c r="F782">
        <v>1</v>
      </c>
      <c r="G782">
        <v>1</v>
      </c>
      <c r="H782">
        <v>3</v>
      </c>
      <c r="I782" t="s">
        <v>1347</v>
      </c>
      <c r="J782" t="s">
        <v>1348</v>
      </c>
      <c r="K782" t="s">
        <v>1349</v>
      </c>
      <c r="L782">
        <v>1346</v>
      </c>
      <c r="N782">
        <v>1009</v>
      </c>
      <c r="O782" t="s">
        <v>1178</v>
      </c>
      <c r="P782" t="s">
        <v>1178</v>
      </c>
      <c r="Q782">
        <v>1</v>
      </c>
      <c r="W782">
        <v>0</v>
      </c>
      <c r="X782">
        <v>-1568219933</v>
      </c>
      <c r="Y782">
        <f t="shared" si="385"/>
        <v>0</v>
      </c>
      <c r="AA782">
        <v>57.93</v>
      </c>
      <c r="AB782">
        <v>0</v>
      </c>
      <c r="AC782">
        <v>0</v>
      </c>
      <c r="AD782">
        <v>0</v>
      </c>
      <c r="AE782">
        <v>41.38</v>
      </c>
      <c r="AF782">
        <v>0</v>
      </c>
      <c r="AG782">
        <v>0</v>
      </c>
      <c r="AH782">
        <v>0</v>
      </c>
      <c r="AI782">
        <v>1.4</v>
      </c>
      <c r="AJ782">
        <v>1</v>
      </c>
      <c r="AK782">
        <v>1</v>
      </c>
      <c r="AL782">
        <v>1</v>
      </c>
      <c r="AM782">
        <v>2</v>
      </c>
      <c r="AN782">
        <v>0</v>
      </c>
      <c r="AO782">
        <v>0</v>
      </c>
      <c r="AP782">
        <v>1</v>
      </c>
      <c r="AQ782">
        <v>1</v>
      </c>
      <c r="AR782">
        <v>0</v>
      </c>
      <c r="AS782" t="s">
        <v>3</v>
      </c>
      <c r="AT782">
        <v>5</v>
      </c>
      <c r="AU782" t="s">
        <v>19</v>
      </c>
      <c r="AV782">
        <v>0</v>
      </c>
      <c r="AW782">
        <v>2</v>
      </c>
      <c r="AX782">
        <v>429089087</v>
      </c>
      <c r="AY782">
        <v>1</v>
      </c>
      <c r="AZ782">
        <v>0</v>
      </c>
      <c r="BA782">
        <v>766</v>
      </c>
      <c r="BB782">
        <v>1</v>
      </c>
      <c r="BC782">
        <v>0</v>
      </c>
      <c r="BD782">
        <v>0</v>
      </c>
      <c r="BE782">
        <v>0</v>
      </c>
      <c r="BF782">
        <v>0</v>
      </c>
      <c r="BG782">
        <v>0</v>
      </c>
      <c r="BH782">
        <v>0</v>
      </c>
      <c r="BI782">
        <v>0</v>
      </c>
      <c r="BJ782">
        <v>206.9</v>
      </c>
      <c r="BK782">
        <v>0</v>
      </c>
      <c r="BL782">
        <v>0</v>
      </c>
      <c r="BM782">
        <v>0</v>
      </c>
      <c r="BN782">
        <v>0</v>
      </c>
      <c r="BO782">
        <v>0</v>
      </c>
      <c r="BP782">
        <v>1</v>
      </c>
      <c r="BQ782">
        <v>0</v>
      </c>
      <c r="BR782">
        <v>0</v>
      </c>
      <c r="BS782">
        <v>0</v>
      </c>
      <c r="BT782">
        <v>0</v>
      </c>
      <c r="BU782">
        <v>0</v>
      </c>
      <c r="BV782">
        <v>0</v>
      </c>
      <c r="BW782">
        <v>0</v>
      </c>
      <c r="CV782">
        <v>0</v>
      </c>
      <c r="CW782">
        <v>0</v>
      </c>
      <c r="CX782">
        <f>ROUND(Y782*Source!I400,7)</f>
        <v>0</v>
      </c>
      <c r="CY782">
        <f t="shared" si="386"/>
        <v>57.93</v>
      </c>
      <c r="CZ782">
        <f t="shared" si="387"/>
        <v>41.38</v>
      </c>
      <c r="DA782">
        <f t="shared" si="388"/>
        <v>1.4</v>
      </c>
      <c r="DB782">
        <f t="shared" si="389"/>
        <v>0</v>
      </c>
      <c r="DC782">
        <f t="shared" si="390"/>
        <v>0</v>
      </c>
      <c r="DD782" t="s">
        <v>3</v>
      </c>
      <c r="DE782" t="s">
        <v>3</v>
      </c>
      <c r="DF782">
        <f t="shared" si="391"/>
        <v>0</v>
      </c>
      <c r="DG782">
        <f t="shared" si="374"/>
        <v>0</v>
      </c>
      <c r="DH782">
        <f t="shared" si="383"/>
        <v>0</v>
      </c>
      <c r="DI782">
        <f t="shared" si="384"/>
        <v>0</v>
      </c>
      <c r="DJ782">
        <f t="shared" si="392"/>
        <v>0</v>
      </c>
      <c r="DK782">
        <v>0</v>
      </c>
      <c r="DL782" t="s">
        <v>3</v>
      </c>
      <c r="DM782">
        <v>0</v>
      </c>
      <c r="DN782" t="s">
        <v>3</v>
      </c>
      <c r="DO782">
        <v>0</v>
      </c>
    </row>
    <row r="783" spans="1:119" x14ac:dyDescent="0.2">
      <c r="A783">
        <f>ROW(Source!A400)</f>
        <v>400</v>
      </c>
      <c r="B783">
        <v>429088279</v>
      </c>
      <c r="C783">
        <v>429086958</v>
      </c>
      <c r="D783">
        <v>417167710</v>
      </c>
      <c r="E783">
        <v>1</v>
      </c>
      <c r="F783">
        <v>1</v>
      </c>
      <c r="G783">
        <v>1</v>
      </c>
      <c r="H783">
        <v>3</v>
      </c>
      <c r="I783" t="s">
        <v>1356</v>
      </c>
      <c r="J783" t="s">
        <v>1357</v>
      </c>
      <c r="K783" t="s">
        <v>1358</v>
      </c>
      <c r="L783">
        <v>1330</v>
      </c>
      <c r="N783">
        <v>1005</v>
      </c>
      <c r="O783" t="s">
        <v>256</v>
      </c>
      <c r="P783" t="s">
        <v>256</v>
      </c>
      <c r="Q783">
        <v>10</v>
      </c>
      <c r="W783">
        <v>0</v>
      </c>
      <c r="X783">
        <v>-277904706</v>
      </c>
      <c r="Y783">
        <f t="shared" si="385"/>
        <v>0</v>
      </c>
      <c r="AA783">
        <v>595.15</v>
      </c>
      <c r="AB783">
        <v>0</v>
      </c>
      <c r="AC783">
        <v>0</v>
      </c>
      <c r="AD783">
        <v>0</v>
      </c>
      <c r="AE783">
        <v>386.46</v>
      </c>
      <c r="AF783">
        <v>0</v>
      </c>
      <c r="AG783">
        <v>0</v>
      </c>
      <c r="AH783">
        <v>0</v>
      </c>
      <c r="AI783">
        <v>1.54</v>
      </c>
      <c r="AJ783">
        <v>1</v>
      </c>
      <c r="AK783">
        <v>1</v>
      </c>
      <c r="AL783">
        <v>1</v>
      </c>
      <c r="AM783">
        <v>2</v>
      </c>
      <c r="AN783">
        <v>0</v>
      </c>
      <c r="AO783">
        <v>0</v>
      </c>
      <c r="AP783">
        <v>1</v>
      </c>
      <c r="AQ783">
        <v>1</v>
      </c>
      <c r="AR783">
        <v>0</v>
      </c>
      <c r="AS783" t="s">
        <v>3</v>
      </c>
      <c r="AT783">
        <v>0.01</v>
      </c>
      <c r="AU783" t="s">
        <v>19</v>
      </c>
      <c r="AV783">
        <v>0</v>
      </c>
      <c r="AW783">
        <v>2</v>
      </c>
      <c r="AX783">
        <v>429089088</v>
      </c>
      <c r="AY783">
        <v>1</v>
      </c>
      <c r="AZ783">
        <v>0</v>
      </c>
      <c r="BA783">
        <v>767</v>
      </c>
      <c r="BB783">
        <v>1</v>
      </c>
      <c r="BC783">
        <v>0</v>
      </c>
      <c r="BD783">
        <v>0</v>
      </c>
      <c r="BE783">
        <v>0</v>
      </c>
      <c r="BF783">
        <v>0</v>
      </c>
      <c r="BG783">
        <v>0</v>
      </c>
      <c r="BH783">
        <v>0</v>
      </c>
      <c r="BI783">
        <v>0</v>
      </c>
      <c r="BJ783">
        <v>3.8645999999999998</v>
      </c>
      <c r="BK783">
        <v>0</v>
      </c>
      <c r="BL783">
        <v>0</v>
      </c>
      <c r="BM783">
        <v>0</v>
      </c>
      <c r="BN783">
        <v>0</v>
      </c>
      <c r="BO783">
        <v>0</v>
      </c>
      <c r="BP783">
        <v>1</v>
      </c>
      <c r="BQ783">
        <v>0</v>
      </c>
      <c r="BR783">
        <v>0</v>
      </c>
      <c r="BS783">
        <v>0</v>
      </c>
      <c r="BT783">
        <v>0</v>
      </c>
      <c r="BU783">
        <v>0</v>
      </c>
      <c r="BV783">
        <v>0</v>
      </c>
      <c r="BW783">
        <v>0</v>
      </c>
      <c r="CV783">
        <v>0</v>
      </c>
      <c r="CW783">
        <v>0</v>
      </c>
      <c r="CX783">
        <f>ROUND(Y783*Source!I400,7)</f>
        <v>0</v>
      </c>
      <c r="CY783">
        <f t="shared" si="386"/>
        <v>595.15</v>
      </c>
      <c r="CZ783">
        <f t="shared" si="387"/>
        <v>386.46</v>
      </c>
      <c r="DA783">
        <f t="shared" si="388"/>
        <v>1.54</v>
      </c>
      <c r="DB783">
        <f t="shared" si="389"/>
        <v>0</v>
      </c>
      <c r="DC783">
        <f t="shared" si="390"/>
        <v>0</v>
      </c>
      <c r="DD783" t="s">
        <v>3</v>
      </c>
      <c r="DE783" t="s">
        <v>3</v>
      </c>
      <c r="DF783">
        <f t="shared" si="391"/>
        <v>0</v>
      </c>
      <c r="DG783">
        <f t="shared" si="374"/>
        <v>0</v>
      </c>
      <c r="DH783">
        <f t="shared" si="383"/>
        <v>0</v>
      </c>
      <c r="DI783">
        <f t="shared" si="384"/>
        <v>0</v>
      </c>
      <c r="DJ783">
        <f t="shared" si="392"/>
        <v>0</v>
      </c>
      <c r="DK783">
        <v>0</v>
      </c>
      <c r="DL783" t="s">
        <v>3</v>
      </c>
      <c r="DM783">
        <v>0</v>
      </c>
      <c r="DN783" t="s">
        <v>3</v>
      </c>
      <c r="DO783">
        <v>0</v>
      </c>
    </row>
    <row r="784" spans="1:119" x14ac:dyDescent="0.2">
      <c r="A784">
        <f>ROW(Source!A400)</f>
        <v>400</v>
      </c>
      <c r="B784">
        <v>429088279</v>
      </c>
      <c r="C784">
        <v>429086958</v>
      </c>
      <c r="D784">
        <v>417175540</v>
      </c>
      <c r="E784">
        <v>1</v>
      </c>
      <c r="F784">
        <v>1</v>
      </c>
      <c r="G784">
        <v>1</v>
      </c>
      <c r="H784">
        <v>3</v>
      </c>
      <c r="I784" t="s">
        <v>1359</v>
      </c>
      <c r="J784" t="s">
        <v>1360</v>
      </c>
      <c r="K784" t="s">
        <v>1361</v>
      </c>
      <c r="L784">
        <v>1348</v>
      </c>
      <c r="N784">
        <v>1009</v>
      </c>
      <c r="O784" t="s">
        <v>747</v>
      </c>
      <c r="P784" t="s">
        <v>747</v>
      </c>
      <c r="Q784">
        <v>1000</v>
      </c>
      <c r="W784">
        <v>0</v>
      </c>
      <c r="X784">
        <v>1793987537</v>
      </c>
      <c r="Y784">
        <f t="shared" si="385"/>
        <v>0</v>
      </c>
      <c r="AA784">
        <v>1155100.8700000001</v>
      </c>
      <c r="AB784">
        <v>0</v>
      </c>
      <c r="AC784">
        <v>0</v>
      </c>
      <c r="AD784">
        <v>0</v>
      </c>
      <c r="AE784">
        <v>1050091.7</v>
      </c>
      <c r="AF784">
        <v>0</v>
      </c>
      <c r="AG784">
        <v>0</v>
      </c>
      <c r="AH784">
        <v>0</v>
      </c>
      <c r="AI784">
        <v>1.1000000000000001</v>
      </c>
      <c r="AJ784">
        <v>1</v>
      </c>
      <c r="AK784">
        <v>1</v>
      </c>
      <c r="AL784">
        <v>1</v>
      </c>
      <c r="AM784">
        <v>2</v>
      </c>
      <c r="AN784">
        <v>0</v>
      </c>
      <c r="AO784">
        <v>0</v>
      </c>
      <c r="AP784">
        <v>1</v>
      </c>
      <c r="AQ784">
        <v>1</v>
      </c>
      <c r="AR784">
        <v>0</v>
      </c>
      <c r="AS784" t="s">
        <v>3</v>
      </c>
      <c r="AT784">
        <v>2.5000000000000001E-3</v>
      </c>
      <c r="AU784" t="s">
        <v>19</v>
      </c>
      <c r="AV784">
        <v>0</v>
      </c>
      <c r="AW784">
        <v>2</v>
      </c>
      <c r="AX784">
        <v>429089089</v>
      </c>
      <c r="AY784">
        <v>1</v>
      </c>
      <c r="AZ784">
        <v>0</v>
      </c>
      <c r="BA784">
        <v>768</v>
      </c>
      <c r="BB784">
        <v>1</v>
      </c>
      <c r="BC784">
        <v>0</v>
      </c>
      <c r="BD784">
        <v>0</v>
      </c>
      <c r="BE784">
        <v>0</v>
      </c>
      <c r="BF784">
        <v>0</v>
      </c>
      <c r="BG784">
        <v>0</v>
      </c>
      <c r="BH784">
        <v>0</v>
      </c>
      <c r="BI784">
        <v>0</v>
      </c>
      <c r="BJ784">
        <v>2625.2292499999999</v>
      </c>
      <c r="BK784">
        <v>0</v>
      </c>
      <c r="BL784">
        <v>0</v>
      </c>
      <c r="BM784">
        <v>0</v>
      </c>
      <c r="BN784">
        <v>0</v>
      </c>
      <c r="BO784">
        <v>0</v>
      </c>
      <c r="BP784">
        <v>1</v>
      </c>
      <c r="BQ784">
        <v>0</v>
      </c>
      <c r="BR784">
        <v>0</v>
      </c>
      <c r="BS784">
        <v>0</v>
      </c>
      <c r="BT784">
        <v>0</v>
      </c>
      <c r="BU784">
        <v>0</v>
      </c>
      <c r="BV784">
        <v>0</v>
      </c>
      <c r="BW784">
        <v>0</v>
      </c>
      <c r="CV784">
        <v>0</v>
      </c>
      <c r="CW784">
        <v>0</v>
      </c>
      <c r="CX784">
        <f>ROUND(Y784*Source!I400,7)</f>
        <v>0</v>
      </c>
      <c r="CY784">
        <f t="shared" si="386"/>
        <v>1155100.8700000001</v>
      </c>
      <c r="CZ784">
        <f t="shared" si="387"/>
        <v>1050091.7</v>
      </c>
      <c r="DA784">
        <f t="shared" si="388"/>
        <v>1.1000000000000001</v>
      </c>
      <c r="DB784">
        <f t="shared" si="389"/>
        <v>0</v>
      </c>
      <c r="DC784">
        <f t="shared" si="390"/>
        <v>0</v>
      </c>
      <c r="DD784" t="s">
        <v>3</v>
      </c>
      <c r="DE784" t="s">
        <v>3</v>
      </c>
      <c r="DF784">
        <f t="shared" si="391"/>
        <v>0</v>
      </c>
      <c r="DG784">
        <f t="shared" si="374"/>
        <v>0</v>
      </c>
      <c r="DH784">
        <f t="shared" si="383"/>
        <v>0</v>
      </c>
      <c r="DI784">
        <f t="shared" si="384"/>
        <v>0</v>
      </c>
      <c r="DJ784">
        <f t="shared" si="392"/>
        <v>0</v>
      </c>
      <c r="DK784">
        <v>0</v>
      </c>
      <c r="DL784" t="s">
        <v>3</v>
      </c>
      <c r="DM784">
        <v>0</v>
      </c>
      <c r="DN784" t="s">
        <v>3</v>
      </c>
      <c r="DO784">
        <v>0</v>
      </c>
    </row>
    <row r="785" spans="1:119" x14ac:dyDescent="0.2">
      <c r="A785">
        <f>ROW(Source!A400)</f>
        <v>400</v>
      </c>
      <c r="B785">
        <v>429088279</v>
      </c>
      <c r="C785">
        <v>429086958</v>
      </c>
      <c r="D785">
        <v>417175577</v>
      </c>
      <c r="E785">
        <v>1</v>
      </c>
      <c r="F785">
        <v>1</v>
      </c>
      <c r="G785">
        <v>1</v>
      </c>
      <c r="H785">
        <v>3</v>
      </c>
      <c r="I785" t="s">
        <v>1335</v>
      </c>
      <c r="J785" t="s">
        <v>1336</v>
      </c>
      <c r="K785" t="s">
        <v>1337</v>
      </c>
      <c r="L785">
        <v>1346</v>
      </c>
      <c r="N785">
        <v>1009</v>
      </c>
      <c r="O785" t="s">
        <v>1178</v>
      </c>
      <c r="P785" t="s">
        <v>1178</v>
      </c>
      <c r="Q785">
        <v>1</v>
      </c>
      <c r="W785">
        <v>0</v>
      </c>
      <c r="X785">
        <v>1865769342</v>
      </c>
      <c r="Y785">
        <f t="shared" si="385"/>
        <v>0</v>
      </c>
      <c r="AA785">
        <v>1499.09</v>
      </c>
      <c r="AB785">
        <v>0</v>
      </c>
      <c r="AC785">
        <v>0</v>
      </c>
      <c r="AD785">
        <v>0</v>
      </c>
      <c r="AE785">
        <v>931.11</v>
      </c>
      <c r="AF785">
        <v>0</v>
      </c>
      <c r="AG785">
        <v>0</v>
      </c>
      <c r="AH785">
        <v>0</v>
      </c>
      <c r="AI785">
        <v>1.61</v>
      </c>
      <c r="AJ785">
        <v>1</v>
      </c>
      <c r="AK785">
        <v>1</v>
      </c>
      <c r="AL785">
        <v>1</v>
      </c>
      <c r="AM785">
        <v>2</v>
      </c>
      <c r="AN785">
        <v>0</v>
      </c>
      <c r="AO785">
        <v>0</v>
      </c>
      <c r="AP785">
        <v>1</v>
      </c>
      <c r="AQ785">
        <v>1</v>
      </c>
      <c r="AR785">
        <v>0</v>
      </c>
      <c r="AS785" t="s">
        <v>3</v>
      </c>
      <c r="AT785">
        <v>5.8</v>
      </c>
      <c r="AU785" t="s">
        <v>19</v>
      </c>
      <c r="AV785">
        <v>0</v>
      </c>
      <c r="AW785">
        <v>2</v>
      </c>
      <c r="AX785">
        <v>429089090</v>
      </c>
      <c r="AY785">
        <v>1</v>
      </c>
      <c r="AZ785">
        <v>0</v>
      </c>
      <c r="BA785">
        <v>769</v>
      </c>
      <c r="BB785">
        <v>1</v>
      </c>
      <c r="BC785">
        <v>0</v>
      </c>
      <c r="BD785">
        <v>0</v>
      </c>
      <c r="BE785">
        <v>0</v>
      </c>
      <c r="BF785">
        <v>0</v>
      </c>
      <c r="BG785">
        <v>0</v>
      </c>
      <c r="BH785">
        <v>0</v>
      </c>
      <c r="BI785">
        <v>0</v>
      </c>
      <c r="BJ785">
        <v>5400.4380000000001</v>
      </c>
      <c r="BK785">
        <v>0</v>
      </c>
      <c r="BL785">
        <v>0</v>
      </c>
      <c r="BM785">
        <v>0</v>
      </c>
      <c r="BN785">
        <v>0</v>
      </c>
      <c r="BO785">
        <v>0</v>
      </c>
      <c r="BP785">
        <v>1</v>
      </c>
      <c r="BQ785">
        <v>0</v>
      </c>
      <c r="BR785">
        <v>0</v>
      </c>
      <c r="BS785">
        <v>0</v>
      </c>
      <c r="BT785">
        <v>0</v>
      </c>
      <c r="BU785">
        <v>0</v>
      </c>
      <c r="BV785">
        <v>0</v>
      </c>
      <c r="BW785">
        <v>0</v>
      </c>
      <c r="CV785">
        <v>0</v>
      </c>
      <c r="CW785">
        <v>0</v>
      </c>
      <c r="CX785">
        <f>ROUND(Y785*Source!I400,7)</f>
        <v>0</v>
      </c>
      <c r="CY785">
        <f t="shared" si="386"/>
        <v>1499.09</v>
      </c>
      <c r="CZ785">
        <f t="shared" si="387"/>
        <v>931.11</v>
      </c>
      <c r="DA785">
        <f t="shared" si="388"/>
        <v>1.61</v>
      </c>
      <c r="DB785">
        <f t="shared" si="389"/>
        <v>0</v>
      </c>
      <c r="DC785">
        <f t="shared" si="390"/>
        <v>0</v>
      </c>
      <c r="DD785" t="s">
        <v>3</v>
      </c>
      <c r="DE785" t="s">
        <v>3</v>
      </c>
      <c r="DF785">
        <f t="shared" si="391"/>
        <v>0</v>
      </c>
      <c r="DG785">
        <f t="shared" ref="DG785:DG808" si="393">ROUND(ROUND(AF785,2)*CX785,2)</f>
        <v>0</v>
      </c>
      <c r="DH785">
        <f t="shared" si="383"/>
        <v>0</v>
      </c>
      <c r="DI785">
        <f t="shared" si="384"/>
        <v>0</v>
      </c>
      <c r="DJ785">
        <f t="shared" si="392"/>
        <v>0</v>
      </c>
      <c r="DK785">
        <v>0</v>
      </c>
      <c r="DL785" t="s">
        <v>3</v>
      </c>
      <c r="DM785">
        <v>0</v>
      </c>
      <c r="DN785" t="s">
        <v>3</v>
      </c>
      <c r="DO785">
        <v>0</v>
      </c>
    </row>
    <row r="786" spans="1:119" x14ac:dyDescent="0.2">
      <c r="A786">
        <f>ROW(Source!A400)</f>
        <v>400</v>
      </c>
      <c r="B786">
        <v>429088279</v>
      </c>
      <c r="C786">
        <v>429086958</v>
      </c>
      <c r="D786">
        <v>417183758</v>
      </c>
      <c r="E786">
        <v>1</v>
      </c>
      <c r="F786">
        <v>1</v>
      </c>
      <c r="G786">
        <v>1</v>
      </c>
      <c r="H786">
        <v>3</v>
      </c>
      <c r="I786" t="s">
        <v>1329</v>
      </c>
      <c r="J786" t="s">
        <v>1330</v>
      </c>
      <c r="K786" t="s">
        <v>1331</v>
      </c>
      <c r="L786">
        <v>1346</v>
      </c>
      <c r="N786">
        <v>1009</v>
      </c>
      <c r="O786" t="s">
        <v>1178</v>
      </c>
      <c r="P786" t="s">
        <v>1178</v>
      </c>
      <c r="Q786">
        <v>1</v>
      </c>
      <c r="W786">
        <v>0</v>
      </c>
      <c r="X786">
        <v>291254868</v>
      </c>
      <c r="Y786">
        <f t="shared" si="385"/>
        <v>0</v>
      </c>
      <c r="AA786">
        <v>111.83</v>
      </c>
      <c r="AB786">
        <v>0</v>
      </c>
      <c r="AC786">
        <v>0</v>
      </c>
      <c r="AD786">
        <v>0</v>
      </c>
      <c r="AE786">
        <v>79.88</v>
      </c>
      <c r="AF786">
        <v>0</v>
      </c>
      <c r="AG786">
        <v>0</v>
      </c>
      <c r="AH786">
        <v>0</v>
      </c>
      <c r="AI786">
        <v>1.4</v>
      </c>
      <c r="AJ786">
        <v>1</v>
      </c>
      <c r="AK786">
        <v>1</v>
      </c>
      <c r="AL786">
        <v>1</v>
      </c>
      <c r="AM786">
        <v>2</v>
      </c>
      <c r="AN786">
        <v>0</v>
      </c>
      <c r="AO786">
        <v>0</v>
      </c>
      <c r="AP786">
        <v>1</v>
      </c>
      <c r="AQ786">
        <v>1</v>
      </c>
      <c r="AR786">
        <v>0</v>
      </c>
      <c r="AS786" t="s">
        <v>3</v>
      </c>
      <c r="AT786">
        <v>0.87</v>
      </c>
      <c r="AU786" t="s">
        <v>19</v>
      </c>
      <c r="AV786">
        <v>0</v>
      </c>
      <c r="AW786">
        <v>2</v>
      </c>
      <c r="AX786">
        <v>429089091</v>
      </c>
      <c r="AY786">
        <v>1</v>
      </c>
      <c r="AZ786">
        <v>0</v>
      </c>
      <c r="BA786">
        <v>770</v>
      </c>
      <c r="BB786">
        <v>1</v>
      </c>
      <c r="BC786">
        <v>0</v>
      </c>
      <c r="BD786">
        <v>0</v>
      </c>
      <c r="BE786">
        <v>0</v>
      </c>
      <c r="BF786">
        <v>0</v>
      </c>
      <c r="BG786">
        <v>0</v>
      </c>
      <c r="BH786">
        <v>0</v>
      </c>
      <c r="BI786">
        <v>0</v>
      </c>
      <c r="BJ786">
        <v>69.495599999999996</v>
      </c>
      <c r="BK786">
        <v>0</v>
      </c>
      <c r="BL786">
        <v>0</v>
      </c>
      <c r="BM786">
        <v>0</v>
      </c>
      <c r="BN786">
        <v>0</v>
      </c>
      <c r="BO786">
        <v>0</v>
      </c>
      <c r="BP786">
        <v>1</v>
      </c>
      <c r="BQ786">
        <v>0</v>
      </c>
      <c r="BR786">
        <v>0</v>
      </c>
      <c r="BS786">
        <v>0</v>
      </c>
      <c r="BT786">
        <v>0</v>
      </c>
      <c r="BU786">
        <v>0</v>
      </c>
      <c r="BV786">
        <v>0</v>
      </c>
      <c r="BW786">
        <v>0</v>
      </c>
      <c r="CV786">
        <v>0</v>
      </c>
      <c r="CW786">
        <v>0</v>
      </c>
      <c r="CX786">
        <f>ROUND(Y786*Source!I400,7)</f>
        <v>0</v>
      </c>
      <c r="CY786">
        <f t="shared" si="386"/>
        <v>111.83</v>
      </c>
      <c r="CZ786">
        <f t="shared" si="387"/>
        <v>79.88</v>
      </c>
      <c r="DA786">
        <f t="shared" si="388"/>
        <v>1.4</v>
      </c>
      <c r="DB786">
        <f t="shared" si="389"/>
        <v>0</v>
      </c>
      <c r="DC786">
        <f t="shared" si="390"/>
        <v>0</v>
      </c>
      <c r="DD786" t="s">
        <v>3</v>
      </c>
      <c r="DE786" t="s">
        <v>3</v>
      </c>
      <c r="DF786">
        <f t="shared" si="391"/>
        <v>0</v>
      </c>
      <c r="DG786">
        <f t="shared" si="393"/>
        <v>0</v>
      </c>
      <c r="DH786">
        <f t="shared" si="383"/>
        <v>0</v>
      </c>
      <c r="DI786">
        <f t="shared" si="384"/>
        <v>0</v>
      </c>
      <c r="DJ786">
        <f t="shared" si="392"/>
        <v>0</v>
      </c>
      <c r="DK786">
        <v>0</v>
      </c>
      <c r="DL786" t="s">
        <v>3</v>
      </c>
      <c r="DM786">
        <v>0</v>
      </c>
      <c r="DN786" t="s">
        <v>3</v>
      </c>
      <c r="DO786">
        <v>0</v>
      </c>
    </row>
    <row r="787" spans="1:119" x14ac:dyDescent="0.2">
      <c r="A787">
        <f>ROW(Source!A400)</f>
        <v>400</v>
      </c>
      <c r="B787">
        <v>429088279</v>
      </c>
      <c r="C787">
        <v>429086958</v>
      </c>
      <c r="D787">
        <v>417191017</v>
      </c>
      <c r="E787">
        <v>1</v>
      </c>
      <c r="F787">
        <v>1</v>
      </c>
      <c r="G787">
        <v>1</v>
      </c>
      <c r="H787">
        <v>3</v>
      </c>
      <c r="I787" t="s">
        <v>1362</v>
      </c>
      <c r="J787" t="s">
        <v>1363</v>
      </c>
      <c r="K787" t="s">
        <v>1364</v>
      </c>
      <c r="L787">
        <v>1346</v>
      </c>
      <c r="N787">
        <v>1009</v>
      </c>
      <c r="O787" t="s">
        <v>1178</v>
      </c>
      <c r="P787" t="s">
        <v>1178</v>
      </c>
      <c r="Q787">
        <v>1</v>
      </c>
      <c r="W787">
        <v>0</v>
      </c>
      <c r="X787">
        <v>-82616516</v>
      </c>
      <c r="Y787">
        <f t="shared" si="385"/>
        <v>0</v>
      </c>
      <c r="AA787">
        <v>1034.8499999999999</v>
      </c>
      <c r="AB787">
        <v>0</v>
      </c>
      <c r="AC787">
        <v>0</v>
      </c>
      <c r="AD787">
        <v>0</v>
      </c>
      <c r="AE787">
        <v>646.78</v>
      </c>
      <c r="AF787">
        <v>0</v>
      </c>
      <c r="AG787">
        <v>0</v>
      </c>
      <c r="AH787">
        <v>0</v>
      </c>
      <c r="AI787">
        <v>1.6</v>
      </c>
      <c r="AJ787">
        <v>1</v>
      </c>
      <c r="AK787">
        <v>1</v>
      </c>
      <c r="AL787">
        <v>1</v>
      </c>
      <c r="AM787">
        <v>2</v>
      </c>
      <c r="AN787">
        <v>0</v>
      </c>
      <c r="AO787">
        <v>0</v>
      </c>
      <c r="AP787">
        <v>1</v>
      </c>
      <c r="AQ787">
        <v>1</v>
      </c>
      <c r="AR787">
        <v>0</v>
      </c>
      <c r="AS787" t="s">
        <v>3</v>
      </c>
      <c r="AT787">
        <v>0.06</v>
      </c>
      <c r="AU787" t="s">
        <v>19</v>
      </c>
      <c r="AV787">
        <v>0</v>
      </c>
      <c r="AW787">
        <v>2</v>
      </c>
      <c r="AX787">
        <v>429089092</v>
      </c>
      <c r="AY787">
        <v>1</v>
      </c>
      <c r="AZ787">
        <v>0</v>
      </c>
      <c r="BA787">
        <v>771</v>
      </c>
      <c r="BB787">
        <v>1</v>
      </c>
      <c r="BC787">
        <v>0</v>
      </c>
      <c r="BD787">
        <v>0</v>
      </c>
      <c r="BE787">
        <v>0</v>
      </c>
      <c r="BF787">
        <v>0</v>
      </c>
      <c r="BG787">
        <v>0</v>
      </c>
      <c r="BH787">
        <v>0</v>
      </c>
      <c r="BI787">
        <v>0</v>
      </c>
      <c r="BJ787">
        <v>38.806799999999996</v>
      </c>
      <c r="BK787">
        <v>0</v>
      </c>
      <c r="BL787">
        <v>0</v>
      </c>
      <c r="BM787">
        <v>0</v>
      </c>
      <c r="BN787">
        <v>0</v>
      </c>
      <c r="BO787">
        <v>0</v>
      </c>
      <c r="BP787">
        <v>1</v>
      </c>
      <c r="BQ787">
        <v>0</v>
      </c>
      <c r="BR787">
        <v>0</v>
      </c>
      <c r="BS787">
        <v>0</v>
      </c>
      <c r="BT787">
        <v>0</v>
      </c>
      <c r="BU787">
        <v>0</v>
      </c>
      <c r="BV787">
        <v>0</v>
      </c>
      <c r="BW787">
        <v>0</v>
      </c>
      <c r="CV787">
        <v>0</v>
      </c>
      <c r="CW787">
        <v>0</v>
      </c>
      <c r="CX787">
        <f>ROUND(Y787*Source!I400,7)</f>
        <v>0</v>
      </c>
      <c r="CY787">
        <f t="shared" si="386"/>
        <v>1034.8499999999999</v>
      </c>
      <c r="CZ787">
        <f t="shared" si="387"/>
        <v>646.78</v>
      </c>
      <c r="DA787">
        <f t="shared" si="388"/>
        <v>1.6</v>
      </c>
      <c r="DB787">
        <f t="shared" si="389"/>
        <v>0</v>
      </c>
      <c r="DC787">
        <f t="shared" si="390"/>
        <v>0</v>
      </c>
      <c r="DD787" t="s">
        <v>3</v>
      </c>
      <c r="DE787" t="s">
        <v>3</v>
      </c>
      <c r="DF787">
        <f t="shared" si="391"/>
        <v>0</v>
      </c>
      <c r="DG787">
        <f t="shared" si="393"/>
        <v>0</v>
      </c>
      <c r="DH787">
        <f t="shared" si="383"/>
        <v>0</v>
      </c>
      <c r="DI787">
        <f t="shared" si="384"/>
        <v>0</v>
      </c>
      <c r="DJ787">
        <f t="shared" si="392"/>
        <v>0</v>
      </c>
      <c r="DK787">
        <v>0</v>
      </c>
      <c r="DL787" t="s">
        <v>3</v>
      </c>
      <c r="DM787">
        <v>0</v>
      </c>
      <c r="DN787" t="s">
        <v>3</v>
      </c>
      <c r="DO787">
        <v>0</v>
      </c>
    </row>
    <row r="788" spans="1:119" x14ac:dyDescent="0.2">
      <c r="A788">
        <f>ROW(Source!A400)</f>
        <v>400</v>
      </c>
      <c r="B788">
        <v>429088279</v>
      </c>
      <c r="C788">
        <v>429086958</v>
      </c>
      <c r="D788">
        <v>417096729</v>
      </c>
      <c r="E788">
        <v>117</v>
      </c>
      <c r="F788">
        <v>1</v>
      </c>
      <c r="G788">
        <v>1</v>
      </c>
      <c r="H788">
        <v>3</v>
      </c>
      <c r="I788" t="s">
        <v>1314</v>
      </c>
      <c r="J788" t="s">
        <v>3</v>
      </c>
      <c r="K788" t="s">
        <v>1315</v>
      </c>
      <c r="L788">
        <v>3277935</v>
      </c>
      <c r="N788">
        <v>1013</v>
      </c>
      <c r="O788" t="s">
        <v>1316</v>
      </c>
      <c r="P788" t="s">
        <v>1316</v>
      </c>
      <c r="Q788">
        <v>1</v>
      </c>
      <c r="W788">
        <v>0</v>
      </c>
      <c r="X788">
        <v>274903907</v>
      </c>
      <c r="Y788">
        <f>AT788</f>
        <v>2</v>
      </c>
      <c r="AA788">
        <v>0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0</v>
      </c>
      <c r="AH788">
        <v>0</v>
      </c>
      <c r="AI788">
        <v>1</v>
      </c>
      <c r="AJ788">
        <v>1</v>
      </c>
      <c r="AK788">
        <v>1</v>
      </c>
      <c r="AL788">
        <v>1</v>
      </c>
      <c r="AM788">
        <v>-2</v>
      </c>
      <c r="AN788">
        <v>0</v>
      </c>
      <c r="AO788">
        <v>0</v>
      </c>
      <c r="AP788">
        <v>0</v>
      </c>
      <c r="AQ788">
        <v>1</v>
      </c>
      <c r="AR788">
        <v>0</v>
      </c>
      <c r="AS788" t="s">
        <v>3</v>
      </c>
      <c r="AT788">
        <v>2</v>
      </c>
      <c r="AU788" t="s">
        <v>3</v>
      </c>
      <c r="AV788">
        <v>0</v>
      </c>
      <c r="AW788">
        <v>2</v>
      </c>
      <c r="AX788">
        <v>429089093</v>
      </c>
      <c r="AY788">
        <v>1</v>
      </c>
      <c r="AZ788">
        <v>2048</v>
      </c>
      <c r="BA788">
        <v>772</v>
      </c>
      <c r="BB788">
        <v>1</v>
      </c>
      <c r="BC788">
        <v>0</v>
      </c>
      <c r="BD788">
        <v>0</v>
      </c>
      <c r="BE788">
        <v>0</v>
      </c>
      <c r="BF788">
        <v>0</v>
      </c>
      <c r="BG788">
        <v>0</v>
      </c>
      <c r="BH788">
        <v>0</v>
      </c>
      <c r="BI788">
        <v>0</v>
      </c>
      <c r="BJ788">
        <v>0</v>
      </c>
      <c r="BK788">
        <v>0</v>
      </c>
      <c r="BL788">
        <v>0</v>
      </c>
      <c r="BM788">
        <v>0</v>
      </c>
      <c r="BN788">
        <v>0</v>
      </c>
      <c r="BO788">
        <v>0</v>
      </c>
      <c r="BP788">
        <v>0</v>
      </c>
      <c r="BQ788">
        <v>0</v>
      </c>
      <c r="BR788">
        <v>0</v>
      </c>
      <c r="BS788">
        <v>0</v>
      </c>
      <c r="BT788">
        <v>0</v>
      </c>
      <c r="BU788">
        <v>0</v>
      </c>
      <c r="BV788">
        <v>0</v>
      </c>
      <c r="BW788">
        <v>0</v>
      </c>
      <c r="CV788">
        <v>0</v>
      </c>
      <c r="CW788">
        <v>0</v>
      </c>
      <c r="CX788">
        <f>ROUND(Y788*Source!I400,7)</f>
        <v>2</v>
      </c>
      <c r="CY788">
        <f t="shared" si="386"/>
        <v>0</v>
      </c>
      <c r="CZ788">
        <f t="shared" si="387"/>
        <v>0</v>
      </c>
      <c r="DA788">
        <f t="shared" si="388"/>
        <v>1</v>
      </c>
      <c r="DB788">
        <f>ROUND(ROUND(AT788*CZ788,2),6)</f>
        <v>0</v>
      </c>
      <c r="DC788">
        <f>ROUND(ROUND(AT788*AG788,2),6)</f>
        <v>0</v>
      </c>
      <c r="DD788" t="s">
        <v>3</v>
      </c>
      <c r="DE788" t="s">
        <v>3</v>
      </c>
      <c r="DF788">
        <f>ROUND(ROUND(AE788,2)*CX788,2)</f>
        <v>0</v>
      </c>
      <c r="DG788">
        <f t="shared" si="393"/>
        <v>0</v>
      </c>
      <c r="DH788">
        <f t="shared" si="383"/>
        <v>0</v>
      </c>
      <c r="DI788">
        <f t="shared" si="384"/>
        <v>0</v>
      </c>
      <c r="DJ788">
        <f t="shared" si="392"/>
        <v>0</v>
      </c>
      <c r="DK788">
        <v>0</v>
      </c>
      <c r="DL788" t="s">
        <v>3</v>
      </c>
      <c r="DM788">
        <v>0</v>
      </c>
      <c r="DN788" t="s">
        <v>3</v>
      </c>
      <c r="DO788">
        <v>0</v>
      </c>
    </row>
    <row r="789" spans="1:119" x14ac:dyDescent="0.2">
      <c r="A789">
        <f>ROW(Source!A437)</f>
        <v>437</v>
      </c>
      <c r="B789">
        <v>429088279</v>
      </c>
      <c r="C789">
        <v>429086986</v>
      </c>
      <c r="D789">
        <v>417090712</v>
      </c>
      <c r="E789">
        <v>117</v>
      </c>
      <c r="F789">
        <v>1</v>
      </c>
      <c r="G789">
        <v>1</v>
      </c>
      <c r="H789">
        <v>1</v>
      </c>
      <c r="I789" t="s">
        <v>1365</v>
      </c>
      <c r="J789" t="s">
        <v>3</v>
      </c>
      <c r="K789" t="s">
        <v>1366</v>
      </c>
      <c r="L789">
        <v>1191</v>
      </c>
      <c r="N789">
        <v>1013</v>
      </c>
      <c r="O789" t="s">
        <v>995</v>
      </c>
      <c r="P789" t="s">
        <v>995</v>
      </c>
      <c r="Q789">
        <v>1</v>
      </c>
      <c r="W789">
        <v>0</v>
      </c>
      <c r="X789">
        <v>-715079457</v>
      </c>
      <c r="Y789">
        <f>(AT789*ROUND((0.3*0.84),7))</f>
        <v>0.66779999999999995</v>
      </c>
      <c r="AA789">
        <v>0</v>
      </c>
      <c r="AB789">
        <v>0</v>
      </c>
      <c r="AC789">
        <v>0</v>
      </c>
      <c r="AD789">
        <v>681.63</v>
      </c>
      <c r="AE789">
        <v>0</v>
      </c>
      <c r="AF789">
        <v>0</v>
      </c>
      <c r="AG789">
        <v>0</v>
      </c>
      <c r="AH789">
        <v>681.63</v>
      </c>
      <c r="AI789">
        <v>1</v>
      </c>
      <c r="AJ789">
        <v>1</v>
      </c>
      <c r="AK789">
        <v>1</v>
      </c>
      <c r="AL789">
        <v>1</v>
      </c>
      <c r="AM789">
        <v>-2</v>
      </c>
      <c r="AN789">
        <v>0</v>
      </c>
      <c r="AO789">
        <v>0</v>
      </c>
      <c r="AP789">
        <v>1</v>
      </c>
      <c r="AQ789">
        <v>1</v>
      </c>
      <c r="AR789">
        <v>0</v>
      </c>
      <c r="AS789" t="s">
        <v>3</v>
      </c>
      <c r="AT789">
        <v>2.65</v>
      </c>
      <c r="AU789" t="s">
        <v>477</v>
      </c>
      <c r="AV789">
        <v>1</v>
      </c>
      <c r="AW789">
        <v>2</v>
      </c>
      <c r="AX789">
        <v>429089094</v>
      </c>
      <c r="AY789">
        <v>1</v>
      </c>
      <c r="AZ789">
        <v>0</v>
      </c>
      <c r="BA789">
        <v>773</v>
      </c>
      <c r="BB789">
        <v>1</v>
      </c>
      <c r="BC789">
        <v>0</v>
      </c>
      <c r="BD789">
        <v>0</v>
      </c>
      <c r="BE789">
        <v>0</v>
      </c>
      <c r="BF789">
        <v>0</v>
      </c>
      <c r="BG789">
        <v>0</v>
      </c>
      <c r="BH789">
        <v>0</v>
      </c>
      <c r="BI789">
        <v>0</v>
      </c>
      <c r="BJ789">
        <v>0</v>
      </c>
      <c r="BK789">
        <v>0</v>
      </c>
      <c r="BL789">
        <v>0</v>
      </c>
      <c r="BM789">
        <v>1806.3194999999998</v>
      </c>
      <c r="BN789">
        <v>2.65</v>
      </c>
      <c r="BO789">
        <v>0</v>
      </c>
      <c r="BP789">
        <v>1</v>
      </c>
      <c r="BQ789">
        <v>0</v>
      </c>
      <c r="BR789">
        <v>0</v>
      </c>
      <c r="BS789">
        <v>0</v>
      </c>
      <c r="BT789">
        <v>455.19251399999996</v>
      </c>
      <c r="BU789">
        <v>0.66779999999999995</v>
      </c>
      <c r="BV789">
        <v>0</v>
      </c>
      <c r="BW789">
        <v>1</v>
      </c>
      <c r="CU789">
        <f>ROUND(AT789*Source!I437*AH789*AL789,2)</f>
        <v>1806.32</v>
      </c>
      <c r="CV789">
        <f>ROUND(Y789*Source!I437,7)</f>
        <v>0.66779999999999995</v>
      </c>
      <c r="CW789">
        <v>0</v>
      </c>
      <c r="CX789">
        <f>ROUND(Y789*Source!I437,7)</f>
        <v>0.66779999999999995</v>
      </c>
      <c r="CY789">
        <f>AD789</f>
        <v>681.63</v>
      </c>
      <c r="CZ789">
        <f>AH789</f>
        <v>681.63</v>
      </c>
      <c r="DA789">
        <f>AL789</f>
        <v>1</v>
      </c>
      <c r="DB789">
        <f>ROUND((ROUND(AT789*CZ789,2)*ROUND((0.3*0.84),7)),6)</f>
        <v>455.19263999999998</v>
      </c>
      <c r="DC789">
        <f>ROUND((ROUND(AT789*AG789,2)*ROUND((0.3*0.84),7)),6)</f>
        <v>0</v>
      </c>
      <c r="DD789" t="s">
        <v>3</v>
      </c>
      <c r="DE789" t="s">
        <v>3</v>
      </c>
      <c r="DF789">
        <f>ROUND(ROUND(AE789,2)*CX789,2)</f>
        <v>0</v>
      </c>
      <c r="DG789">
        <f t="shared" si="393"/>
        <v>0</v>
      </c>
      <c r="DH789">
        <f t="shared" si="383"/>
        <v>0</v>
      </c>
      <c r="DI789">
        <f t="shared" si="384"/>
        <v>455.19</v>
      </c>
      <c r="DJ789">
        <f>DI789</f>
        <v>455.19</v>
      </c>
      <c r="DK789">
        <v>1</v>
      </c>
      <c r="DL789" t="s">
        <v>3</v>
      </c>
      <c r="DM789">
        <v>0</v>
      </c>
      <c r="DN789" t="s">
        <v>3</v>
      </c>
      <c r="DO789">
        <v>0</v>
      </c>
    </row>
    <row r="790" spans="1:119" x14ac:dyDescent="0.2">
      <c r="A790">
        <f>ROW(Source!A437)</f>
        <v>437</v>
      </c>
      <c r="B790">
        <v>429088279</v>
      </c>
      <c r="C790">
        <v>429086986</v>
      </c>
      <c r="D790">
        <v>417163072</v>
      </c>
      <c r="E790">
        <v>1</v>
      </c>
      <c r="F790">
        <v>1</v>
      </c>
      <c r="G790">
        <v>1</v>
      </c>
      <c r="H790">
        <v>3</v>
      </c>
      <c r="I790" t="s">
        <v>1347</v>
      </c>
      <c r="J790" t="s">
        <v>1348</v>
      </c>
      <c r="K790" t="s">
        <v>1349</v>
      </c>
      <c r="L790">
        <v>1346</v>
      </c>
      <c r="N790">
        <v>1009</v>
      </c>
      <c r="O790" t="s">
        <v>1178</v>
      </c>
      <c r="P790" t="s">
        <v>1178</v>
      </c>
      <c r="Q790">
        <v>1</v>
      </c>
      <c r="W790">
        <v>0</v>
      </c>
      <c r="X790">
        <v>-1568219933</v>
      </c>
      <c r="Y790">
        <f>(AT790*ROUND(0,7))</f>
        <v>0</v>
      </c>
      <c r="AA790">
        <v>57.93</v>
      </c>
      <c r="AB790">
        <v>0</v>
      </c>
      <c r="AC790">
        <v>0</v>
      </c>
      <c r="AD790">
        <v>0</v>
      </c>
      <c r="AE790">
        <v>41.38</v>
      </c>
      <c r="AF790">
        <v>0</v>
      </c>
      <c r="AG790">
        <v>0</v>
      </c>
      <c r="AH790">
        <v>0</v>
      </c>
      <c r="AI790">
        <v>1.4</v>
      </c>
      <c r="AJ790">
        <v>1</v>
      </c>
      <c r="AK790">
        <v>1</v>
      </c>
      <c r="AL790">
        <v>1</v>
      </c>
      <c r="AM790">
        <v>2</v>
      </c>
      <c r="AN790">
        <v>0</v>
      </c>
      <c r="AO790">
        <v>0</v>
      </c>
      <c r="AP790">
        <v>1</v>
      </c>
      <c r="AQ790">
        <v>1</v>
      </c>
      <c r="AR790">
        <v>0</v>
      </c>
      <c r="AS790" t="s">
        <v>3</v>
      </c>
      <c r="AT790">
        <v>0.66830000000000001</v>
      </c>
      <c r="AU790" t="s">
        <v>181</v>
      </c>
      <c r="AV790">
        <v>0</v>
      </c>
      <c r="AW790">
        <v>2</v>
      </c>
      <c r="AX790">
        <v>429089095</v>
      </c>
      <c r="AY790">
        <v>1</v>
      </c>
      <c r="AZ790">
        <v>0</v>
      </c>
      <c r="BA790">
        <v>774</v>
      </c>
      <c r="BB790">
        <v>1</v>
      </c>
      <c r="BC790">
        <v>0</v>
      </c>
      <c r="BD790">
        <v>0</v>
      </c>
      <c r="BE790">
        <v>0</v>
      </c>
      <c r="BF790">
        <v>0</v>
      </c>
      <c r="BG790">
        <v>0</v>
      </c>
      <c r="BH790">
        <v>0</v>
      </c>
      <c r="BI790">
        <v>0</v>
      </c>
      <c r="BJ790">
        <v>27.654254000000002</v>
      </c>
      <c r="BK790">
        <v>0</v>
      </c>
      <c r="BL790">
        <v>0</v>
      </c>
      <c r="BM790">
        <v>0</v>
      </c>
      <c r="BN790">
        <v>0</v>
      </c>
      <c r="BO790">
        <v>0</v>
      </c>
      <c r="BP790">
        <v>1</v>
      </c>
      <c r="BQ790">
        <v>0</v>
      </c>
      <c r="BR790">
        <v>0</v>
      </c>
      <c r="BS790">
        <v>0</v>
      </c>
      <c r="BT790">
        <v>0</v>
      </c>
      <c r="BU790">
        <v>0</v>
      </c>
      <c r="BV790">
        <v>0</v>
      </c>
      <c r="BW790">
        <v>0</v>
      </c>
      <c r="CV790">
        <v>0</v>
      </c>
      <c r="CW790">
        <v>0</v>
      </c>
      <c r="CX790">
        <f>ROUND(Y790*Source!I437,7)</f>
        <v>0</v>
      </c>
      <c r="CY790">
        <f>AA790</f>
        <v>57.93</v>
      </c>
      <c r="CZ790">
        <f>AE790</f>
        <v>41.38</v>
      </c>
      <c r="DA790">
        <f>AI790</f>
        <v>1.4</v>
      </c>
      <c r="DB790">
        <f>ROUND((ROUND(AT790*CZ790,2)*ROUND(0,7)),6)</f>
        <v>0</v>
      </c>
      <c r="DC790">
        <f>ROUND((ROUND(AT790*AG790,2)*ROUND(0,7)),6)</f>
        <v>0</v>
      </c>
      <c r="DD790" t="s">
        <v>3</v>
      </c>
      <c r="DE790" t="s">
        <v>3</v>
      </c>
      <c r="DF790">
        <f>ROUND(ROUND(AE790*AI790,2)*CX790,2)</f>
        <v>0</v>
      </c>
      <c r="DG790">
        <f t="shared" si="393"/>
        <v>0</v>
      </c>
      <c r="DH790">
        <f t="shared" si="383"/>
        <v>0</v>
      </c>
      <c r="DI790">
        <f t="shared" si="384"/>
        <v>0</v>
      </c>
      <c r="DJ790">
        <f>DF790</f>
        <v>0</v>
      </c>
      <c r="DK790">
        <v>0</v>
      </c>
      <c r="DL790" t="s">
        <v>3</v>
      </c>
      <c r="DM790">
        <v>0</v>
      </c>
      <c r="DN790" t="s">
        <v>3</v>
      </c>
      <c r="DO790">
        <v>0</v>
      </c>
    </row>
    <row r="791" spans="1:119" x14ac:dyDescent="0.2">
      <c r="A791">
        <f>ROW(Source!A437)</f>
        <v>437</v>
      </c>
      <c r="B791">
        <v>429088279</v>
      </c>
      <c r="C791">
        <v>429086986</v>
      </c>
      <c r="D791">
        <v>417096729</v>
      </c>
      <c r="E791">
        <v>117</v>
      </c>
      <c r="F791">
        <v>1</v>
      </c>
      <c r="G791">
        <v>1</v>
      </c>
      <c r="H791">
        <v>3</v>
      </c>
      <c r="I791" t="s">
        <v>1314</v>
      </c>
      <c r="J791" t="s">
        <v>3</v>
      </c>
      <c r="K791" t="s">
        <v>1315</v>
      </c>
      <c r="L791">
        <v>3277935</v>
      </c>
      <c r="N791">
        <v>1013</v>
      </c>
      <c r="O791" t="s">
        <v>1316</v>
      </c>
      <c r="P791" t="s">
        <v>1316</v>
      </c>
      <c r="Q791">
        <v>1</v>
      </c>
      <c r="W791">
        <v>0</v>
      </c>
      <c r="X791">
        <v>274903907</v>
      </c>
      <c r="Y791">
        <f>AT791</f>
        <v>2</v>
      </c>
      <c r="AA791">
        <v>0</v>
      </c>
      <c r="AB791">
        <v>0</v>
      </c>
      <c r="AC791">
        <v>0</v>
      </c>
      <c r="AD791">
        <v>0</v>
      </c>
      <c r="AE791">
        <v>0</v>
      </c>
      <c r="AF791">
        <v>0</v>
      </c>
      <c r="AG791">
        <v>0</v>
      </c>
      <c r="AH791">
        <v>0</v>
      </c>
      <c r="AI791">
        <v>1</v>
      </c>
      <c r="AJ791">
        <v>1</v>
      </c>
      <c r="AK791">
        <v>1</v>
      </c>
      <c r="AL791">
        <v>1</v>
      </c>
      <c r="AM791">
        <v>-2</v>
      </c>
      <c r="AN791">
        <v>0</v>
      </c>
      <c r="AO791">
        <v>0</v>
      </c>
      <c r="AP791">
        <v>0</v>
      </c>
      <c r="AQ791">
        <v>1</v>
      </c>
      <c r="AR791">
        <v>0</v>
      </c>
      <c r="AS791" t="s">
        <v>3</v>
      </c>
      <c r="AT791">
        <v>2</v>
      </c>
      <c r="AU791" t="s">
        <v>3</v>
      </c>
      <c r="AV791">
        <v>0</v>
      </c>
      <c r="AW791">
        <v>2</v>
      </c>
      <c r="AX791">
        <v>429089096</v>
      </c>
      <c r="AY791">
        <v>1</v>
      </c>
      <c r="AZ791">
        <v>2048</v>
      </c>
      <c r="BA791">
        <v>775</v>
      </c>
      <c r="BB791">
        <v>1</v>
      </c>
      <c r="BC791">
        <v>0</v>
      </c>
      <c r="BD791">
        <v>0</v>
      </c>
      <c r="BE791">
        <v>0</v>
      </c>
      <c r="BF791">
        <v>0</v>
      </c>
      <c r="BG791">
        <v>0</v>
      </c>
      <c r="BH791">
        <v>0</v>
      </c>
      <c r="BI791">
        <v>0</v>
      </c>
      <c r="BJ791">
        <v>0</v>
      </c>
      <c r="BK791">
        <v>0</v>
      </c>
      <c r="BL791">
        <v>0</v>
      </c>
      <c r="BM791">
        <v>0</v>
      </c>
      <c r="BN791">
        <v>0</v>
      </c>
      <c r="BO791">
        <v>0</v>
      </c>
      <c r="BP791">
        <v>0</v>
      </c>
      <c r="BQ791">
        <v>0</v>
      </c>
      <c r="BR791">
        <v>0</v>
      </c>
      <c r="BS791">
        <v>0</v>
      </c>
      <c r="BT791">
        <v>0</v>
      </c>
      <c r="BU791">
        <v>0</v>
      </c>
      <c r="BV791">
        <v>0</v>
      </c>
      <c r="BW791">
        <v>0</v>
      </c>
      <c r="CV791">
        <v>0</v>
      </c>
      <c r="CW791">
        <v>0</v>
      </c>
      <c r="CX791">
        <f>ROUND(Y791*Source!I437,7)</f>
        <v>2</v>
      </c>
      <c r="CY791">
        <f>AA791</f>
        <v>0</v>
      </c>
      <c r="CZ791">
        <f>AE791</f>
        <v>0</v>
      </c>
      <c r="DA791">
        <f>AI791</f>
        <v>1</v>
      </c>
      <c r="DB791">
        <f>ROUND(ROUND(AT791*CZ791,2),6)</f>
        <v>0</v>
      </c>
      <c r="DC791">
        <f>ROUND(ROUND(AT791*AG791,2),6)</f>
        <v>0</v>
      </c>
      <c r="DD791" t="s">
        <v>3</v>
      </c>
      <c r="DE791" t="s">
        <v>3</v>
      </c>
      <c r="DF791">
        <f>ROUND(ROUND(AE791,2)*CX791,2)</f>
        <v>0</v>
      </c>
      <c r="DG791">
        <f t="shared" si="393"/>
        <v>0</v>
      </c>
      <c r="DH791">
        <f t="shared" si="383"/>
        <v>0</v>
      </c>
      <c r="DI791">
        <f t="shared" si="384"/>
        <v>0</v>
      </c>
      <c r="DJ791">
        <f>DF791</f>
        <v>0</v>
      </c>
      <c r="DK791">
        <v>0</v>
      </c>
      <c r="DL791" t="s">
        <v>3</v>
      </c>
      <c r="DM791">
        <v>0</v>
      </c>
      <c r="DN791" t="s">
        <v>3</v>
      </c>
      <c r="DO791">
        <v>0</v>
      </c>
    </row>
    <row r="792" spans="1:119" x14ac:dyDescent="0.2">
      <c r="A792">
        <f>ROW(Source!A438)</f>
        <v>438</v>
      </c>
      <c r="B792">
        <v>429088279</v>
      </c>
      <c r="C792">
        <v>429086993</v>
      </c>
      <c r="D792">
        <v>417090712</v>
      </c>
      <c r="E792">
        <v>117</v>
      </c>
      <c r="F792">
        <v>1</v>
      </c>
      <c r="G792">
        <v>1</v>
      </c>
      <c r="H792">
        <v>1</v>
      </c>
      <c r="I792" t="s">
        <v>1365</v>
      </c>
      <c r="J792" t="s">
        <v>3</v>
      </c>
      <c r="K792" t="s">
        <v>1366</v>
      </c>
      <c r="L792">
        <v>1191</v>
      </c>
      <c r="N792">
        <v>1013</v>
      </c>
      <c r="O792" t="s">
        <v>995</v>
      </c>
      <c r="P792" t="s">
        <v>995</v>
      </c>
      <c r="Q792">
        <v>1</v>
      </c>
      <c r="W792">
        <v>0</v>
      </c>
      <c r="X792">
        <v>-715079457</v>
      </c>
      <c r="Y792">
        <f>(AT792*ROUND(0.84,7))</f>
        <v>2.226</v>
      </c>
      <c r="AA792">
        <v>0</v>
      </c>
      <c r="AB792">
        <v>0</v>
      </c>
      <c r="AC792">
        <v>0</v>
      </c>
      <c r="AD792">
        <v>681.63</v>
      </c>
      <c r="AE792">
        <v>0</v>
      </c>
      <c r="AF792">
        <v>0</v>
      </c>
      <c r="AG792">
        <v>0</v>
      </c>
      <c r="AH792">
        <v>681.63</v>
      </c>
      <c r="AI792">
        <v>1</v>
      </c>
      <c r="AJ792">
        <v>1</v>
      </c>
      <c r="AK792">
        <v>1</v>
      </c>
      <c r="AL792">
        <v>1</v>
      </c>
      <c r="AM792">
        <v>-2</v>
      </c>
      <c r="AN792">
        <v>0</v>
      </c>
      <c r="AO792">
        <v>0</v>
      </c>
      <c r="AP792">
        <v>1</v>
      </c>
      <c r="AQ792">
        <v>1</v>
      </c>
      <c r="AR792">
        <v>0</v>
      </c>
      <c r="AS792" t="s">
        <v>3</v>
      </c>
      <c r="AT792">
        <v>2.65</v>
      </c>
      <c r="AU792" t="s">
        <v>427</v>
      </c>
      <c r="AV792">
        <v>1</v>
      </c>
      <c r="AW792">
        <v>2</v>
      </c>
      <c r="AX792">
        <v>429089097</v>
      </c>
      <c r="AY792">
        <v>1</v>
      </c>
      <c r="AZ792">
        <v>0</v>
      </c>
      <c r="BA792">
        <v>776</v>
      </c>
      <c r="BB792">
        <v>1</v>
      </c>
      <c r="BC792">
        <v>0</v>
      </c>
      <c r="BD792">
        <v>0</v>
      </c>
      <c r="BE792">
        <v>0</v>
      </c>
      <c r="BF792">
        <v>0</v>
      </c>
      <c r="BG792">
        <v>0</v>
      </c>
      <c r="BH792">
        <v>0</v>
      </c>
      <c r="BI792">
        <v>0</v>
      </c>
      <c r="BJ792">
        <v>0</v>
      </c>
      <c r="BK792">
        <v>0</v>
      </c>
      <c r="BL792">
        <v>0</v>
      </c>
      <c r="BM792">
        <v>1806.3194999999998</v>
      </c>
      <c r="BN792">
        <v>2.65</v>
      </c>
      <c r="BO792">
        <v>0</v>
      </c>
      <c r="BP792">
        <v>1</v>
      </c>
      <c r="BQ792">
        <v>0</v>
      </c>
      <c r="BR792">
        <v>0</v>
      </c>
      <c r="BS792">
        <v>0</v>
      </c>
      <c r="BT792">
        <v>1517.3083799999999</v>
      </c>
      <c r="BU792">
        <v>2.226</v>
      </c>
      <c r="BV792">
        <v>0</v>
      </c>
      <c r="BW792">
        <v>1</v>
      </c>
      <c r="CU792">
        <f>ROUND(AT792*Source!I438*AH792*AL792,2)</f>
        <v>1806.32</v>
      </c>
      <c r="CV792">
        <f>ROUND(Y792*Source!I438,7)</f>
        <v>2.226</v>
      </c>
      <c r="CW792">
        <v>0</v>
      </c>
      <c r="CX792">
        <f>ROUND(Y792*Source!I438,7)</f>
        <v>2.226</v>
      </c>
      <c r="CY792">
        <f>AD792</f>
        <v>681.63</v>
      </c>
      <c r="CZ792">
        <f>AH792</f>
        <v>681.63</v>
      </c>
      <c r="DA792">
        <f>AL792</f>
        <v>1</v>
      </c>
      <c r="DB792">
        <f>ROUND((ROUND(AT792*CZ792,2)*ROUND(0.84,7)),6)</f>
        <v>1517.3088</v>
      </c>
      <c r="DC792">
        <f>ROUND((ROUND(AT792*AG792,2)*ROUND(0.84,7)),6)</f>
        <v>0</v>
      </c>
      <c r="DD792" t="s">
        <v>3</v>
      </c>
      <c r="DE792" t="s">
        <v>3</v>
      </c>
      <c r="DF792">
        <f>ROUND(ROUND(AE792,2)*CX792,2)</f>
        <v>0</v>
      </c>
      <c r="DG792">
        <f t="shared" si="393"/>
        <v>0</v>
      </c>
      <c r="DH792">
        <f t="shared" si="383"/>
        <v>0</v>
      </c>
      <c r="DI792">
        <f t="shared" si="384"/>
        <v>1517.31</v>
      </c>
      <c r="DJ792">
        <f>DI792</f>
        <v>1517.31</v>
      </c>
      <c r="DK792">
        <v>1</v>
      </c>
      <c r="DL792" t="s">
        <v>3</v>
      </c>
      <c r="DM792">
        <v>0</v>
      </c>
      <c r="DN792" t="s">
        <v>3</v>
      </c>
      <c r="DO792">
        <v>0</v>
      </c>
    </row>
    <row r="793" spans="1:119" x14ac:dyDescent="0.2">
      <c r="A793">
        <f>ROW(Source!A438)</f>
        <v>438</v>
      </c>
      <c r="B793">
        <v>429088279</v>
      </c>
      <c r="C793">
        <v>429086993</v>
      </c>
      <c r="D793">
        <v>417163072</v>
      </c>
      <c r="E793">
        <v>1</v>
      </c>
      <c r="F793">
        <v>1</v>
      </c>
      <c r="G793">
        <v>1</v>
      </c>
      <c r="H793">
        <v>3</v>
      </c>
      <c r="I793" t="s">
        <v>1347</v>
      </c>
      <c r="J793" t="s">
        <v>1348</v>
      </c>
      <c r="K793" t="s">
        <v>1349</v>
      </c>
      <c r="L793">
        <v>1346</v>
      </c>
      <c r="N793">
        <v>1009</v>
      </c>
      <c r="O793" t="s">
        <v>1178</v>
      </c>
      <c r="P793" t="s">
        <v>1178</v>
      </c>
      <c r="Q793">
        <v>1</v>
      </c>
      <c r="W793">
        <v>0</v>
      </c>
      <c r="X793">
        <v>-1568219933</v>
      </c>
      <c r="Y793">
        <f>(AT793*ROUND(0,7))</f>
        <v>0</v>
      </c>
      <c r="AA793">
        <v>57.93</v>
      </c>
      <c r="AB793">
        <v>0</v>
      </c>
      <c r="AC793">
        <v>0</v>
      </c>
      <c r="AD793">
        <v>0</v>
      </c>
      <c r="AE793">
        <v>41.38</v>
      </c>
      <c r="AF793">
        <v>0</v>
      </c>
      <c r="AG793">
        <v>0</v>
      </c>
      <c r="AH793">
        <v>0</v>
      </c>
      <c r="AI793">
        <v>1.4</v>
      </c>
      <c r="AJ793">
        <v>1</v>
      </c>
      <c r="AK793">
        <v>1</v>
      </c>
      <c r="AL793">
        <v>1</v>
      </c>
      <c r="AM793">
        <v>2</v>
      </c>
      <c r="AN793">
        <v>0</v>
      </c>
      <c r="AO793">
        <v>0</v>
      </c>
      <c r="AP793">
        <v>1</v>
      </c>
      <c r="AQ793">
        <v>1</v>
      </c>
      <c r="AR793">
        <v>0</v>
      </c>
      <c r="AS793" t="s">
        <v>3</v>
      </c>
      <c r="AT793">
        <v>0.66830000000000001</v>
      </c>
      <c r="AU793" t="s">
        <v>181</v>
      </c>
      <c r="AV793">
        <v>0</v>
      </c>
      <c r="AW793">
        <v>2</v>
      </c>
      <c r="AX793">
        <v>429089098</v>
      </c>
      <c r="AY793">
        <v>1</v>
      </c>
      <c r="AZ793">
        <v>0</v>
      </c>
      <c r="BA793">
        <v>777</v>
      </c>
      <c r="BB793">
        <v>1</v>
      </c>
      <c r="BC793">
        <v>0</v>
      </c>
      <c r="BD793">
        <v>0</v>
      </c>
      <c r="BE793">
        <v>0</v>
      </c>
      <c r="BF793">
        <v>0</v>
      </c>
      <c r="BG793">
        <v>0</v>
      </c>
      <c r="BH793">
        <v>0</v>
      </c>
      <c r="BI793">
        <v>0</v>
      </c>
      <c r="BJ793">
        <v>27.654254000000002</v>
      </c>
      <c r="BK793">
        <v>0</v>
      </c>
      <c r="BL793">
        <v>0</v>
      </c>
      <c r="BM793">
        <v>0</v>
      </c>
      <c r="BN793">
        <v>0</v>
      </c>
      <c r="BO793">
        <v>0</v>
      </c>
      <c r="BP793">
        <v>1</v>
      </c>
      <c r="BQ793">
        <v>0</v>
      </c>
      <c r="BR793">
        <v>0</v>
      </c>
      <c r="BS793">
        <v>0</v>
      </c>
      <c r="BT793">
        <v>0</v>
      </c>
      <c r="BU793">
        <v>0</v>
      </c>
      <c r="BV793">
        <v>0</v>
      </c>
      <c r="BW793">
        <v>0</v>
      </c>
      <c r="CV793">
        <v>0</v>
      </c>
      <c r="CW793">
        <v>0</v>
      </c>
      <c r="CX793">
        <f>ROUND(Y793*Source!I438,7)</f>
        <v>0</v>
      </c>
      <c r="CY793">
        <f>AA793</f>
        <v>57.93</v>
      </c>
      <c r="CZ793">
        <f>AE793</f>
        <v>41.38</v>
      </c>
      <c r="DA793">
        <f>AI793</f>
        <v>1.4</v>
      </c>
      <c r="DB793">
        <f>ROUND((ROUND(AT793*CZ793,2)*ROUND(0,7)),6)</f>
        <v>0</v>
      </c>
      <c r="DC793">
        <f>ROUND((ROUND(AT793*AG793,2)*ROUND(0,7)),6)</f>
        <v>0</v>
      </c>
      <c r="DD793" t="s">
        <v>3</v>
      </c>
      <c r="DE793" t="s">
        <v>3</v>
      </c>
      <c r="DF793">
        <f>ROUND(ROUND(AE793*AI793,2)*CX793,2)</f>
        <v>0</v>
      </c>
      <c r="DG793">
        <f t="shared" si="393"/>
        <v>0</v>
      </c>
      <c r="DH793">
        <f t="shared" si="383"/>
        <v>0</v>
      </c>
      <c r="DI793">
        <f t="shared" si="384"/>
        <v>0</v>
      </c>
      <c r="DJ793">
        <f>DF793</f>
        <v>0</v>
      </c>
      <c r="DK793">
        <v>0</v>
      </c>
      <c r="DL793" t="s">
        <v>3</v>
      </c>
      <c r="DM793">
        <v>0</v>
      </c>
      <c r="DN793" t="s">
        <v>3</v>
      </c>
      <c r="DO793">
        <v>0</v>
      </c>
    </row>
    <row r="794" spans="1:119" x14ac:dyDescent="0.2">
      <c r="A794">
        <f>ROW(Source!A438)</f>
        <v>438</v>
      </c>
      <c r="B794">
        <v>429088279</v>
      </c>
      <c r="C794">
        <v>429086993</v>
      </c>
      <c r="D794">
        <v>417096729</v>
      </c>
      <c r="E794">
        <v>117</v>
      </c>
      <c r="F794">
        <v>1</v>
      </c>
      <c r="G794">
        <v>1</v>
      </c>
      <c r="H794">
        <v>3</v>
      </c>
      <c r="I794" t="s">
        <v>1314</v>
      </c>
      <c r="J794" t="s">
        <v>3</v>
      </c>
      <c r="K794" t="s">
        <v>1315</v>
      </c>
      <c r="L794">
        <v>3277935</v>
      </c>
      <c r="N794">
        <v>1013</v>
      </c>
      <c r="O794" t="s">
        <v>1316</v>
      </c>
      <c r="P794" t="s">
        <v>1316</v>
      </c>
      <c r="Q794">
        <v>1</v>
      </c>
      <c r="W794">
        <v>0</v>
      </c>
      <c r="X794">
        <v>274903907</v>
      </c>
      <c r="Y794">
        <f>AT794</f>
        <v>2</v>
      </c>
      <c r="AA794">
        <v>0</v>
      </c>
      <c r="AB794">
        <v>0</v>
      </c>
      <c r="AC794">
        <v>0</v>
      </c>
      <c r="AD794">
        <v>0</v>
      </c>
      <c r="AE794">
        <v>0</v>
      </c>
      <c r="AF794">
        <v>0</v>
      </c>
      <c r="AG794">
        <v>0</v>
      </c>
      <c r="AH794">
        <v>0</v>
      </c>
      <c r="AI794">
        <v>1</v>
      </c>
      <c r="AJ794">
        <v>1</v>
      </c>
      <c r="AK794">
        <v>1</v>
      </c>
      <c r="AL794">
        <v>1</v>
      </c>
      <c r="AM794">
        <v>-2</v>
      </c>
      <c r="AN794">
        <v>0</v>
      </c>
      <c r="AO794">
        <v>0</v>
      </c>
      <c r="AP794">
        <v>0</v>
      </c>
      <c r="AQ794">
        <v>1</v>
      </c>
      <c r="AR794">
        <v>0</v>
      </c>
      <c r="AS794" t="s">
        <v>3</v>
      </c>
      <c r="AT794">
        <v>2</v>
      </c>
      <c r="AU794" t="s">
        <v>3</v>
      </c>
      <c r="AV794">
        <v>0</v>
      </c>
      <c r="AW794">
        <v>2</v>
      </c>
      <c r="AX794">
        <v>429089099</v>
      </c>
      <c r="AY794">
        <v>1</v>
      </c>
      <c r="AZ794">
        <v>2048</v>
      </c>
      <c r="BA794">
        <v>778</v>
      </c>
      <c r="BB794">
        <v>1</v>
      </c>
      <c r="BC794">
        <v>0</v>
      </c>
      <c r="BD794">
        <v>0</v>
      </c>
      <c r="BE794">
        <v>0</v>
      </c>
      <c r="BF794">
        <v>0</v>
      </c>
      <c r="BG794">
        <v>0</v>
      </c>
      <c r="BH794">
        <v>0</v>
      </c>
      <c r="BI794">
        <v>0</v>
      </c>
      <c r="BJ794">
        <v>0</v>
      </c>
      <c r="BK794">
        <v>0</v>
      </c>
      <c r="BL794">
        <v>0</v>
      </c>
      <c r="BM794">
        <v>0</v>
      </c>
      <c r="BN794">
        <v>0</v>
      </c>
      <c r="BO794">
        <v>0</v>
      </c>
      <c r="BP794">
        <v>0</v>
      </c>
      <c r="BQ794">
        <v>0</v>
      </c>
      <c r="BR794">
        <v>0</v>
      </c>
      <c r="BS794">
        <v>0</v>
      </c>
      <c r="BT794">
        <v>0</v>
      </c>
      <c r="BU794">
        <v>0</v>
      </c>
      <c r="BV794">
        <v>0</v>
      </c>
      <c r="BW794">
        <v>0</v>
      </c>
      <c r="CV794">
        <v>0</v>
      </c>
      <c r="CW794">
        <v>0</v>
      </c>
      <c r="CX794">
        <f>ROUND(Y794*Source!I438,7)</f>
        <v>2</v>
      </c>
      <c r="CY794">
        <f>AA794</f>
        <v>0</v>
      </c>
      <c r="CZ794">
        <f>AE794</f>
        <v>0</v>
      </c>
      <c r="DA794">
        <f>AI794</f>
        <v>1</v>
      </c>
      <c r="DB794">
        <f>ROUND(ROUND(AT794*CZ794,2),6)</f>
        <v>0</v>
      </c>
      <c r="DC794">
        <f>ROUND(ROUND(AT794*AG794,2),6)</f>
        <v>0</v>
      </c>
      <c r="DD794" t="s">
        <v>3</v>
      </c>
      <c r="DE794" t="s">
        <v>3</v>
      </c>
      <c r="DF794">
        <f>ROUND(ROUND(AE794,2)*CX794,2)</f>
        <v>0</v>
      </c>
      <c r="DG794">
        <f t="shared" si="393"/>
        <v>0</v>
      </c>
      <c r="DH794">
        <f t="shared" si="383"/>
        <v>0</v>
      </c>
      <c r="DI794">
        <f t="shared" si="384"/>
        <v>0</v>
      </c>
      <c r="DJ794">
        <f>DF794</f>
        <v>0</v>
      </c>
      <c r="DK794">
        <v>0</v>
      </c>
      <c r="DL794" t="s">
        <v>3</v>
      </c>
      <c r="DM794">
        <v>0</v>
      </c>
      <c r="DN794" t="s">
        <v>3</v>
      </c>
      <c r="DO794">
        <v>0</v>
      </c>
    </row>
    <row r="795" spans="1:119" x14ac:dyDescent="0.2">
      <c r="A795">
        <f>ROW(Source!A439)</f>
        <v>439</v>
      </c>
      <c r="B795">
        <v>429088279</v>
      </c>
      <c r="C795">
        <v>429087000</v>
      </c>
      <c r="D795">
        <v>417090726</v>
      </c>
      <c r="E795">
        <v>117</v>
      </c>
      <c r="F795">
        <v>1</v>
      </c>
      <c r="G795">
        <v>1</v>
      </c>
      <c r="H795">
        <v>1</v>
      </c>
      <c r="I795" t="s">
        <v>1125</v>
      </c>
      <c r="J795" t="s">
        <v>3</v>
      </c>
      <c r="K795" t="s">
        <v>1126</v>
      </c>
      <c r="L795">
        <v>1191</v>
      </c>
      <c r="N795">
        <v>1013</v>
      </c>
      <c r="O795" t="s">
        <v>995</v>
      </c>
      <c r="P795" t="s">
        <v>995</v>
      </c>
      <c r="Q795">
        <v>1</v>
      </c>
      <c r="W795">
        <v>0</v>
      </c>
      <c r="X795">
        <v>888410196</v>
      </c>
      <c r="Y795">
        <f>(AT795*ROUND((0.3*0.84),7))</f>
        <v>0.74592000000000003</v>
      </c>
      <c r="AA795">
        <v>0</v>
      </c>
      <c r="AB795">
        <v>0</v>
      </c>
      <c r="AC795">
        <v>0</v>
      </c>
      <c r="AD795">
        <v>722.05</v>
      </c>
      <c r="AE795">
        <v>0</v>
      </c>
      <c r="AF795">
        <v>0</v>
      </c>
      <c r="AG795">
        <v>0</v>
      </c>
      <c r="AH795">
        <v>722.05</v>
      </c>
      <c r="AI795">
        <v>1</v>
      </c>
      <c r="AJ795">
        <v>1</v>
      </c>
      <c r="AK795">
        <v>1</v>
      </c>
      <c r="AL795">
        <v>1</v>
      </c>
      <c r="AM795">
        <v>-2</v>
      </c>
      <c r="AN795">
        <v>0</v>
      </c>
      <c r="AO795">
        <v>0</v>
      </c>
      <c r="AP795">
        <v>1</v>
      </c>
      <c r="AQ795">
        <v>1</v>
      </c>
      <c r="AR795">
        <v>0</v>
      </c>
      <c r="AS795" t="s">
        <v>3</v>
      </c>
      <c r="AT795">
        <v>2.96</v>
      </c>
      <c r="AU795" t="s">
        <v>477</v>
      </c>
      <c r="AV795">
        <v>1</v>
      </c>
      <c r="AW795">
        <v>2</v>
      </c>
      <c r="AX795">
        <v>429089100</v>
      </c>
      <c r="AY795">
        <v>1</v>
      </c>
      <c r="AZ795">
        <v>0</v>
      </c>
      <c r="BA795">
        <v>779</v>
      </c>
      <c r="BB795">
        <v>1</v>
      </c>
      <c r="BC795">
        <v>0</v>
      </c>
      <c r="BD795">
        <v>0</v>
      </c>
      <c r="BE795">
        <v>0</v>
      </c>
      <c r="BF795">
        <v>0</v>
      </c>
      <c r="BG795">
        <v>0</v>
      </c>
      <c r="BH795">
        <v>0</v>
      </c>
      <c r="BI795">
        <v>0</v>
      </c>
      <c r="BJ795">
        <v>0</v>
      </c>
      <c r="BK795">
        <v>0</v>
      </c>
      <c r="BL795">
        <v>0</v>
      </c>
      <c r="BM795">
        <v>2137.268</v>
      </c>
      <c r="BN795">
        <v>2.96</v>
      </c>
      <c r="BO795">
        <v>0</v>
      </c>
      <c r="BP795">
        <v>1</v>
      </c>
      <c r="BQ795">
        <v>0</v>
      </c>
      <c r="BR795">
        <v>0</v>
      </c>
      <c r="BS795">
        <v>0</v>
      </c>
      <c r="BT795">
        <v>538.59153600000002</v>
      </c>
      <c r="BU795">
        <v>0.74592000000000003</v>
      </c>
      <c r="BV795">
        <v>0</v>
      </c>
      <c r="BW795">
        <v>1</v>
      </c>
      <c r="CU795">
        <f>ROUND(AT795*Source!I439*AH795*AL795,2)</f>
        <v>2137.27</v>
      </c>
      <c r="CV795">
        <f>ROUND(Y795*Source!I439,7)</f>
        <v>0.74592000000000003</v>
      </c>
      <c r="CW795">
        <v>0</v>
      </c>
      <c r="CX795">
        <f>ROUND(Y795*Source!I439,7)</f>
        <v>0.74592000000000003</v>
      </c>
      <c r="CY795">
        <f>AD795</f>
        <v>722.05</v>
      </c>
      <c r="CZ795">
        <f>AH795</f>
        <v>722.05</v>
      </c>
      <c r="DA795">
        <f>AL795</f>
        <v>1</v>
      </c>
      <c r="DB795">
        <f>ROUND((ROUND(AT795*CZ795,2)*ROUND((0.3*0.84),7)),6)</f>
        <v>538.59204</v>
      </c>
      <c r="DC795">
        <f>ROUND((ROUND(AT795*AG795,2)*ROUND((0.3*0.84),7)),6)</f>
        <v>0</v>
      </c>
      <c r="DD795" t="s">
        <v>3</v>
      </c>
      <c r="DE795" t="s">
        <v>3</v>
      </c>
      <c r="DF795">
        <f>ROUND(ROUND(AE795,2)*CX795,2)</f>
        <v>0</v>
      </c>
      <c r="DG795">
        <f t="shared" si="393"/>
        <v>0</v>
      </c>
      <c r="DH795">
        <f t="shared" si="383"/>
        <v>0</v>
      </c>
      <c r="DI795">
        <f t="shared" si="384"/>
        <v>538.59</v>
      </c>
      <c r="DJ795">
        <f>DI795</f>
        <v>538.59</v>
      </c>
      <c r="DK795">
        <v>1</v>
      </c>
      <c r="DL795" t="s">
        <v>3</v>
      </c>
      <c r="DM795">
        <v>0</v>
      </c>
      <c r="DN795" t="s">
        <v>3</v>
      </c>
      <c r="DO795">
        <v>0</v>
      </c>
    </row>
    <row r="796" spans="1:119" x14ac:dyDescent="0.2">
      <c r="A796">
        <f>ROW(Source!A439)</f>
        <v>439</v>
      </c>
      <c r="B796">
        <v>429088279</v>
      </c>
      <c r="C796">
        <v>429087000</v>
      </c>
      <c r="D796">
        <v>417163072</v>
      </c>
      <c r="E796">
        <v>1</v>
      </c>
      <c r="F796">
        <v>1</v>
      </c>
      <c r="G796">
        <v>1</v>
      </c>
      <c r="H796">
        <v>3</v>
      </c>
      <c r="I796" t="s">
        <v>1347</v>
      </c>
      <c r="J796" t="s">
        <v>1348</v>
      </c>
      <c r="K796" t="s">
        <v>1349</v>
      </c>
      <c r="L796">
        <v>1346</v>
      </c>
      <c r="N796">
        <v>1009</v>
      </c>
      <c r="O796" t="s">
        <v>1178</v>
      </c>
      <c r="P796" t="s">
        <v>1178</v>
      </c>
      <c r="Q796">
        <v>1</v>
      </c>
      <c r="W796">
        <v>0</v>
      </c>
      <c r="X796">
        <v>-1568219933</v>
      </c>
      <c r="Y796">
        <f>(AT796*ROUND(0,7))</f>
        <v>0</v>
      </c>
      <c r="AA796">
        <v>57.93</v>
      </c>
      <c r="AB796">
        <v>0</v>
      </c>
      <c r="AC796">
        <v>0</v>
      </c>
      <c r="AD796">
        <v>0</v>
      </c>
      <c r="AE796">
        <v>41.38</v>
      </c>
      <c r="AF796">
        <v>0</v>
      </c>
      <c r="AG796">
        <v>0</v>
      </c>
      <c r="AH796">
        <v>0</v>
      </c>
      <c r="AI796">
        <v>1.4</v>
      </c>
      <c r="AJ796">
        <v>1</v>
      </c>
      <c r="AK796">
        <v>1</v>
      </c>
      <c r="AL796">
        <v>1</v>
      </c>
      <c r="AM796">
        <v>2</v>
      </c>
      <c r="AN796">
        <v>0</v>
      </c>
      <c r="AO796">
        <v>0</v>
      </c>
      <c r="AP796">
        <v>1</v>
      </c>
      <c r="AQ796">
        <v>1</v>
      </c>
      <c r="AR796">
        <v>0</v>
      </c>
      <c r="AS796" t="s">
        <v>3</v>
      </c>
      <c r="AT796">
        <v>0.6956</v>
      </c>
      <c r="AU796" t="s">
        <v>181</v>
      </c>
      <c r="AV796">
        <v>0</v>
      </c>
      <c r="AW796">
        <v>2</v>
      </c>
      <c r="AX796">
        <v>429089101</v>
      </c>
      <c r="AY796">
        <v>1</v>
      </c>
      <c r="AZ796">
        <v>0</v>
      </c>
      <c r="BA796">
        <v>780</v>
      </c>
      <c r="BB796">
        <v>1</v>
      </c>
      <c r="BC796">
        <v>0</v>
      </c>
      <c r="BD796">
        <v>0</v>
      </c>
      <c r="BE796">
        <v>0</v>
      </c>
      <c r="BF796">
        <v>0</v>
      </c>
      <c r="BG796">
        <v>0</v>
      </c>
      <c r="BH796">
        <v>0</v>
      </c>
      <c r="BI796">
        <v>0</v>
      </c>
      <c r="BJ796">
        <v>28.783928000000003</v>
      </c>
      <c r="BK796">
        <v>0</v>
      </c>
      <c r="BL796">
        <v>0</v>
      </c>
      <c r="BM796">
        <v>0</v>
      </c>
      <c r="BN796">
        <v>0</v>
      </c>
      <c r="BO796">
        <v>0</v>
      </c>
      <c r="BP796">
        <v>1</v>
      </c>
      <c r="BQ796">
        <v>0</v>
      </c>
      <c r="BR796">
        <v>0</v>
      </c>
      <c r="BS796">
        <v>0</v>
      </c>
      <c r="BT796">
        <v>0</v>
      </c>
      <c r="BU796">
        <v>0</v>
      </c>
      <c r="BV796">
        <v>0</v>
      </c>
      <c r="BW796">
        <v>0</v>
      </c>
      <c r="CV796">
        <v>0</v>
      </c>
      <c r="CW796">
        <v>0</v>
      </c>
      <c r="CX796">
        <f>ROUND(Y796*Source!I439,7)</f>
        <v>0</v>
      </c>
      <c r="CY796">
        <f>AA796</f>
        <v>57.93</v>
      </c>
      <c r="CZ796">
        <f>AE796</f>
        <v>41.38</v>
      </c>
      <c r="DA796">
        <f>AI796</f>
        <v>1.4</v>
      </c>
      <c r="DB796">
        <f>ROUND((ROUND(AT796*CZ796,2)*ROUND(0,7)),6)</f>
        <v>0</v>
      </c>
      <c r="DC796">
        <f>ROUND((ROUND(AT796*AG796,2)*ROUND(0,7)),6)</f>
        <v>0</v>
      </c>
      <c r="DD796" t="s">
        <v>3</v>
      </c>
      <c r="DE796" t="s">
        <v>3</v>
      </c>
      <c r="DF796">
        <f>ROUND(ROUND(AE796*AI796,2)*CX796,2)</f>
        <v>0</v>
      </c>
      <c r="DG796">
        <f t="shared" si="393"/>
        <v>0</v>
      </c>
      <c r="DH796">
        <f t="shared" si="383"/>
        <v>0</v>
      </c>
      <c r="DI796">
        <f t="shared" si="384"/>
        <v>0</v>
      </c>
      <c r="DJ796">
        <f>DF796</f>
        <v>0</v>
      </c>
      <c r="DK796">
        <v>0</v>
      </c>
      <c r="DL796" t="s">
        <v>3</v>
      </c>
      <c r="DM796">
        <v>0</v>
      </c>
      <c r="DN796" t="s">
        <v>3</v>
      </c>
      <c r="DO796">
        <v>0</v>
      </c>
    </row>
    <row r="797" spans="1:119" x14ac:dyDescent="0.2">
      <c r="A797">
        <f>ROW(Source!A439)</f>
        <v>439</v>
      </c>
      <c r="B797">
        <v>429088279</v>
      </c>
      <c r="C797">
        <v>429087000</v>
      </c>
      <c r="D797">
        <v>417096729</v>
      </c>
      <c r="E797">
        <v>117</v>
      </c>
      <c r="F797">
        <v>1</v>
      </c>
      <c r="G797">
        <v>1</v>
      </c>
      <c r="H797">
        <v>3</v>
      </c>
      <c r="I797" t="s">
        <v>1314</v>
      </c>
      <c r="J797" t="s">
        <v>3</v>
      </c>
      <c r="K797" t="s">
        <v>1315</v>
      </c>
      <c r="L797">
        <v>3277935</v>
      </c>
      <c r="N797">
        <v>1013</v>
      </c>
      <c r="O797" t="s">
        <v>1316</v>
      </c>
      <c r="P797" t="s">
        <v>1316</v>
      </c>
      <c r="Q797">
        <v>1</v>
      </c>
      <c r="W797">
        <v>0</v>
      </c>
      <c r="X797">
        <v>274903907</v>
      </c>
      <c r="Y797">
        <f>AT797</f>
        <v>2</v>
      </c>
      <c r="AA797">
        <v>0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0</v>
      </c>
      <c r="AH797">
        <v>0</v>
      </c>
      <c r="AI797">
        <v>1</v>
      </c>
      <c r="AJ797">
        <v>1</v>
      </c>
      <c r="AK797">
        <v>1</v>
      </c>
      <c r="AL797">
        <v>1</v>
      </c>
      <c r="AM797">
        <v>-2</v>
      </c>
      <c r="AN797">
        <v>0</v>
      </c>
      <c r="AO797">
        <v>0</v>
      </c>
      <c r="AP797">
        <v>0</v>
      </c>
      <c r="AQ797">
        <v>1</v>
      </c>
      <c r="AR797">
        <v>0</v>
      </c>
      <c r="AS797" t="s">
        <v>3</v>
      </c>
      <c r="AT797">
        <v>2</v>
      </c>
      <c r="AU797" t="s">
        <v>3</v>
      </c>
      <c r="AV797">
        <v>0</v>
      </c>
      <c r="AW797">
        <v>2</v>
      </c>
      <c r="AX797">
        <v>429089102</v>
      </c>
      <c r="AY797">
        <v>1</v>
      </c>
      <c r="AZ797">
        <v>2048</v>
      </c>
      <c r="BA797">
        <v>781</v>
      </c>
      <c r="BB797">
        <v>1</v>
      </c>
      <c r="BC797">
        <v>0</v>
      </c>
      <c r="BD797">
        <v>0</v>
      </c>
      <c r="BE797">
        <v>0</v>
      </c>
      <c r="BF797">
        <v>0</v>
      </c>
      <c r="BG797">
        <v>0</v>
      </c>
      <c r="BH797">
        <v>0</v>
      </c>
      <c r="BI797">
        <v>0</v>
      </c>
      <c r="BJ797">
        <v>0</v>
      </c>
      <c r="BK797">
        <v>0</v>
      </c>
      <c r="BL797">
        <v>0</v>
      </c>
      <c r="BM797">
        <v>0</v>
      </c>
      <c r="BN797">
        <v>0</v>
      </c>
      <c r="BO797">
        <v>0</v>
      </c>
      <c r="BP797">
        <v>0</v>
      </c>
      <c r="BQ797">
        <v>0</v>
      </c>
      <c r="BR797">
        <v>0</v>
      </c>
      <c r="BS797">
        <v>0</v>
      </c>
      <c r="BT797">
        <v>0</v>
      </c>
      <c r="BU797">
        <v>0</v>
      </c>
      <c r="BV797">
        <v>0</v>
      </c>
      <c r="BW797">
        <v>0</v>
      </c>
      <c r="CV797">
        <v>0</v>
      </c>
      <c r="CW797">
        <v>0</v>
      </c>
      <c r="CX797">
        <f>ROUND(Y797*Source!I439,7)</f>
        <v>2</v>
      </c>
      <c r="CY797">
        <f>AA797</f>
        <v>0</v>
      </c>
      <c r="CZ797">
        <f>AE797</f>
        <v>0</v>
      </c>
      <c r="DA797">
        <f>AI797</f>
        <v>1</v>
      </c>
      <c r="DB797">
        <f>ROUND(ROUND(AT797*CZ797,2),6)</f>
        <v>0</v>
      </c>
      <c r="DC797">
        <f>ROUND(ROUND(AT797*AG797,2),6)</f>
        <v>0</v>
      </c>
      <c r="DD797" t="s">
        <v>3</v>
      </c>
      <c r="DE797" t="s">
        <v>3</v>
      </c>
      <c r="DF797">
        <f>ROUND(ROUND(AE797,2)*CX797,2)</f>
        <v>0</v>
      </c>
      <c r="DG797">
        <f t="shared" si="393"/>
        <v>0</v>
      </c>
      <c r="DH797">
        <f t="shared" si="383"/>
        <v>0</v>
      </c>
      <c r="DI797">
        <f t="shared" si="384"/>
        <v>0</v>
      </c>
      <c r="DJ797">
        <f>DF797</f>
        <v>0</v>
      </c>
      <c r="DK797">
        <v>0</v>
      </c>
      <c r="DL797" t="s">
        <v>3</v>
      </c>
      <c r="DM797">
        <v>0</v>
      </c>
      <c r="DN797" t="s">
        <v>3</v>
      </c>
      <c r="DO797">
        <v>0</v>
      </c>
    </row>
    <row r="798" spans="1:119" x14ac:dyDescent="0.2">
      <c r="A798">
        <f>ROW(Source!A440)</f>
        <v>440</v>
      </c>
      <c r="B798">
        <v>429088279</v>
      </c>
      <c r="C798">
        <v>429087007</v>
      </c>
      <c r="D798">
        <v>417090726</v>
      </c>
      <c r="E798">
        <v>117</v>
      </c>
      <c r="F798">
        <v>1</v>
      </c>
      <c r="G798">
        <v>1</v>
      </c>
      <c r="H798">
        <v>1</v>
      </c>
      <c r="I798" t="s">
        <v>1125</v>
      </c>
      <c r="J798" t="s">
        <v>3</v>
      </c>
      <c r="K798" t="s">
        <v>1126</v>
      </c>
      <c r="L798">
        <v>1191</v>
      </c>
      <c r="N798">
        <v>1013</v>
      </c>
      <c r="O798" t="s">
        <v>995</v>
      </c>
      <c r="P798" t="s">
        <v>995</v>
      </c>
      <c r="Q798">
        <v>1</v>
      </c>
      <c r="W798">
        <v>0</v>
      </c>
      <c r="X798">
        <v>888410196</v>
      </c>
      <c r="Y798">
        <f>(AT798*ROUND(0.84,7))</f>
        <v>2.4863999999999997</v>
      </c>
      <c r="AA798">
        <v>0</v>
      </c>
      <c r="AB798">
        <v>0</v>
      </c>
      <c r="AC798">
        <v>0</v>
      </c>
      <c r="AD798">
        <v>722.05</v>
      </c>
      <c r="AE798">
        <v>0</v>
      </c>
      <c r="AF798">
        <v>0</v>
      </c>
      <c r="AG798">
        <v>0</v>
      </c>
      <c r="AH798">
        <v>722.05</v>
      </c>
      <c r="AI798">
        <v>1</v>
      </c>
      <c r="AJ798">
        <v>1</v>
      </c>
      <c r="AK798">
        <v>1</v>
      </c>
      <c r="AL798">
        <v>1</v>
      </c>
      <c r="AM798">
        <v>-2</v>
      </c>
      <c r="AN798">
        <v>0</v>
      </c>
      <c r="AO798">
        <v>0</v>
      </c>
      <c r="AP798">
        <v>1</v>
      </c>
      <c r="AQ798">
        <v>1</v>
      </c>
      <c r="AR798">
        <v>0</v>
      </c>
      <c r="AS798" t="s">
        <v>3</v>
      </c>
      <c r="AT798">
        <v>2.96</v>
      </c>
      <c r="AU798" t="s">
        <v>427</v>
      </c>
      <c r="AV798">
        <v>1</v>
      </c>
      <c r="AW798">
        <v>2</v>
      </c>
      <c r="AX798">
        <v>429089103</v>
      </c>
      <c r="AY798">
        <v>1</v>
      </c>
      <c r="AZ798">
        <v>0</v>
      </c>
      <c r="BA798">
        <v>782</v>
      </c>
      <c r="BB798">
        <v>1</v>
      </c>
      <c r="BC798">
        <v>0</v>
      </c>
      <c r="BD798">
        <v>0</v>
      </c>
      <c r="BE798">
        <v>0</v>
      </c>
      <c r="BF798">
        <v>0</v>
      </c>
      <c r="BG798">
        <v>0</v>
      </c>
      <c r="BH798">
        <v>0</v>
      </c>
      <c r="BI798">
        <v>0</v>
      </c>
      <c r="BJ798">
        <v>0</v>
      </c>
      <c r="BK798">
        <v>0</v>
      </c>
      <c r="BL798">
        <v>0</v>
      </c>
      <c r="BM798">
        <v>2137.268</v>
      </c>
      <c r="BN798">
        <v>2.96</v>
      </c>
      <c r="BO798">
        <v>0</v>
      </c>
      <c r="BP798">
        <v>1</v>
      </c>
      <c r="BQ798">
        <v>0</v>
      </c>
      <c r="BR798">
        <v>0</v>
      </c>
      <c r="BS798">
        <v>0</v>
      </c>
      <c r="BT798">
        <v>1795.3051199999998</v>
      </c>
      <c r="BU798">
        <v>2.4863999999999997</v>
      </c>
      <c r="BV798">
        <v>0</v>
      </c>
      <c r="BW798">
        <v>1</v>
      </c>
      <c r="CU798">
        <f>ROUND(AT798*Source!I440*AH798*AL798,2)</f>
        <v>2137.27</v>
      </c>
      <c r="CV798">
        <f>ROUND(Y798*Source!I440,7)</f>
        <v>2.4864000000000002</v>
      </c>
      <c r="CW798">
        <v>0</v>
      </c>
      <c r="CX798">
        <f>ROUND(Y798*Source!I440,7)</f>
        <v>2.4864000000000002</v>
      </c>
      <c r="CY798">
        <f>AD798</f>
        <v>722.05</v>
      </c>
      <c r="CZ798">
        <f>AH798</f>
        <v>722.05</v>
      </c>
      <c r="DA798">
        <f>AL798</f>
        <v>1</v>
      </c>
      <c r="DB798">
        <f>ROUND((ROUND(AT798*CZ798,2)*ROUND(0.84,7)),6)</f>
        <v>1795.3068000000001</v>
      </c>
      <c r="DC798">
        <f>ROUND((ROUND(AT798*AG798,2)*ROUND(0.84,7)),6)</f>
        <v>0</v>
      </c>
      <c r="DD798" t="s">
        <v>3</v>
      </c>
      <c r="DE798" t="s">
        <v>3</v>
      </c>
      <c r="DF798">
        <f>ROUND(ROUND(AE798,2)*CX798,2)</f>
        <v>0</v>
      </c>
      <c r="DG798">
        <f t="shared" si="393"/>
        <v>0</v>
      </c>
      <c r="DH798">
        <f t="shared" si="383"/>
        <v>0</v>
      </c>
      <c r="DI798">
        <f t="shared" si="384"/>
        <v>1795.31</v>
      </c>
      <c r="DJ798">
        <f>DI798</f>
        <v>1795.31</v>
      </c>
      <c r="DK798">
        <v>1</v>
      </c>
      <c r="DL798" t="s">
        <v>3</v>
      </c>
      <c r="DM798">
        <v>0</v>
      </c>
      <c r="DN798" t="s">
        <v>3</v>
      </c>
      <c r="DO798">
        <v>0</v>
      </c>
    </row>
    <row r="799" spans="1:119" x14ac:dyDescent="0.2">
      <c r="A799">
        <f>ROW(Source!A440)</f>
        <v>440</v>
      </c>
      <c r="B799">
        <v>429088279</v>
      </c>
      <c r="C799">
        <v>429087007</v>
      </c>
      <c r="D799">
        <v>417163072</v>
      </c>
      <c r="E799">
        <v>1</v>
      </c>
      <c r="F799">
        <v>1</v>
      </c>
      <c r="G799">
        <v>1</v>
      </c>
      <c r="H799">
        <v>3</v>
      </c>
      <c r="I799" t="s">
        <v>1347</v>
      </c>
      <c r="J799" t="s">
        <v>1348</v>
      </c>
      <c r="K799" t="s">
        <v>1349</v>
      </c>
      <c r="L799">
        <v>1346</v>
      </c>
      <c r="N799">
        <v>1009</v>
      </c>
      <c r="O799" t="s">
        <v>1178</v>
      </c>
      <c r="P799" t="s">
        <v>1178</v>
      </c>
      <c r="Q799">
        <v>1</v>
      </c>
      <c r="W799">
        <v>0</v>
      </c>
      <c r="X799">
        <v>-1568219933</v>
      </c>
      <c r="Y799">
        <f>(AT799*ROUND(0,7))</f>
        <v>0</v>
      </c>
      <c r="AA799">
        <v>57.93</v>
      </c>
      <c r="AB799">
        <v>0</v>
      </c>
      <c r="AC799">
        <v>0</v>
      </c>
      <c r="AD799">
        <v>0</v>
      </c>
      <c r="AE799">
        <v>41.38</v>
      </c>
      <c r="AF799">
        <v>0</v>
      </c>
      <c r="AG799">
        <v>0</v>
      </c>
      <c r="AH799">
        <v>0</v>
      </c>
      <c r="AI799">
        <v>1.4</v>
      </c>
      <c r="AJ799">
        <v>1</v>
      </c>
      <c r="AK799">
        <v>1</v>
      </c>
      <c r="AL799">
        <v>1</v>
      </c>
      <c r="AM799">
        <v>2</v>
      </c>
      <c r="AN799">
        <v>0</v>
      </c>
      <c r="AO799">
        <v>0</v>
      </c>
      <c r="AP799">
        <v>1</v>
      </c>
      <c r="AQ799">
        <v>1</v>
      </c>
      <c r="AR799">
        <v>0</v>
      </c>
      <c r="AS799" t="s">
        <v>3</v>
      </c>
      <c r="AT799">
        <v>0.6956</v>
      </c>
      <c r="AU799" t="s">
        <v>19</v>
      </c>
      <c r="AV799">
        <v>0</v>
      </c>
      <c r="AW799">
        <v>2</v>
      </c>
      <c r="AX799">
        <v>429089104</v>
      </c>
      <c r="AY799">
        <v>1</v>
      </c>
      <c r="AZ799">
        <v>0</v>
      </c>
      <c r="BA799">
        <v>783</v>
      </c>
      <c r="BB799">
        <v>1</v>
      </c>
      <c r="BC799">
        <v>0</v>
      </c>
      <c r="BD799">
        <v>0</v>
      </c>
      <c r="BE799">
        <v>0</v>
      </c>
      <c r="BF799">
        <v>0</v>
      </c>
      <c r="BG799">
        <v>0</v>
      </c>
      <c r="BH799">
        <v>0</v>
      </c>
      <c r="BI799">
        <v>0</v>
      </c>
      <c r="BJ799">
        <v>28.783928000000003</v>
      </c>
      <c r="BK799">
        <v>0</v>
      </c>
      <c r="BL799">
        <v>0</v>
      </c>
      <c r="BM799">
        <v>0</v>
      </c>
      <c r="BN799">
        <v>0</v>
      </c>
      <c r="BO799">
        <v>0</v>
      </c>
      <c r="BP799">
        <v>1</v>
      </c>
      <c r="BQ799">
        <v>0</v>
      </c>
      <c r="BR799">
        <v>0</v>
      </c>
      <c r="BS799">
        <v>0</v>
      </c>
      <c r="BT799">
        <v>0</v>
      </c>
      <c r="BU799">
        <v>0</v>
      </c>
      <c r="BV799">
        <v>0</v>
      </c>
      <c r="BW799">
        <v>0</v>
      </c>
      <c r="CV799">
        <v>0</v>
      </c>
      <c r="CW799">
        <v>0</v>
      </c>
      <c r="CX799">
        <f>ROUND(Y799*Source!I440,7)</f>
        <v>0</v>
      </c>
      <c r="CY799">
        <f>AA799</f>
        <v>57.93</v>
      </c>
      <c r="CZ799">
        <f>AE799</f>
        <v>41.38</v>
      </c>
      <c r="DA799">
        <f>AI799</f>
        <v>1.4</v>
      </c>
      <c r="DB799">
        <f>ROUND((ROUND(AT799*CZ799,2)*ROUND(0,7)),6)</f>
        <v>0</v>
      </c>
      <c r="DC799">
        <f>ROUND((ROUND(AT799*AG799,2)*ROUND(0,7)),6)</f>
        <v>0</v>
      </c>
      <c r="DD799" t="s">
        <v>3</v>
      </c>
      <c r="DE799" t="s">
        <v>3</v>
      </c>
      <c r="DF799">
        <f>ROUND(ROUND(AE799*AI799,2)*CX799,2)</f>
        <v>0</v>
      </c>
      <c r="DG799">
        <f t="shared" si="393"/>
        <v>0</v>
      </c>
      <c r="DH799">
        <f t="shared" si="383"/>
        <v>0</v>
      </c>
      <c r="DI799">
        <f t="shared" si="384"/>
        <v>0</v>
      </c>
      <c r="DJ799">
        <f>DF799</f>
        <v>0</v>
      </c>
      <c r="DK799">
        <v>0</v>
      </c>
      <c r="DL799" t="s">
        <v>3</v>
      </c>
      <c r="DM799">
        <v>0</v>
      </c>
      <c r="DN799" t="s">
        <v>3</v>
      </c>
      <c r="DO799">
        <v>0</v>
      </c>
    </row>
    <row r="800" spans="1:119" x14ac:dyDescent="0.2">
      <c r="A800">
        <f>ROW(Source!A440)</f>
        <v>440</v>
      </c>
      <c r="B800">
        <v>429088279</v>
      </c>
      <c r="C800">
        <v>429087007</v>
      </c>
      <c r="D800">
        <v>417096729</v>
      </c>
      <c r="E800">
        <v>117</v>
      </c>
      <c r="F800">
        <v>1</v>
      </c>
      <c r="G800">
        <v>1</v>
      </c>
      <c r="H800">
        <v>3</v>
      </c>
      <c r="I800" t="s">
        <v>1314</v>
      </c>
      <c r="J800" t="s">
        <v>3</v>
      </c>
      <c r="K800" t="s">
        <v>1315</v>
      </c>
      <c r="L800">
        <v>3277935</v>
      </c>
      <c r="N800">
        <v>1013</v>
      </c>
      <c r="O800" t="s">
        <v>1316</v>
      </c>
      <c r="P800" t="s">
        <v>1316</v>
      </c>
      <c r="Q800">
        <v>1</v>
      </c>
      <c r="W800">
        <v>0</v>
      </c>
      <c r="X800">
        <v>274903907</v>
      </c>
      <c r="Y800">
        <f>AT800</f>
        <v>2</v>
      </c>
      <c r="AA800">
        <v>0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0</v>
      </c>
      <c r="AH800">
        <v>0</v>
      </c>
      <c r="AI800">
        <v>1</v>
      </c>
      <c r="AJ800">
        <v>1</v>
      </c>
      <c r="AK800">
        <v>1</v>
      </c>
      <c r="AL800">
        <v>1</v>
      </c>
      <c r="AM800">
        <v>-2</v>
      </c>
      <c r="AN800">
        <v>0</v>
      </c>
      <c r="AO800">
        <v>0</v>
      </c>
      <c r="AP800">
        <v>0</v>
      </c>
      <c r="AQ800">
        <v>1</v>
      </c>
      <c r="AR800">
        <v>0</v>
      </c>
      <c r="AS800" t="s">
        <v>3</v>
      </c>
      <c r="AT800">
        <v>2</v>
      </c>
      <c r="AU800" t="s">
        <v>3</v>
      </c>
      <c r="AV800">
        <v>0</v>
      </c>
      <c r="AW800">
        <v>2</v>
      </c>
      <c r="AX800">
        <v>429089105</v>
      </c>
      <c r="AY800">
        <v>1</v>
      </c>
      <c r="AZ800">
        <v>2048</v>
      </c>
      <c r="BA800">
        <v>784</v>
      </c>
      <c r="BB800">
        <v>1</v>
      </c>
      <c r="BC800">
        <v>0</v>
      </c>
      <c r="BD800">
        <v>0</v>
      </c>
      <c r="BE800">
        <v>0</v>
      </c>
      <c r="BF800">
        <v>0</v>
      </c>
      <c r="BG800">
        <v>0</v>
      </c>
      <c r="BH800">
        <v>0</v>
      </c>
      <c r="BI800">
        <v>0</v>
      </c>
      <c r="BJ800">
        <v>0</v>
      </c>
      <c r="BK800">
        <v>0</v>
      </c>
      <c r="BL800">
        <v>0</v>
      </c>
      <c r="BM800">
        <v>0</v>
      </c>
      <c r="BN800">
        <v>0</v>
      </c>
      <c r="BO800">
        <v>0</v>
      </c>
      <c r="BP800">
        <v>0</v>
      </c>
      <c r="BQ800">
        <v>0</v>
      </c>
      <c r="BR800">
        <v>0</v>
      </c>
      <c r="BS800">
        <v>0</v>
      </c>
      <c r="BT800">
        <v>0</v>
      </c>
      <c r="BU800">
        <v>0</v>
      </c>
      <c r="BV800">
        <v>0</v>
      </c>
      <c r="BW800">
        <v>0</v>
      </c>
      <c r="CV800">
        <v>0</v>
      </c>
      <c r="CW800">
        <v>0</v>
      </c>
      <c r="CX800">
        <f>ROUND(Y800*Source!I440,7)</f>
        <v>2</v>
      </c>
      <c r="CY800">
        <f>AA800</f>
        <v>0</v>
      </c>
      <c r="CZ800">
        <f>AE800</f>
        <v>0</v>
      </c>
      <c r="DA800">
        <f>AI800</f>
        <v>1</v>
      </c>
      <c r="DB800">
        <f>ROUND(ROUND(AT800*CZ800,2),6)</f>
        <v>0</v>
      </c>
      <c r="DC800">
        <f>ROUND(ROUND(AT800*AG800,2),6)</f>
        <v>0</v>
      </c>
      <c r="DD800" t="s">
        <v>3</v>
      </c>
      <c r="DE800" t="s">
        <v>3</v>
      </c>
      <c r="DF800">
        <f>ROUND(ROUND(AE800,2)*CX800,2)</f>
        <v>0</v>
      </c>
      <c r="DG800">
        <f t="shared" si="393"/>
        <v>0</v>
      </c>
      <c r="DH800">
        <f t="shared" si="383"/>
        <v>0</v>
      </c>
      <c r="DI800">
        <f t="shared" si="384"/>
        <v>0</v>
      </c>
      <c r="DJ800">
        <f>DF800</f>
        <v>0</v>
      </c>
      <c r="DK800">
        <v>0</v>
      </c>
      <c r="DL800" t="s">
        <v>3</v>
      </c>
      <c r="DM800">
        <v>0</v>
      </c>
      <c r="DN800" t="s">
        <v>3</v>
      </c>
      <c r="DO800">
        <v>0</v>
      </c>
    </row>
    <row r="801" spans="1:119" x14ac:dyDescent="0.2">
      <c r="A801">
        <f>ROW(Source!A441)</f>
        <v>441</v>
      </c>
      <c r="B801">
        <v>429088279</v>
      </c>
      <c r="C801">
        <v>429087014</v>
      </c>
      <c r="D801">
        <v>417090726</v>
      </c>
      <c r="E801">
        <v>117</v>
      </c>
      <c r="F801">
        <v>1</v>
      </c>
      <c r="G801">
        <v>1</v>
      </c>
      <c r="H801">
        <v>1</v>
      </c>
      <c r="I801" t="s">
        <v>1125</v>
      </c>
      <c r="J801" t="s">
        <v>3</v>
      </c>
      <c r="K801" t="s">
        <v>1126</v>
      </c>
      <c r="L801">
        <v>1191</v>
      </c>
      <c r="N801">
        <v>1013</v>
      </c>
      <c r="O801" t="s">
        <v>995</v>
      </c>
      <c r="P801" t="s">
        <v>995</v>
      </c>
      <c r="Q801">
        <v>1</v>
      </c>
      <c r="W801">
        <v>0</v>
      </c>
      <c r="X801">
        <v>888410196</v>
      </c>
      <c r="Y801">
        <f>(AT801*ROUND((0.3*0.84),7))</f>
        <v>0.99540000000000006</v>
      </c>
      <c r="AA801">
        <v>0</v>
      </c>
      <c r="AB801">
        <v>0</v>
      </c>
      <c r="AC801">
        <v>0</v>
      </c>
      <c r="AD801">
        <v>722.05</v>
      </c>
      <c r="AE801">
        <v>0</v>
      </c>
      <c r="AF801">
        <v>0</v>
      </c>
      <c r="AG801">
        <v>0</v>
      </c>
      <c r="AH801">
        <v>722.05</v>
      </c>
      <c r="AI801">
        <v>1</v>
      </c>
      <c r="AJ801">
        <v>1</v>
      </c>
      <c r="AK801">
        <v>1</v>
      </c>
      <c r="AL801">
        <v>1</v>
      </c>
      <c r="AM801">
        <v>-2</v>
      </c>
      <c r="AN801">
        <v>0</v>
      </c>
      <c r="AO801">
        <v>0</v>
      </c>
      <c r="AP801">
        <v>1</v>
      </c>
      <c r="AQ801">
        <v>1</v>
      </c>
      <c r="AR801">
        <v>0</v>
      </c>
      <c r="AS801" t="s">
        <v>3</v>
      </c>
      <c r="AT801">
        <v>3.95</v>
      </c>
      <c r="AU801" t="s">
        <v>477</v>
      </c>
      <c r="AV801">
        <v>1</v>
      </c>
      <c r="AW801">
        <v>2</v>
      </c>
      <c r="AX801">
        <v>429089106</v>
      </c>
      <c r="AY801">
        <v>1</v>
      </c>
      <c r="AZ801">
        <v>0</v>
      </c>
      <c r="BA801">
        <v>785</v>
      </c>
      <c r="BB801">
        <v>1</v>
      </c>
      <c r="BC801">
        <v>0</v>
      </c>
      <c r="BD801">
        <v>0</v>
      </c>
      <c r="BE801">
        <v>0</v>
      </c>
      <c r="BF801">
        <v>0</v>
      </c>
      <c r="BG801">
        <v>0</v>
      </c>
      <c r="BH801">
        <v>0</v>
      </c>
      <c r="BI801">
        <v>0</v>
      </c>
      <c r="BJ801">
        <v>0</v>
      </c>
      <c r="BK801">
        <v>0</v>
      </c>
      <c r="BL801">
        <v>0</v>
      </c>
      <c r="BM801">
        <v>2852.0974999999999</v>
      </c>
      <c r="BN801">
        <v>3.95</v>
      </c>
      <c r="BO801">
        <v>0</v>
      </c>
      <c r="BP801">
        <v>1</v>
      </c>
      <c r="BQ801">
        <v>0</v>
      </c>
      <c r="BR801">
        <v>0</v>
      </c>
      <c r="BS801">
        <v>0</v>
      </c>
      <c r="BT801">
        <v>718.72856999999999</v>
      </c>
      <c r="BU801">
        <v>0.99540000000000006</v>
      </c>
      <c r="BV801">
        <v>0</v>
      </c>
      <c r="BW801">
        <v>1</v>
      </c>
      <c r="CU801">
        <f>ROUND(AT801*Source!I441*AH801*AL801,2)</f>
        <v>2852.1</v>
      </c>
      <c r="CV801">
        <f>ROUND(Y801*Source!I441,7)</f>
        <v>0.99539999999999995</v>
      </c>
      <c r="CW801">
        <v>0</v>
      </c>
      <c r="CX801">
        <f>ROUND(Y801*Source!I441,7)</f>
        <v>0.99539999999999995</v>
      </c>
      <c r="CY801">
        <f>AD801</f>
        <v>722.05</v>
      </c>
      <c r="CZ801">
        <f>AH801</f>
        <v>722.05</v>
      </c>
      <c r="DA801">
        <f>AL801</f>
        <v>1</v>
      </c>
      <c r="DB801">
        <f>ROUND((ROUND(AT801*CZ801,2)*ROUND((0.3*0.84),7)),6)</f>
        <v>718.72919999999999</v>
      </c>
      <c r="DC801">
        <f>ROUND((ROUND(AT801*AG801,2)*ROUND((0.3*0.84),7)),6)</f>
        <v>0</v>
      </c>
      <c r="DD801" t="s">
        <v>3</v>
      </c>
      <c r="DE801" t="s">
        <v>3</v>
      </c>
      <c r="DF801">
        <f>ROUND(ROUND(AE801,2)*CX801,2)</f>
        <v>0</v>
      </c>
      <c r="DG801">
        <f t="shared" si="393"/>
        <v>0</v>
      </c>
      <c r="DH801">
        <f t="shared" si="383"/>
        <v>0</v>
      </c>
      <c r="DI801">
        <f t="shared" si="384"/>
        <v>718.73</v>
      </c>
      <c r="DJ801">
        <f>DI801</f>
        <v>718.73</v>
      </c>
      <c r="DK801">
        <v>1</v>
      </c>
      <c r="DL801" t="s">
        <v>3</v>
      </c>
      <c r="DM801">
        <v>0</v>
      </c>
      <c r="DN801" t="s">
        <v>3</v>
      </c>
      <c r="DO801">
        <v>0</v>
      </c>
    </row>
    <row r="802" spans="1:119" x14ac:dyDescent="0.2">
      <c r="A802">
        <f>ROW(Source!A441)</f>
        <v>441</v>
      </c>
      <c r="B802">
        <v>429088279</v>
      </c>
      <c r="C802">
        <v>429087014</v>
      </c>
      <c r="D802">
        <v>417163072</v>
      </c>
      <c r="E802">
        <v>1</v>
      </c>
      <c r="F802">
        <v>1</v>
      </c>
      <c r="G802">
        <v>1</v>
      </c>
      <c r="H802">
        <v>3</v>
      </c>
      <c r="I802" t="s">
        <v>1347</v>
      </c>
      <c r="J802" t="s">
        <v>1348</v>
      </c>
      <c r="K802" t="s">
        <v>1349</v>
      </c>
      <c r="L802">
        <v>1346</v>
      </c>
      <c r="N802">
        <v>1009</v>
      </c>
      <c r="O802" t="s">
        <v>1178</v>
      </c>
      <c r="P802" t="s">
        <v>1178</v>
      </c>
      <c r="Q802">
        <v>1</v>
      </c>
      <c r="W802">
        <v>0</v>
      </c>
      <c r="X802">
        <v>-1568219933</v>
      </c>
      <c r="Y802">
        <f>(AT802*ROUND(0,7))</f>
        <v>0</v>
      </c>
      <c r="AA802">
        <v>57.93</v>
      </c>
      <c r="AB802">
        <v>0</v>
      </c>
      <c r="AC802">
        <v>0</v>
      </c>
      <c r="AD802">
        <v>0</v>
      </c>
      <c r="AE802">
        <v>41.38</v>
      </c>
      <c r="AF802">
        <v>0</v>
      </c>
      <c r="AG802">
        <v>0</v>
      </c>
      <c r="AH802">
        <v>0</v>
      </c>
      <c r="AI802">
        <v>1.4</v>
      </c>
      <c r="AJ802">
        <v>1</v>
      </c>
      <c r="AK802">
        <v>1</v>
      </c>
      <c r="AL802">
        <v>1</v>
      </c>
      <c r="AM802">
        <v>2</v>
      </c>
      <c r="AN802">
        <v>0</v>
      </c>
      <c r="AO802">
        <v>0</v>
      </c>
      <c r="AP802">
        <v>1</v>
      </c>
      <c r="AQ802">
        <v>1</v>
      </c>
      <c r="AR802">
        <v>0</v>
      </c>
      <c r="AS802" t="s">
        <v>3</v>
      </c>
      <c r="AT802">
        <v>0.70599999999999996</v>
      </c>
      <c r="AU802" t="s">
        <v>181</v>
      </c>
      <c r="AV802">
        <v>0</v>
      </c>
      <c r="AW802">
        <v>2</v>
      </c>
      <c r="AX802">
        <v>429089107</v>
      </c>
      <c r="AY802">
        <v>1</v>
      </c>
      <c r="AZ802">
        <v>0</v>
      </c>
      <c r="BA802">
        <v>786</v>
      </c>
      <c r="BB802">
        <v>1</v>
      </c>
      <c r="BC802">
        <v>0</v>
      </c>
      <c r="BD802">
        <v>0</v>
      </c>
      <c r="BE802">
        <v>0</v>
      </c>
      <c r="BF802">
        <v>0</v>
      </c>
      <c r="BG802">
        <v>0</v>
      </c>
      <c r="BH802">
        <v>0</v>
      </c>
      <c r="BI802">
        <v>0</v>
      </c>
      <c r="BJ802">
        <v>29.214279999999999</v>
      </c>
      <c r="BK802">
        <v>0</v>
      </c>
      <c r="BL802">
        <v>0</v>
      </c>
      <c r="BM802">
        <v>0</v>
      </c>
      <c r="BN802">
        <v>0</v>
      </c>
      <c r="BO802">
        <v>0</v>
      </c>
      <c r="BP802">
        <v>1</v>
      </c>
      <c r="BQ802">
        <v>0</v>
      </c>
      <c r="BR802">
        <v>0</v>
      </c>
      <c r="BS802">
        <v>0</v>
      </c>
      <c r="BT802">
        <v>0</v>
      </c>
      <c r="BU802">
        <v>0</v>
      </c>
      <c r="BV802">
        <v>0</v>
      </c>
      <c r="BW802">
        <v>0</v>
      </c>
      <c r="CV802">
        <v>0</v>
      </c>
      <c r="CW802">
        <v>0</v>
      </c>
      <c r="CX802">
        <f>ROUND(Y802*Source!I441,7)</f>
        <v>0</v>
      </c>
      <c r="CY802">
        <f>AA802</f>
        <v>57.93</v>
      </c>
      <c r="CZ802">
        <f>AE802</f>
        <v>41.38</v>
      </c>
      <c r="DA802">
        <f>AI802</f>
        <v>1.4</v>
      </c>
      <c r="DB802">
        <f>ROUND((ROUND(AT802*CZ802,2)*ROUND(0,7)),6)</f>
        <v>0</v>
      </c>
      <c r="DC802">
        <f>ROUND((ROUND(AT802*AG802,2)*ROUND(0,7)),6)</f>
        <v>0</v>
      </c>
      <c r="DD802" t="s">
        <v>3</v>
      </c>
      <c r="DE802" t="s">
        <v>3</v>
      </c>
      <c r="DF802">
        <f>ROUND(ROUND(AE802*AI802,2)*CX802,2)</f>
        <v>0</v>
      </c>
      <c r="DG802">
        <f t="shared" si="393"/>
        <v>0</v>
      </c>
      <c r="DH802">
        <f t="shared" si="383"/>
        <v>0</v>
      </c>
      <c r="DI802">
        <f t="shared" si="384"/>
        <v>0</v>
      </c>
      <c r="DJ802">
        <f>DF802</f>
        <v>0</v>
      </c>
      <c r="DK802">
        <v>0</v>
      </c>
      <c r="DL802" t="s">
        <v>3</v>
      </c>
      <c r="DM802">
        <v>0</v>
      </c>
      <c r="DN802" t="s">
        <v>3</v>
      </c>
      <c r="DO802">
        <v>0</v>
      </c>
    </row>
    <row r="803" spans="1:119" x14ac:dyDescent="0.2">
      <c r="A803">
        <f>ROW(Source!A441)</f>
        <v>441</v>
      </c>
      <c r="B803">
        <v>429088279</v>
      </c>
      <c r="C803">
        <v>429087014</v>
      </c>
      <c r="D803">
        <v>417096729</v>
      </c>
      <c r="E803">
        <v>117</v>
      </c>
      <c r="F803">
        <v>1</v>
      </c>
      <c r="G803">
        <v>1</v>
      </c>
      <c r="H803">
        <v>3</v>
      </c>
      <c r="I803" t="s">
        <v>1314</v>
      </c>
      <c r="J803" t="s">
        <v>3</v>
      </c>
      <c r="K803" t="s">
        <v>1315</v>
      </c>
      <c r="L803">
        <v>3277935</v>
      </c>
      <c r="N803">
        <v>1013</v>
      </c>
      <c r="O803" t="s">
        <v>1316</v>
      </c>
      <c r="P803" t="s">
        <v>1316</v>
      </c>
      <c r="Q803">
        <v>1</v>
      </c>
      <c r="W803">
        <v>0</v>
      </c>
      <c r="X803">
        <v>274903907</v>
      </c>
      <c r="Y803">
        <f>AT803</f>
        <v>2</v>
      </c>
      <c r="AA803">
        <v>0</v>
      </c>
      <c r="AB803">
        <v>0</v>
      </c>
      <c r="AC803">
        <v>0</v>
      </c>
      <c r="AD803">
        <v>0</v>
      </c>
      <c r="AE803">
        <v>0</v>
      </c>
      <c r="AF803">
        <v>0</v>
      </c>
      <c r="AG803">
        <v>0</v>
      </c>
      <c r="AH803">
        <v>0</v>
      </c>
      <c r="AI803">
        <v>1</v>
      </c>
      <c r="AJ803">
        <v>1</v>
      </c>
      <c r="AK803">
        <v>1</v>
      </c>
      <c r="AL803">
        <v>1</v>
      </c>
      <c r="AM803">
        <v>-2</v>
      </c>
      <c r="AN803">
        <v>0</v>
      </c>
      <c r="AO803">
        <v>0</v>
      </c>
      <c r="AP803">
        <v>0</v>
      </c>
      <c r="AQ803">
        <v>1</v>
      </c>
      <c r="AR803">
        <v>0</v>
      </c>
      <c r="AS803" t="s">
        <v>3</v>
      </c>
      <c r="AT803">
        <v>2</v>
      </c>
      <c r="AU803" t="s">
        <v>3</v>
      </c>
      <c r="AV803">
        <v>0</v>
      </c>
      <c r="AW803">
        <v>2</v>
      </c>
      <c r="AX803">
        <v>429089108</v>
      </c>
      <c r="AY803">
        <v>1</v>
      </c>
      <c r="AZ803">
        <v>2048</v>
      </c>
      <c r="BA803">
        <v>787</v>
      </c>
      <c r="BB803">
        <v>1</v>
      </c>
      <c r="BC803">
        <v>0</v>
      </c>
      <c r="BD803">
        <v>0</v>
      </c>
      <c r="BE803">
        <v>0</v>
      </c>
      <c r="BF803">
        <v>0</v>
      </c>
      <c r="BG803">
        <v>0</v>
      </c>
      <c r="BH803">
        <v>0</v>
      </c>
      <c r="BI803">
        <v>0</v>
      </c>
      <c r="BJ803">
        <v>0</v>
      </c>
      <c r="BK803">
        <v>0</v>
      </c>
      <c r="BL803">
        <v>0</v>
      </c>
      <c r="BM803">
        <v>0</v>
      </c>
      <c r="BN803">
        <v>0</v>
      </c>
      <c r="BO803">
        <v>0</v>
      </c>
      <c r="BP803">
        <v>0</v>
      </c>
      <c r="BQ803">
        <v>0</v>
      </c>
      <c r="BR803">
        <v>0</v>
      </c>
      <c r="BS803">
        <v>0</v>
      </c>
      <c r="BT803">
        <v>0</v>
      </c>
      <c r="BU803">
        <v>0</v>
      </c>
      <c r="BV803">
        <v>0</v>
      </c>
      <c r="BW803">
        <v>0</v>
      </c>
      <c r="CV803">
        <v>0</v>
      </c>
      <c r="CW803">
        <v>0</v>
      </c>
      <c r="CX803">
        <f>ROUND(Y803*Source!I441,7)</f>
        <v>2</v>
      </c>
      <c r="CY803">
        <f>AA803</f>
        <v>0</v>
      </c>
      <c r="CZ803">
        <f>AE803</f>
        <v>0</v>
      </c>
      <c r="DA803">
        <f>AI803</f>
        <v>1</v>
      </c>
      <c r="DB803">
        <f>ROUND(ROUND(AT803*CZ803,2),6)</f>
        <v>0</v>
      </c>
      <c r="DC803">
        <f>ROUND(ROUND(AT803*AG803,2),6)</f>
        <v>0</v>
      </c>
      <c r="DD803" t="s">
        <v>3</v>
      </c>
      <c r="DE803" t="s">
        <v>3</v>
      </c>
      <c r="DF803">
        <f>ROUND(ROUND(AE803,2)*CX803,2)</f>
        <v>0</v>
      </c>
      <c r="DG803">
        <f t="shared" si="393"/>
        <v>0</v>
      </c>
      <c r="DH803">
        <f t="shared" si="383"/>
        <v>0</v>
      </c>
      <c r="DI803">
        <f t="shared" si="384"/>
        <v>0</v>
      </c>
      <c r="DJ803">
        <f>DF803</f>
        <v>0</v>
      </c>
      <c r="DK803">
        <v>0</v>
      </c>
      <c r="DL803" t="s">
        <v>3</v>
      </c>
      <c r="DM803">
        <v>0</v>
      </c>
      <c r="DN803" t="s">
        <v>3</v>
      </c>
      <c r="DO803">
        <v>0</v>
      </c>
    </row>
    <row r="804" spans="1:119" x14ac:dyDescent="0.2">
      <c r="A804">
        <f>ROW(Source!A442)</f>
        <v>442</v>
      </c>
      <c r="B804">
        <v>429088279</v>
      </c>
      <c r="C804">
        <v>429087021</v>
      </c>
      <c r="D804">
        <v>417090726</v>
      </c>
      <c r="E804">
        <v>117</v>
      </c>
      <c r="F804">
        <v>1</v>
      </c>
      <c r="G804">
        <v>1</v>
      </c>
      <c r="H804">
        <v>1</v>
      </c>
      <c r="I804" t="s">
        <v>1125</v>
      </c>
      <c r="J804" t="s">
        <v>3</v>
      </c>
      <c r="K804" t="s">
        <v>1126</v>
      </c>
      <c r="L804">
        <v>1191</v>
      </c>
      <c r="N804">
        <v>1013</v>
      </c>
      <c r="O804" t="s">
        <v>995</v>
      </c>
      <c r="P804" t="s">
        <v>995</v>
      </c>
      <c r="Q804">
        <v>1</v>
      </c>
      <c r="W804">
        <v>0</v>
      </c>
      <c r="X804">
        <v>888410196</v>
      </c>
      <c r="Y804">
        <f>(AT804*ROUND(0.84,7))</f>
        <v>3.3180000000000001</v>
      </c>
      <c r="AA804">
        <v>0</v>
      </c>
      <c r="AB804">
        <v>0</v>
      </c>
      <c r="AC804">
        <v>0</v>
      </c>
      <c r="AD804">
        <v>722.05</v>
      </c>
      <c r="AE804">
        <v>0</v>
      </c>
      <c r="AF804">
        <v>0</v>
      </c>
      <c r="AG804">
        <v>0</v>
      </c>
      <c r="AH804">
        <v>722.05</v>
      </c>
      <c r="AI804">
        <v>1</v>
      </c>
      <c r="AJ804">
        <v>1</v>
      </c>
      <c r="AK804">
        <v>1</v>
      </c>
      <c r="AL804">
        <v>1</v>
      </c>
      <c r="AM804">
        <v>-2</v>
      </c>
      <c r="AN804">
        <v>0</v>
      </c>
      <c r="AO804">
        <v>0</v>
      </c>
      <c r="AP804">
        <v>1</v>
      </c>
      <c r="AQ804">
        <v>1</v>
      </c>
      <c r="AR804">
        <v>0</v>
      </c>
      <c r="AS804" t="s">
        <v>3</v>
      </c>
      <c r="AT804">
        <v>3.95</v>
      </c>
      <c r="AU804" t="s">
        <v>427</v>
      </c>
      <c r="AV804">
        <v>1</v>
      </c>
      <c r="AW804">
        <v>2</v>
      </c>
      <c r="AX804">
        <v>429089109</v>
      </c>
      <c r="AY804">
        <v>1</v>
      </c>
      <c r="AZ804">
        <v>0</v>
      </c>
      <c r="BA804">
        <v>788</v>
      </c>
      <c r="BB804">
        <v>1</v>
      </c>
      <c r="BC804">
        <v>0</v>
      </c>
      <c r="BD804">
        <v>0</v>
      </c>
      <c r="BE804">
        <v>0</v>
      </c>
      <c r="BF804">
        <v>0</v>
      </c>
      <c r="BG804">
        <v>0</v>
      </c>
      <c r="BH804">
        <v>0</v>
      </c>
      <c r="BI804">
        <v>0</v>
      </c>
      <c r="BJ804">
        <v>0</v>
      </c>
      <c r="BK804">
        <v>0</v>
      </c>
      <c r="BL804">
        <v>0</v>
      </c>
      <c r="BM804">
        <v>2852.0974999999999</v>
      </c>
      <c r="BN804">
        <v>3.95</v>
      </c>
      <c r="BO804">
        <v>0</v>
      </c>
      <c r="BP804">
        <v>1</v>
      </c>
      <c r="BQ804">
        <v>0</v>
      </c>
      <c r="BR804">
        <v>0</v>
      </c>
      <c r="BS804">
        <v>0</v>
      </c>
      <c r="BT804">
        <v>2395.7619</v>
      </c>
      <c r="BU804">
        <v>3.3180000000000001</v>
      </c>
      <c r="BV804">
        <v>0</v>
      </c>
      <c r="BW804">
        <v>1</v>
      </c>
      <c r="CU804">
        <f>ROUND(AT804*Source!I442*AH804*AL804,2)</f>
        <v>2852.1</v>
      </c>
      <c r="CV804">
        <f>ROUND(Y804*Source!I442,7)</f>
        <v>3.3180000000000001</v>
      </c>
      <c r="CW804">
        <v>0</v>
      </c>
      <c r="CX804">
        <f>ROUND(Y804*Source!I442,7)</f>
        <v>3.3180000000000001</v>
      </c>
      <c r="CY804">
        <f>AD804</f>
        <v>722.05</v>
      </c>
      <c r="CZ804">
        <f>AH804</f>
        <v>722.05</v>
      </c>
      <c r="DA804">
        <f>AL804</f>
        <v>1</v>
      </c>
      <c r="DB804">
        <f>ROUND((ROUND(AT804*CZ804,2)*ROUND(0.84,7)),6)</f>
        <v>2395.7640000000001</v>
      </c>
      <c r="DC804">
        <f>ROUND((ROUND(AT804*AG804,2)*ROUND(0.84,7)),6)</f>
        <v>0</v>
      </c>
      <c r="DD804" t="s">
        <v>3</v>
      </c>
      <c r="DE804" t="s">
        <v>3</v>
      </c>
      <c r="DF804">
        <f>ROUND(ROUND(AE804,2)*CX804,2)</f>
        <v>0</v>
      </c>
      <c r="DG804">
        <f t="shared" si="393"/>
        <v>0</v>
      </c>
      <c r="DH804">
        <f t="shared" si="383"/>
        <v>0</v>
      </c>
      <c r="DI804">
        <f t="shared" si="384"/>
        <v>2395.7600000000002</v>
      </c>
      <c r="DJ804">
        <f>DI804</f>
        <v>2395.7600000000002</v>
      </c>
      <c r="DK804">
        <v>1</v>
      </c>
      <c r="DL804" t="s">
        <v>3</v>
      </c>
      <c r="DM804">
        <v>0</v>
      </c>
      <c r="DN804" t="s">
        <v>3</v>
      </c>
      <c r="DO804">
        <v>0</v>
      </c>
    </row>
    <row r="805" spans="1:119" x14ac:dyDescent="0.2">
      <c r="A805">
        <f>ROW(Source!A442)</f>
        <v>442</v>
      </c>
      <c r="B805">
        <v>429088279</v>
      </c>
      <c r="C805">
        <v>429087021</v>
      </c>
      <c r="D805">
        <v>417163072</v>
      </c>
      <c r="E805">
        <v>1</v>
      </c>
      <c r="F805">
        <v>1</v>
      </c>
      <c r="G805">
        <v>1</v>
      </c>
      <c r="H805">
        <v>3</v>
      </c>
      <c r="I805" t="s">
        <v>1347</v>
      </c>
      <c r="J805" t="s">
        <v>1348</v>
      </c>
      <c r="K805" t="s">
        <v>1349</v>
      </c>
      <c r="L805">
        <v>1346</v>
      </c>
      <c r="N805">
        <v>1009</v>
      </c>
      <c r="O805" t="s">
        <v>1178</v>
      </c>
      <c r="P805" t="s">
        <v>1178</v>
      </c>
      <c r="Q805">
        <v>1</v>
      </c>
      <c r="W805">
        <v>0</v>
      </c>
      <c r="X805">
        <v>-1568219933</v>
      </c>
      <c r="Y805">
        <f>(AT805*ROUND(0,7))</f>
        <v>0</v>
      </c>
      <c r="AA805">
        <v>57.93</v>
      </c>
      <c r="AB805">
        <v>0</v>
      </c>
      <c r="AC805">
        <v>0</v>
      </c>
      <c r="AD805">
        <v>0</v>
      </c>
      <c r="AE805">
        <v>41.38</v>
      </c>
      <c r="AF805">
        <v>0</v>
      </c>
      <c r="AG805">
        <v>0</v>
      </c>
      <c r="AH805">
        <v>0</v>
      </c>
      <c r="AI805">
        <v>1.4</v>
      </c>
      <c r="AJ805">
        <v>1</v>
      </c>
      <c r="AK805">
        <v>1</v>
      </c>
      <c r="AL805">
        <v>1</v>
      </c>
      <c r="AM805">
        <v>2</v>
      </c>
      <c r="AN805">
        <v>0</v>
      </c>
      <c r="AO805">
        <v>0</v>
      </c>
      <c r="AP805">
        <v>1</v>
      </c>
      <c r="AQ805">
        <v>1</v>
      </c>
      <c r="AR805">
        <v>0</v>
      </c>
      <c r="AS805" t="s">
        <v>3</v>
      </c>
      <c r="AT805">
        <v>0.70599999999999996</v>
      </c>
      <c r="AU805" t="s">
        <v>181</v>
      </c>
      <c r="AV805">
        <v>0</v>
      </c>
      <c r="AW805">
        <v>2</v>
      </c>
      <c r="AX805">
        <v>429089110</v>
      </c>
      <c r="AY805">
        <v>1</v>
      </c>
      <c r="AZ805">
        <v>0</v>
      </c>
      <c r="BA805">
        <v>789</v>
      </c>
      <c r="BB805">
        <v>1</v>
      </c>
      <c r="BC805">
        <v>0</v>
      </c>
      <c r="BD805">
        <v>0</v>
      </c>
      <c r="BE805">
        <v>0</v>
      </c>
      <c r="BF805">
        <v>0</v>
      </c>
      <c r="BG805">
        <v>0</v>
      </c>
      <c r="BH805">
        <v>0</v>
      </c>
      <c r="BI805">
        <v>0</v>
      </c>
      <c r="BJ805">
        <v>29.214279999999999</v>
      </c>
      <c r="BK805">
        <v>0</v>
      </c>
      <c r="BL805">
        <v>0</v>
      </c>
      <c r="BM805">
        <v>0</v>
      </c>
      <c r="BN805">
        <v>0</v>
      </c>
      <c r="BO805">
        <v>0</v>
      </c>
      <c r="BP805">
        <v>1</v>
      </c>
      <c r="BQ805">
        <v>0</v>
      </c>
      <c r="BR805">
        <v>0</v>
      </c>
      <c r="BS805">
        <v>0</v>
      </c>
      <c r="BT805">
        <v>0</v>
      </c>
      <c r="BU805">
        <v>0</v>
      </c>
      <c r="BV805">
        <v>0</v>
      </c>
      <c r="BW805">
        <v>0</v>
      </c>
      <c r="CV805">
        <v>0</v>
      </c>
      <c r="CW805">
        <v>0</v>
      </c>
      <c r="CX805">
        <f>ROUND(Y805*Source!I442,7)</f>
        <v>0</v>
      </c>
      <c r="CY805">
        <f>AA805</f>
        <v>57.93</v>
      </c>
      <c r="CZ805">
        <f>AE805</f>
        <v>41.38</v>
      </c>
      <c r="DA805">
        <f>AI805</f>
        <v>1.4</v>
      </c>
      <c r="DB805">
        <f>ROUND((ROUND(AT805*CZ805,2)*ROUND(0,7)),6)</f>
        <v>0</v>
      </c>
      <c r="DC805">
        <f>ROUND((ROUND(AT805*AG805,2)*ROUND(0,7)),6)</f>
        <v>0</v>
      </c>
      <c r="DD805" t="s">
        <v>3</v>
      </c>
      <c r="DE805" t="s">
        <v>3</v>
      </c>
      <c r="DF805">
        <f>ROUND(ROUND(AE805*AI805,2)*CX805,2)</f>
        <v>0</v>
      </c>
      <c r="DG805">
        <f t="shared" si="393"/>
        <v>0</v>
      </c>
      <c r="DH805">
        <f t="shared" si="383"/>
        <v>0</v>
      </c>
      <c r="DI805">
        <f t="shared" si="384"/>
        <v>0</v>
      </c>
      <c r="DJ805">
        <f>DF805</f>
        <v>0</v>
      </c>
      <c r="DK805">
        <v>0</v>
      </c>
      <c r="DL805" t="s">
        <v>3</v>
      </c>
      <c r="DM805">
        <v>0</v>
      </c>
      <c r="DN805" t="s">
        <v>3</v>
      </c>
      <c r="DO805">
        <v>0</v>
      </c>
    </row>
    <row r="806" spans="1:119" x14ac:dyDescent="0.2">
      <c r="A806">
        <f>ROW(Source!A442)</f>
        <v>442</v>
      </c>
      <c r="B806">
        <v>429088279</v>
      </c>
      <c r="C806">
        <v>429087021</v>
      </c>
      <c r="D806">
        <v>417096729</v>
      </c>
      <c r="E806">
        <v>117</v>
      </c>
      <c r="F806">
        <v>1</v>
      </c>
      <c r="G806">
        <v>1</v>
      </c>
      <c r="H806">
        <v>3</v>
      </c>
      <c r="I806" t="s">
        <v>1314</v>
      </c>
      <c r="J806" t="s">
        <v>3</v>
      </c>
      <c r="K806" t="s">
        <v>1315</v>
      </c>
      <c r="L806">
        <v>3277935</v>
      </c>
      <c r="N806">
        <v>1013</v>
      </c>
      <c r="O806" t="s">
        <v>1316</v>
      </c>
      <c r="P806" t="s">
        <v>1316</v>
      </c>
      <c r="Q806">
        <v>1</v>
      </c>
      <c r="W806">
        <v>0</v>
      </c>
      <c r="X806">
        <v>274903907</v>
      </c>
      <c r="Y806">
        <f>AT806</f>
        <v>2</v>
      </c>
      <c r="AA806">
        <v>0</v>
      </c>
      <c r="AB806">
        <v>0</v>
      </c>
      <c r="AC806">
        <v>0</v>
      </c>
      <c r="AD806">
        <v>0</v>
      </c>
      <c r="AE806">
        <v>0</v>
      </c>
      <c r="AF806">
        <v>0</v>
      </c>
      <c r="AG806">
        <v>0</v>
      </c>
      <c r="AH806">
        <v>0</v>
      </c>
      <c r="AI806">
        <v>1</v>
      </c>
      <c r="AJ806">
        <v>1</v>
      </c>
      <c r="AK806">
        <v>1</v>
      </c>
      <c r="AL806">
        <v>1</v>
      </c>
      <c r="AM806">
        <v>-2</v>
      </c>
      <c r="AN806">
        <v>0</v>
      </c>
      <c r="AO806">
        <v>0</v>
      </c>
      <c r="AP806">
        <v>0</v>
      </c>
      <c r="AQ806">
        <v>1</v>
      </c>
      <c r="AR806">
        <v>0</v>
      </c>
      <c r="AS806" t="s">
        <v>3</v>
      </c>
      <c r="AT806">
        <v>2</v>
      </c>
      <c r="AU806" t="s">
        <v>3</v>
      </c>
      <c r="AV806">
        <v>0</v>
      </c>
      <c r="AW806">
        <v>2</v>
      </c>
      <c r="AX806">
        <v>429089111</v>
      </c>
      <c r="AY806">
        <v>1</v>
      </c>
      <c r="AZ806">
        <v>2048</v>
      </c>
      <c r="BA806">
        <v>790</v>
      </c>
      <c r="BB806">
        <v>1</v>
      </c>
      <c r="BC806">
        <v>0</v>
      </c>
      <c r="BD806">
        <v>0</v>
      </c>
      <c r="BE806">
        <v>0</v>
      </c>
      <c r="BF806">
        <v>0</v>
      </c>
      <c r="BG806">
        <v>0</v>
      </c>
      <c r="BH806">
        <v>0</v>
      </c>
      <c r="BI806">
        <v>0</v>
      </c>
      <c r="BJ806">
        <v>0</v>
      </c>
      <c r="BK806">
        <v>0</v>
      </c>
      <c r="BL806">
        <v>0</v>
      </c>
      <c r="BM806">
        <v>0</v>
      </c>
      <c r="BN806">
        <v>0</v>
      </c>
      <c r="BO806">
        <v>0</v>
      </c>
      <c r="BP806">
        <v>0</v>
      </c>
      <c r="BQ806">
        <v>0</v>
      </c>
      <c r="BR806">
        <v>0</v>
      </c>
      <c r="BS806">
        <v>0</v>
      </c>
      <c r="BT806">
        <v>0</v>
      </c>
      <c r="BU806">
        <v>0</v>
      </c>
      <c r="BV806">
        <v>0</v>
      </c>
      <c r="BW806">
        <v>0</v>
      </c>
      <c r="CV806">
        <v>0</v>
      </c>
      <c r="CW806">
        <v>0</v>
      </c>
      <c r="CX806">
        <f>ROUND(Y806*Source!I442,7)</f>
        <v>2</v>
      </c>
      <c r="CY806">
        <f>AA806</f>
        <v>0</v>
      </c>
      <c r="CZ806">
        <f>AE806</f>
        <v>0</v>
      </c>
      <c r="DA806">
        <f>AI806</f>
        <v>1</v>
      </c>
      <c r="DB806">
        <f>ROUND(ROUND(AT806*CZ806,2),6)</f>
        <v>0</v>
      </c>
      <c r="DC806">
        <f>ROUND(ROUND(AT806*AG806,2),6)</f>
        <v>0</v>
      </c>
      <c r="DD806" t="s">
        <v>3</v>
      </c>
      <c r="DE806" t="s">
        <v>3</v>
      </c>
      <c r="DF806">
        <f>ROUND(ROUND(AE806,2)*CX806,2)</f>
        <v>0</v>
      </c>
      <c r="DG806">
        <f t="shared" si="393"/>
        <v>0</v>
      </c>
      <c r="DH806">
        <f t="shared" si="383"/>
        <v>0</v>
      </c>
      <c r="DI806">
        <f t="shared" si="384"/>
        <v>0</v>
      </c>
      <c r="DJ806">
        <f>DF806</f>
        <v>0</v>
      </c>
      <c r="DK806">
        <v>0</v>
      </c>
      <c r="DL806" t="s">
        <v>3</v>
      </c>
      <c r="DM806">
        <v>0</v>
      </c>
      <c r="DN806" t="s">
        <v>3</v>
      </c>
      <c r="DO806">
        <v>0</v>
      </c>
    </row>
    <row r="807" spans="1:119" x14ac:dyDescent="0.2">
      <c r="A807">
        <f>ROW(Source!A444)</f>
        <v>444</v>
      </c>
      <c r="B807">
        <v>429088279</v>
      </c>
      <c r="C807">
        <v>429087029</v>
      </c>
      <c r="D807">
        <v>417090712</v>
      </c>
      <c r="E807">
        <v>117</v>
      </c>
      <c r="F807">
        <v>1</v>
      </c>
      <c r="G807">
        <v>1</v>
      </c>
      <c r="H807">
        <v>1</v>
      </c>
      <c r="I807" t="s">
        <v>1365</v>
      </c>
      <c r="J807" t="s">
        <v>3</v>
      </c>
      <c r="K807" t="s">
        <v>1366</v>
      </c>
      <c r="L807">
        <v>1191</v>
      </c>
      <c r="N807">
        <v>1013</v>
      </c>
      <c r="O807" t="s">
        <v>995</v>
      </c>
      <c r="P807" t="s">
        <v>995</v>
      </c>
      <c r="Q807">
        <v>1</v>
      </c>
      <c r="W807">
        <v>0</v>
      </c>
      <c r="X807">
        <v>-715079457</v>
      </c>
      <c r="Y807">
        <f>(AT807*ROUND((0.3*0.84),7))</f>
        <v>0.91979999999999995</v>
      </c>
      <c r="AA807">
        <v>0</v>
      </c>
      <c r="AB807">
        <v>0</v>
      </c>
      <c r="AC807">
        <v>0</v>
      </c>
      <c r="AD807">
        <v>681.63</v>
      </c>
      <c r="AE807">
        <v>0</v>
      </c>
      <c r="AF807">
        <v>0</v>
      </c>
      <c r="AG807">
        <v>0</v>
      </c>
      <c r="AH807">
        <v>681.63</v>
      </c>
      <c r="AI807">
        <v>1</v>
      </c>
      <c r="AJ807">
        <v>1</v>
      </c>
      <c r="AK807">
        <v>1</v>
      </c>
      <c r="AL807">
        <v>1</v>
      </c>
      <c r="AM807">
        <v>-2</v>
      </c>
      <c r="AN807">
        <v>0</v>
      </c>
      <c r="AO807">
        <v>0</v>
      </c>
      <c r="AP807">
        <v>1</v>
      </c>
      <c r="AQ807">
        <v>1</v>
      </c>
      <c r="AR807">
        <v>0</v>
      </c>
      <c r="AS807" t="s">
        <v>3</v>
      </c>
      <c r="AT807">
        <v>3.65</v>
      </c>
      <c r="AU807" t="s">
        <v>477</v>
      </c>
      <c r="AV807">
        <v>1</v>
      </c>
      <c r="AW807">
        <v>2</v>
      </c>
      <c r="AX807">
        <v>429089112</v>
      </c>
      <c r="AY807">
        <v>1</v>
      </c>
      <c r="AZ807">
        <v>0</v>
      </c>
      <c r="BA807">
        <v>791</v>
      </c>
      <c r="BB807">
        <v>1</v>
      </c>
      <c r="BC807">
        <v>0</v>
      </c>
      <c r="BD807">
        <v>0</v>
      </c>
      <c r="BE807">
        <v>0</v>
      </c>
      <c r="BF807">
        <v>0</v>
      </c>
      <c r="BG807">
        <v>0</v>
      </c>
      <c r="BH807">
        <v>0</v>
      </c>
      <c r="BI807">
        <v>0</v>
      </c>
      <c r="BJ807">
        <v>0</v>
      </c>
      <c r="BK807">
        <v>0</v>
      </c>
      <c r="BL807">
        <v>0</v>
      </c>
      <c r="BM807">
        <v>2487.9494999999997</v>
      </c>
      <c r="BN807">
        <v>3.65</v>
      </c>
      <c r="BO807">
        <v>0</v>
      </c>
      <c r="BP807">
        <v>1</v>
      </c>
      <c r="BQ807">
        <v>0</v>
      </c>
      <c r="BR807">
        <v>0</v>
      </c>
      <c r="BS807">
        <v>0</v>
      </c>
      <c r="BT807">
        <v>626.96327399999996</v>
      </c>
      <c r="BU807">
        <v>0.91979999999999995</v>
      </c>
      <c r="BV807">
        <v>0</v>
      </c>
      <c r="BW807">
        <v>1</v>
      </c>
      <c r="CU807">
        <f>ROUND(AT807*Source!I444*AH807*AL807,2)</f>
        <v>2487.9499999999998</v>
      </c>
      <c r="CV807">
        <f>ROUND(Y807*Source!I444,7)</f>
        <v>0.91979999999999995</v>
      </c>
      <c r="CW807">
        <v>0</v>
      </c>
      <c r="CX807">
        <f>ROUND(Y807*Source!I444,7)</f>
        <v>0.91979999999999995</v>
      </c>
      <c r="CY807">
        <f>AD807</f>
        <v>681.63</v>
      </c>
      <c r="CZ807">
        <f>AH807</f>
        <v>681.63</v>
      </c>
      <c r="DA807">
        <f>AL807</f>
        <v>1</v>
      </c>
      <c r="DB807">
        <f>ROUND((ROUND(AT807*CZ807,2)*ROUND((0.3*0.84),7)),6)</f>
        <v>626.96339999999998</v>
      </c>
      <c r="DC807">
        <f>ROUND((ROUND(AT807*AG807,2)*ROUND((0.3*0.84),7)),6)</f>
        <v>0</v>
      </c>
      <c r="DD807" t="s">
        <v>3</v>
      </c>
      <c r="DE807" t="s">
        <v>3</v>
      </c>
      <c r="DF807">
        <f>ROUND(ROUND(AE807,2)*CX807,2)</f>
        <v>0</v>
      </c>
      <c r="DG807">
        <f t="shared" si="393"/>
        <v>0</v>
      </c>
      <c r="DH807">
        <f t="shared" si="383"/>
        <v>0</v>
      </c>
      <c r="DI807">
        <f t="shared" si="384"/>
        <v>626.96</v>
      </c>
      <c r="DJ807">
        <f>DI807</f>
        <v>626.96</v>
      </c>
      <c r="DK807">
        <v>1</v>
      </c>
      <c r="DL807" t="s">
        <v>3</v>
      </c>
      <c r="DM807">
        <v>0</v>
      </c>
      <c r="DN807" t="s">
        <v>3</v>
      </c>
      <c r="DO807">
        <v>0</v>
      </c>
    </row>
    <row r="808" spans="1:119" x14ac:dyDescent="0.2">
      <c r="A808">
        <f>ROW(Source!A444)</f>
        <v>444</v>
      </c>
      <c r="B808">
        <v>429088279</v>
      </c>
      <c r="C808">
        <v>429087029</v>
      </c>
      <c r="D808">
        <v>417090896</v>
      </c>
      <c r="E808">
        <v>117</v>
      </c>
      <c r="F808">
        <v>1</v>
      </c>
      <c r="G808">
        <v>1</v>
      </c>
      <c r="H808">
        <v>1</v>
      </c>
      <c r="I808" t="s">
        <v>993</v>
      </c>
      <c r="J808" t="s">
        <v>3</v>
      </c>
      <c r="K808" t="s">
        <v>994</v>
      </c>
      <c r="L808">
        <v>1191</v>
      </c>
      <c r="N808">
        <v>1013</v>
      </c>
      <c r="O808" t="s">
        <v>995</v>
      </c>
      <c r="P808" t="s">
        <v>995</v>
      </c>
      <c r="Q808">
        <v>1</v>
      </c>
      <c r="W808">
        <v>0</v>
      </c>
      <c r="X808">
        <v>-1417349443</v>
      </c>
      <c r="Y808">
        <f>(AT808*ROUND((0.3*0.84),7))</f>
        <v>0.13356000000000001</v>
      </c>
      <c r="AA808">
        <v>0</v>
      </c>
      <c r="AB808">
        <v>0</v>
      </c>
      <c r="AC808">
        <v>0</v>
      </c>
      <c r="AD808">
        <v>0</v>
      </c>
      <c r="AE808">
        <v>0</v>
      </c>
      <c r="AF808">
        <v>0</v>
      </c>
      <c r="AG808">
        <v>0</v>
      </c>
      <c r="AH808">
        <v>0</v>
      </c>
      <c r="AI808">
        <v>1</v>
      </c>
      <c r="AJ808">
        <v>1</v>
      </c>
      <c r="AK808">
        <v>1</v>
      </c>
      <c r="AL808">
        <v>1</v>
      </c>
      <c r="AM808">
        <v>-2</v>
      </c>
      <c r="AN808">
        <v>0</v>
      </c>
      <c r="AO808">
        <v>0</v>
      </c>
      <c r="AP808">
        <v>1</v>
      </c>
      <c r="AQ808">
        <v>1</v>
      </c>
      <c r="AR808">
        <v>0</v>
      </c>
      <c r="AS808" t="s">
        <v>3</v>
      </c>
      <c r="AT808">
        <v>0.53</v>
      </c>
      <c r="AU808" t="s">
        <v>477</v>
      </c>
      <c r="AV808">
        <v>2</v>
      </c>
      <c r="AW808">
        <v>2</v>
      </c>
      <c r="AX808">
        <v>429089113</v>
      </c>
      <c r="AY808">
        <v>1</v>
      </c>
      <c r="AZ808">
        <v>0</v>
      </c>
      <c r="BA808">
        <v>792</v>
      </c>
      <c r="BB808">
        <v>1</v>
      </c>
      <c r="BC808">
        <v>0</v>
      </c>
      <c r="BD808">
        <v>0</v>
      </c>
      <c r="BE808">
        <v>0</v>
      </c>
      <c r="BF808">
        <v>0</v>
      </c>
      <c r="BG808">
        <v>0</v>
      </c>
      <c r="BH808">
        <v>0</v>
      </c>
      <c r="BI808">
        <v>0</v>
      </c>
      <c r="BJ808">
        <v>0</v>
      </c>
      <c r="BK808">
        <v>0</v>
      </c>
      <c r="BL808">
        <v>0</v>
      </c>
      <c r="BM808">
        <v>0</v>
      </c>
      <c r="BN808">
        <v>0</v>
      </c>
      <c r="BO808">
        <v>0</v>
      </c>
      <c r="BP808">
        <v>0</v>
      </c>
      <c r="BQ808">
        <v>0</v>
      </c>
      <c r="BR808">
        <v>0</v>
      </c>
      <c r="BS808">
        <v>0</v>
      </c>
      <c r="BT808">
        <v>0</v>
      </c>
      <c r="BU808">
        <v>0</v>
      </c>
      <c r="BV808">
        <v>0</v>
      </c>
      <c r="BW808">
        <v>0</v>
      </c>
      <c r="CV808">
        <v>0</v>
      </c>
      <c r="CW808">
        <v>0</v>
      </c>
      <c r="CX808">
        <f>ROUND(Y808*Source!I444,7)</f>
        <v>0.13356000000000001</v>
      </c>
      <c r="CY808">
        <f>AD808</f>
        <v>0</v>
      </c>
      <c r="CZ808">
        <f>AH808</f>
        <v>0</v>
      </c>
      <c r="DA808">
        <f>AL808</f>
        <v>1</v>
      </c>
      <c r="DB808">
        <f>ROUND((ROUND(AT808*CZ808,2)*ROUND((0.3*0.84),7)),6)</f>
        <v>0</v>
      </c>
      <c r="DC808">
        <f>ROUND((ROUND(AT808*AG808,2)*ROUND((0.3*0.84),7)),6)</f>
        <v>0</v>
      </c>
      <c r="DD808" t="s">
        <v>3</v>
      </c>
      <c r="DE808" t="s">
        <v>3</v>
      </c>
      <c r="DF808">
        <f>ROUND(ROUND(AE808,2)*CX808,2)</f>
        <v>0</v>
      </c>
      <c r="DG808">
        <f t="shared" si="393"/>
        <v>0</v>
      </c>
      <c r="DH808">
        <f t="shared" si="383"/>
        <v>0</v>
      </c>
      <c r="DI808">
        <f t="shared" si="384"/>
        <v>0</v>
      </c>
      <c r="DJ808">
        <f>DI808</f>
        <v>0</v>
      </c>
      <c r="DK808">
        <v>0</v>
      </c>
      <c r="DL808" t="s">
        <v>3</v>
      </c>
      <c r="DM808">
        <v>0</v>
      </c>
      <c r="DN808" t="s">
        <v>3</v>
      </c>
      <c r="DO808">
        <v>0</v>
      </c>
    </row>
    <row r="809" spans="1:119" x14ac:dyDescent="0.2">
      <c r="A809">
        <f>ROW(Source!A444)</f>
        <v>444</v>
      </c>
      <c r="B809">
        <v>429088279</v>
      </c>
      <c r="C809">
        <v>429087029</v>
      </c>
      <c r="D809">
        <v>417097566</v>
      </c>
      <c r="E809">
        <v>1</v>
      </c>
      <c r="F809">
        <v>1</v>
      </c>
      <c r="G809">
        <v>1</v>
      </c>
      <c r="H809">
        <v>2</v>
      </c>
      <c r="I809" t="s">
        <v>1367</v>
      </c>
      <c r="J809" t="s">
        <v>1368</v>
      </c>
      <c r="K809" t="s">
        <v>1369</v>
      </c>
      <c r="L809">
        <v>1368</v>
      </c>
      <c r="N809">
        <v>1011</v>
      </c>
      <c r="O809" t="s">
        <v>881</v>
      </c>
      <c r="P809" t="s">
        <v>881</v>
      </c>
      <c r="Q809">
        <v>1</v>
      </c>
      <c r="W809">
        <v>0</v>
      </c>
      <c r="X809">
        <v>-438045540</v>
      </c>
      <c r="Y809">
        <f>(AT809*ROUND((0.3*0.84),7))</f>
        <v>0.13356000000000001</v>
      </c>
      <c r="AA809">
        <v>0</v>
      </c>
      <c r="AB809">
        <v>506.23</v>
      </c>
      <c r="AC809">
        <v>722.05</v>
      </c>
      <c r="AD809">
        <v>0</v>
      </c>
      <c r="AE809">
        <v>0</v>
      </c>
      <c r="AF809">
        <v>346.73</v>
      </c>
      <c r="AG809">
        <v>722.05</v>
      </c>
      <c r="AH809">
        <v>0</v>
      </c>
      <c r="AI809">
        <v>1</v>
      </c>
      <c r="AJ809">
        <v>1.46</v>
      </c>
      <c r="AK809">
        <v>1</v>
      </c>
      <c r="AL809">
        <v>1</v>
      </c>
      <c r="AM809">
        <v>2</v>
      </c>
      <c r="AN809">
        <v>0</v>
      </c>
      <c r="AO809">
        <v>0</v>
      </c>
      <c r="AP809">
        <v>1</v>
      </c>
      <c r="AQ809">
        <v>1</v>
      </c>
      <c r="AR809">
        <v>0</v>
      </c>
      <c r="AS809" t="s">
        <v>3</v>
      </c>
      <c r="AT809">
        <v>0.53</v>
      </c>
      <c r="AU809" t="s">
        <v>477</v>
      </c>
      <c r="AV809">
        <v>1</v>
      </c>
      <c r="AW809">
        <v>2</v>
      </c>
      <c r="AX809">
        <v>429089114</v>
      </c>
      <c r="AY809">
        <v>1</v>
      </c>
      <c r="AZ809">
        <v>0</v>
      </c>
      <c r="BA809">
        <v>793</v>
      </c>
      <c r="BB809">
        <v>1</v>
      </c>
      <c r="BC809">
        <v>0</v>
      </c>
      <c r="BD809">
        <v>0</v>
      </c>
      <c r="BE809">
        <v>0</v>
      </c>
      <c r="BF809">
        <v>0</v>
      </c>
      <c r="BG809">
        <v>0</v>
      </c>
      <c r="BH809">
        <v>0</v>
      </c>
      <c r="BI809">
        <v>0</v>
      </c>
      <c r="BJ809">
        <v>0</v>
      </c>
      <c r="BK809">
        <v>183.76690000000002</v>
      </c>
      <c r="BL809">
        <v>382.68649999999997</v>
      </c>
      <c r="BM809">
        <v>0</v>
      </c>
      <c r="BN809">
        <v>0</v>
      </c>
      <c r="BO809">
        <v>0.53</v>
      </c>
      <c r="BP809">
        <v>1</v>
      </c>
      <c r="BQ809">
        <v>0</v>
      </c>
      <c r="BR809">
        <v>46.309258799999995</v>
      </c>
      <c r="BS809">
        <v>96.436997999999988</v>
      </c>
      <c r="BT809">
        <v>0</v>
      </c>
      <c r="BU809">
        <v>0</v>
      </c>
      <c r="BV809">
        <v>0.13355999999999998</v>
      </c>
      <c r="BW809">
        <v>1</v>
      </c>
      <c r="CV809">
        <v>0</v>
      </c>
      <c r="CW809">
        <f>ROUND(Y809*Source!I444*DO809,7)</f>
        <v>0.13356000000000001</v>
      </c>
      <c r="CX809">
        <f>ROUND(Y809*Source!I444,7)</f>
        <v>0.13356000000000001</v>
      </c>
      <c r="CY809">
        <f>AB809</f>
        <v>506.23</v>
      </c>
      <c r="CZ809">
        <f>AF809</f>
        <v>346.73</v>
      </c>
      <c r="DA809">
        <f>AJ809</f>
        <v>1.46</v>
      </c>
      <c r="DB809">
        <f>ROUND((ROUND(AT809*CZ809,2)*ROUND((0.3*0.84),7)),6)</f>
        <v>46.310040000000001</v>
      </c>
      <c r="DC809">
        <f>ROUND((ROUND(AT809*AG809,2)*ROUND((0.3*0.84),7)),6)</f>
        <v>96.437880000000007</v>
      </c>
      <c r="DD809" t="s">
        <v>3</v>
      </c>
      <c r="DE809" t="s">
        <v>3</v>
      </c>
      <c r="DF809">
        <f>ROUND(ROUND(AE809,2)*CX809,2)</f>
        <v>0</v>
      </c>
      <c r="DG809">
        <f>ROUND(ROUND(AF809*AJ809,2)*CX809,2)</f>
        <v>67.61</v>
      </c>
      <c r="DH809">
        <f t="shared" si="383"/>
        <v>96.44</v>
      </c>
      <c r="DI809">
        <f t="shared" si="384"/>
        <v>0</v>
      </c>
      <c r="DJ809">
        <f>DG809+DH809</f>
        <v>164.05</v>
      </c>
      <c r="DK809">
        <v>0</v>
      </c>
      <c r="DL809" t="s">
        <v>1006</v>
      </c>
      <c r="DM809">
        <v>4</v>
      </c>
      <c r="DN809" t="s">
        <v>995</v>
      </c>
      <c r="DO809">
        <v>1</v>
      </c>
    </row>
    <row r="810" spans="1:119" x14ac:dyDescent="0.2">
      <c r="A810">
        <f>ROW(Source!A444)</f>
        <v>444</v>
      </c>
      <c r="B810">
        <v>429088279</v>
      </c>
      <c r="C810">
        <v>429087029</v>
      </c>
      <c r="D810">
        <v>417163072</v>
      </c>
      <c r="E810">
        <v>1</v>
      </c>
      <c r="F810">
        <v>1</v>
      </c>
      <c r="G810">
        <v>1</v>
      </c>
      <c r="H810">
        <v>3</v>
      </c>
      <c r="I810" t="s">
        <v>1347</v>
      </c>
      <c r="J810" t="s">
        <v>1348</v>
      </c>
      <c r="K810" t="s">
        <v>1349</v>
      </c>
      <c r="L810">
        <v>1346</v>
      </c>
      <c r="N810">
        <v>1009</v>
      </c>
      <c r="O810" t="s">
        <v>1178</v>
      </c>
      <c r="P810" t="s">
        <v>1178</v>
      </c>
      <c r="Q810">
        <v>1</v>
      </c>
      <c r="W810">
        <v>0</v>
      </c>
      <c r="X810">
        <v>-1568219933</v>
      </c>
      <c r="Y810">
        <f>(AT810*ROUND(0,7))</f>
        <v>0</v>
      </c>
      <c r="AA810">
        <v>57.93</v>
      </c>
      <c r="AB810">
        <v>0</v>
      </c>
      <c r="AC810">
        <v>0</v>
      </c>
      <c r="AD810">
        <v>0</v>
      </c>
      <c r="AE810">
        <v>41.38</v>
      </c>
      <c r="AF810">
        <v>0</v>
      </c>
      <c r="AG810">
        <v>0</v>
      </c>
      <c r="AH810">
        <v>0</v>
      </c>
      <c r="AI810">
        <v>1.4</v>
      </c>
      <c r="AJ810">
        <v>1</v>
      </c>
      <c r="AK810">
        <v>1</v>
      </c>
      <c r="AL810">
        <v>1</v>
      </c>
      <c r="AM810">
        <v>2</v>
      </c>
      <c r="AN810">
        <v>0</v>
      </c>
      <c r="AO810">
        <v>0</v>
      </c>
      <c r="AP810">
        <v>1</v>
      </c>
      <c r="AQ810">
        <v>1</v>
      </c>
      <c r="AR810">
        <v>0</v>
      </c>
      <c r="AS810" t="s">
        <v>3</v>
      </c>
      <c r="AT810">
        <v>1.014</v>
      </c>
      <c r="AU810" t="s">
        <v>181</v>
      </c>
      <c r="AV810">
        <v>0</v>
      </c>
      <c r="AW810">
        <v>2</v>
      </c>
      <c r="AX810">
        <v>429089115</v>
      </c>
      <c r="AY810">
        <v>1</v>
      </c>
      <c r="AZ810">
        <v>0</v>
      </c>
      <c r="BA810">
        <v>794</v>
      </c>
      <c r="BB810">
        <v>1</v>
      </c>
      <c r="BC810">
        <v>0</v>
      </c>
      <c r="BD810">
        <v>0</v>
      </c>
      <c r="BE810">
        <v>0</v>
      </c>
      <c r="BF810">
        <v>0</v>
      </c>
      <c r="BG810">
        <v>0</v>
      </c>
      <c r="BH810">
        <v>0</v>
      </c>
      <c r="BI810">
        <v>0</v>
      </c>
      <c r="BJ810">
        <v>41.959320000000005</v>
      </c>
      <c r="BK810">
        <v>0</v>
      </c>
      <c r="BL810">
        <v>0</v>
      </c>
      <c r="BM810">
        <v>0</v>
      </c>
      <c r="BN810">
        <v>0</v>
      </c>
      <c r="BO810">
        <v>0</v>
      </c>
      <c r="BP810">
        <v>1</v>
      </c>
      <c r="BQ810">
        <v>0</v>
      </c>
      <c r="BR810">
        <v>0</v>
      </c>
      <c r="BS810">
        <v>0</v>
      </c>
      <c r="BT810">
        <v>0</v>
      </c>
      <c r="BU810">
        <v>0</v>
      </c>
      <c r="BV810">
        <v>0</v>
      </c>
      <c r="BW810">
        <v>0</v>
      </c>
      <c r="CV810">
        <v>0</v>
      </c>
      <c r="CW810">
        <v>0</v>
      </c>
      <c r="CX810">
        <f>ROUND(Y810*Source!I444,7)</f>
        <v>0</v>
      </c>
      <c r="CY810">
        <f>AA810</f>
        <v>57.93</v>
      </c>
      <c r="CZ810">
        <f>AE810</f>
        <v>41.38</v>
      </c>
      <c r="DA810">
        <f>AI810</f>
        <v>1.4</v>
      </c>
      <c r="DB810">
        <f>ROUND((ROUND(AT810*CZ810,2)*ROUND(0,7)),6)</f>
        <v>0</v>
      </c>
      <c r="DC810">
        <f>ROUND((ROUND(AT810*AG810,2)*ROUND(0,7)),6)</f>
        <v>0</v>
      </c>
      <c r="DD810" t="s">
        <v>3</v>
      </c>
      <c r="DE810" t="s">
        <v>3</v>
      </c>
      <c r="DF810">
        <f>ROUND(ROUND(AE810*AI810,2)*CX810,2)</f>
        <v>0</v>
      </c>
      <c r="DG810">
        <f>ROUND(ROUND(AF810,2)*CX810,2)</f>
        <v>0</v>
      </c>
      <c r="DH810">
        <f t="shared" si="383"/>
        <v>0</v>
      </c>
      <c r="DI810">
        <f t="shared" si="384"/>
        <v>0</v>
      </c>
      <c r="DJ810">
        <f>DF810</f>
        <v>0</v>
      </c>
      <c r="DK810">
        <v>0</v>
      </c>
      <c r="DL810" t="s">
        <v>3</v>
      </c>
      <c r="DM810">
        <v>0</v>
      </c>
      <c r="DN810" t="s">
        <v>3</v>
      </c>
      <c r="DO810">
        <v>0</v>
      </c>
    </row>
    <row r="811" spans="1:119" x14ac:dyDescent="0.2">
      <c r="A811">
        <f>ROW(Source!A444)</f>
        <v>444</v>
      </c>
      <c r="B811">
        <v>429088279</v>
      </c>
      <c r="C811">
        <v>429087029</v>
      </c>
      <c r="D811">
        <v>417096729</v>
      </c>
      <c r="E811">
        <v>117</v>
      </c>
      <c r="F811">
        <v>1</v>
      </c>
      <c r="G811">
        <v>1</v>
      </c>
      <c r="H811">
        <v>3</v>
      </c>
      <c r="I811" t="s">
        <v>1314</v>
      </c>
      <c r="J811" t="s">
        <v>3</v>
      </c>
      <c r="K811" t="s">
        <v>1315</v>
      </c>
      <c r="L811">
        <v>3277935</v>
      </c>
      <c r="N811">
        <v>1013</v>
      </c>
      <c r="O811" t="s">
        <v>1316</v>
      </c>
      <c r="P811" t="s">
        <v>1316</v>
      </c>
      <c r="Q811">
        <v>1</v>
      </c>
      <c r="W811">
        <v>0</v>
      </c>
      <c r="X811">
        <v>274903907</v>
      </c>
      <c r="Y811">
        <f>AT811</f>
        <v>2</v>
      </c>
      <c r="AA811">
        <v>0</v>
      </c>
      <c r="AB811">
        <v>0</v>
      </c>
      <c r="AC811">
        <v>0</v>
      </c>
      <c r="AD811">
        <v>0</v>
      </c>
      <c r="AE811">
        <v>0</v>
      </c>
      <c r="AF811">
        <v>0</v>
      </c>
      <c r="AG811">
        <v>0</v>
      </c>
      <c r="AH811">
        <v>0</v>
      </c>
      <c r="AI811">
        <v>1</v>
      </c>
      <c r="AJ811">
        <v>1</v>
      </c>
      <c r="AK811">
        <v>1</v>
      </c>
      <c r="AL811">
        <v>1</v>
      </c>
      <c r="AM811">
        <v>-2</v>
      </c>
      <c r="AN811">
        <v>0</v>
      </c>
      <c r="AO811">
        <v>0</v>
      </c>
      <c r="AP811">
        <v>0</v>
      </c>
      <c r="AQ811">
        <v>1</v>
      </c>
      <c r="AR811">
        <v>0</v>
      </c>
      <c r="AS811" t="s">
        <v>3</v>
      </c>
      <c r="AT811">
        <v>2</v>
      </c>
      <c r="AU811" t="s">
        <v>3</v>
      </c>
      <c r="AV811">
        <v>0</v>
      </c>
      <c r="AW811">
        <v>2</v>
      </c>
      <c r="AX811">
        <v>429089116</v>
      </c>
      <c r="AY811">
        <v>1</v>
      </c>
      <c r="AZ811">
        <v>2048</v>
      </c>
      <c r="BA811">
        <v>795</v>
      </c>
      <c r="BB811">
        <v>1</v>
      </c>
      <c r="BC811">
        <v>0</v>
      </c>
      <c r="BD811">
        <v>0</v>
      </c>
      <c r="BE811">
        <v>0</v>
      </c>
      <c r="BF811">
        <v>0</v>
      </c>
      <c r="BG811">
        <v>0</v>
      </c>
      <c r="BH811">
        <v>0</v>
      </c>
      <c r="BI811">
        <v>0</v>
      </c>
      <c r="BJ811">
        <v>0</v>
      </c>
      <c r="BK811">
        <v>0</v>
      </c>
      <c r="BL811">
        <v>0</v>
      </c>
      <c r="BM811">
        <v>0</v>
      </c>
      <c r="BN811">
        <v>0</v>
      </c>
      <c r="BO811">
        <v>0</v>
      </c>
      <c r="BP811">
        <v>0</v>
      </c>
      <c r="BQ811">
        <v>0</v>
      </c>
      <c r="BR811">
        <v>0</v>
      </c>
      <c r="BS811">
        <v>0</v>
      </c>
      <c r="BT811">
        <v>0</v>
      </c>
      <c r="BU811">
        <v>0</v>
      </c>
      <c r="BV811">
        <v>0</v>
      </c>
      <c r="BW811">
        <v>0</v>
      </c>
      <c r="CV811">
        <v>0</v>
      </c>
      <c r="CW811">
        <v>0</v>
      </c>
      <c r="CX811">
        <f>ROUND(Y811*Source!I444,7)</f>
        <v>2</v>
      </c>
      <c r="CY811">
        <f>AA811</f>
        <v>0</v>
      </c>
      <c r="CZ811">
        <f>AE811</f>
        <v>0</v>
      </c>
      <c r="DA811">
        <f>AI811</f>
        <v>1</v>
      </c>
      <c r="DB811">
        <f>ROUND(ROUND(AT811*CZ811,2),6)</f>
        <v>0</v>
      </c>
      <c r="DC811">
        <f>ROUND(ROUND(AT811*AG811,2),6)</f>
        <v>0</v>
      </c>
      <c r="DD811" t="s">
        <v>3</v>
      </c>
      <c r="DE811" t="s">
        <v>3</v>
      </c>
      <c r="DF811">
        <f>ROUND(ROUND(AE811,2)*CX811,2)</f>
        <v>0</v>
      </c>
      <c r="DG811">
        <f>ROUND(ROUND(AF811,2)*CX811,2)</f>
        <v>0</v>
      </c>
      <c r="DH811">
        <f t="shared" si="383"/>
        <v>0</v>
      </c>
      <c r="DI811">
        <f t="shared" si="384"/>
        <v>0</v>
      </c>
      <c r="DJ811">
        <f>DF811</f>
        <v>0</v>
      </c>
      <c r="DK811">
        <v>0</v>
      </c>
      <c r="DL811" t="s">
        <v>3</v>
      </c>
      <c r="DM811">
        <v>0</v>
      </c>
      <c r="DN811" t="s">
        <v>3</v>
      </c>
      <c r="DO811">
        <v>0</v>
      </c>
    </row>
    <row r="812" spans="1:119" x14ac:dyDescent="0.2">
      <c r="A812">
        <f>ROW(Source!A445)</f>
        <v>445</v>
      </c>
      <c r="B812">
        <v>429088279</v>
      </c>
      <c r="C812">
        <v>429087040</v>
      </c>
      <c r="D812">
        <v>417090712</v>
      </c>
      <c r="E812">
        <v>117</v>
      </c>
      <c r="F812">
        <v>1</v>
      </c>
      <c r="G812">
        <v>1</v>
      </c>
      <c r="H812">
        <v>1</v>
      </c>
      <c r="I812" t="s">
        <v>1365</v>
      </c>
      <c r="J812" t="s">
        <v>3</v>
      </c>
      <c r="K812" t="s">
        <v>1366</v>
      </c>
      <c r="L812">
        <v>1191</v>
      </c>
      <c r="N812">
        <v>1013</v>
      </c>
      <c r="O812" t="s">
        <v>995</v>
      </c>
      <c r="P812" t="s">
        <v>995</v>
      </c>
      <c r="Q812">
        <v>1</v>
      </c>
      <c r="W812">
        <v>0</v>
      </c>
      <c r="X812">
        <v>-715079457</v>
      </c>
      <c r="Y812">
        <f>(AT812*ROUND(0.84,7))</f>
        <v>3.0659999999999998</v>
      </c>
      <c r="AA812">
        <v>0</v>
      </c>
      <c r="AB812">
        <v>0</v>
      </c>
      <c r="AC812">
        <v>0</v>
      </c>
      <c r="AD812">
        <v>681.63</v>
      </c>
      <c r="AE812">
        <v>0</v>
      </c>
      <c r="AF812">
        <v>0</v>
      </c>
      <c r="AG812">
        <v>0</v>
      </c>
      <c r="AH812">
        <v>681.63</v>
      </c>
      <c r="AI812">
        <v>1</v>
      </c>
      <c r="AJ812">
        <v>1</v>
      </c>
      <c r="AK812">
        <v>1</v>
      </c>
      <c r="AL812">
        <v>1</v>
      </c>
      <c r="AM812">
        <v>-2</v>
      </c>
      <c r="AN812">
        <v>0</v>
      </c>
      <c r="AO812">
        <v>0</v>
      </c>
      <c r="AP812">
        <v>1</v>
      </c>
      <c r="AQ812">
        <v>1</v>
      </c>
      <c r="AR812">
        <v>0</v>
      </c>
      <c r="AS812" t="s">
        <v>3</v>
      </c>
      <c r="AT812">
        <v>3.65</v>
      </c>
      <c r="AU812" t="s">
        <v>427</v>
      </c>
      <c r="AV812">
        <v>1</v>
      </c>
      <c r="AW812">
        <v>2</v>
      </c>
      <c r="AX812">
        <v>429089117</v>
      </c>
      <c r="AY812">
        <v>1</v>
      </c>
      <c r="AZ812">
        <v>0</v>
      </c>
      <c r="BA812">
        <v>796</v>
      </c>
      <c r="BB812">
        <v>1</v>
      </c>
      <c r="BC812">
        <v>0</v>
      </c>
      <c r="BD812">
        <v>0</v>
      </c>
      <c r="BE812">
        <v>0</v>
      </c>
      <c r="BF812">
        <v>0</v>
      </c>
      <c r="BG812">
        <v>0</v>
      </c>
      <c r="BH812">
        <v>0</v>
      </c>
      <c r="BI812">
        <v>0</v>
      </c>
      <c r="BJ812">
        <v>0</v>
      </c>
      <c r="BK812">
        <v>0</v>
      </c>
      <c r="BL812">
        <v>0</v>
      </c>
      <c r="BM812">
        <v>2487.9494999999997</v>
      </c>
      <c r="BN812">
        <v>3.65</v>
      </c>
      <c r="BO812">
        <v>0</v>
      </c>
      <c r="BP812">
        <v>1</v>
      </c>
      <c r="BQ812">
        <v>0</v>
      </c>
      <c r="BR812">
        <v>0</v>
      </c>
      <c r="BS812">
        <v>0</v>
      </c>
      <c r="BT812">
        <v>2089.8775799999999</v>
      </c>
      <c r="BU812">
        <v>3.0659999999999998</v>
      </c>
      <c r="BV812">
        <v>0</v>
      </c>
      <c r="BW812">
        <v>1</v>
      </c>
      <c r="CU812">
        <f>ROUND(AT812*Source!I445*AH812*AL812,2)</f>
        <v>2487.9499999999998</v>
      </c>
      <c r="CV812">
        <f>ROUND(Y812*Source!I445,7)</f>
        <v>3.0659999999999998</v>
      </c>
      <c r="CW812">
        <v>0</v>
      </c>
      <c r="CX812">
        <f>ROUND(Y812*Source!I445,7)</f>
        <v>3.0659999999999998</v>
      </c>
      <c r="CY812">
        <f>AD812</f>
        <v>681.63</v>
      </c>
      <c r="CZ812">
        <f>AH812</f>
        <v>681.63</v>
      </c>
      <c r="DA812">
        <f>AL812</f>
        <v>1</v>
      </c>
      <c r="DB812">
        <f>ROUND((ROUND(AT812*CZ812,2)*ROUND(0.84,7)),6)</f>
        <v>2089.8780000000002</v>
      </c>
      <c r="DC812">
        <f>ROUND((ROUND(AT812*AG812,2)*ROUND(0.84,7)),6)</f>
        <v>0</v>
      </c>
      <c r="DD812" t="s">
        <v>3</v>
      </c>
      <c r="DE812" t="s">
        <v>3</v>
      </c>
      <c r="DF812">
        <f>ROUND(ROUND(AE812,2)*CX812,2)</f>
        <v>0</v>
      </c>
      <c r="DG812">
        <f>ROUND(ROUND(AF812,2)*CX812,2)</f>
        <v>0</v>
      </c>
      <c r="DH812">
        <f t="shared" si="383"/>
        <v>0</v>
      </c>
      <c r="DI812">
        <f t="shared" si="384"/>
        <v>2089.88</v>
      </c>
      <c r="DJ812">
        <f>DI812</f>
        <v>2089.88</v>
      </c>
      <c r="DK812">
        <v>1</v>
      </c>
      <c r="DL812" t="s">
        <v>3</v>
      </c>
      <c r="DM812">
        <v>0</v>
      </c>
      <c r="DN812" t="s">
        <v>3</v>
      </c>
      <c r="DO812">
        <v>0</v>
      </c>
    </row>
    <row r="813" spans="1:119" x14ac:dyDescent="0.2">
      <c r="A813">
        <f>ROW(Source!A445)</f>
        <v>445</v>
      </c>
      <c r="B813">
        <v>429088279</v>
      </c>
      <c r="C813">
        <v>429087040</v>
      </c>
      <c r="D813">
        <v>417090896</v>
      </c>
      <c r="E813">
        <v>117</v>
      </c>
      <c r="F813">
        <v>1</v>
      </c>
      <c r="G813">
        <v>1</v>
      </c>
      <c r="H813">
        <v>1</v>
      </c>
      <c r="I813" t="s">
        <v>993</v>
      </c>
      <c r="J813" t="s">
        <v>3</v>
      </c>
      <c r="K813" t="s">
        <v>994</v>
      </c>
      <c r="L813">
        <v>1191</v>
      </c>
      <c r="N813">
        <v>1013</v>
      </c>
      <c r="O813" t="s">
        <v>995</v>
      </c>
      <c r="P813" t="s">
        <v>995</v>
      </c>
      <c r="Q813">
        <v>1</v>
      </c>
      <c r="W813">
        <v>0</v>
      </c>
      <c r="X813">
        <v>-1417349443</v>
      </c>
      <c r="Y813">
        <f>(AT813*ROUND(0.84,7))</f>
        <v>0.44519999999999998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0</v>
      </c>
      <c r="AH813">
        <v>0</v>
      </c>
      <c r="AI813">
        <v>1</v>
      </c>
      <c r="AJ813">
        <v>1</v>
      </c>
      <c r="AK813">
        <v>1</v>
      </c>
      <c r="AL813">
        <v>1</v>
      </c>
      <c r="AM813">
        <v>-2</v>
      </c>
      <c r="AN813">
        <v>0</v>
      </c>
      <c r="AO813">
        <v>0</v>
      </c>
      <c r="AP813">
        <v>1</v>
      </c>
      <c r="AQ813">
        <v>1</v>
      </c>
      <c r="AR813">
        <v>0</v>
      </c>
      <c r="AS813" t="s">
        <v>3</v>
      </c>
      <c r="AT813">
        <v>0.53</v>
      </c>
      <c r="AU813" t="s">
        <v>427</v>
      </c>
      <c r="AV813">
        <v>2</v>
      </c>
      <c r="AW813">
        <v>2</v>
      </c>
      <c r="AX813">
        <v>429089118</v>
      </c>
      <c r="AY813">
        <v>1</v>
      </c>
      <c r="AZ813">
        <v>0</v>
      </c>
      <c r="BA813">
        <v>797</v>
      </c>
      <c r="BB813">
        <v>1</v>
      </c>
      <c r="BC813">
        <v>0</v>
      </c>
      <c r="BD813">
        <v>0</v>
      </c>
      <c r="BE813">
        <v>0</v>
      </c>
      <c r="BF813">
        <v>0</v>
      </c>
      <c r="BG813">
        <v>0</v>
      </c>
      <c r="BH813">
        <v>0</v>
      </c>
      <c r="BI813">
        <v>0</v>
      </c>
      <c r="BJ813">
        <v>0</v>
      </c>
      <c r="BK813">
        <v>0</v>
      </c>
      <c r="BL813">
        <v>0</v>
      </c>
      <c r="BM813">
        <v>0</v>
      </c>
      <c r="BN813">
        <v>0</v>
      </c>
      <c r="BO813">
        <v>0</v>
      </c>
      <c r="BP813">
        <v>0</v>
      </c>
      <c r="BQ813">
        <v>0</v>
      </c>
      <c r="BR813">
        <v>0</v>
      </c>
      <c r="BS813">
        <v>0</v>
      </c>
      <c r="BT813">
        <v>0</v>
      </c>
      <c r="BU813">
        <v>0</v>
      </c>
      <c r="BV813">
        <v>0</v>
      </c>
      <c r="BW813">
        <v>0</v>
      </c>
      <c r="CV813">
        <v>0</v>
      </c>
      <c r="CW813">
        <v>0</v>
      </c>
      <c r="CX813">
        <f>ROUND(Y813*Source!I445,7)</f>
        <v>0.44519999999999998</v>
      </c>
      <c r="CY813">
        <f>AD813</f>
        <v>0</v>
      </c>
      <c r="CZ813">
        <f>AH813</f>
        <v>0</v>
      </c>
      <c r="DA813">
        <f>AL813</f>
        <v>1</v>
      </c>
      <c r="DB813">
        <f>ROUND((ROUND(AT813*CZ813,2)*ROUND(0.84,7)),6)</f>
        <v>0</v>
      </c>
      <c r="DC813">
        <f>ROUND((ROUND(AT813*AG813,2)*ROUND(0.84,7)),6)</f>
        <v>0</v>
      </c>
      <c r="DD813" t="s">
        <v>3</v>
      </c>
      <c r="DE813" t="s">
        <v>3</v>
      </c>
      <c r="DF813">
        <f>ROUND(ROUND(AE813,2)*CX813,2)</f>
        <v>0</v>
      </c>
      <c r="DG813">
        <f>ROUND(ROUND(AF813,2)*CX813,2)</f>
        <v>0</v>
      </c>
      <c r="DH813">
        <f t="shared" si="383"/>
        <v>0</v>
      </c>
      <c r="DI813">
        <f t="shared" si="384"/>
        <v>0</v>
      </c>
      <c r="DJ813">
        <f>DI813</f>
        <v>0</v>
      </c>
      <c r="DK813">
        <v>0</v>
      </c>
      <c r="DL813" t="s">
        <v>3</v>
      </c>
      <c r="DM813">
        <v>0</v>
      </c>
      <c r="DN813" t="s">
        <v>3</v>
      </c>
      <c r="DO813">
        <v>0</v>
      </c>
    </row>
    <row r="814" spans="1:119" x14ac:dyDescent="0.2">
      <c r="A814">
        <f>ROW(Source!A445)</f>
        <v>445</v>
      </c>
      <c r="B814">
        <v>429088279</v>
      </c>
      <c r="C814">
        <v>429087040</v>
      </c>
      <c r="D814">
        <v>417097566</v>
      </c>
      <c r="E814">
        <v>1</v>
      </c>
      <c r="F814">
        <v>1</v>
      </c>
      <c r="G814">
        <v>1</v>
      </c>
      <c r="H814">
        <v>2</v>
      </c>
      <c r="I814" t="s">
        <v>1367</v>
      </c>
      <c r="J814" t="s">
        <v>1368</v>
      </c>
      <c r="K814" t="s">
        <v>1369</v>
      </c>
      <c r="L814">
        <v>1368</v>
      </c>
      <c r="N814">
        <v>1011</v>
      </c>
      <c r="O814" t="s">
        <v>881</v>
      </c>
      <c r="P814" t="s">
        <v>881</v>
      </c>
      <c r="Q814">
        <v>1</v>
      </c>
      <c r="W814">
        <v>0</v>
      </c>
      <c r="X814">
        <v>-438045540</v>
      </c>
      <c r="Y814">
        <f>(AT814*ROUND(0.84,7))</f>
        <v>0.44519999999999998</v>
      </c>
      <c r="AA814">
        <v>0</v>
      </c>
      <c r="AB814">
        <v>506.23</v>
      </c>
      <c r="AC814">
        <v>722.05</v>
      </c>
      <c r="AD814">
        <v>0</v>
      </c>
      <c r="AE814">
        <v>0</v>
      </c>
      <c r="AF814">
        <v>346.73</v>
      </c>
      <c r="AG814">
        <v>722.05</v>
      </c>
      <c r="AH814">
        <v>0</v>
      </c>
      <c r="AI814">
        <v>1</v>
      </c>
      <c r="AJ814">
        <v>1.46</v>
      </c>
      <c r="AK814">
        <v>1</v>
      </c>
      <c r="AL814">
        <v>1</v>
      </c>
      <c r="AM814">
        <v>2</v>
      </c>
      <c r="AN814">
        <v>0</v>
      </c>
      <c r="AO814">
        <v>0</v>
      </c>
      <c r="AP814">
        <v>1</v>
      </c>
      <c r="AQ814">
        <v>1</v>
      </c>
      <c r="AR814">
        <v>0</v>
      </c>
      <c r="AS814" t="s">
        <v>3</v>
      </c>
      <c r="AT814">
        <v>0.53</v>
      </c>
      <c r="AU814" t="s">
        <v>427</v>
      </c>
      <c r="AV814">
        <v>1</v>
      </c>
      <c r="AW814">
        <v>2</v>
      </c>
      <c r="AX814">
        <v>429089119</v>
      </c>
      <c r="AY814">
        <v>1</v>
      </c>
      <c r="AZ814">
        <v>0</v>
      </c>
      <c r="BA814">
        <v>798</v>
      </c>
      <c r="BB814">
        <v>1</v>
      </c>
      <c r="BC814">
        <v>0</v>
      </c>
      <c r="BD814">
        <v>0</v>
      </c>
      <c r="BE814">
        <v>0</v>
      </c>
      <c r="BF814">
        <v>0</v>
      </c>
      <c r="BG814">
        <v>0</v>
      </c>
      <c r="BH814">
        <v>0</v>
      </c>
      <c r="BI814">
        <v>0</v>
      </c>
      <c r="BJ814">
        <v>0</v>
      </c>
      <c r="BK814">
        <v>183.76690000000002</v>
      </c>
      <c r="BL814">
        <v>382.68649999999997</v>
      </c>
      <c r="BM814">
        <v>0</v>
      </c>
      <c r="BN814">
        <v>0</v>
      </c>
      <c r="BO814">
        <v>0.53</v>
      </c>
      <c r="BP814">
        <v>1</v>
      </c>
      <c r="BQ814">
        <v>0</v>
      </c>
      <c r="BR814">
        <v>154.36419599999999</v>
      </c>
      <c r="BS814">
        <v>321.45665999999994</v>
      </c>
      <c r="BT814">
        <v>0</v>
      </c>
      <c r="BU814">
        <v>0</v>
      </c>
      <c r="BV814">
        <v>0.44519999999999998</v>
      </c>
      <c r="BW814">
        <v>1</v>
      </c>
      <c r="CV814">
        <v>0</v>
      </c>
      <c r="CW814">
        <f>ROUND(Y814*Source!I445*DO814,7)</f>
        <v>0.44519999999999998</v>
      </c>
      <c r="CX814">
        <f>ROUND(Y814*Source!I445,7)</f>
        <v>0.44519999999999998</v>
      </c>
      <c r="CY814">
        <f>AB814</f>
        <v>506.23</v>
      </c>
      <c r="CZ814">
        <f>AF814</f>
        <v>346.73</v>
      </c>
      <c r="DA814">
        <f>AJ814</f>
        <v>1.46</v>
      </c>
      <c r="DB814">
        <f>ROUND((ROUND(AT814*CZ814,2)*ROUND(0.84,7)),6)</f>
        <v>154.36680000000001</v>
      </c>
      <c r="DC814">
        <f>ROUND((ROUND(AT814*AG814,2)*ROUND(0.84,7)),6)</f>
        <v>321.45960000000002</v>
      </c>
      <c r="DD814" t="s">
        <v>3</v>
      </c>
      <c r="DE814" t="s">
        <v>3</v>
      </c>
      <c r="DF814">
        <f>ROUND(ROUND(AE814,2)*CX814,2)</f>
        <v>0</v>
      </c>
      <c r="DG814">
        <f>ROUND(ROUND(AF814*AJ814,2)*CX814,2)</f>
        <v>225.37</v>
      </c>
      <c r="DH814">
        <f t="shared" si="383"/>
        <v>321.45999999999998</v>
      </c>
      <c r="DI814">
        <f t="shared" si="384"/>
        <v>0</v>
      </c>
      <c r="DJ814">
        <f>DG814+DH814</f>
        <v>546.82999999999993</v>
      </c>
      <c r="DK814">
        <v>0</v>
      </c>
      <c r="DL814" t="s">
        <v>1006</v>
      </c>
      <c r="DM814">
        <v>4</v>
      </c>
      <c r="DN814" t="s">
        <v>995</v>
      </c>
      <c r="DO814">
        <v>1</v>
      </c>
    </row>
    <row r="815" spans="1:119" x14ac:dyDescent="0.2">
      <c r="A815">
        <f>ROW(Source!A445)</f>
        <v>445</v>
      </c>
      <c r="B815">
        <v>429088279</v>
      </c>
      <c r="C815">
        <v>429087040</v>
      </c>
      <c r="D815">
        <v>417163072</v>
      </c>
      <c r="E815">
        <v>1</v>
      </c>
      <c r="F815">
        <v>1</v>
      </c>
      <c r="G815">
        <v>1</v>
      </c>
      <c r="H815">
        <v>3</v>
      </c>
      <c r="I815" t="s">
        <v>1347</v>
      </c>
      <c r="J815" t="s">
        <v>1348</v>
      </c>
      <c r="K815" t="s">
        <v>1349</v>
      </c>
      <c r="L815">
        <v>1346</v>
      </c>
      <c r="N815">
        <v>1009</v>
      </c>
      <c r="O815" t="s">
        <v>1178</v>
      </c>
      <c r="P815" t="s">
        <v>1178</v>
      </c>
      <c r="Q815">
        <v>1</v>
      </c>
      <c r="W815">
        <v>0</v>
      </c>
      <c r="X815">
        <v>-1568219933</v>
      </c>
      <c r="Y815">
        <f>(AT815*ROUND(0,7))</f>
        <v>0</v>
      </c>
      <c r="AA815">
        <v>57.93</v>
      </c>
      <c r="AB815">
        <v>0</v>
      </c>
      <c r="AC815">
        <v>0</v>
      </c>
      <c r="AD815">
        <v>0</v>
      </c>
      <c r="AE815">
        <v>41.38</v>
      </c>
      <c r="AF815">
        <v>0</v>
      </c>
      <c r="AG815">
        <v>0</v>
      </c>
      <c r="AH815">
        <v>0</v>
      </c>
      <c r="AI815">
        <v>1.4</v>
      </c>
      <c r="AJ815">
        <v>1</v>
      </c>
      <c r="AK815">
        <v>1</v>
      </c>
      <c r="AL815">
        <v>1</v>
      </c>
      <c r="AM815">
        <v>2</v>
      </c>
      <c r="AN815">
        <v>0</v>
      </c>
      <c r="AO815">
        <v>0</v>
      </c>
      <c r="AP815">
        <v>1</v>
      </c>
      <c r="AQ815">
        <v>1</v>
      </c>
      <c r="AR815">
        <v>0</v>
      </c>
      <c r="AS815" t="s">
        <v>3</v>
      </c>
      <c r="AT815">
        <v>1.014</v>
      </c>
      <c r="AU815" t="s">
        <v>19</v>
      </c>
      <c r="AV815">
        <v>0</v>
      </c>
      <c r="AW815">
        <v>2</v>
      </c>
      <c r="AX815">
        <v>429089120</v>
      </c>
      <c r="AY815">
        <v>1</v>
      </c>
      <c r="AZ815">
        <v>0</v>
      </c>
      <c r="BA815">
        <v>799</v>
      </c>
      <c r="BB815">
        <v>1</v>
      </c>
      <c r="BC815">
        <v>0</v>
      </c>
      <c r="BD815">
        <v>0</v>
      </c>
      <c r="BE815">
        <v>0</v>
      </c>
      <c r="BF815">
        <v>0</v>
      </c>
      <c r="BG815">
        <v>0</v>
      </c>
      <c r="BH815">
        <v>0</v>
      </c>
      <c r="BI815">
        <v>0</v>
      </c>
      <c r="BJ815">
        <v>41.959320000000005</v>
      </c>
      <c r="BK815">
        <v>0</v>
      </c>
      <c r="BL815">
        <v>0</v>
      </c>
      <c r="BM815">
        <v>0</v>
      </c>
      <c r="BN815">
        <v>0</v>
      </c>
      <c r="BO815">
        <v>0</v>
      </c>
      <c r="BP815">
        <v>1</v>
      </c>
      <c r="BQ815">
        <v>0</v>
      </c>
      <c r="BR815">
        <v>0</v>
      </c>
      <c r="BS815">
        <v>0</v>
      </c>
      <c r="BT815">
        <v>0</v>
      </c>
      <c r="BU815">
        <v>0</v>
      </c>
      <c r="BV815">
        <v>0</v>
      </c>
      <c r="BW815">
        <v>0</v>
      </c>
      <c r="CV815">
        <v>0</v>
      </c>
      <c r="CW815">
        <v>0</v>
      </c>
      <c r="CX815">
        <f>ROUND(Y815*Source!I445,7)</f>
        <v>0</v>
      </c>
      <c r="CY815">
        <f>AA815</f>
        <v>57.93</v>
      </c>
      <c r="CZ815">
        <f>AE815</f>
        <v>41.38</v>
      </c>
      <c r="DA815">
        <f>AI815</f>
        <v>1.4</v>
      </c>
      <c r="DB815">
        <f>ROUND((ROUND(AT815*CZ815,2)*ROUND(0,7)),6)</f>
        <v>0</v>
      </c>
      <c r="DC815">
        <f>ROUND((ROUND(AT815*AG815,2)*ROUND(0,7)),6)</f>
        <v>0</v>
      </c>
      <c r="DD815" t="s">
        <v>3</v>
      </c>
      <c r="DE815" t="s">
        <v>3</v>
      </c>
      <c r="DF815">
        <f>ROUND(ROUND(AE815*AI815,2)*CX815,2)</f>
        <v>0</v>
      </c>
      <c r="DG815">
        <f>ROUND(ROUND(AF815,2)*CX815,2)</f>
        <v>0</v>
      </c>
      <c r="DH815">
        <f t="shared" si="383"/>
        <v>0</v>
      </c>
      <c r="DI815">
        <f t="shared" si="384"/>
        <v>0</v>
      </c>
      <c r="DJ815">
        <f>DF815</f>
        <v>0</v>
      </c>
      <c r="DK815">
        <v>0</v>
      </c>
      <c r="DL815" t="s">
        <v>3</v>
      </c>
      <c r="DM815">
        <v>0</v>
      </c>
      <c r="DN815" t="s">
        <v>3</v>
      </c>
      <c r="DO815">
        <v>0</v>
      </c>
    </row>
    <row r="816" spans="1:119" x14ac:dyDescent="0.2">
      <c r="A816">
        <f>ROW(Source!A445)</f>
        <v>445</v>
      </c>
      <c r="B816">
        <v>429088279</v>
      </c>
      <c r="C816">
        <v>429087040</v>
      </c>
      <c r="D816">
        <v>417096729</v>
      </c>
      <c r="E816">
        <v>117</v>
      </c>
      <c r="F816">
        <v>1</v>
      </c>
      <c r="G816">
        <v>1</v>
      </c>
      <c r="H816">
        <v>3</v>
      </c>
      <c r="I816" t="s">
        <v>1314</v>
      </c>
      <c r="J816" t="s">
        <v>3</v>
      </c>
      <c r="K816" t="s">
        <v>1315</v>
      </c>
      <c r="L816">
        <v>3277935</v>
      </c>
      <c r="N816">
        <v>1013</v>
      </c>
      <c r="O816" t="s">
        <v>1316</v>
      </c>
      <c r="P816" t="s">
        <v>1316</v>
      </c>
      <c r="Q816">
        <v>1</v>
      </c>
      <c r="W816">
        <v>0</v>
      </c>
      <c r="X816">
        <v>274903907</v>
      </c>
      <c r="Y816">
        <f>AT816</f>
        <v>2</v>
      </c>
      <c r="AA816">
        <v>0</v>
      </c>
      <c r="AB816">
        <v>0</v>
      </c>
      <c r="AC816">
        <v>0</v>
      </c>
      <c r="AD816">
        <v>0</v>
      </c>
      <c r="AE816">
        <v>0</v>
      </c>
      <c r="AF816">
        <v>0</v>
      </c>
      <c r="AG816">
        <v>0</v>
      </c>
      <c r="AH816">
        <v>0</v>
      </c>
      <c r="AI816">
        <v>1</v>
      </c>
      <c r="AJ816">
        <v>1</v>
      </c>
      <c r="AK816">
        <v>1</v>
      </c>
      <c r="AL816">
        <v>1</v>
      </c>
      <c r="AM816">
        <v>-2</v>
      </c>
      <c r="AN816">
        <v>0</v>
      </c>
      <c r="AO816">
        <v>0</v>
      </c>
      <c r="AP816">
        <v>0</v>
      </c>
      <c r="AQ816">
        <v>1</v>
      </c>
      <c r="AR816">
        <v>0</v>
      </c>
      <c r="AS816" t="s">
        <v>3</v>
      </c>
      <c r="AT816">
        <v>2</v>
      </c>
      <c r="AU816" t="s">
        <v>3</v>
      </c>
      <c r="AV816">
        <v>0</v>
      </c>
      <c r="AW816">
        <v>2</v>
      </c>
      <c r="AX816">
        <v>429089121</v>
      </c>
      <c r="AY816">
        <v>1</v>
      </c>
      <c r="AZ816">
        <v>2048</v>
      </c>
      <c r="BA816">
        <v>800</v>
      </c>
      <c r="BB816">
        <v>1</v>
      </c>
      <c r="BC816">
        <v>0</v>
      </c>
      <c r="BD816">
        <v>0</v>
      </c>
      <c r="BE816">
        <v>0</v>
      </c>
      <c r="BF816">
        <v>0</v>
      </c>
      <c r="BG816">
        <v>0</v>
      </c>
      <c r="BH816">
        <v>0</v>
      </c>
      <c r="BI816">
        <v>0</v>
      </c>
      <c r="BJ816">
        <v>0</v>
      </c>
      <c r="BK816">
        <v>0</v>
      </c>
      <c r="BL816">
        <v>0</v>
      </c>
      <c r="BM816">
        <v>0</v>
      </c>
      <c r="BN816">
        <v>0</v>
      </c>
      <c r="BO816">
        <v>0</v>
      </c>
      <c r="BP816">
        <v>0</v>
      </c>
      <c r="BQ816">
        <v>0</v>
      </c>
      <c r="BR816">
        <v>0</v>
      </c>
      <c r="BS816">
        <v>0</v>
      </c>
      <c r="BT816">
        <v>0</v>
      </c>
      <c r="BU816">
        <v>0</v>
      </c>
      <c r="BV816">
        <v>0</v>
      </c>
      <c r="BW816">
        <v>0</v>
      </c>
      <c r="CV816">
        <v>0</v>
      </c>
      <c r="CW816">
        <v>0</v>
      </c>
      <c r="CX816">
        <f>ROUND(Y816*Source!I445,7)</f>
        <v>2</v>
      </c>
      <c r="CY816">
        <f>AA816</f>
        <v>0</v>
      </c>
      <c r="CZ816">
        <f>AE816</f>
        <v>0</v>
      </c>
      <c r="DA816">
        <f>AI816</f>
        <v>1</v>
      </c>
      <c r="DB816">
        <f>ROUND(ROUND(AT816*CZ816,2),6)</f>
        <v>0</v>
      </c>
      <c r="DC816">
        <f>ROUND(ROUND(AT816*AG816,2),6)</f>
        <v>0</v>
      </c>
      <c r="DD816" t="s">
        <v>3</v>
      </c>
      <c r="DE816" t="s">
        <v>3</v>
      </c>
      <c r="DF816">
        <f>ROUND(ROUND(AE816,2)*CX816,2)</f>
        <v>0</v>
      </c>
      <c r="DG816">
        <f>ROUND(ROUND(AF816,2)*CX816,2)</f>
        <v>0</v>
      </c>
      <c r="DH816">
        <f t="shared" si="383"/>
        <v>0</v>
      </c>
      <c r="DI816">
        <f t="shared" si="384"/>
        <v>0</v>
      </c>
      <c r="DJ816">
        <f>DF816</f>
        <v>0</v>
      </c>
      <c r="DK816">
        <v>0</v>
      </c>
      <c r="DL816" t="s">
        <v>3</v>
      </c>
      <c r="DM816">
        <v>0</v>
      </c>
      <c r="DN816" t="s">
        <v>3</v>
      </c>
      <c r="DO816">
        <v>0</v>
      </c>
    </row>
    <row r="817" spans="1:119" x14ac:dyDescent="0.2">
      <c r="A817">
        <f>ROW(Source!A446)</f>
        <v>446</v>
      </c>
      <c r="B817">
        <v>429088279</v>
      </c>
      <c r="C817">
        <v>429087051</v>
      </c>
      <c r="D817">
        <v>417090726</v>
      </c>
      <c r="E817">
        <v>117</v>
      </c>
      <c r="F817">
        <v>1</v>
      </c>
      <c r="G817">
        <v>1</v>
      </c>
      <c r="H817">
        <v>1</v>
      </c>
      <c r="I817" t="s">
        <v>1125</v>
      </c>
      <c r="J817" t="s">
        <v>3</v>
      </c>
      <c r="K817" t="s">
        <v>1126</v>
      </c>
      <c r="L817">
        <v>1191</v>
      </c>
      <c r="N817">
        <v>1013</v>
      </c>
      <c r="O817" t="s">
        <v>995</v>
      </c>
      <c r="P817" t="s">
        <v>995</v>
      </c>
      <c r="Q817">
        <v>1</v>
      </c>
      <c r="W817">
        <v>0</v>
      </c>
      <c r="X817">
        <v>888410196</v>
      </c>
      <c r="Y817">
        <f>(AT817*ROUND((0.3*0.84),7))</f>
        <v>1.00044</v>
      </c>
      <c r="AA817">
        <v>0</v>
      </c>
      <c r="AB817">
        <v>0</v>
      </c>
      <c r="AC817">
        <v>0</v>
      </c>
      <c r="AD817">
        <v>722.05</v>
      </c>
      <c r="AE817">
        <v>0</v>
      </c>
      <c r="AF817">
        <v>0</v>
      </c>
      <c r="AG817">
        <v>0</v>
      </c>
      <c r="AH817">
        <v>722.05</v>
      </c>
      <c r="AI817">
        <v>1</v>
      </c>
      <c r="AJ817">
        <v>1</v>
      </c>
      <c r="AK817">
        <v>1</v>
      </c>
      <c r="AL817">
        <v>1</v>
      </c>
      <c r="AM817">
        <v>-2</v>
      </c>
      <c r="AN817">
        <v>0</v>
      </c>
      <c r="AO817">
        <v>0</v>
      </c>
      <c r="AP817">
        <v>1</v>
      </c>
      <c r="AQ817">
        <v>1</v>
      </c>
      <c r="AR817">
        <v>0</v>
      </c>
      <c r="AS817" t="s">
        <v>3</v>
      </c>
      <c r="AT817">
        <v>3.97</v>
      </c>
      <c r="AU817" t="s">
        <v>477</v>
      </c>
      <c r="AV817">
        <v>1</v>
      </c>
      <c r="AW817">
        <v>2</v>
      </c>
      <c r="AX817">
        <v>429089122</v>
      </c>
      <c r="AY817">
        <v>1</v>
      </c>
      <c r="AZ817">
        <v>0</v>
      </c>
      <c r="BA817">
        <v>801</v>
      </c>
      <c r="BB817">
        <v>1</v>
      </c>
      <c r="BC817">
        <v>0</v>
      </c>
      <c r="BD817">
        <v>0</v>
      </c>
      <c r="BE817">
        <v>0</v>
      </c>
      <c r="BF817">
        <v>0</v>
      </c>
      <c r="BG817">
        <v>0</v>
      </c>
      <c r="BH817">
        <v>0</v>
      </c>
      <c r="BI817">
        <v>0</v>
      </c>
      <c r="BJ817">
        <v>0</v>
      </c>
      <c r="BK817">
        <v>0</v>
      </c>
      <c r="BL817">
        <v>0</v>
      </c>
      <c r="BM817">
        <v>2866.5385000000001</v>
      </c>
      <c r="BN817">
        <v>3.97</v>
      </c>
      <c r="BO817">
        <v>0</v>
      </c>
      <c r="BP817">
        <v>1</v>
      </c>
      <c r="BQ817">
        <v>0</v>
      </c>
      <c r="BR817">
        <v>0</v>
      </c>
      <c r="BS817">
        <v>0</v>
      </c>
      <c r="BT817">
        <v>722.36770200000001</v>
      </c>
      <c r="BU817">
        <v>1.00044</v>
      </c>
      <c r="BV817">
        <v>0</v>
      </c>
      <c r="BW817">
        <v>1</v>
      </c>
      <c r="CU817">
        <f>ROUND(AT817*Source!I446*AH817*AL817,2)</f>
        <v>2866.54</v>
      </c>
      <c r="CV817">
        <f>ROUND(Y817*Source!I446,7)</f>
        <v>1.00044</v>
      </c>
      <c r="CW817">
        <v>0</v>
      </c>
      <c r="CX817">
        <f>ROUND(Y817*Source!I446,7)</f>
        <v>1.00044</v>
      </c>
      <c r="CY817">
        <f>AD817</f>
        <v>722.05</v>
      </c>
      <c r="CZ817">
        <f>AH817</f>
        <v>722.05</v>
      </c>
      <c r="DA817">
        <f>AL817</f>
        <v>1</v>
      </c>
      <c r="DB817">
        <f>ROUND((ROUND(AT817*CZ817,2)*ROUND((0.3*0.84),7)),6)</f>
        <v>722.36807999999996</v>
      </c>
      <c r="DC817">
        <f>ROUND((ROUND(AT817*AG817,2)*ROUND((0.3*0.84),7)),6)</f>
        <v>0</v>
      </c>
      <c r="DD817" t="s">
        <v>3</v>
      </c>
      <c r="DE817" t="s">
        <v>3</v>
      </c>
      <c r="DF817">
        <f>ROUND(ROUND(AE817,2)*CX817,2)</f>
        <v>0</v>
      </c>
      <c r="DG817">
        <f>ROUND(ROUND(AF817,2)*CX817,2)</f>
        <v>0</v>
      </c>
      <c r="DH817">
        <f t="shared" si="383"/>
        <v>0</v>
      </c>
      <c r="DI817">
        <f t="shared" si="384"/>
        <v>722.37</v>
      </c>
      <c r="DJ817">
        <f>DI817</f>
        <v>722.37</v>
      </c>
      <c r="DK817">
        <v>1</v>
      </c>
      <c r="DL817" t="s">
        <v>3</v>
      </c>
      <c r="DM817">
        <v>0</v>
      </c>
      <c r="DN817" t="s">
        <v>3</v>
      </c>
      <c r="DO817">
        <v>0</v>
      </c>
    </row>
    <row r="818" spans="1:119" x14ac:dyDescent="0.2">
      <c r="A818">
        <f>ROW(Source!A446)</f>
        <v>446</v>
      </c>
      <c r="B818">
        <v>429088279</v>
      </c>
      <c r="C818">
        <v>429087051</v>
      </c>
      <c r="D818">
        <v>417090896</v>
      </c>
      <c r="E818">
        <v>117</v>
      </c>
      <c r="F818">
        <v>1</v>
      </c>
      <c r="G818">
        <v>1</v>
      </c>
      <c r="H818">
        <v>1</v>
      </c>
      <c r="I818" t="s">
        <v>993</v>
      </c>
      <c r="J818" t="s">
        <v>3</v>
      </c>
      <c r="K818" t="s">
        <v>994</v>
      </c>
      <c r="L818">
        <v>1191</v>
      </c>
      <c r="N818">
        <v>1013</v>
      </c>
      <c r="O818" t="s">
        <v>995</v>
      </c>
      <c r="P818" t="s">
        <v>995</v>
      </c>
      <c r="Q818">
        <v>1</v>
      </c>
      <c r="W818">
        <v>0</v>
      </c>
      <c r="X818">
        <v>-1417349443</v>
      </c>
      <c r="Y818">
        <f>(AT818*ROUND((0.3*0.84),7))</f>
        <v>0.13356000000000001</v>
      </c>
      <c r="AA818">
        <v>0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0</v>
      </c>
      <c r="AH818">
        <v>0</v>
      </c>
      <c r="AI818">
        <v>1</v>
      </c>
      <c r="AJ818">
        <v>1</v>
      </c>
      <c r="AK818">
        <v>1</v>
      </c>
      <c r="AL818">
        <v>1</v>
      </c>
      <c r="AM818">
        <v>-2</v>
      </c>
      <c r="AN818">
        <v>0</v>
      </c>
      <c r="AO818">
        <v>0</v>
      </c>
      <c r="AP818">
        <v>1</v>
      </c>
      <c r="AQ818">
        <v>1</v>
      </c>
      <c r="AR818">
        <v>0</v>
      </c>
      <c r="AS818" t="s">
        <v>3</v>
      </c>
      <c r="AT818">
        <v>0.53</v>
      </c>
      <c r="AU818" t="s">
        <v>477</v>
      </c>
      <c r="AV818">
        <v>2</v>
      </c>
      <c r="AW818">
        <v>2</v>
      </c>
      <c r="AX818">
        <v>429089123</v>
      </c>
      <c r="AY818">
        <v>1</v>
      </c>
      <c r="AZ818">
        <v>0</v>
      </c>
      <c r="BA818">
        <v>802</v>
      </c>
      <c r="BB818">
        <v>1</v>
      </c>
      <c r="BC818">
        <v>0</v>
      </c>
      <c r="BD818">
        <v>0</v>
      </c>
      <c r="BE818">
        <v>0</v>
      </c>
      <c r="BF818">
        <v>0</v>
      </c>
      <c r="BG818">
        <v>0</v>
      </c>
      <c r="BH818">
        <v>0</v>
      </c>
      <c r="BI818">
        <v>0</v>
      </c>
      <c r="BJ818">
        <v>0</v>
      </c>
      <c r="BK818">
        <v>0</v>
      </c>
      <c r="BL818">
        <v>0</v>
      </c>
      <c r="BM818">
        <v>0</v>
      </c>
      <c r="BN818">
        <v>0</v>
      </c>
      <c r="BO818">
        <v>0</v>
      </c>
      <c r="BP818">
        <v>0</v>
      </c>
      <c r="BQ818">
        <v>0</v>
      </c>
      <c r="BR818">
        <v>0</v>
      </c>
      <c r="BS818">
        <v>0</v>
      </c>
      <c r="BT818">
        <v>0</v>
      </c>
      <c r="BU818">
        <v>0</v>
      </c>
      <c r="BV818">
        <v>0</v>
      </c>
      <c r="BW818">
        <v>0</v>
      </c>
      <c r="CV818">
        <v>0</v>
      </c>
      <c r="CW818">
        <v>0</v>
      </c>
      <c r="CX818">
        <f>ROUND(Y818*Source!I446,7)</f>
        <v>0.13356000000000001</v>
      </c>
      <c r="CY818">
        <f>AD818</f>
        <v>0</v>
      </c>
      <c r="CZ818">
        <f>AH818</f>
        <v>0</v>
      </c>
      <c r="DA818">
        <f>AL818</f>
        <v>1</v>
      </c>
      <c r="DB818">
        <f>ROUND((ROUND(AT818*CZ818,2)*ROUND((0.3*0.84),7)),6)</f>
        <v>0</v>
      </c>
      <c r="DC818">
        <f>ROUND((ROUND(AT818*AG818,2)*ROUND((0.3*0.84),7)),6)</f>
        <v>0</v>
      </c>
      <c r="DD818" t="s">
        <v>3</v>
      </c>
      <c r="DE818" t="s">
        <v>3</v>
      </c>
      <c r="DF818">
        <f>ROUND(ROUND(AE818,2)*CX818,2)</f>
        <v>0</v>
      </c>
      <c r="DG818">
        <f>ROUND(ROUND(AF818,2)*CX818,2)</f>
        <v>0</v>
      </c>
      <c r="DH818">
        <f t="shared" si="383"/>
        <v>0</v>
      </c>
      <c r="DI818">
        <f t="shared" si="384"/>
        <v>0</v>
      </c>
      <c r="DJ818">
        <f>DI818</f>
        <v>0</v>
      </c>
      <c r="DK818">
        <v>0</v>
      </c>
      <c r="DL818" t="s">
        <v>3</v>
      </c>
      <c r="DM818">
        <v>0</v>
      </c>
      <c r="DN818" t="s">
        <v>3</v>
      </c>
      <c r="DO818">
        <v>0</v>
      </c>
    </row>
    <row r="819" spans="1:119" x14ac:dyDescent="0.2">
      <c r="A819">
        <f>ROW(Source!A446)</f>
        <v>446</v>
      </c>
      <c r="B819">
        <v>429088279</v>
      </c>
      <c r="C819">
        <v>429087051</v>
      </c>
      <c r="D819">
        <v>417097566</v>
      </c>
      <c r="E819">
        <v>1</v>
      </c>
      <c r="F819">
        <v>1</v>
      </c>
      <c r="G819">
        <v>1</v>
      </c>
      <c r="H819">
        <v>2</v>
      </c>
      <c r="I819" t="s">
        <v>1367</v>
      </c>
      <c r="J819" t="s">
        <v>1368</v>
      </c>
      <c r="K819" t="s">
        <v>1369</v>
      </c>
      <c r="L819">
        <v>1368</v>
      </c>
      <c r="N819">
        <v>1011</v>
      </c>
      <c r="O819" t="s">
        <v>881</v>
      </c>
      <c r="P819" t="s">
        <v>881</v>
      </c>
      <c r="Q819">
        <v>1</v>
      </c>
      <c r="W819">
        <v>0</v>
      </c>
      <c r="X819">
        <v>-438045540</v>
      </c>
      <c r="Y819">
        <f>(AT819*ROUND((0.3*0.84),7))</f>
        <v>0.13356000000000001</v>
      </c>
      <c r="AA819">
        <v>0</v>
      </c>
      <c r="AB819">
        <v>506.23</v>
      </c>
      <c r="AC819">
        <v>722.05</v>
      </c>
      <c r="AD819">
        <v>0</v>
      </c>
      <c r="AE819">
        <v>0</v>
      </c>
      <c r="AF819">
        <v>346.73</v>
      </c>
      <c r="AG819">
        <v>722.05</v>
      </c>
      <c r="AH819">
        <v>0</v>
      </c>
      <c r="AI819">
        <v>1</v>
      </c>
      <c r="AJ819">
        <v>1.46</v>
      </c>
      <c r="AK819">
        <v>1</v>
      </c>
      <c r="AL819">
        <v>1</v>
      </c>
      <c r="AM819">
        <v>2</v>
      </c>
      <c r="AN819">
        <v>0</v>
      </c>
      <c r="AO819">
        <v>0</v>
      </c>
      <c r="AP819">
        <v>1</v>
      </c>
      <c r="AQ819">
        <v>1</v>
      </c>
      <c r="AR819">
        <v>0</v>
      </c>
      <c r="AS819" t="s">
        <v>3</v>
      </c>
      <c r="AT819">
        <v>0.53</v>
      </c>
      <c r="AU819" t="s">
        <v>477</v>
      </c>
      <c r="AV819">
        <v>1</v>
      </c>
      <c r="AW819">
        <v>2</v>
      </c>
      <c r="AX819">
        <v>429089124</v>
      </c>
      <c r="AY819">
        <v>1</v>
      </c>
      <c r="AZ819">
        <v>0</v>
      </c>
      <c r="BA819">
        <v>803</v>
      </c>
      <c r="BB819">
        <v>1</v>
      </c>
      <c r="BC819">
        <v>0</v>
      </c>
      <c r="BD819">
        <v>0</v>
      </c>
      <c r="BE819">
        <v>0</v>
      </c>
      <c r="BF819">
        <v>0</v>
      </c>
      <c r="BG819">
        <v>0</v>
      </c>
      <c r="BH819">
        <v>0</v>
      </c>
      <c r="BI819">
        <v>0</v>
      </c>
      <c r="BJ819">
        <v>0</v>
      </c>
      <c r="BK819">
        <v>183.76690000000002</v>
      </c>
      <c r="BL819">
        <v>382.68649999999997</v>
      </c>
      <c r="BM819">
        <v>0</v>
      </c>
      <c r="BN819">
        <v>0</v>
      </c>
      <c r="BO819">
        <v>0.53</v>
      </c>
      <c r="BP819">
        <v>1</v>
      </c>
      <c r="BQ819">
        <v>0</v>
      </c>
      <c r="BR819">
        <v>46.309258799999995</v>
      </c>
      <c r="BS819">
        <v>96.436997999999988</v>
      </c>
      <c r="BT819">
        <v>0</v>
      </c>
      <c r="BU819">
        <v>0</v>
      </c>
      <c r="BV819">
        <v>0.13355999999999998</v>
      </c>
      <c r="BW819">
        <v>1</v>
      </c>
      <c r="CV819">
        <v>0</v>
      </c>
      <c r="CW819">
        <f>ROUND(Y819*Source!I446*DO819,7)</f>
        <v>0.13356000000000001</v>
      </c>
      <c r="CX819">
        <f>ROUND(Y819*Source!I446,7)</f>
        <v>0.13356000000000001</v>
      </c>
      <c r="CY819">
        <f>AB819</f>
        <v>506.23</v>
      </c>
      <c r="CZ819">
        <f>AF819</f>
        <v>346.73</v>
      </c>
      <c r="DA819">
        <f>AJ819</f>
        <v>1.46</v>
      </c>
      <c r="DB819">
        <f>ROUND((ROUND(AT819*CZ819,2)*ROUND((0.3*0.84),7)),6)</f>
        <v>46.310040000000001</v>
      </c>
      <c r="DC819">
        <f>ROUND((ROUND(AT819*AG819,2)*ROUND((0.3*0.84),7)),6)</f>
        <v>96.437880000000007</v>
      </c>
      <c r="DD819" t="s">
        <v>3</v>
      </c>
      <c r="DE819" t="s">
        <v>3</v>
      </c>
      <c r="DF819">
        <f>ROUND(ROUND(AE819,2)*CX819,2)</f>
        <v>0</v>
      </c>
      <c r="DG819">
        <f>ROUND(ROUND(AF819*AJ819,2)*CX819,2)</f>
        <v>67.61</v>
      </c>
      <c r="DH819">
        <f t="shared" si="383"/>
        <v>96.44</v>
      </c>
      <c r="DI819">
        <f t="shared" si="384"/>
        <v>0</v>
      </c>
      <c r="DJ819">
        <f>DG819+DH819</f>
        <v>164.05</v>
      </c>
      <c r="DK819">
        <v>0</v>
      </c>
      <c r="DL819" t="s">
        <v>1006</v>
      </c>
      <c r="DM819">
        <v>4</v>
      </c>
      <c r="DN819" t="s">
        <v>995</v>
      </c>
      <c r="DO819">
        <v>1</v>
      </c>
    </row>
    <row r="820" spans="1:119" x14ac:dyDescent="0.2">
      <c r="A820">
        <f>ROW(Source!A446)</f>
        <v>446</v>
      </c>
      <c r="B820">
        <v>429088279</v>
      </c>
      <c r="C820">
        <v>429087051</v>
      </c>
      <c r="D820">
        <v>417163072</v>
      </c>
      <c r="E820">
        <v>1</v>
      </c>
      <c r="F820">
        <v>1</v>
      </c>
      <c r="G820">
        <v>1</v>
      </c>
      <c r="H820">
        <v>3</v>
      </c>
      <c r="I820" t="s">
        <v>1347</v>
      </c>
      <c r="J820" t="s">
        <v>1348</v>
      </c>
      <c r="K820" t="s">
        <v>1349</v>
      </c>
      <c r="L820">
        <v>1346</v>
      </c>
      <c r="N820">
        <v>1009</v>
      </c>
      <c r="O820" t="s">
        <v>1178</v>
      </c>
      <c r="P820" t="s">
        <v>1178</v>
      </c>
      <c r="Q820">
        <v>1</v>
      </c>
      <c r="W820">
        <v>0</v>
      </c>
      <c r="X820">
        <v>-1568219933</v>
      </c>
      <c r="Y820">
        <f>(AT820*ROUND(0,7))</f>
        <v>0</v>
      </c>
      <c r="AA820">
        <v>57.93</v>
      </c>
      <c r="AB820">
        <v>0</v>
      </c>
      <c r="AC820">
        <v>0</v>
      </c>
      <c r="AD820">
        <v>0</v>
      </c>
      <c r="AE820">
        <v>41.38</v>
      </c>
      <c r="AF820">
        <v>0</v>
      </c>
      <c r="AG820">
        <v>0</v>
      </c>
      <c r="AH820">
        <v>0</v>
      </c>
      <c r="AI820">
        <v>1.4</v>
      </c>
      <c r="AJ820">
        <v>1</v>
      </c>
      <c r="AK820">
        <v>1</v>
      </c>
      <c r="AL820">
        <v>1</v>
      </c>
      <c r="AM820">
        <v>2</v>
      </c>
      <c r="AN820">
        <v>0</v>
      </c>
      <c r="AO820">
        <v>0</v>
      </c>
      <c r="AP820">
        <v>1</v>
      </c>
      <c r="AQ820">
        <v>1</v>
      </c>
      <c r="AR820">
        <v>0</v>
      </c>
      <c r="AS820" t="s">
        <v>3</v>
      </c>
      <c r="AT820">
        <v>1.0412999999999999</v>
      </c>
      <c r="AU820" t="s">
        <v>181</v>
      </c>
      <c r="AV820">
        <v>0</v>
      </c>
      <c r="AW820">
        <v>2</v>
      </c>
      <c r="AX820">
        <v>429089125</v>
      </c>
      <c r="AY820">
        <v>1</v>
      </c>
      <c r="AZ820">
        <v>0</v>
      </c>
      <c r="BA820">
        <v>804</v>
      </c>
      <c r="BB820">
        <v>1</v>
      </c>
      <c r="BC820">
        <v>0</v>
      </c>
      <c r="BD820">
        <v>0</v>
      </c>
      <c r="BE820">
        <v>0</v>
      </c>
      <c r="BF820">
        <v>0</v>
      </c>
      <c r="BG820">
        <v>0</v>
      </c>
      <c r="BH820">
        <v>0</v>
      </c>
      <c r="BI820">
        <v>0</v>
      </c>
      <c r="BJ820">
        <v>43.088994</v>
      </c>
      <c r="BK820">
        <v>0</v>
      </c>
      <c r="BL820">
        <v>0</v>
      </c>
      <c r="BM820">
        <v>0</v>
      </c>
      <c r="BN820">
        <v>0</v>
      </c>
      <c r="BO820">
        <v>0</v>
      </c>
      <c r="BP820">
        <v>1</v>
      </c>
      <c r="BQ820">
        <v>0</v>
      </c>
      <c r="BR820">
        <v>0</v>
      </c>
      <c r="BS820">
        <v>0</v>
      </c>
      <c r="BT820">
        <v>0</v>
      </c>
      <c r="BU820">
        <v>0</v>
      </c>
      <c r="BV820">
        <v>0</v>
      </c>
      <c r="BW820">
        <v>0</v>
      </c>
      <c r="CV820">
        <v>0</v>
      </c>
      <c r="CW820">
        <v>0</v>
      </c>
      <c r="CX820">
        <f>ROUND(Y820*Source!I446,7)</f>
        <v>0</v>
      </c>
      <c r="CY820">
        <f>AA820</f>
        <v>57.93</v>
      </c>
      <c r="CZ820">
        <f>AE820</f>
        <v>41.38</v>
      </c>
      <c r="DA820">
        <f>AI820</f>
        <v>1.4</v>
      </c>
      <c r="DB820">
        <f>ROUND((ROUND(AT820*CZ820,2)*ROUND(0,7)),6)</f>
        <v>0</v>
      </c>
      <c r="DC820">
        <f>ROUND((ROUND(AT820*AG820,2)*ROUND(0,7)),6)</f>
        <v>0</v>
      </c>
      <c r="DD820" t="s">
        <v>3</v>
      </c>
      <c r="DE820" t="s">
        <v>3</v>
      </c>
      <c r="DF820">
        <f>ROUND(ROUND(AE820*AI820,2)*CX820,2)</f>
        <v>0</v>
      </c>
      <c r="DG820">
        <f>ROUND(ROUND(AF820,2)*CX820,2)</f>
        <v>0</v>
      </c>
      <c r="DH820">
        <f t="shared" si="383"/>
        <v>0</v>
      </c>
      <c r="DI820">
        <f t="shared" si="384"/>
        <v>0</v>
      </c>
      <c r="DJ820">
        <f>DF820</f>
        <v>0</v>
      </c>
      <c r="DK820">
        <v>0</v>
      </c>
      <c r="DL820" t="s">
        <v>3</v>
      </c>
      <c r="DM820">
        <v>0</v>
      </c>
      <c r="DN820" t="s">
        <v>3</v>
      </c>
      <c r="DO820">
        <v>0</v>
      </c>
    </row>
    <row r="821" spans="1:119" x14ac:dyDescent="0.2">
      <c r="A821">
        <f>ROW(Source!A446)</f>
        <v>446</v>
      </c>
      <c r="B821">
        <v>429088279</v>
      </c>
      <c r="C821">
        <v>429087051</v>
      </c>
      <c r="D821">
        <v>417096729</v>
      </c>
      <c r="E821">
        <v>117</v>
      </c>
      <c r="F821">
        <v>1</v>
      </c>
      <c r="G821">
        <v>1</v>
      </c>
      <c r="H821">
        <v>3</v>
      </c>
      <c r="I821" t="s">
        <v>1314</v>
      </c>
      <c r="J821" t="s">
        <v>3</v>
      </c>
      <c r="K821" t="s">
        <v>1315</v>
      </c>
      <c r="L821">
        <v>3277935</v>
      </c>
      <c r="N821">
        <v>1013</v>
      </c>
      <c r="O821" t="s">
        <v>1316</v>
      </c>
      <c r="P821" t="s">
        <v>1316</v>
      </c>
      <c r="Q821">
        <v>1</v>
      </c>
      <c r="W821">
        <v>0</v>
      </c>
      <c r="X821">
        <v>274903907</v>
      </c>
      <c r="Y821">
        <f>AT821</f>
        <v>2</v>
      </c>
      <c r="AA821">
        <v>0</v>
      </c>
      <c r="AB821">
        <v>0</v>
      </c>
      <c r="AC821">
        <v>0</v>
      </c>
      <c r="AD821">
        <v>0</v>
      </c>
      <c r="AE821">
        <v>0</v>
      </c>
      <c r="AF821">
        <v>0</v>
      </c>
      <c r="AG821">
        <v>0</v>
      </c>
      <c r="AH821">
        <v>0</v>
      </c>
      <c r="AI821">
        <v>1</v>
      </c>
      <c r="AJ821">
        <v>1</v>
      </c>
      <c r="AK821">
        <v>1</v>
      </c>
      <c r="AL821">
        <v>1</v>
      </c>
      <c r="AM821">
        <v>-2</v>
      </c>
      <c r="AN821">
        <v>0</v>
      </c>
      <c r="AO821">
        <v>0</v>
      </c>
      <c r="AP821">
        <v>0</v>
      </c>
      <c r="AQ821">
        <v>1</v>
      </c>
      <c r="AR821">
        <v>0</v>
      </c>
      <c r="AS821" t="s">
        <v>3</v>
      </c>
      <c r="AT821">
        <v>2</v>
      </c>
      <c r="AU821" t="s">
        <v>3</v>
      </c>
      <c r="AV821">
        <v>0</v>
      </c>
      <c r="AW821">
        <v>2</v>
      </c>
      <c r="AX821">
        <v>429089126</v>
      </c>
      <c r="AY821">
        <v>1</v>
      </c>
      <c r="AZ821">
        <v>2048</v>
      </c>
      <c r="BA821">
        <v>805</v>
      </c>
      <c r="BB821">
        <v>1</v>
      </c>
      <c r="BC821">
        <v>0</v>
      </c>
      <c r="BD821">
        <v>0</v>
      </c>
      <c r="BE821">
        <v>0</v>
      </c>
      <c r="BF821">
        <v>0</v>
      </c>
      <c r="BG821">
        <v>0</v>
      </c>
      <c r="BH821">
        <v>0</v>
      </c>
      <c r="BI821">
        <v>0</v>
      </c>
      <c r="BJ821">
        <v>0</v>
      </c>
      <c r="BK821">
        <v>0</v>
      </c>
      <c r="BL821">
        <v>0</v>
      </c>
      <c r="BM821">
        <v>0</v>
      </c>
      <c r="BN821">
        <v>0</v>
      </c>
      <c r="BO821">
        <v>0</v>
      </c>
      <c r="BP821">
        <v>0</v>
      </c>
      <c r="BQ821">
        <v>0</v>
      </c>
      <c r="BR821">
        <v>0</v>
      </c>
      <c r="BS821">
        <v>0</v>
      </c>
      <c r="BT821">
        <v>0</v>
      </c>
      <c r="BU821">
        <v>0</v>
      </c>
      <c r="BV821">
        <v>0</v>
      </c>
      <c r="BW821">
        <v>0</v>
      </c>
      <c r="CV821">
        <v>0</v>
      </c>
      <c r="CW821">
        <v>0</v>
      </c>
      <c r="CX821">
        <f>ROUND(Y821*Source!I446,7)</f>
        <v>2</v>
      </c>
      <c r="CY821">
        <f>AA821</f>
        <v>0</v>
      </c>
      <c r="CZ821">
        <f>AE821</f>
        <v>0</v>
      </c>
      <c r="DA821">
        <f>AI821</f>
        <v>1</v>
      </c>
      <c r="DB821">
        <f>ROUND(ROUND(AT821*CZ821,2),6)</f>
        <v>0</v>
      </c>
      <c r="DC821">
        <f>ROUND(ROUND(AT821*AG821,2),6)</f>
        <v>0</v>
      </c>
      <c r="DD821" t="s">
        <v>3</v>
      </c>
      <c r="DE821" t="s">
        <v>3</v>
      </c>
      <c r="DF821">
        <f>ROUND(ROUND(AE821,2)*CX821,2)</f>
        <v>0</v>
      </c>
      <c r="DG821">
        <f>ROUND(ROUND(AF821,2)*CX821,2)</f>
        <v>0</v>
      </c>
      <c r="DH821">
        <f t="shared" si="383"/>
        <v>0</v>
      </c>
      <c r="DI821">
        <f t="shared" si="384"/>
        <v>0</v>
      </c>
      <c r="DJ821">
        <f>DF821</f>
        <v>0</v>
      </c>
      <c r="DK821">
        <v>0</v>
      </c>
      <c r="DL821" t="s">
        <v>3</v>
      </c>
      <c r="DM821">
        <v>0</v>
      </c>
      <c r="DN821" t="s">
        <v>3</v>
      </c>
      <c r="DO821">
        <v>0</v>
      </c>
    </row>
    <row r="822" spans="1:119" x14ac:dyDescent="0.2">
      <c r="A822">
        <f>ROW(Source!A447)</f>
        <v>447</v>
      </c>
      <c r="B822">
        <v>429088279</v>
      </c>
      <c r="C822">
        <v>429087062</v>
      </c>
      <c r="D822">
        <v>417090726</v>
      </c>
      <c r="E822">
        <v>117</v>
      </c>
      <c r="F822">
        <v>1</v>
      </c>
      <c r="G822">
        <v>1</v>
      </c>
      <c r="H822">
        <v>1</v>
      </c>
      <c r="I822" t="s">
        <v>1125</v>
      </c>
      <c r="J822" t="s">
        <v>3</v>
      </c>
      <c r="K822" t="s">
        <v>1126</v>
      </c>
      <c r="L822">
        <v>1191</v>
      </c>
      <c r="N822">
        <v>1013</v>
      </c>
      <c r="O822" t="s">
        <v>995</v>
      </c>
      <c r="P822" t="s">
        <v>995</v>
      </c>
      <c r="Q822">
        <v>1</v>
      </c>
      <c r="W822">
        <v>0</v>
      </c>
      <c r="X822">
        <v>888410196</v>
      </c>
      <c r="Y822">
        <f>(AT822*ROUND(0.84,7))</f>
        <v>3.3348</v>
      </c>
      <c r="AA822">
        <v>0</v>
      </c>
      <c r="AB822">
        <v>0</v>
      </c>
      <c r="AC822">
        <v>0</v>
      </c>
      <c r="AD822">
        <v>722.05</v>
      </c>
      <c r="AE822">
        <v>0</v>
      </c>
      <c r="AF822">
        <v>0</v>
      </c>
      <c r="AG822">
        <v>0</v>
      </c>
      <c r="AH822">
        <v>722.05</v>
      </c>
      <c r="AI822">
        <v>1</v>
      </c>
      <c r="AJ822">
        <v>1</v>
      </c>
      <c r="AK822">
        <v>1</v>
      </c>
      <c r="AL822">
        <v>1</v>
      </c>
      <c r="AM822">
        <v>-2</v>
      </c>
      <c r="AN822">
        <v>0</v>
      </c>
      <c r="AO822">
        <v>0</v>
      </c>
      <c r="AP822">
        <v>1</v>
      </c>
      <c r="AQ822">
        <v>1</v>
      </c>
      <c r="AR822">
        <v>0</v>
      </c>
      <c r="AS822" t="s">
        <v>3</v>
      </c>
      <c r="AT822">
        <v>3.97</v>
      </c>
      <c r="AU822" t="s">
        <v>427</v>
      </c>
      <c r="AV822">
        <v>1</v>
      </c>
      <c r="AW822">
        <v>2</v>
      </c>
      <c r="AX822">
        <v>429089127</v>
      </c>
      <c r="AY822">
        <v>1</v>
      </c>
      <c r="AZ822">
        <v>0</v>
      </c>
      <c r="BA822">
        <v>806</v>
      </c>
      <c r="BB822">
        <v>1</v>
      </c>
      <c r="BC822">
        <v>0</v>
      </c>
      <c r="BD822">
        <v>0</v>
      </c>
      <c r="BE822">
        <v>0</v>
      </c>
      <c r="BF822">
        <v>0</v>
      </c>
      <c r="BG822">
        <v>0</v>
      </c>
      <c r="BH822">
        <v>0</v>
      </c>
      <c r="BI822">
        <v>0</v>
      </c>
      <c r="BJ822">
        <v>0</v>
      </c>
      <c r="BK822">
        <v>0</v>
      </c>
      <c r="BL822">
        <v>0</v>
      </c>
      <c r="BM822">
        <v>2866.5385000000001</v>
      </c>
      <c r="BN822">
        <v>3.97</v>
      </c>
      <c r="BO822">
        <v>0</v>
      </c>
      <c r="BP822">
        <v>1</v>
      </c>
      <c r="BQ822">
        <v>0</v>
      </c>
      <c r="BR822">
        <v>0</v>
      </c>
      <c r="BS822">
        <v>0</v>
      </c>
      <c r="BT822">
        <v>2407.8923399999999</v>
      </c>
      <c r="BU822">
        <v>3.3348</v>
      </c>
      <c r="BV822">
        <v>0</v>
      </c>
      <c r="BW822">
        <v>1</v>
      </c>
      <c r="CU822">
        <f>ROUND(AT822*Source!I447*AH822*AL822,2)</f>
        <v>2866.54</v>
      </c>
      <c r="CV822">
        <f>ROUND(Y822*Source!I447,7)</f>
        <v>3.3348</v>
      </c>
      <c r="CW822">
        <v>0</v>
      </c>
      <c r="CX822">
        <f>ROUND(Y822*Source!I447,7)</f>
        <v>3.3348</v>
      </c>
      <c r="CY822">
        <f>AD822</f>
        <v>722.05</v>
      </c>
      <c r="CZ822">
        <f>AH822</f>
        <v>722.05</v>
      </c>
      <c r="DA822">
        <f>AL822</f>
        <v>1</v>
      </c>
      <c r="DB822">
        <f>ROUND((ROUND(AT822*CZ822,2)*ROUND(0.84,7)),6)</f>
        <v>2407.8935999999999</v>
      </c>
      <c r="DC822">
        <f>ROUND((ROUND(AT822*AG822,2)*ROUND(0.84,7)),6)</f>
        <v>0</v>
      </c>
      <c r="DD822" t="s">
        <v>3</v>
      </c>
      <c r="DE822" t="s">
        <v>3</v>
      </c>
      <c r="DF822">
        <f>ROUND(ROUND(AE822,2)*CX822,2)</f>
        <v>0</v>
      </c>
      <c r="DG822">
        <f>ROUND(ROUND(AF822,2)*CX822,2)</f>
        <v>0</v>
      </c>
      <c r="DH822">
        <f t="shared" si="383"/>
        <v>0</v>
      </c>
      <c r="DI822">
        <f t="shared" si="384"/>
        <v>2407.89</v>
      </c>
      <c r="DJ822">
        <f>DI822</f>
        <v>2407.89</v>
      </c>
      <c r="DK822">
        <v>1</v>
      </c>
      <c r="DL822" t="s">
        <v>3</v>
      </c>
      <c r="DM822">
        <v>0</v>
      </c>
      <c r="DN822" t="s">
        <v>3</v>
      </c>
      <c r="DO822">
        <v>0</v>
      </c>
    </row>
    <row r="823" spans="1:119" x14ac:dyDescent="0.2">
      <c r="A823">
        <f>ROW(Source!A447)</f>
        <v>447</v>
      </c>
      <c r="B823">
        <v>429088279</v>
      </c>
      <c r="C823">
        <v>429087062</v>
      </c>
      <c r="D823">
        <v>417090896</v>
      </c>
      <c r="E823">
        <v>117</v>
      </c>
      <c r="F823">
        <v>1</v>
      </c>
      <c r="G823">
        <v>1</v>
      </c>
      <c r="H823">
        <v>1</v>
      </c>
      <c r="I823" t="s">
        <v>993</v>
      </c>
      <c r="J823" t="s">
        <v>3</v>
      </c>
      <c r="K823" t="s">
        <v>994</v>
      </c>
      <c r="L823">
        <v>1191</v>
      </c>
      <c r="N823">
        <v>1013</v>
      </c>
      <c r="O823" t="s">
        <v>995</v>
      </c>
      <c r="P823" t="s">
        <v>995</v>
      </c>
      <c r="Q823">
        <v>1</v>
      </c>
      <c r="W823">
        <v>0</v>
      </c>
      <c r="X823">
        <v>-1417349443</v>
      </c>
      <c r="Y823">
        <f>(AT823*ROUND(0.84,7))</f>
        <v>0.44519999999999998</v>
      </c>
      <c r="AA823">
        <v>0</v>
      </c>
      <c r="AB823">
        <v>0</v>
      </c>
      <c r="AC823">
        <v>0</v>
      </c>
      <c r="AD823">
        <v>0</v>
      </c>
      <c r="AE823">
        <v>0</v>
      </c>
      <c r="AF823">
        <v>0</v>
      </c>
      <c r="AG823">
        <v>0</v>
      </c>
      <c r="AH823">
        <v>0</v>
      </c>
      <c r="AI823">
        <v>1</v>
      </c>
      <c r="AJ823">
        <v>1</v>
      </c>
      <c r="AK823">
        <v>1</v>
      </c>
      <c r="AL823">
        <v>1</v>
      </c>
      <c r="AM823">
        <v>-2</v>
      </c>
      <c r="AN823">
        <v>0</v>
      </c>
      <c r="AO823">
        <v>0</v>
      </c>
      <c r="AP823">
        <v>1</v>
      </c>
      <c r="AQ823">
        <v>1</v>
      </c>
      <c r="AR823">
        <v>0</v>
      </c>
      <c r="AS823" t="s">
        <v>3</v>
      </c>
      <c r="AT823">
        <v>0.53</v>
      </c>
      <c r="AU823" t="s">
        <v>427</v>
      </c>
      <c r="AV823">
        <v>2</v>
      </c>
      <c r="AW823">
        <v>2</v>
      </c>
      <c r="AX823">
        <v>429089128</v>
      </c>
      <c r="AY823">
        <v>1</v>
      </c>
      <c r="AZ823">
        <v>0</v>
      </c>
      <c r="BA823">
        <v>807</v>
      </c>
      <c r="BB823">
        <v>1</v>
      </c>
      <c r="BC823">
        <v>0</v>
      </c>
      <c r="BD823">
        <v>0</v>
      </c>
      <c r="BE823">
        <v>0</v>
      </c>
      <c r="BF823">
        <v>0</v>
      </c>
      <c r="BG823">
        <v>0</v>
      </c>
      <c r="BH823">
        <v>0</v>
      </c>
      <c r="BI823">
        <v>0</v>
      </c>
      <c r="BJ823">
        <v>0</v>
      </c>
      <c r="BK823">
        <v>0</v>
      </c>
      <c r="BL823">
        <v>0</v>
      </c>
      <c r="BM823">
        <v>0</v>
      </c>
      <c r="BN823">
        <v>0</v>
      </c>
      <c r="BO823">
        <v>0</v>
      </c>
      <c r="BP823">
        <v>0</v>
      </c>
      <c r="BQ823">
        <v>0</v>
      </c>
      <c r="BR823">
        <v>0</v>
      </c>
      <c r="BS823">
        <v>0</v>
      </c>
      <c r="BT823">
        <v>0</v>
      </c>
      <c r="BU823">
        <v>0</v>
      </c>
      <c r="BV823">
        <v>0</v>
      </c>
      <c r="BW823">
        <v>0</v>
      </c>
      <c r="CV823">
        <v>0</v>
      </c>
      <c r="CW823">
        <v>0</v>
      </c>
      <c r="CX823">
        <f>ROUND(Y823*Source!I447,7)</f>
        <v>0.44519999999999998</v>
      </c>
      <c r="CY823">
        <f>AD823</f>
        <v>0</v>
      </c>
      <c r="CZ823">
        <f>AH823</f>
        <v>0</v>
      </c>
      <c r="DA823">
        <f>AL823</f>
        <v>1</v>
      </c>
      <c r="DB823">
        <f>ROUND((ROUND(AT823*CZ823,2)*ROUND(0.84,7)),6)</f>
        <v>0</v>
      </c>
      <c r="DC823">
        <f>ROUND((ROUND(AT823*AG823,2)*ROUND(0.84,7)),6)</f>
        <v>0</v>
      </c>
      <c r="DD823" t="s">
        <v>3</v>
      </c>
      <c r="DE823" t="s">
        <v>3</v>
      </c>
      <c r="DF823">
        <f>ROUND(ROUND(AE823,2)*CX823,2)</f>
        <v>0</v>
      </c>
      <c r="DG823">
        <f>ROUND(ROUND(AF823,2)*CX823,2)</f>
        <v>0</v>
      </c>
      <c r="DH823">
        <f t="shared" si="383"/>
        <v>0</v>
      </c>
      <c r="DI823">
        <f t="shared" si="384"/>
        <v>0</v>
      </c>
      <c r="DJ823">
        <f>DI823</f>
        <v>0</v>
      </c>
      <c r="DK823">
        <v>0</v>
      </c>
      <c r="DL823" t="s">
        <v>3</v>
      </c>
      <c r="DM823">
        <v>0</v>
      </c>
      <c r="DN823" t="s">
        <v>3</v>
      </c>
      <c r="DO823">
        <v>0</v>
      </c>
    </row>
    <row r="824" spans="1:119" x14ac:dyDescent="0.2">
      <c r="A824">
        <f>ROW(Source!A447)</f>
        <v>447</v>
      </c>
      <c r="B824">
        <v>429088279</v>
      </c>
      <c r="C824">
        <v>429087062</v>
      </c>
      <c r="D824">
        <v>417097566</v>
      </c>
      <c r="E824">
        <v>1</v>
      </c>
      <c r="F824">
        <v>1</v>
      </c>
      <c r="G824">
        <v>1</v>
      </c>
      <c r="H824">
        <v>2</v>
      </c>
      <c r="I824" t="s">
        <v>1367</v>
      </c>
      <c r="J824" t="s">
        <v>1368</v>
      </c>
      <c r="K824" t="s">
        <v>1369</v>
      </c>
      <c r="L824">
        <v>1368</v>
      </c>
      <c r="N824">
        <v>1011</v>
      </c>
      <c r="O824" t="s">
        <v>881</v>
      </c>
      <c r="P824" t="s">
        <v>881</v>
      </c>
      <c r="Q824">
        <v>1</v>
      </c>
      <c r="W824">
        <v>0</v>
      </c>
      <c r="X824">
        <v>-438045540</v>
      </c>
      <c r="Y824">
        <f>(AT824*ROUND(0.84,7))</f>
        <v>0.44519999999999998</v>
      </c>
      <c r="AA824">
        <v>0</v>
      </c>
      <c r="AB824">
        <v>506.23</v>
      </c>
      <c r="AC824">
        <v>722.05</v>
      </c>
      <c r="AD824">
        <v>0</v>
      </c>
      <c r="AE824">
        <v>0</v>
      </c>
      <c r="AF824">
        <v>346.73</v>
      </c>
      <c r="AG824">
        <v>722.05</v>
      </c>
      <c r="AH824">
        <v>0</v>
      </c>
      <c r="AI824">
        <v>1</v>
      </c>
      <c r="AJ824">
        <v>1.46</v>
      </c>
      <c r="AK824">
        <v>1</v>
      </c>
      <c r="AL824">
        <v>1</v>
      </c>
      <c r="AM824">
        <v>2</v>
      </c>
      <c r="AN824">
        <v>0</v>
      </c>
      <c r="AO824">
        <v>0</v>
      </c>
      <c r="AP824">
        <v>1</v>
      </c>
      <c r="AQ824">
        <v>1</v>
      </c>
      <c r="AR824">
        <v>0</v>
      </c>
      <c r="AS824" t="s">
        <v>3</v>
      </c>
      <c r="AT824">
        <v>0.53</v>
      </c>
      <c r="AU824" t="s">
        <v>427</v>
      </c>
      <c r="AV824">
        <v>1</v>
      </c>
      <c r="AW824">
        <v>2</v>
      </c>
      <c r="AX824">
        <v>429089129</v>
      </c>
      <c r="AY824">
        <v>1</v>
      </c>
      <c r="AZ824">
        <v>0</v>
      </c>
      <c r="BA824">
        <v>808</v>
      </c>
      <c r="BB824">
        <v>1</v>
      </c>
      <c r="BC824">
        <v>0</v>
      </c>
      <c r="BD824">
        <v>0</v>
      </c>
      <c r="BE824">
        <v>0</v>
      </c>
      <c r="BF824">
        <v>0</v>
      </c>
      <c r="BG824">
        <v>0</v>
      </c>
      <c r="BH824">
        <v>0</v>
      </c>
      <c r="BI824">
        <v>0</v>
      </c>
      <c r="BJ824">
        <v>0</v>
      </c>
      <c r="BK824">
        <v>183.76690000000002</v>
      </c>
      <c r="BL824">
        <v>382.68649999999997</v>
      </c>
      <c r="BM824">
        <v>0</v>
      </c>
      <c r="BN824">
        <v>0</v>
      </c>
      <c r="BO824">
        <v>0.53</v>
      </c>
      <c r="BP824">
        <v>1</v>
      </c>
      <c r="BQ824">
        <v>0</v>
      </c>
      <c r="BR824">
        <v>154.36419599999999</v>
      </c>
      <c r="BS824">
        <v>321.45665999999994</v>
      </c>
      <c r="BT824">
        <v>0</v>
      </c>
      <c r="BU824">
        <v>0</v>
      </c>
      <c r="BV824">
        <v>0.44519999999999998</v>
      </c>
      <c r="BW824">
        <v>1</v>
      </c>
      <c r="CV824">
        <v>0</v>
      </c>
      <c r="CW824">
        <f>ROUND(Y824*Source!I447*DO824,7)</f>
        <v>0.44519999999999998</v>
      </c>
      <c r="CX824">
        <f>ROUND(Y824*Source!I447,7)</f>
        <v>0.44519999999999998</v>
      </c>
      <c r="CY824">
        <f>AB824</f>
        <v>506.23</v>
      </c>
      <c r="CZ824">
        <f>AF824</f>
        <v>346.73</v>
      </c>
      <c r="DA824">
        <f>AJ824</f>
        <v>1.46</v>
      </c>
      <c r="DB824">
        <f>ROUND((ROUND(AT824*CZ824,2)*ROUND(0.84,7)),6)</f>
        <v>154.36680000000001</v>
      </c>
      <c r="DC824">
        <f>ROUND((ROUND(AT824*AG824,2)*ROUND(0.84,7)),6)</f>
        <v>321.45960000000002</v>
      </c>
      <c r="DD824" t="s">
        <v>3</v>
      </c>
      <c r="DE824" t="s">
        <v>3</v>
      </c>
      <c r="DF824">
        <f>ROUND(ROUND(AE824,2)*CX824,2)</f>
        <v>0</v>
      </c>
      <c r="DG824">
        <f>ROUND(ROUND(AF824*AJ824,2)*CX824,2)</f>
        <v>225.37</v>
      </c>
      <c r="DH824">
        <f t="shared" si="383"/>
        <v>321.45999999999998</v>
      </c>
      <c r="DI824">
        <f t="shared" si="384"/>
        <v>0</v>
      </c>
      <c r="DJ824">
        <f>DG824+DH824</f>
        <v>546.82999999999993</v>
      </c>
      <c r="DK824">
        <v>0</v>
      </c>
      <c r="DL824" t="s">
        <v>1006</v>
      </c>
      <c r="DM824">
        <v>4</v>
      </c>
      <c r="DN824" t="s">
        <v>995</v>
      </c>
      <c r="DO824">
        <v>1</v>
      </c>
    </row>
    <row r="825" spans="1:119" x14ac:dyDescent="0.2">
      <c r="A825">
        <f>ROW(Source!A447)</f>
        <v>447</v>
      </c>
      <c r="B825">
        <v>429088279</v>
      </c>
      <c r="C825">
        <v>429087062</v>
      </c>
      <c r="D825">
        <v>417163072</v>
      </c>
      <c r="E825">
        <v>1</v>
      </c>
      <c r="F825">
        <v>1</v>
      </c>
      <c r="G825">
        <v>1</v>
      </c>
      <c r="H825">
        <v>3</v>
      </c>
      <c r="I825" t="s">
        <v>1347</v>
      </c>
      <c r="J825" t="s">
        <v>1348</v>
      </c>
      <c r="K825" t="s">
        <v>1349</v>
      </c>
      <c r="L825">
        <v>1346</v>
      </c>
      <c r="N825">
        <v>1009</v>
      </c>
      <c r="O825" t="s">
        <v>1178</v>
      </c>
      <c r="P825" t="s">
        <v>1178</v>
      </c>
      <c r="Q825">
        <v>1</v>
      </c>
      <c r="W825">
        <v>0</v>
      </c>
      <c r="X825">
        <v>-1568219933</v>
      </c>
      <c r="Y825">
        <f>(AT825*ROUND(0,7))</f>
        <v>0</v>
      </c>
      <c r="AA825">
        <v>57.93</v>
      </c>
      <c r="AB825">
        <v>0</v>
      </c>
      <c r="AC825">
        <v>0</v>
      </c>
      <c r="AD825">
        <v>0</v>
      </c>
      <c r="AE825">
        <v>41.38</v>
      </c>
      <c r="AF825">
        <v>0</v>
      </c>
      <c r="AG825">
        <v>0</v>
      </c>
      <c r="AH825">
        <v>0</v>
      </c>
      <c r="AI825">
        <v>1.4</v>
      </c>
      <c r="AJ825">
        <v>1</v>
      </c>
      <c r="AK825">
        <v>1</v>
      </c>
      <c r="AL825">
        <v>1</v>
      </c>
      <c r="AM825">
        <v>2</v>
      </c>
      <c r="AN825">
        <v>0</v>
      </c>
      <c r="AO825">
        <v>0</v>
      </c>
      <c r="AP825">
        <v>1</v>
      </c>
      <c r="AQ825">
        <v>1</v>
      </c>
      <c r="AR825">
        <v>0</v>
      </c>
      <c r="AS825" t="s">
        <v>3</v>
      </c>
      <c r="AT825">
        <v>1.0412999999999999</v>
      </c>
      <c r="AU825" t="s">
        <v>181</v>
      </c>
      <c r="AV825">
        <v>0</v>
      </c>
      <c r="AW825">
        <v>2</v>
      </c>
      <c r="AX825">
        <v>429089130</v>
      </c>
      <c r="AY825">
        <v>1</v>
      </c>
      <c r="AZ825">
        <v>0</v>
      </c>
      <c r="BA825">
        <v>809</v>
      </c>
      <c r="BB825">
        <v>1</v>
      </c>
      <c r="BC825">
        <v>0</v>
      </c>
      <c r="BD825">
        <v>0</v>
      </c>
      <c r="BE825">
        <v>0</v>
      </c>
      <c r="BF825">
        <v>0</v>
      </c>
      <c r="BG825">
        <v>0</v>
      </c>
      <c r="BH825">
        <v>0</v>
      </c>
      <c r="BI825">
        <v>0</v>
      </c>
      <c r="BJ825">
        <v>43.088994</v>
      </c>
      <c r="BK825">
        <v>0</v>
      </c>
      <c r="BL825">
        <v>0</v>
      </c>
      <c r="BM825">
        <v>0</v>
      </c>
      <c r="BN825">
        <v>0</v>
      </c>
      <c r="BO825">
        <v>0</v>
      </c>
      <c r="BP825">
        <v>1</v>
      </c>
      <c r="BQ825">
        <v>0</v>
      </c>
      <c r="BR825">
        <v>0</v>
      </c>
      <c r="BS825">
        <v>0</v>
      </c>
      <c r="BT825">
        <v>0</v>
      </c>
      <c r="BU825">
        <v>0</v>
      </c>
      <c r="BV825">
        <v>0</v>
      </c>
      <c r="BW825">
        <v>0</v>
      </c>
      <c r="CV825">
        <v>0</v>
      </c>
      <c r="CW825">
        <v>0</v>
      </c>
      <c r="CX825">
        <f>ROUND(Y825*Source!I447,7)</f>
        <v>0</v>
      </c>
      <c r="CY825">
        <f>AA825</f>
        <v>57.93</v>
      </c>
      <c r="CZ825">
        <f>AE825</f>
        <v>41.38</v>
      </c>
      <c r="DA825">
        <f>AI825</f>
        <v>1.4</v>
      </c>
      <c r="DB825">
        <f>ROUND((ROUND(AT825*CZ825,2)*ROUND(0,7)),6)</f>
        <v>0</v>
      </c>
      <c r="DC825">
        <f>ROUND((ROUND(AT825*AG825,2)*ROUND(0,7)),6)</f>
        <v>0</v>
      </c>
      <c r="DD825" t="s">
        <v>3</v>
      </c>
      <c r="DE825" t="s">
        <v>3</v>
      </c>
      <c r="DF825">
        <f>ROUND(ROUND(AE825*AI825,2)*CX825,2)</f>
        <v>0</v>
      </c>
      <c r="DG825">
        <f>ROUND(ROUND(AF825,2)*CX825,2)</f>
        <v>0</v>
      </c>
      <c r="DH825">
        <f t="shared" si="383"/>
        <v>0</v>
      </c>
      <c r="DI825">
        <f t="shared" si="384"/>
        <v>0</v>
      </c>
      <c r="DJ825">
        <f>DF825</f>
        <v>0</v>
      </c>
      <c r="DK825">
        <v>0</v>
      </c>
      <c r="DL825" t="s">
        <v>3</v>
      </c>
      <c r="DM825">
        <v>0</v>
      </c>
      <c r="DN825" t="s">
        <v>3</v>
      </c>
      <c r="DO825">
        <v>0</v>
      </c>
    </row>
    <row r="826" spans="1:119" x14ac:dyDescent="0.2">
      <c r="A826">
        <f>ROW(Source!A447)</f>
        <v>447</v>
      </c>
      <c r="B826">
        <v>429088279</v>
      </c>
      <c r="C826">
        <v>429087062</v>
      </c>
      <c r="D826">
        <v>417096729</v>
      </c>
      <c r="E826">
        <v>117</v>
      </c>
      <c r="F826">
        <v>1</v>
      </c>
      <c r="G826">
        <v>1</v>
      </c>
      <c r="H826">
        <v>3</v>
      </c>
      <c r="I826" t="s">
        <v>1314</v>
      </c>
      <c r="J826" t="s">
        <v>3</v>
      </c>
      <c r="K826" t="s">
        <v>1315</v>
      </c>
      <c r="L826">
        <v>3277935</v>
      </c>
      <c r="N826">
        <v>1013</v>
      </c>
      <c r="O826" t="s">
        <v>1316</v>
      </c>
      <c r="P826" t="s">
        <v>1316</v>
      </c>
      <c r="Q826">
        <v>1</v>
      </c>
      <c r="W826">
        <v>0</v>
      </c>
      <c r="X826">
        <v>274903907</v>
      </c>
      <c r="Y826">
        <f>AT826</f>
        <v>2</v>
      </c>
      <c r="AA826">
        <v>0</v>
      </c>
      <c r="AB826">
        <v>0</v>
      </c>
      <c r="AC826">
        <v>0</v>
      </c>
      <c r="AD826">
        <v>0</v>
      </c>
      <c r="AE826">
        <v>0</v>
      </c>
      <c r="AF826">
        <v>0</v>
      </c>
      <c r="AG826">
        <v>0</v>
      </c>
      <c r="AH826">
        <v>0</v>
      </c>
      <c r="AI826">
        <v>1</v>
      </c>
      <c r="AJ826">
        <v>1</v>
      </c>
      <c r="AK826">
        <v>1</v>
      </c>
      <c r="AL826">
        <v>1</v>
      </c>
      <c r="AM826">
        <v>-2</v>
      </c>
      <c r="AN826">
        <v>0</v>
      </c>
      <c r="AO826">
        <v>0</v>
      </c>
      <c r="AP826">
        <v>0</v>
      </c>
      <c r="AQ826">
        <v>1</v>
      </c>
      <c r="AR826">
        <v>0</v>
      </c>
      <c r="AS826" t="s">
        <v>3</v>
      </c>
      <c r="AT826">
        <v>2</v>
      </c>
      <c r="AU826" t="s">
        <v>3</v>
      </c>
      <c r="AV826">
        <v>0</v>
      </c>
      <c r="AW826">
        <v>2</v>
      </c>
      <c r="AX826">
        <v>429089131</v>
      </c>
      <c r="AY826">
        <v>1</v>
      </c>
      <c r="AZ826">
        <v>2048</v>
      </c>
      <c r="BA826">
        <v>810</v>
      </c>
      <c r="BB826">
        <v>1</v>
      </c>
      <c r="BC826">
        <v>0</v>
      </c>
      <c r="BD826">
        <v>0</v>
      </c>
      <c r="BE826">
        <v>0</v>
      </c>
      <c r="BF826">
        <v>0</v>
      </c>
      <c r="BG826">
        <v>0</v>
      </c>
      <c r="BH826">
        <v>0</v>
      </c>
      <c r="BI826">
        <v>0</v>
      </c>
      <c r="BJ826">
        <v>0</v>
      </c>
      <c r="BK826">
        <v>0</v>
      </c>
      <c r="BL826">
        <v>0</v>
      </c>
      <c r="BM826">
        <v>0</v>
      </c>
      <c r="BN826">
        <v>0</v>
      </c>
      <c r="BO826">
        <v>0</v>
      </c>
      <c r="BP826">
        <v>0</v>
      </c>
      <c r="BQ826">
        <v>0</v>
      </c>
      <c r="BR826">
        <v>0</v>
      </c>
      <c r="BS826">
        <v>0</v>
      </c>
      <c r="BT826">
        <v>0</v>
      </c>
      <c r="BU826">
        <v>0</v>
      </c>
      <c r="BV826">
        <v>0</v>
      </c>
      <c r="BW826">
        <v>0</v>
      </c>
      <c r="CV826">
        <v>0</v>
      </c>
      <c r="CW826">
        <v>0</v>
      </c>
      <c r="CX826">
        <f>ROUND(Y826*Source!I447,7)</f>
        <v>2</v>
      </c>
      <c r="CY826">
        <f>AA826</f>
        <v>0</v>
      </c>
      <c r="CZ826">
        <f>AE826</f>
        <v>0</v>
      </c>
      <c r="DA826">
        <f>AI826</f>
        <v>1</v>
      </c>
      <c r="DB826">
        <f>ROUND(ROUND(AT826*CZ826,2),6)</f>
        <v>0</v>
      </c>
      <c r="DC826">
        <f>ROUND(ROUND(AT826*AG826,2),6)</f>
        <v>0</v>
      </c>
      <c r="DD826" t="s">
        <v>3</v>
      </c>
      <c r="DE826" t="s">
        <v>3</v>
      </c>
      <c r="DF826">
        <f>ROUND(ROUND(AE826,2)*CX826,2)</f>
        <v>0</v>
      </c>
      <c r="DG826">
        <f>ROUND(ROUND(AF826,2)*CX826,2)</f>
        <v>0</v>
      </c>
      <c r="DH826">
        <f t="shared" si="383"/>
        <v>0</v>
      </c>
      <c r="DI826">
        <f t="shared" si="384"/>
        <v>0</v>
      </c>
      <c r="DJ826">
        <f>DF826</f>
        <v>0</v>
      </c>
      <c r="DK826">
        <v>0</v>
      </c>
      <c r="DL826" t="s">
        <v>3</v>
      </c>
      <c r="DM826">
        <v>0</v>
      </c>
      <c r="DN826" t="s">
        <v>3</v>
      </c>
      <c r="DO826">
        <v>0</v>
      </c>
    </row>
    <row r="827" spans="1:119" x14ac:dyDescent="0.2">
      <c r="A827">
        <f>ROW(Source!A448)</f>
        <v>448</v>
      </c>
      <c r="B827">
        <v>429088279</v>
      </c>
      <c r="C827">
        <v>429087073</v>
      </c>
      <c r="D827">
        <v>417090726</v>
      </c>
      <c r="E827">
        <v>117</v>
      </c>
      <c r="F827">
        <v>1</v>
      </c>
      <c r="G827">
        <v>1</v>
      </c>
      <c r="H827">
        <v>1</v>
      </c>
      <c r="I827" t="s">
        <v>1125</v>
      </c>
      <c r="J827" t="s">
        <v>3</v>
      </c>
      <c r="K827" t="s">
        <v>1126</v>
      </c>
      <c r="L827">
        <v>1191</v>
      </c>
      <c r="N827">
        <v>1013</v>
      </c>
      <c r="O827" t="s">
        <v>995</v>
      </c>
      <c r="P827" t="s">
        <v>995</v>
      </c>
      <c r="Q827">
        <v>1</v>
      </c>
      <c r="W827">
        <v>0</v>
      </c>
      <c r="X827">
        <v>888410196</v>
      </c>
      <c r="Y827">
        <f>(AT827*ROUND((0.3*0.84),7))</f>
        <v>1.2499199999999999</v>
      </c>
      <c r="AA827">
        <v>0</v>
      </c>
      <c r="AB827">
        <v>0</v>
      </c>
      <c r="AC827">
        <v>0</v>
      </c>
      <c r="AD827">
        <v>722.05</v>
      </c>
      <c r="AE827">
        <v>0</v>
      </c>
      <c r="AF827">
        <v>0</v>
      </c>
      <c r="AG827">
        <v>0</v>
      </c>
      <c r="AH827">
        <v>722.05</v>
      </c>
      <c r="AI827">
        <v>1</v>
      </c>
      <c r="AJ827">
        <v>1</v>
      </c>
      <c r="AK827">
        <v>1</v>
      </c>
      <c r="AL827">
        <v>1</v>
      </c>
      <c r="AM827">
        <v>-2</v>
      </c>
      <c r="AN827">
        <v>0</v>
      </c>
      <c r="AO827">
        <v>0</v>
      </c>
      <c r="AP827">
        <v>1</v>
      </c>
      <c r="AQ827">
        <v>1</v>
      </c>
      <c r="AR827">
        <v>0</v>
      </c>
      <c r="AS827" t="s">
        <v>3</v>
      </c>
      <c r="AT827">
        <v>4.96</v>
      </c>
      <c r="AU827" t="s">
        <v>477</v>
      </c>
      <c r="AV827">
        <v>1</v>
      </c>
      <c r="AW827">
        <v>2</v>
      </c>
      <c r="AX827">
        <v>429089132</v>
      </c>
      <c r="AY827">
        <v>1</v>
      </c>
      <c r="AZ827">
        <v>0</v>
      </c>
      <c r="BA827">
        <v>811</v>
      </c>
      <c r="BB827">
        <v>1</v>
      </c>
      <c r="BC827">
        <v>0</v>
      </c>
      <c r="BD827">
        <v>0</v>
      </c>
      <c r="BE827">
        <v>0</v>
      </c>
      <c r="BF827">
        <v>0</v>
      </c>
      <c r="BG827">
        <v>0</v>
      </c>
      <c r="BH827">
        <v>0</v>
      </c>
      <c r="BI827">
        <v>0</v>
      </c>
      <c r="BJ827">
        <v>0</v>
      </c>
      <c r="BK827">
        <v>0</v>
      </c>
      <c r="BL827">
        <v>0</v>
      </c>
      <c r="BM827">
        <v>3581.3679999999999</v>
      </c>
      <c r="BN827">
        <v>4.96</v>
      </c>
      <c r="BO827">
        <v>0</v>
      </c>
      <c r="BP827">
        <v>1</v>
      </c>
      <c r="BQ827">
        <v>0</v>
      </c>
      <c r="BR827">
        <v>0</v>
      </c>
      <c r="BS827">
        <v>0</v>
      </c>
      <c r="BT827">
        <v>902.50473599999987</v>
      </c>
      <c r="BU827">
        <v>1.2499199999999999</v>
      </c>
      <c r="BV827">
        <v>0</v>
      </c>
      <c r="BW827">
        <v>1</v>
      </c>
      <c r="CU827">
        <f>ROUND(AT827*Source!I448*AH827*AL827,2)</f>
        <v>3581.37</v>
      </c>
      <c r="CV827">
        <f>ROUND(Y827*Source!I448,7)</f>
        <v>1.2499199999999999</v>
      </c>
      <c r="CW827">
        <v>0</v>
      </c>
      <c r="CX827">
        <f>ROUND(Y827*Source!I448,7)</f>
        <v>1.2499199999999999</v>
      </c>
      <c r="CY827">
        <f>AD827</f>
        <v>722.05</v>
      </c>
      <c r="CZ827">
        <f>AH827</f>
        <v>722.05</v>
      </c>
      <c r="DA827">
        <f>AL827</f>
        <v>1</v>
      </c>
      <c r="DB827">
        <f>ROUND((ROUND(AT827*CZ827,2)*ROUND((0.3*0.84),7)),6)</f>
        <v>902.50523999999996</v>
      </c>
      <c r="DC827">
        <f>ROUND((ROUND(AT827*AG827,2)*ROUND((0.3*0.84),7)),6)</f>
        <v>0</v>
      </c>
      <c r="DD827" t="s">
        <v>3</v>
      </c>
      <c r="DE827" t="s">
        <v>3</v>
      </c>
      <c r="DF827">
        <f>ROUND(ROUND(AE827,2)*CX827,2)</f>
        <v>0</v>
      </c>
      <c r="DG827">
        <f>ROUND(ROUND(AF827,2)*CX827,2)</f>
        <v>0</v>
      </c>
      <c r="DH827">
        <f t="shared" si="383"/>
        <v>0</v>
      </c>
      <c r="DI827">
        <f t="shared" si="384"/>
        <v>902.5</v>
      </c>
      <c r="DJ827">
        <f>DI827</f>
        <v>902.5</v>
      </c>
      <c r="DK827">
        <v>1</v>
      </c>
      <c r="DL827" t="s">
        <v>3</v>
      </c>
      <c r="DM827">
        <v>0</v>
      </c>
      <c r="DN827" t="s">
        <v>3</v>
      </c>
      <c r="DO827">
        <v>0</v>
      </c>
    </row>
    <row r="828" spans="1:119" x14ac:dyDescent="0.2">
      <c r="A828">
        <f>ROW(Source!A448)</f>
        <v>448</v>
      </c>
      <c r="B828">
        <v>429088279</v>
      </c>
      <c r="C828">
        <v>429087073</v>
      </c>
      <c r="D828">
        <v>417090896</v>
      </c>
      <c r="E828">
        <v>117</v>
      </c>
      <c r="F828">
        <v>1</v>
      </c>
      <c r="G828">
        <v>1</v>
      </c>
      <c r="H828">
        <v>1</v>
      </c>
      <c r="I828" t="s">
        <v>993</v>
      </c>
      <c r="J828" t="s">
        <v>3</v>
      </c>
      <c r="K828" t="s">
        <v>994</v>
      </c>
      <c r="L828">
        <v>1191</v>
      </c>
      <c r="N828">
        <v>1013</v>
      </c>
      <c r="O828" t="s">
        <v>995</v>
      </c>
      <c r="P828" t="s">
        <v>995</v>
      </c>
      <c r="Q828">
        <v>1</v>
      </c>
      <c r="W828">
        <v>0</v>
      </c>
      <c r="X828">
        <v>-1417349443</v>
      </c>
      <c r="Y828">
        <f>(AT828*ROUND((0.3*0.84),7))</f>
        <v>0.13356000000000001</v>
      </c>
      <c r="AA828">
        <v>0</v>
      </c>
      <c r="AB828">
        <v>0</v>
      </c>
      <c r="AC828">
        <v>0</v>
      </c>
      <c r="AD828">
        <v>0</v>
      </c>
      <c r="AE828">
        <v>0</v>
      </c>
      <c r="AF828">
        <v>0</v>
      </c>
      <c r="AG828">
        <v>0</v>
      </c>
      <c r="AH828">
        <v>0</v>
      </c>
      <c r="AI828">
        <v>1</v>
      </c>
      <c r="AJ828">
        <v>1</v>
      </c>
      <c r="AK828">
        <v>1</v>
      </c>
      <c r="AL828">
        <v>1</v>
      </c>
      <c r="AM828">
        <v>-2</v>
      </c>
      <c r="AN828">
        <v>0</v>
      </c>
      <c r="AO828">
        <v>0</v>
      </c>
      <c r="AP828">
        <v>1</v>
      </c>
      <c r="AQ828">
        <v>1</v>
      </c>
      <c r="AR828">
        <v>0</v>
      </c>
      <c r="AS828" t="s">
        <v>3</v>
      </c>
      <c r="AT828">
        <v>0.53</v>
      </c>
      <c r="AU828" t="s">
        <v>477</v>
      </c>
      <c r="AV828">
        <v>2</v>
      </c>
      <c r="AW828">
        <v>2</v>
      </c>
      <c r="AX828">
        <v>429089133</v>
      </c>
      <c r="AY828">
        <v>1</v>
      </c>
      <c r="AZ828">
        <v>0</v>
      </c>
      <c r="BA828">
        <v>812</v>
      </c>
      <c r="BB828">
        <v>1</v>
      </c>
      <c r="BC828">
        <v>0</v>
      </c>
      <c r="BD828">
        <v>0</v>
      </c>
      <c r="BE828">
        <v>0</v>
      </c>
      <c r="BF828">
        <v>0</v>
      </c>
      <c r="BG828">
        <v>0</v>
      </c>
      <c r="BH828">
        <v>0</v>
      </c>
      <c r="BI828">
        <v>0</v>
      </c>
      <c r="BJ828">
        <v>0</v>
      </c>
      <c r="BK828">
        <v>0</v>
      </c>
      <c r="BL828">
        <v>0</v>
      </c>
      <c r="BM828">
        <v>0</v>
      </c>
      <c r="BN828">
        <v>0</v>
      </c>
      <c r="BO828">
        <v>0</v>
      </c>
      <c r="BP828">
        <v>0</v>
      </c>
      <c r="BQ828">
        <v>0</v>
      </c>
      <c r="BR828">
        <v>0</v>
      </c>
      <c r="BS828">
        <v>0</v>
      </c>
      <c r="BT828">
        <v>0</v>
      </c>
      <c r="BU828">
        <v>0</v>
      </c>
      <c r="BV828">
        <v>0</v>
      </c>
      <c r="BW828">
        <v>0</v>
      </c>
      <c r="CV828">
        <v>0</v>
      </c>
      <c r="CW828">
        <v>0</v>
      </c>
      <c r="CX828">
        <f>ROUND(Y828*Source!I448,7)</f>
        <v>0.13356000000000001</v>
      </c>
      <c r="CY828">
        <f>AD828</f>
        <v>0</v>
      </c>
      <c r="CZ828">
        <f>AH828</f>
        <v>0</v>
      </c>
      <c r="DA828">
        <f>AL828</f>
        <v>1</v>
      </c>
      <c r="DB828">
        <f>ROUND((ROUND(AT828*CZ828,2)*ROUND((0.3*0.84),7)),6)</f>
        <v>0</v>
      </c>
      <c r="DC828">
        <f>ROUND((ROUND(AT828*AG828,2)*ROUND((0.3*0.84),7)),6)</f>
        <v>0</v>
      </c>
      <c r="DD828" t="s">
        <v>3</v>
      </c>
      <c r="DE828" t="s">
        <v>3</v>
      </c>
      <c r="DF828">
        <f>ROUND(ROUND(AE828,2)*CX828,2)</f>
        <v>0</v>
      </c>
      <c r="DG828">
        <f>ROUND(ROUND(AF828,2)*CX828,2)</f>
        <v>0</v>
      </c>
      <c r="DH828">
        <f t="shared" si="383"/>
        <v>0</v>
      </c>
      <c r="DI828">
        <f t="shared" si="384"/>
        <v>0</v>
      </c>
      <c r="DJ828">
        <f>DI828</f>
        <v>0</v>
      </c>
      <c r="DK828">
        <v>0</v>
      </c>
      <c r="DL828" t="s">
        <v>3</v>
      </c>
      <c r="DM828">
        <v>0</v>
      </c>
      <c r="DN828" t="s">
        <v>3</v>
      </c>
      <c r="DO828">
        <v>0</v>
      </c>
    </row>
    <row r="829" spans="1:119" x14ac:dyDescent="0.2">
      <c r="A829">
        <f>ROW(Source!A448)</f>
        <v>448</v>
      </c>
      <c r="B829">
        <v>429088279</v>
      </c>
      <c r="C829">
        <v>429087073</v>
      </c>
      <c r="D829">
        <v>417097566</v>
      </c>
      <c r="E829">
        <v>1</v>
      </c>
      <c r="F829">
        <v>1</v>
      </c>
      <c r="G829">
        <v>1</v>
      </c>
      <c r="H829">
        <v>2</v>
      </c>
      <c r="I829" t="s">
        <v>1367</v>
      </c>
      <c r="J829" t="s">
        <v>1368</v>
      </c>
      <c r="K829" t="s">
        <v>1369</v>
      </c>
      <c r="L829">
        <v>1368</v>
      </c>
      <c r="N829">
        <v>1011</v>
      </c>
      <c r="O829" t="s">
        <v>881</v>
      </c>
      <c r="P829" t="s">
        <v>881</v>
      </c>
      <c r="Q829">
        <v>1</v>
      </c>
      <c r="W829">
        <v>0</v>
      </c>
      <c r="X829">
        <v>-438045540</v>
      </c>
      <c r="Y829">
        <f>(AT829*ROUND((0.3*0.84),7))</f>
        <v>0.13356000000000001</v>
      </c>
      <c r="AA829">
        <v>0</v>
      </c>
      <c r="AB829">
        <v>506.23</v>
      </c>
      <c r="AC829">
        <v>722.05</v>
      </c>
      <c r="AD829">
        <v>0</v>
      </c>
      <c r="AE829">
        <v>0</v>
      </c>
      <c r="AF829">
        <v>346.73</v>
      </c>
      <c r="AG829">
        <v>722.05</v>
      </c>
      <c r="AH829">
        <v>0</v>
      </c>
      <c r="AI829">
        <v>1</v>
      </c>
      <c r="AJ829">
        <v>1.46</v>
      </c>
      <c r="AK829">
        <v>1</v>
      </c>
      <c r="AL829">
        <v>1</v>
      </c>
      <c r="AM829">
        <v>2</v>
      </c>
      <c r="AN829">
        <v>0</v>
      </c>
      <c r="AO829">
        <v>0</v>
      </c>
      <c r="AP829">
        <v>1</v>
      </c>
      <c r="AQ829">
        <v>1</v>
      </c>
      <c r="AR829">
        <v>0</v>
      </c>
      <c r="AS829" t="s">
        <v>3</v>
      </c>
      <c r="AT829">
        <v>0.53</v>
      </c>
      <c r="AU829" t="s">
        <v>477</v>
      </c>
      <c r="AV829">
        <v>1</v>
      </c>
      <c r="AW829">
        <v>2</v>
      </c>
      <c r="AX829">
        <v>429089134</v>
      </c>
      <c r="AY829">
        <v>1</v>
      </c>
      <c r="AZ829">
        <v>0</v>
      </c>
      <c r="BA829">
        <v>813</v>
      </c>
      <c r="BB829">
        <v>1</v>
      </c>
      <c r="BC829">
        <v>0</v>
      </c>
      <c r="BD829">
        <v>0</v>
      </c>
      <c r="BE829">
        <v>0</v>
      </c>
      <c r="BF829">
        <v>0</v>
      </c>
      <c r="BG829">
        <v>0</v>
      </c>
      <c r="BH829">
        <v>0</v>
      </c>
      <c r="BI829">
        <v>0</v>
      </c>
      <c r="BJ829">
        <v>0</v>
      </c>
      <c r="BK829">
        <v>183.76690000000002</v>
      </c>
      <c r="BL829">
        <v>382.68649999999997</v>
      </c>
      <c r="BM829">
        <v>0</v>
      </c>
      <c r="BN829">
        <v>0</v>
      </c>
      <c r="BO829">
        <v>0.53</v>
      </c>
      <c r="BP829">
        <v>1</v>
      </c>
      <c r="BQ829">
        <v>0</v>
      </c>
      <c r="BR829">
        <v>46.309258799999995</v>
      </c>
      <c r="BS829">
        <v>96.436997999999988</v>
      </c>
      <c r="BT829">
        <v>0</v>
      </c>
      <c r="BU829">
        <v>0</v>
      </c>
      <c r="BV829">
        <v>0.13355999999999998</v>
      </c>
      <c r="BW829">
        <v>1</v>
      </c>
      <c r="CV829">
        <v>0</v>
      </c>
      <c r="CW829">
        <f>ROUND(Y829*Source!I448*DO829,7)</f>
        <v>0.13356000000000001</v>
      </c>
      <c r="CX829">
        <f>ROUND(Y829*Source!I448,7)</f>
        <v>0.13356000000000001</v>
      </c>
      <c r="CY829">
        <f>AB829</f>
        <v>506.23</v>
      </c>
      <c r="CZ829">
        <f>AF829</f>
        <v>346.73</v>
      </c>
      <c r="DA829">
        <f>AJ829</f>
        <v>1.46</v>
      </c>
      <c r="DB829">
        <f>ROUND((ROUND(AT829*CZ829,2)*ROUND((0.3*0.84),7)),6)</f>
        <v>46.310040000000001</v>
      </c>
      <c r="DC829">
        <f>ROUND((ROUND(AT829*AG829,2)*ROUND((0.3*0.84),7)),6)</f>
        <v>96.437880000000007</v>
      </c>
      <c r="DD829" t="s">
        <v>3</v>
      </c>
      <c r="DE829" t="s">
        <v>3</v>
      </c>
      <c r="DF829">
        <f>ROUND(ROUND(AE829,2)*CX829,2)</f>
        <v>0</v>
      </c>
      <c r="DG829">
        <f>ROUND(ROUND(AF829*AJ829,2)*CX829,2)</f>
        <v>67.61</v>
      </c>
      <c r="DH829">
        <f t="shared" si="383"/>
        <v>96.44</v>
      </c>
      <c r="DI829">
        <f t="shared" si="384"/>
        <v>0</v>
      </c>
      <c r="DJ829">
        <f>DG829+DH829</f>
        <v>164.05</v>
      </c>
      <c r="DK829">
        <v>0</v>
      </c>
      <c r="DL829" t="s">
        <v>1006</v>
      </c>
      <c r="DM829">
        <v>4</v>
      </c>
      <c r="DN829" t="s">
        <v>995</v>
      </c>
      <c r="DO829">
        <v>1</v>
      </c>
    </row>
    <row r="830" spans="1:119" x14ac:dyDescent="0.2">
      <c r="A830">
        <f>ROW(Source!A448)</f>
        <v>448</v>
      </c>
      <c r="B830">
        <v>429088279</v>
      </c>
      <c r="C830">
        <v>429087073</v>
      </c>
      <c r="D830">
        <v>417163072</v>
      </c>
      <c r="E830">
        <v>1</v>
      </c>
      <c r="F830">
        <v>1</v>
      </c>
      <c r="G830">
        <v>1</v>
      </c>
      <c r="H830">
        <v>3</v>
      </c>
      <c r="I830" t="s">
        <v>1347</v>
      </c>
      <c r="J830" t="s">
        <v>1348</v>
      </c>
      <c r="K830" t="s">
        <v>1349</v>
      </c>
      <c r="L830">
        <v>1346</v>
      </c>
      <c r="N830">
        <v>1009</v>
      </c>
      <c r="O830" t="s">
        <v>1178</v>
      </c>
      <c r="P830" t="s">
        <v>1178</v>
      </c>
      <c r="Q830">
        <v>1</v>
      </c>
      <c r="W830">
        <v>0</v>
      </c>
      <c r="X830">
        <v>-1568219933</v>
      </c>
      <c r="Y830">
        <f>(AT830*ROUND(0,7))</f>
        <v>0</v>
      </c>
      <c r="AA830">
        <v>57.93</v>
      </c>
      <c r="AB830">
        <v>0</v>
      </c>
      <c r="AC830">
        <v>0</v>
      </c>
      <c r="AD830">
        <v>0</v>
      </c>
      <c r="AE830">
        <v>41.38</v>
      </c>
      <c r="AF830">
        <v>0</v>
      </c>
      <c r="AG830">
        <v>0</v>
      </c>
      <c r="AH830">
        <v>0</v>
      </c>
      <c r="AI830">
        <v>1.4</v>
      </c>
      <c r="AJ830">
        <v>1</v>
      </c>
      <c r="AK830">
        <v>1</v>
      </c>
      <c r="AL830">
        <v>1</v>
      </c>
      <c r="AM830">
        <v>2</v>
      </c>
      <c r="AN830">
        <v>0</v>
      </c>
      <c r="AO830">
        <v>0</v>
      </c>
      <c r="AP830">
        <v>1</v>
      </c>
      <c r="AQ830">
        <v>1</v>
      </c>
      <c r="AR830">
        <v>0</v>
      </c>
      <c r="AS830" t="s">
        <v>3</v>
      </c>
      <c r="AT830">
        <v>1.0517000000000001</v>
      </c>
      <c r="AU830" t="s">
        <v>181</v>
      </c>
      <c r="AV830">
        <v>0</v>
      </c>
      <c r="AW830">
        <v>2</v>
      </c>
      <c r="AX830">
        <v>429089135</v>
      </c>
      <c r="AY830">
        <v>1</v>
      </c>
      <c r="AZ830">
        <v>0</v>
      </c>
      <c r="BA830">
        <v>814</v>
      </c>
      <c r="BB830">
        <v>1</v>
      </c>
      <c r="BC830">
        <v>0</v>
      </c>
      <c r="BD830">
        <v>0</v>
      </c>
      <c r="BE830">
        <v>0</v>
      </c>
      <c r="BF830">
        <v>0</v>
      </c>
      <c r="BG830">
        <v>0</v>
      </c>
      <c r="BH830">
        <v>0</v>
      </c>
      <c r="BI830">
        <v>0</v>
      </c>
      <c r="BJ830">
        <v>43.519346000000006</v>
      </c>
      <c r="BK830">
        <v>0</v>
      </c>
      <c r="BL830">
        <v>0</v>
      </c>
      <c r="BM830">
        <v>0</v>
      </c>
      <c r="BN830">
        <v>0</v>
      </c>
      <c r="BO830">
        <v>0</v>
      </c>
      <c r="BP830">
        <v>1</v>
      </c>
      <c r="BQ830">
        <v>0</v>
      </c>
      <c r="BR830">
        <v>0</v>
      </c>
      <c r="BS830">
        <v>0</v>
      </c>
      <c r="BT830">
        <v>0</v>
      </c>
      <c r="BU830">
        <v>0</v>
      </c>
      <c r="BV830">
        <v>0</v>
      </c>
      <c r="BW830">
        <v>0</v>
      </c>
      <c r="CV830">
        <v>0</v>
      </c>
      <c r="CW830">
        <v>0</v>
      </c>
      <c r="CX830">
        <f>ROUND(Y830*Source!I448,7)</f>
        <v>0</v>
      </c>
      <c r="CY830">
        <f>AA830</f>
        <v>57.93</v>
      </c>
      <c r="CZ830">
        <f>AE830</f>
        <v>41.38</v>
      </c>
      <c r="DA830">
        <f>AI830</f>
        <v>1.4</v>
      </c>
      <c r="DB830">
        <f>ROUND((ROUND(AT830*CZ830,2)*ROUND(0,7)),6)</f>
        <v>0</v>
      </c>
      <c r="DC830">
        <f>ROUND((ROUND(AT830*AG830,2)*ROUND(0,7)),6)</f>
        <v>0</v>
      </c>
      <c r="DD830" t="s">
        <v>3</v>
      </c>
      <c r="DE830" t="s">
        <v>3</v>
      </c>
      <c r="DF830">
        <f>ROUND(ROUND(AE830*AI830,2)*CX830,2)</f>
        <v>0</v>
      </c>
      <c r="DG830">
        <f>ROUND(ROUND(AF830,2)*CX830,2)</f>
        <v>0</v>
      </c>
      <c r="DH830">
        <f t="shared" si="383"/>
        <v>0</v>
      </c>
      <c r="DI830">
        <f t="shared" si="384"/>
        <v>0</v>
      </c>
      <c r="DJ830">
        <f>DF830</f>
        <v>0</v>
      </c>
      <c r="DK830">
        <v>0</v>
      </c>
      <c r="DL830" t="s">
        <v>3</v>
      </c>
      <c r="DM830">
        <v>0</v>
      </c>
      <c r="DN830" t="s">
        <v>3</v>
      </c>
      <c r="DO830">
        <v>0</v>
      </c>
    </row>
    <row r="831" spans="1:119" x14ac:dyDescent="0.2">
      <c r="A831">
        <f>ROW(Source!A448)</f>
        <v>448</v>
      </c>
      <c r="B831">
        <v>429088279</v>
      </c>
      <c r="C831">
        <v>429087073</v>
      </c>
      <c r="D831">
        <v>417096729</v>
      </c>
      <c r="E831">
        <v>117</v>
      </c>
      <c r="F831">
        <v>1</v>
      </c>
      <c r="G831">
        <v>1</v>
      </c>
      <c r="H831">
        <v>3</v>
      </c>
      <c r="I831" t="s">
        <v>1314</v>
      </c>
      <c r="J831" t="s">
        <v>3</v>
      </c>
      <c r="K831" t="s">
        <v>1315</v>
      </c>
      <c r="L831">
        <v>3277935</v>
      </c>
      <c r="N831">
        <v>1013</v>
      </c>
      <c r="O831" t="s">
        <v>1316</v>
      </c>
      <c r="P831" t="s">
        <v>1316</v>
      </c>
      <c r="Q831">
        <v>1</v>
      </c>
      <c r="W831">
        <v>0</v>
      </c>
      <c r="X831">
        <v>274903907</v>
      </c>
      <c r="Y831">
        <f>AT831</f>
        <v>2</v>
      </c>
      <c r="AA831">
        <v>0</v>
      </c>
      <c r="AB831">
        <v>0</v>
      </c>
      <c r="AC831">
        <v>0</v>
      </c>
      <c r="AD831">
        <v>0</v>
      </c>
      <c r="AE831">
        <v>0</v>
      </c>
      <c r="AF831">
        <v>0</v>
      </c>
      <c r="AG831">
        <v>0</v>
      </c>
      <c r="AH831">
        <v>0</v>
      </c>
      <c r="AI831">
        <v>1</v>
      </c>
      <c r="AJ831">
        <v>1</v>
      </c>
      <c r="AK831">
        <v>1</v>
      </c>
      <c r="AL831">
        <v>1</v>
      </c>
      <c r="AM831">
        <v>-2</v>
      </c>
      <c r="AN831">
        <v>0</v>
      </c>
      <c r="AO831">
        <v>0</v>
      </c>
      <c r="AP831">
        <v>0</v>
      </c>
      <c r="AQ831">
        <v>1</v>
      </c>
      <c r="AR831">
        <v>0</v>
      </c>
      <c r="AS831" t="s">
        <v>3</v>
      </c>
      <c r="AT831">
        <v>2</v>
      </c>
      <c r="AU831" t="s">
        <v>3</v>
      </c>
      <c r="AV831">
        <v>0</v>
      </c>
      <c r="AW831">
        <v>2</v>
      </c>
      <c r="AX831">
        <v>429089136</v>
      </c>
      <c r="AY831">
        <v>1</v>
      </c>
      <c r="AZ831">
        <v>2048</v>
      </c>
      <c r="BA831">
        <v>815</v>
      </c>
      <c r="BB831">
        <v>1</v>
      </c>
      <c r="BC831">
        <v>0</v>
      </c>
      <c r="BD831">
        <v>0</v>
      </c>
      <c r="BE831">
        <v>0</v>
      </c>
      <c r="BF831">
        <v>0</v>
      </c>
      <c r="BG831">
        <v>0</v>
      </c>
      <c r="BH831">
        <v>0</v>
      </c>
      <c r="BI831">
        <v>0</v>
      </c>
      <c r="BJ831">
        <v>0</v>
      </c>
      <c r="BK831">
        <v>0</v>
      </c>
      <c r="BL831">
        <v>0</v>
      </c>
      <c r="BM831">
        <v>0</v>
      </c>
      <c r="BN831">
        <v>0</v>
      </c>
      <c r="BO831">
        <v>0</v>
      </c>
      <c r="BP831">
        <v>0</v>
      </c>
      <c r="BQ831">
        <v>0</v>
      </c>
      <c r="BR831">
        <v>0</v>
      </c>
      <c r="BS831">
        <v>0</v>
      </c>
      <c r="BT831">
        <v>0</v>
      </c>
      <c r="BU831">
        <v>0</v>
      </c>
      <c r="BV831">
        <v>0</v>
      </c>
      <c r="BW831">
        <v>0</v>
      </c>
      <c r="CV831">
        <v>0</v>
      </c>
      <c r="CW831">
        <v>0</v>
      </c>
      <c r="CX831">
        <f>ROUND(Y831*Source!I448,7)</f>
        <v>2</v>
      </c>
      <c r="CY831">
        <f>AA831</f>
        <v>0</v>
      </c>
      <c r="CZ831">
        <f>AE831</f>
        <v>0</v>
      </c>
      <c r="DA831">
        <f>AI831</f>
        <v>1</v>
      </c>
      <c r="DB831">
        <f>ROUND(ROUND(AT831*CZ831,2),6)</f>
        <v>0</v>
      </c>
      <c r="DC831">
        <f>ROUND(ROUND(AT831*AG831,2),6)</f>
        <v>0</v>
      </c>
      <c r="DD831" t="s">
        <v>3</v>
      </c>
      <c r="DE831" t="s">
        <v>3</v>
      </c>
      <c r="DF831">
        <f>ROUND(ROUND(AE831,2)*CX831,2)</f>
        <v>0</v>
      </c>
      <c r="DG831">
        <f>ROUND(ROUND(AF831,2)*CX831,2)</f>
        <v>0</v>
      </c>
      <c r="DH831">
        <f t="shared" si="383"/>
        <v>0</v>
      </c>
      <c r="DI831">
        <f t="shared" si="384"/>
        <v>0</v>
      </c>
      <c r="DJ831">
        <f>DF831</f>
        <v>0</v>
      </c>
      <c r="DK831">
        <v>0</v>
      </c>
      <c r="DL831" t="s">
        <v>3</v>
      </c>
      <c r="DM831">
        <v>0</v>
      </c>
      <c r="DN831" t="s">
        <v>3</v>
      </c>
      <c r="DO831">
        <v>0</v>
      </c>
    </row>
    <row r="832" spans="1:119" x14ac:dyDescent="0.2">
      <c r="A832">
        <f>ROW(Source!A449)</f>
        <v>449</v>
      </c>
      <c r="B832">
        <v>429088279</v>
      </c>
      <c r="C832">
        <v>429087084</v>
      </c>
      <c r="D832">
        <v>417090726</v>
      </c>
      <c r="E832">
        <v>117</v>
      </c>
      <c r="F832">
        <v>1</v>
      </c>
      <c r="G832">
        <v>1</v>
      </c>
      <c r="H832">
        <v>1</v>
      </c>
      <c r="I832" t="s">
        <v>1125</v>
      </c>
      <c r="J832" t="s">
        <v>3</v>
      </c>
      <c r="K832" t="s">
        <v>1126</v>
      </c>
      <c r="L832">
        <v>1191</v>
      </c>
      <c r="N832">
        <v>1013</v>
      </c>
      <c r="O832" t="s">
        <v>995</v>
      </c>
      <c r="P832" t="s">
        <v>995</v>
      </c>
      <c r="Q832">
        <v>1</v>
      </c>
      <c r="W832">
        <v>0</v>
      </c>
      <c r="X832">
        <v>888410196</v>
      </c>
      <c r="Y832">
        <f>(AT832*ROUND(0.84,7))</f>
        <v>4.1663999999999994</v>
      </c>
      <c r="AA832">
        <v>0</v>
      </c>
      <c r="AB832">
        <v>0</v>
      </c>
      <c r="AC832">
        <v>0</v>
      </c>
      <c r="AD832">
        <v>722.05</v>
      </c>
      <c r="AE832">
        <v>0</v>
      </c>
      <c r="AF832">
        <v>0</v>
      </c>
      <c r="AG832">
        <v>0</v>
      </c>
      <c r="AH832">
        <v>722.05</v>
      </c>
      <c r="AI832">
        <v>1</v>
      </c>
      <c r="AJ832">
        <v>1</v>
      </c>
      <c r="AK832">
        <v>1</v>
      </c>
      <c r="AL832">
        <v>1</v>
      </c>
      <c r="AM832">
        <v>-2</v>
      </c>
      <c r="AN832">
        <v>0</v>
      </c>
      <c r="AO832">
        <v>0</v>
      </c>
      <c r="AP832">
        <v>1</v>
      </c>
      <c r="AQ832">
        <v>1</v>
      </c>
      <c r="AR832">
        <v>0</v>
      </c>
      <c r="AS832" t="s">
        <v>3</v>
      </c>
      <c r="AT832">
        <v>4.96</v>
      </c>
      <c r="AU832" t="s">
        <v>427</v>
      </c>
      <c r="AV832">
        <v>1</v>
      </c>
      <c r="AW832">
        <v>2</v>
      </c>
      <c r="AX832">
        <v>429089137</v>
      </c>
      <c r="AY832">
        <v>1</v>
      </c>
      <c r="AZ832">
        <v>0</v>
      </c>
      <c r="BA832">
        <v>816</v>
      </c>
      <c r="BB832">
        <v>1</v>
      </c>
      <c r="BC832">
        <v>0</v>
      </c>
      <c r="BD832">
        <v>0</v>
      </c>
      <c r="BE832">
        <v>0</v>
      </c>
      <c r="BF832">
        <v>0</v>
      </c>
      <c r="BG832">
        <v>0</v>
      </c>
      <c r="BH832">
        <v>0</v>
      </c>
      <c r="BI832">
        <v>0</v>
      </c>
      <c r="BJ832">
        <v>0</v>
      </c>
      <c r="BK832">
        <v>0</v>
      </c>
      <c r="BL832">
        <v>0</v>
      </c>
      <c r="BM832">
        <v>3581.3679999999999</v>
      </c>
      <c r="BN832">
        <v>4.96</v>
      </c>
      <c r="BO832">
        <v>0</v>
      </c>
      <c r="BP832">
        <v>1</v>
      </c>
      <c r="BQ832">
        <v>0</v>
      </c>
      <c r="BR832">
        <v>0</v>
      </c>
      <c r="BS832">
        <v>0</v>
      </c>
      <c r="BT832">
        <v>3008.3491199999994</v>
      </c>
      <c r="BU832">
        <v>4.1663999999999994</v>
      </c>
      <c r="BV832">
        <v>0</v>
      </c>
      <c r="BW832">
        <v>1</v>
      </c>
      <c r="CU832">
        <f>ROUND(AT832*Source!I449*AH832*AL832,2)</f>
        <v>3581.37</v>
      </c>
      <c r="CV832">
        <f>ROUND(Y832*Source!I449,7)</f>
        <v>4.1664000000000003</v>
      </c>
      <c r="CW832">
        <v>0</v>
      </c>
      <c r="CX832">
        <f>ROUND(Y832*Source!I449,7)</f>
        <v>4.1664000000000003</v>
      </c>
      <c r="CY832">
        <f>AD832</f>
        <v>722.05</v>
      </c>
      <c r="CZ832">
        <f>AH832</f>
        <v>722.05</v>
      </c>
      <c r="DA832">
        <f>AL832</f>
        <v>1</v>
      </c>
      <c r="DB832">
        <f>ROUND((ROUND(AT832*CZ832,2)*ROUND(0.84,7)),6)</f>
        <v>3008.3508000000002</v>
      </c>
      <c r="DC832">
        <f>ROUND((ROUND(AT832*AG832,2)*ROUND(0.84,7)),6)</f>
        <v>0</v>
      </c>
      <c r="DD832" t="s">
        <v>3</v>
      </c>
      <c r="DE832" t="s">
        <v>3</v>
      </c>
      <c r="DF832">
        <f>ROUND(ROUND(AE832,2)*CX832,2)</f>
        <v>0</v>
      </c>
      <c r="DG832">
        <f>ROUND(ROUND(AF832,2)*CX832,2)</f>
        <v>0</v>
      </c>
      <c r="DH832">
        <f t="shared" si="383"/>
        <v>0</v>
      </c>
      <c r="DI832">
        <f t="shared" si="384"/>
        <v>3008.35</v>
      </c>
      <c r="DJ832">
        <f>DI832</f>
        <v>3008.35</v>
      </c>
      <c r="DK832">
        <v>1</v>
      </c>
      <c r="DL832" t="s">
        <v>3</v>
      </c>
      <c r="DM832">
        <v>0</v>
      </c>
      <c r="DN832" t="s">
        <v>3</v>
      </c>
      <c r="DO832">
        <v>0</v>
      </c>
    </row>
    <row r="833" spans="1:119" x14ac:dyDescent="0.2">
      <c r="A833">
        <f>ROW(Source!A449)</f>
        <v>449</v>
      </c>
      <c r="B833">
        <v>429088279</v>
      </c>
      <c r="C833">
        <v>429087084</v>
      </c>
      <c r="D833">
        <v>417090896</v>
      </c>
      <c r="E833">
        <v>117</v>
      </c>
      <c r="F833">
        <v>1</v>
      </c>
      <c r="G833">
        <v>1</v>
      </c>
      <c r="H833">
        <v>1</v>
      </c>
      <c r="I833" t="s">
        <v>993</v>
      </c>
      <c r="J833" t="s">
        <v>3</v>
      </c>
      <c r="K833" t="s">
        <v>994</v>
      </c>
      <c r="L833">
        <v>1191</v>
      </c>
      <c r="N833">
        <v>1013</v>
      </c>
      <c r="O833" t="s">
        <v>995</v>
      </c>
      <c r="P833" t="s">
        <v>995</v>
      </c>
      <c r="Q833">
        <v>1</v>
      </c>
      <c r="W833">
        <v>0</v>
      </c>
      <c r="X833">
        <v>-1417349443</v>
      </c>
      <c r="Y833">
        <f>(AT833*ROUND(0.84,7))</f>
        <v>0.44519999999999998</v>
      </c>
      <c r="AA833">
        <v>0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0</v>
      </c>
      <c r="AH833">
        <v>0</v>
      </c>
      <c r="AI833">
        <v>1</v>
      </c>
      <c r="AJ833">
        <v>1</v>
      </c>
      <c r="AK833">
        <v>1</v>
      </c>
      <c r="AL833">
        <v>1</v>
      </c>
      <c r="AM833">
        <v>-2</v>
      </c>
      <c r="AN833">
        <v>0</v>
      </c>
      <c r="AO833">
        <v>0</v>
      </c>
      <c r="AP833">
        <v>1</v>
      </c>
      <c r="AQ833">
        <v>1</v>
      </c>
      <c r="AR833">
        <v>0</v>
      </c>
      <c r="AS833" t="s">
        <v>3</v>
      </c>
      <c r="AT833">
        <v>0.53</v>
      </c>
      <c r="AU833" t="s">
        <v>427</v>
      </c>
      <c r="AV833">
        <v>2</v>
      </c>
      <c r="AW833">
        <v>2</v>
      </c>
      <c r="AX833">
        <v>429089138</v>
      </c>
      <c r="AY833">
        <v>1</v>
      </c>
      <c r="AZ833">
        <v>0</v>
      </c>
      <c r="BA833">
        <v>817</v>
      </c>
      <c r="BB833">
        <v>1</v>
      </c>
      <c r="BC833">
        <v>0</v>
      </c>
      <c r="BD833">
        <v>0</v>
      </c>
      <c r="BE833">
        <v>0</v>
      </c>
      <c r="BF833">
        <v>0</v>
      </c>
      <c r="BG833">
        <v>0</v>
      </c>
      <c r="BH833">
        <v>0</v>
      </c>
      <c r="BI833">
        <v>0</v>
      </c>
      <c r="BJ833">
        <v>0</v>
      </c>
      <c r="BK833">
        <v>0</v>
      </c>
      <c r="BL833">
        <v>0</v>
      </c>
      <c r="BM833">
        <v>0</v>
      </c>
      <c r="BN833">
        <v>0</v>
      </c>
      <c r="BO833">
        <v>0</v>
      </c>
      <c r="BP833">
        <v>0</v>
      </c>
      <c r="BQ833">
        <v>0</v>
      </c>
      <c r="BR833">
        <v>0</v>
      </c>
      <c r="BS833">
        <v>0</v>
      </c>
      <c r="BT833">
        <v>0</v>
      </c>
      <c r="BU833">
        <v>0</v>
      </c>
      <c r="BV833">
        <v>0</v>
      </c>
      <c r="BW833">
        <v>0</v>
      </c>
      <c r="CV833">
        <v>0</v>
      </c>
      <c r="CW833">
        <v>0</v>
      </c>
      <c r="CX833">
        <f>ROUND(Y833*Source!I449,7)</f>
        <v>0.44519999999999998</v>
      </c>
      <c r="CY833">
        <f>AD833</f>
        <v>0</v>
      </c>
      <c r="CZ833">
        <f>AH833</f>
        <v>0</v>
      </c>
      <c r="DA833">
        <f>AL833</f>
        <v>1</v>
      </c>
      <c r="DB833">
        <f>ROUND((ROUND(AT833*CZ833,2)*ROUND(0.84,7)),6)</f>
        <v>0</v>
      </c>
      <c r="DC833">
        <f>ROUND((ROUND(AT833*AG833,2)*ROUND(0.84,7)),6)</f>
        <v>0</v>
      </c>
      <c r="DD833" t="s">
        <v>3</v>
      </c>
      <c r="DE833" t="s">
        <v>3</v>
      </c>
      <c r="DF833">
        <f>ROUND(ROUND(AE833,2)*CX833,2)</f>
        <v>0</v>
      </c>
      <c r="DG833">
        <f>ROUND(ROUND(AF833,2)*CX833,2)</f>
        <v>0</v>
      </c>
      <c r="DH833">
        <f t="shared" ref="DH833:DH896" si="394">ROUND(ROUND(AG833,2)*CX833,2)</f>
        <v>0</v>
      </c>
      <c r="DI833">
        <f t="shared" ref="DI833:DI896" si="395">ROUND(ROUND(AH833,2)*CX833,2)</f>
        <v>0</v>
      </c>
      <c r="DJ833">
        <f>DI833</f>
        <v>0</v>
      </c>
      <c r="DK833">
        <v>0</v>
      </c>
      <c r="DL833" t="s">
        <v>3</v>
      </c>
      <c r="DM833">
        <v>0</v>
      </c>
      <c r="DN833" t="s">
        <v>3</v>
      </c>
      <c r="DO833">
        <v>0</v>
      </c>
    </row>
    <row r="834" spans="1:119" x14ac:dyDescent="0.2">
      <c r="A834">
        <f>ROW(Source!A449)</f>
        <v>449</v>
      </c>
      <c r="B834">
        <v>429088279</v>
      </c>
      <c r="C834">
        <v>429087084</v>
      </c>
      <c r="D834">
        <v>417097566</v>
      </c>
      <c r="E834">
        <v>1</v>
      </c>
      <c r="F834">
        <v>1</v>
      </c>
      <c r="G834">
        <v>1</v>
      </c>
      <c r="H834">
        <v>2</v>
      </c>
      <c r="I834" t="s">
        <v>1367</v>
      </c>
      <c r="J834" t="s">
        <v>1368</v>
      </c>
      <c r="K834" t="s">
        <v>1369</v>
      </c>
      <c r="L834">
        <v>1368</v>
      </c>
      <c r="N834">
        <v>1011</v>
      </c>
      <c r="O834" t="s">
        <v>881</v>
      </c>
      <c r="P834" t="s">
        <v>881</v>
      </c>
      <c r="Q834">
        <v>1</v>
      </c>
      <c r="W834">
        <v>0</v>
      </c>
      <c r="X834">
        <v>-438045540</v>
      </c>
      <c r="Y834">
        <f>(AT834*ROUND(0.84,7))</f>
        <v>0.44519999999999998</v>
      </c>
      <c r="AA834">
        <v>0</v>
      </c>
      <c r="AB834">
        <v>506.23</v>
      </c>
      <c r="AC834">
        <v>722.05</v>
      </c>
      <c r="AD834">
        <v>0</v>
      </c>
      <c r="AE834">
        <v>0</v>
      </c>
      <c r="AF834">
        <v>346.73</v>
      </c>
      <c r="AG834">
        <v>722.05</v>
      </c>
      <c r="AH834">
        <v>0</v>
      </c>
      <c r="AI834">
        <v>1</v>
      </c>
      <c r="AJ834">
        <v>1.46</v>
      </c>
      <c r="AK834">
        <v>1</v>
      </c>
      <c r="AL834">
        <v>1</v>
      </c>
      <c r="AM834">
        <v>2</v>
      </c>
      <c r="AN834">
        <v>0</v>
      </c>
      <c r="AO834">
        <v>0</v>
      </c>
      <c r="AP834">
        <v>1</v>
      </c>
      <c r="AQ834">
        <v>1</v>
      </c>
      <c r="AR834">
        <v>0</v>
      </c>
      <c r="AS834" t="s">
        <v>3</v>
      </c>
      <c r="AT834">
        <v>0.53</v>
      </c>
      <c r="AU834" t="s">
        <v>427</v>
      </c>
      <c r="AV834">
        <v>1</v>
      </c>
      <c r="AW834">
        <v>2</v>
      </c>
      <c r="AX834">
        <v>429089139</v>
      </c>
      <c r="AY834">
        <v>1</v>
      </c>
      <c r="AZ834">
        <v>0</v>
      </c>
      <c r="BA834">
        <v>818</v>
      </c>
      <c r="BB834">
        <v>1</v>
      </c>
      <c r="BC834">
        <v>0</v>
      </c>
      <c r="BD834">
        <v>0</v>
      </c>
      <c r="BE834">
        <v>0</v>
      </c>
      <c r="BF834">
        <v>0</v>
      </c>
      <c r="BG834">
        <v>0</v>
      </c>
      <c r="BH834">
        <v>0</v>
      </c>
      <c r="BI834">
        <v>0</v>
      </c>
      <c r="BJ834">
        <v>0</v>
      </c>
      <c r="BK834">
        <v>183.76690000000002</v>
      </c>
      <c r="BL834">
        <v>382.68649999999997</v>
      </c>
      <c r="BM834">
        <v>0</v>
      </c>
      <c r="BN834">
        <v>0</v>
      </c>
      <c r="BO834">
        <v>0.53</v>
      </c>
      <c r="BP834">
        <v>1</v>
      </c>
      <c r="BQ834">
        <v>0</v>
      </c>
      <c r="BR834">
        <v>154.36419599999999</v>
      </c>
      <c r="BS834">
        <v>321.45665999999994</v>
      </c>
      <c r="BT834">
        <v>0</v>
      </c>
      <c r="BU834">
        <v>0</v>
      </c>
      <c r="BV834">
        <v>0.44519999999999998</v>
      </c>
      <c r="BW834">
        <v>1</v>
      </c>
      <c r="CV834">
        <v>0</v>
      </c>
      <c r="CW834">
        <f>ROUND(Y834*Source!I449*DO834,7)</f>
        <v>0.44519999999999998</v>
      </c>
      <c r="CX834">
        <f>ROUND(Y834*Source!I449,7)</f>
        <v>0.44519999999999998</v>
      </c>
      <c r="CY834">
        <f>AB834</f>
        <v>506.23</v>
      </c>
      <c r="CZ834">
        <f>AF834</f>
        <v>346.73</v>
      </c>
      <c r="DA834">
        <f>AJ834</f>
        <v>1.46</v>
      </c>
      <c r="DB834">
        <f>ROUND((ROUND(AT834*CZ834,2)*ROUND(0.84,7)),6)</f>
        <v>154.36680000000001</v>
      </c>
      <c r="DC834">
        <f>ROUND((ROUND(AT834*AG834,2)*ROUND(0.84,7)),6)</f>
        <v>321.45960000000002</v>
      </c>
      <c r="DD834" t="s">
        <v>3</v>
      </c>
      <c r="DE834" t="s">
        <v>3</v>
      </c>
      <c r="DF834">
        <f>ROUND(ROUND(AE834,2)*CX834,2)</f>
        <v>0</v>
      </c>
      <c r="DG834">
        <f>ROUND(ROUND(AF834*AJ834,2)*CX834,2)</f>
        <v>225.37</v>
      </c>
      <c r="DH834">
        <f t="shared" si="394"/>
        <v>321.45999999999998</v>
      </c>
      <c r="DI834">
        <f t="shared" si="395"/>
        <v>0</v>
      </c>
      <c r="DJ834">
        <f>DG834+DH834</f>
        <v>546.82999999999993</v>
      </c>
      <c r="DK834">
        <v>0</v>
      </c>
      <c r="DL834" t="s">
        <v>1006</v>
      </c>
      <c r="DM834">
        <v>4</v>
      </c>
      <c r="DN834" t="s">
        <v>995</v>
      </c>
      <c r="DO834">
        <v>1</v>
      </c>
    </row>
    <row r="835" spans="1:119" x14ac:dyDescent="0.2">
      <c r="A835">
        <f>ROW(Source!A449)</f>
        <v>449</v>
      </c>
      <c r="B835">
        <v>429088279</v>
      </c>
      <c r="C835">
        <v>429087084</v>
      </c>
      <c r="D835">
        <v>417163072</v>
      </c>
      <c r="E835">
        <v>1</v>
      </c>
      <c r="F835">
        <v>1</v>
      </c>
      <c r="G835">
        <v>1</v>
      </c>
      <c r="H835">
        <v>3</v>
      </c>
      <c r="I835" t="s">
        <v>1347</v>
      </c>
      <c r="J835" t="s">
        <v>1348</v>
      </c>
      <c r="K835" t="s">
        <v>1349</v>
      </c>
      <c r="L835">
        <v>1346</v>
      </c>
      <c r="N835">
        <v>1009</v>
      </c>
      <c r="O835" t="s">
        <v>1178</v>
      </c>
      <c r="P835" t="s">
        <v>1178</v>
      </c>
      <c r="Q835">
        <v>1</v>
      </c>
      <c r="W835">
        <v>0</v>
      </c>
      <c r="X835">
        <v>-1568219933</v>
      </c>
      <c r="Y835">
        <f>(AT835*ROUND(0,7))</f>
        <v>0</v>
      </c>
      <c r="AA835">
        <v>57.93</v>
      </c>
      <c r="AB835">
        <v>0</v>
      </c>
      <c r="AC835">
        <v>0</v>
      </c>
      <c r="AD835">
        <v>0</v>
      </c>
      <c r="AE835">
        <v>41.38</v>
      </c>
      <c r="AF835">
        <v>0</v>
      </c>
      <c r="AG835">
        <v>0</v>
      </c>
      <c r="AH835">
        <v>0</v>
      </c>
      <c r="AI835">
        <v>1.4</v>
      </c>
      <c r="AJ835">
        <v>1</v>
      </c>
      <c r="AK835">
        <v>1</v>
      </c>
      <c r="AL835">
        <v>1</v>
      </c>
      <c r="AM835">
        <v>2</v>
      </c>
      <c r="AN835">
        <v>0</v>
      </c>
      <c r="AO835">
        <v>0</v>
      </c>
      <c r="AP835">
        <v>1</v>
      </c>
      <c r="AQ835">
        <v>1</v>
      </c>
      <c r="AR835">
        <v>0</v>
      </c>
      <c r="AS835" t="s">
        <v>3</v>
      </c>
      <c r="AT835">
        <v>1.0517000000000001</v>
      </c>
      <c r="AU835" t="s">
        <v>19</v>
      </c>
      <c r="AV835">
        <v>0</v>
      </c>
      <c r="AW835">
        <v>2</v>
      </c>
      <c r="AX835">
        <v>429089140</v>
      </c>
      <c r="AY835">
        <v>1</v>
      </c>
      <c r="AZ835">
        <v>0</v>
      </c>
      <c r="BA835">
        <v>819</v>
      </c>
      <c r="BB835">
        <v>1</v>
      </c>
      <c r="BC835">
        <v>0</v>
      </c>
      <c r="BD835">
        <v>0</v>
      </c>
      <c r="BE835">
        <v>0</v>
      </c>
      <c r="BF835">
        <v>0</v>
      </c>
      <c r="BG835">
        <v>0</v>
      </c>
      <c r="BH835">
        <v>0</v>
      </c>
      <c r="BI835">
        <v>0</v>
      </c>
      <c r="BJ835">
        <v>43.519346000000006</v>
      </c>
      <c r="BK835">
        <v>0</v>
      </c>
      <c r="BL835">
        <v>0</v>
      </c>
      <c r="BM835">
        <v>0</v>
      </c>
      <c r="BN835">
        <v>0</v>
      </c>
      <c r="BO835">
        <v>0</v>
      </c>
      <c r="BP835">
        <v>1</v>
      </c>
      <c r="BQ835">
        <v>0</v>
      </c>
      <c r="BR835">
        <v>0</v>
      </c>
      <c r="BS835">
        <v>0</v>
      </c>
      <c r="BT835">
        <v>0</v>
      </c>
      <c r="BU835">
        <v>0</v>
      </c>
      <c r="BV835">
        <v>0</v>
      </c>
      <c r="BW835">
        <v>0</v>
      </c>
      <c r="CV835">
        <v>0</v>
      </c>
      <c r="CW835">
        <v>0</v>
      </c>
      <c r="CX835">
        <f>ROUND(Y835*Source!I449,7)</f>
        <v>0</v>
      </c>
      <c r="CY835">
        <f>AA835</f>
        <v>57.93</v>
      </c>
      <c r="CZ835">
        <f>AE835</f>
        <v>41.38</v>
      </c>
      <c r="DA835">
        <f>AI835</f>
        <v>1.4</v>
      </c>
      <c r="DB835">
        <f>ROUND((ROUND(AT835*CZ835,2)*ROUND(0,7)),6)</f>
        <v>0</v>
      </c>
      <c r="DC835">
        <f>ROUND((ROUND(AT835*AG835,2)*ROUND(0,7)),6)</f>
        <v>0</v>
      </c>
      <c r="DD835" t="s">
        <v>3</v>
      </c>
      <c r="DE835" t="s">
        <v>3</v>
      </c>
      <c r="DF835">
        <f>ROUND(ROUND(AE835*AI835,2)*CX835,2)</f>
        <v>0</v>
      </c>
      <c r="DG835">
        <f t="shared" ref="DG835:DG866" si="396">ROUND(ROUND(AF835,2)*CX835,2)</f>
        <v>0</v>
      </c>
      <c r="DH835">
        <f t="shared" si="394"/>
        <v>0</v>
      </c>
      <c r="DI835">
        <f t="shared" si="395"/>
        <v>0</v>
      </c>
      <c r="DJ835">
        <f>DF835</f>
        <v>0</v>
      </c>
      <c r="DK835">
        <v>0</v>
      </c>
      <c r="DL835" t="s">
        <v>3</v>
      </c>
      <c r="DM835">
        <v>0</v>
      </c>
      <c r="DN835" t="s">
        <v>3</v>
      </c>
      <c r="DO835">
        <v>0</v>
      </c>
    </row>
    <row r="836" spans="1:119" x14ac:dyDescent="0.2">
      <c r="A836">
        <f>ROW(Source!A449)</f>
        <v>449</v>
      </c>
      <c r="B836">
        <v>429088279</v>
      </c>
      <c r="C836">
        <v>429087084</v>
      </c>
      <c r="D836">
        <v>417096729</v>
      </c>
      <c r="E836">
        <v>117</v>
      </c>
      <c r="F836">
        <v>1</v>
      </c>
      <c r="G836">
        <v>1</v>
      </c>
      <c r="H836">
        <v>3</v>
      </c>
      <c r="I836" t="s">
        <v>1314</v>
      </c>
      <c r="J836" t="s">
        <v>3</v>
      </c>
      <c r="K836" t="s">
        <v>1315</v>
      </c>
      <c r="L836">
        <v>3277935</v>
      </c>
      <c r="N836">
        <v>1013</v>
      </c>
      <c r="O836" t="s">
        <v>1316</v>
      </c>
      <c r="P836" t="s">
        <v>1316</v>
      </c>
      <c r="Q836">
        <v>1</v>
      </c>
      <c r="W836">
        <v>0</v>
      </c>
      <c r="X836">
        <v>274903907</v>
      </c>
      <c r="Y836">
        <f>AT836</f>
        <v>2</v>
      </c>
      <c r="AA836">
        <v>0</v>
      </c>
      <c r="AB836">
        <v>0</v>
      </c>
      <c r="AC836">
        <v>0</v>
      </c>
      <c r="AD836">
        <v>0</v>
      </c>
      <c r="AE836">
        <v>0</v>
      </c>
      <c r="AF836">
        <v>0</v>
      </c>
      <c r="AG836">
        <v>0</v>
      </c>
      <c r="AH836">
        <v>0</v>
      </c>
      <c r="AI836">
        <v>1</v>
      </c>
      <c r="AJ836">
        <v>1</v>
      </c>
      <c r="AK836">
        <v>1</v>
      </c>
      <c r="AL836">
        <v>1</v>
      </c>
      <c r="AM836">
        <v>-2</v>
      </c>
      <c r="AN836">
        <v>0</v>
      </c>
      <c r="AO836">
        <v>0</v>
      </c>
      <c r="AP836">
        <v>0</v>
      </c>
      <c r="AQ836">
        <v>1</v>
      </c>
      <c r="AR836">
        <v>0</v>
      </c>
      <c r="AS836" t="s">
        <v>3</v>
      </c>
      <c r="AT836">
        <v>2</v>
      </c>
      <c r="AU836" t="s">
        <v>3</v>
      </c>
      <c r="AV836">
        <v>0</v>
      </c>
      <c r="AW836">
        <v>2</v>
      </c>
      <c r="AX836">
        <v>429089141</v>
      </c>
      <c r="AY836">
        <v>1</v>
      </c>
      <c r="AZ836">
        <v>2048</v>
      </c>
      <c r="BA836">
        <v>820</v>
      </c>
      <c r="BB836">
        <v>1</v>
      </c>
      <c r="BC836">
        <v>0</v>
      </c>
      <c r="BD836">
        <v>0</v>
      </c>
      <c r="BE836">
        <v>0</v>
      </c>
      <c r="BF836">
        <v>0</v>
      </c>
      <c r="BG836">
        <v>0</v>
      </c>
      <c r="BH836">
        <v>0</v>
      </c>
      <c r="BI836">
        <v>0</v>
      </c>
      <c r="BJ836">
        <v>0</v>
      </c>
      <c r="BK836">
        <v>0</v>
      </c>
      <c r="BL836">
        <v>0</v>
      </c>
      <c r="BM836">
        <v>0</v>
      </c>
      <c r="BN836">
        <v>0</v>
      </c>
      <c r="BO836">
        <v>0</v>
      </c>
      <c r="BP836">
        <v>0</v>
      </c>
      <c r="BQ836">
        <v>0</v>
      </c>
      <c r="BR836">
        <v>0</v>
      </c>
      <c r="BS836">
        <v>0</v>
      </c>
      <c r="BT836">
        <v>0</v>
      </c>
      <c r="BU836">
        <v>0</v>
      </c>
      <c r="BV836">
        <v>0</v>
      </c>
      <c r="BW836">
        <v>0</v>
      </c>
      <c r="CV836">
        <v>0</v>
      </c>
      <c r="CW836">
        <v>0</v>
      </c>
      <c r="CX836">
        <f>ROUND(Y836*Source!I449,7)</f>
        <v>2</v>
      </c>
      <c r="CY836">
        <f>AA836</f>
        <v>0</v>
      </c>
      <c r="CZ836">
        <f>AE836</f>
        <v>0</v>
      </c>
      <c r="DA836">
        <f>AI836</f>
        <v>1</v>
      </c>
      <c r="DB836">
        <f>ROUND(ROUND(AT836*CZ836,2),6)</f>
        <v>0</v>
      </c>
      <c r="DC836">
        <f>ROUND(ROUND(AT836*AG836,2),6)</f>
        <v>0</v>
      </c>
      <c r="DD836" t="s">
        <v>3</v>
      </c>
      <c r="DE836" t="s">
        <v>3</v>
      </c>
      <c r="DF836">
        <f>ROUND(ROUND(AE836,2)*CX836,2)</f>
        <v>0</v>
      </c>
      <c r="DG836">
        <f t="shared" si="396"/>
        <v>0</v>
      </c>
      <c r="DH836">
        <f t="shared" si="394"/>
        <v>0</v>
      </c>
      <c r="DI836">
        <f t="shared" si="395"/>
        <v>0</v>
      </c>
      <c r="DJ836">
        <f>DF836</f>
        <v>0</v>
      </c>
      <c r="DK836">
        <v>0</v>
      </c>
      <c r="DL836" t="s">
        <v>3</v>
      </c>
      <c r="DM836">
        <v>0</v>
      </c>
      <c r="DN836" t="s">
        <v>3</v>
      </c>
      <c r="DO836">
        <v>0</v>
      </c>
    </row>
    <row r="837" spans="1:119" x14ac:dyDescent="0.2">
      <c r="A837">
        <f>ROW(Source!A451)</f>
        <v>451</v>
      </c>
      <c r="B837">
        <v>429088279</v>
      </c>
      <c r="C837">
        <v>429087096</v>
      </c>
      <c r="D837">
        <v>417090856</v>
      </c>
      <c r="E837">
        <v>117</v>
      </c>
      <c r="F837">
        <v>1</v>
      </c>
      <c r="G837">
        <v>1</v>
      </c>
      <c r="H837">
        <v>1</v>
      </c>
      <c r="I837" t="s">
        <v>991</v>
      </c>
      <c r="J837" t="s">
        <v>3</v>
      </c>
      <c r="K837" t="s">
        <v>992</v>
      </c>
      <c r="L837">
        <v>1369</v>
      </c>
      <c r="N837">
        <v>1013</v>
      </c>
      <c r="O837" t="s">
        <v>890</v>
      </c>
      <c r="P837" t="s">
        <v>890</v>
      </c>
      <c r="Q837">
        <v>1</v>
      </c>
      <c r="W837">
        <v>0</v>
      </c>
      <c r="X837">
        <v>-587036825</v>
      </c>
      <c r="Y837">
        <f>(AT837*ROUND((0.3*0.84),7))</f>
        <v>0.38052000000000002</v>
      </c>
      <c r="AA837">
        <v>0</v>
      </c>
      <c r="AB837">
        <v>0</v>
      </c>
      <c r="AC837">
        <v>0</v>
      </c>
      <c r="AD837">
        <v>641.22</v>
      </c>
      <c r="AE837">
        <v>0</v>
      </c>
      <c r="AF837">
        <v>0</v>
      </c>
      <c r="AG837">
        <v>0</v>
      </c>
      <c r="AH837">
        <v>641.22</v>
      </c>
      <c r="AI837">
        <v>1</v>
      </c>
      <c r="AJ837">
        <v>1</v>
      </c>
      <c r="AK837">
        <v>1</v>
      </c>
      <c r="AL837">
        <v>1</v>
      </c>
      <c r="AM837">
        <v>-2</v>
      </c>
      <c r="AN837">
        <v>0</v>
      </c>
      <c r="AO837">
        <v>0</v>
      </c>
      <c r="AP837">
        <v>1</v>
      </c>
      <c r="AQ837">
        <v>1</v>
      </c>
      <c r="AR837">
        <v>0</v>
      </c>
      <c r="AS837" t="s">
        <v>3</v>
      </c>
      <c r="AT837">
        <v>1.51</v>
      </c>
      <c r="AU837" t="s">
        <v>477</v>
      </c>
      <c r="AV837">
        <v>1</v>
      </c>
      <c r="AW837">
        <v>2</v>
      </c>
      <c r="AX837">
        <v>429089142</v>
      </c>
      <c r="AY837">
        <v>1</v>
      </c>
      <c r="AZ837">
        <v>0</v>
      </c>
      <c r="BA837">
        <v>821</v>
      </c>
      <c r="BB837">
        <v>1</v>
      </c>
      <c r="BC837">
        <v>0</v>
      </c>
      <c r="BD837">
        <v>0</v>
      </c>
      <c r="BE837">
        <v>0</v>
      </c>
      <c r="BF837">
        <v>0</v>
      </c>
      <c r="BG837">
        <v>0</v>
      </c>
      <c r="BH837">
        <v>0</v>
      </c>
      <c r="BI837">
        <v>0</v>
      </c>
      <c r="BJ837">
        <v>0</v>
      </c>
      <c r="BK837">
        <v>0</v>
      </c>
      <c r="BL837">
        <v>0</v>
      </c>
      <c r="BM837">
        <v>968.24220000000003</v>
      </c>
      <c r="BN837">
        <v>1.51</v>
      </c>
      <c r="BO837">
        <v>0</v>
      </c>
      <c r="BP837">
        <v>1</v>
      </c>
      <c r="BQ837">
        <v>0</v>
      </c>
      <c r="BR837">
        <v>0</v>
      </c>
      <c r="BS837">
        <v>0</v>
      </c>
      <c r="BT837">
        <v>243.99703439999999</v>
      </c>
      <c r="BU837">
        <v>0.38051999999999997</v>
      </c>
      <c r="BV837">
        <v>0</v>
      </c>
      <c r="BW837">
        <v>1</v>
      </c>
      <c r="CU837">
        <f>ROUND(AT837*Source!I451*AH837*AL837,2)</f>
        <v>968.24</v>
      </c>
      <c r="CV837">
        <f>ROUND(Y837*Source!I451,7)</f>
        <v>0.38052000000000002</v>
      </c>
      <c r="CW837">
        <v>0</v>
      </c>
      <c r="CX837">
        <f>ROUND(Y837*Source!I451,7)</f>
        <v>0.38052000000000002</v>
      </c>
      <c r="CY837">
        <f>AD837</f>
        <v>641.22</v>
      </c>
      <c r="CZ837">
        <f>AH837</f>
        <v>641.22</v>
      </c>
      <c r="DA837">
        <f>AL837</f>
        <v>1</v>
      </c>
      <c r="DB837">
        <f>ROUND((ROUND(AT837*CZ837,2)*ROUND((0.3*0.84),7)),6)</f>
        <v>243.99647999999999</v>
      </c>
      <c r="DC837">
        <f>ROUND((ROUND(AT837*AG837,2)*ROUND((0.3*0.84),7)),6)</f>
        <v>0</v>
      </c>
      <c r="DD837" t="s">
        <v>3</v>
      </c>
      <c r="DE837" t="s">
        <v>3</v>
      </c>
      <c r="DF837">
        <f>ROUND(ROUND(AE837,2)*CX837,2)</f>
        <v>0</v>
      </c>
      <c r="DG837">
        <f t="shared" si="396"/>
        <v>0</v>
      </c>
      <c r="DH837">
        <f t="shared" si="394"/>
        <v>0</v>
      </c>
      <c r="DI837">
        <f t="shared" si="395"/>
        <v>244</v>
      </c>
      <c r="DJ837">
        <f>DI837</f>
        <v>244</v>
      </c>
      <c r="DK837">
        <v>1</v>
      </c>
      <c r="DL837" t="s">
        <v>3</v>
      </c>
      <c r="DM837">
        <v>0</v>
      </c>
      <c r="DN837" t="s">
        <v>3</v>
      </c>
      <c r="DO837">
        <v>0</v>
      </c>
    </row>
    <row r="838" spans="1:119" x14ac:dyDescent="0.2">
      <c r="A838">
        <f>ROW(Source!A451)</f>
        <v>451</v>
      </c>
      <c r="B838">
        <v>429088279</v>
      </c>
      <c r="C838">
        <v>429087096</v>
      </c>
      <c r="D838">
        <v>417090860</v>
      </c>
      <c r="E838">
        <v>117</v>
      </c>
      <c r="F838">
        <v>1</v>
      </c>
      <c r="G838">
        <v>1</v>
      </c>
      <c r="H838">
        <v>1</v>
      </c>
      <c r="I838" t="s">
        <v>1293</v>
      </c>
      <c r="J838" t="s">
        <v>3</v>
      </c>
      <c r="K838" t="s">
        <v>1294</v>
      </c>
      <c r="L838">
        <v>1369</v>
      </c>
      <c r="N838">
        <v>1013</v>
      </c>
      <c r="O838" t="s">
        <v>890</v>
      </c>
      <c r="P838" t="s">
        <v>890</v>
      </c>
      <c r="Q838">
        <v>1</v>
      </c>
      <c r="W838">
        <v>0</v>
      </c>
      <c r="X838">
        <v>-512803540</v>
      </c>
      <c r="Y838">
        <f>(AT838*ROUND((0.3*0.84),7))</f>
        <v>0.38052000000000002</v>
      </c>
      <c r="AA838">
        <v>0</v>
      </c>
      <c r="AB838">
        <v>0</v>
      </c>
      <c r="AC838">
        <v>0</v>
      </c>
      <c r="AD838">
        <v>722.05</v>
      </c>
      <c r="AE838">
        <v>0</v>
      </c>
      <c r="AF838">
        <v>0</v>
      </c>
      <c r="AG838">
        <v>0</v>
      </c>
      <c r="AH838">
        <v>722.05</v>
      </c>
      <c r="AI838">
        <v>1</v>
      </c>
      <c r="AJ838">
        <v>1</v>
      </c>
      <c r="AK838">
        <v>1</v>
      </c>
      <c r="AL838">
        <v>1</v>
      </c>
      <c r="AM838">
        <v>-2</v>
      </c>
      <c r="AN838">
        <v>0</v>
      </c>
      <c r="AO838">
        <v>0</v>
      </c>
      <c r="AP838">
        <v>1</v>
      </c>
      <c r="AQ838">
        <v>1</v>
      </c>
      <c r="AR838">
        <v>0</v>
      </c>
      <c r="AS838" t="s">
        <v>3</v>
      </c>
      <c r="AT838">
        <v>1.51</v>
      </c>
      <c r="AU838" t="s">
        <v>477</v>
      </c>
      <c r="AV838">
        <v>1</v>
      </c>
      <c r="AW838">
        <v>2</v>
      </c>
      <c r="AX838">
        <v>429089143</v>
      </c>
      <c r="AY838">
        <v>1</v>
      </c>
      <c r="AZ838">
        <v>0</v>
      </c>
      <c r="BA838">
        <v>822</v>
      </c>
      <c r="BB838">
        <v>1</v>
      </c>
      <c r="BC838">
        <v>0</v>
      </c>
      <c r="BD838">
        <v>0</v>
      </c>
      <c r="BE838">
        <v>0</v>
      </c>
      <c r="BF838">
        <v>0</v>
      </c>
      <c r="BG838">
        <v>0</v>
      </c>
      <c r="BH838">
        <v>0</v>
      </c>
      <c r="BI838">
        <v>0</v>
      </c>
      <c r="BJ838">
        <v>0</v>
      </c>
      <c r="BK838">
        <v>0</v>
      </c>
      <c r="BL838">
        <v>0</v>
      </c>
      <c r="BM838">
        <v>1090.2954999999999</v>
      </c>
      <c r="BN838">
        <v>1.51</v>
      </c>
      <c r="BO838">
        <v>0</v>
      </c>
      <c r="BP838">
        <v>1</v>
      </c>
      <c r="BQ838">
        <v>0</v>
      </c>
      <c r="BR838">
        <v>0</v>
      </c>
      <c r="BS838">
        <v>0</v>
      </c>
      <c r="BT838">
        <v>274.75446599999998</v>
      </c>
      <c r="BU838">
        <v>0.38051999999999997</v>
      </c>
      <c r="BV838">
        <v>0</v>
      </c>
      <c r="BW838">
        <v>1</v>
      </c>
      <c r="CU838">
        <f>ROUND(AT838*Source!I451*AH838*AL838,2)</f>
        <v>1090.3</v>
      </c>
      <c r="CV838">
        <f>ROUND(Y838*Source!I451,7)</f>
        <v>0.38052000000000002</v>
      </c>
      <c r="CW838">
        <v>0</v>
      </c>
      <c r="CX838">
        <f>ROUND(Y838*Source!I451,7)</f>
        <v>0.38052000000000002</v>
      </c>
      <c r="CY838">
        <f>AD838</f>
        <v>722.05</v>
      </c>
      <c r="CZ838">
        <f>AH838</f>
        <v>722.05</v>
      </c>
      <c r="DA838">
        <f>AL838</f>
        <v>1</v>
      </c>
      <c r="DB838">
        <f>ROUND((ROUND(AT838*CZ838,2)*ROUND((0.3*0.84),7)),6)</f>
        <v>274.75560000000002</v>
      </c>
      <c r="DC838">
        <f>ROUND((ROUND(AT838*AG838,2)*ROUND((0.3*0.84),7)),6)</f>
        <v>0</v>
      </c>
      <c r="DD838" t="s">
        <v>3</v>
      </c>
      <c r="DE838" t="s">
        <v>3</v>
      </c>
      <c r="DF838">
        <f>ROUND(ROUND(AE838,2)*CX838,2)</f>
        <v>0</v>
      </c>
      <c r="DG838">
        <f t="shared" si="396"/>
        <v>0</v>
      </c>
      <c r="DH838">
        <f t="shared" si="394"/>
        <v>0</v>
      </c>
      <c r="DI838">
        <f t="shared" si="395"/>
        <v>274.75</v>
      </c>
      <c r="DJ838">
        <f>DI838</f>
        <v>274.75</v>
      </c>
      <c r="DK838">
        <v>1</v>
      </c>
      <c r="DL838" t="s">
        <v>3</v>
      </c>
      <c r="DM838">
        <v>0</v>
      </c>
      <c r="DN838" t="s">
        <v>3</v>
      </c>
      <c r="DO838">
        <v>0</v>
      </c>
    </row>
    <row r="839" spans="1:119" x14ac:dyDescent="0.2">
      <c r="A839">
        <f>ROW(Source!A451)</f>
        <v>451</v>
      </c>
      <c r="B839">
        <v>429088279</v>
      </c>
      <c r="C839">
        <v>429087096</v>
      </c>
      <c r="D839">
        <v>417163072</v>
      </c>
      <c r="E839">
        <v>1</v>
      </c>
      <c r="F839">
        <v>1</v>
      </c>
      <c r="G839">
        <v>1</v>
      </c>
      <c r="H839">
        <v>3</v>
      </c>
      <c r="I839" t="s">
        <v>1347</v>
      </c>
      <c r="J839" t="s">
        <v>1348</v>
      </c>
      <c r="K839" t="s">
        <v>1349</v>
      </c>
      <c r="L839">
        <v>1346</v>
      </c>
      <c r="N839">
        <v>1009</v>
      </c>
      <c r="O839" t="s">
        <v>1178</v>
      </c>
      <c r="P839" t="s">
        <v>1178</v>
      </c>
      <c r="Q839">
        <v>1</v>
      </c>
      <c r="W839">
        <v>0</v>
      </c>
      <c r="X839">
        <v>-1568219933</v>
      </c>
      <c r="Y839">
        <f>(AT839*ROUND(0,7))</f>
        <v>0</v>
      </c>
      <c r="AA839">
        <v>57.93</v>
      </c>
      <c r="AB839">
        <v>0</v>
      </c>
      <c r="AC839">
        <v>0</v>
      </c>
      <c r="AD839">
        <v>0</v>
      </c>
      <c r="AE839">
        <v>41.38</v>
      </c>
      <c r="AF839">
        <v>0</v>
      </c>
      <c r="AG839">
        <v>0</v>
      </c>
      <c r="AH839">
        <v>0</v>
      </c>
      <c r="AI839">
        <v>1.4</v>
      </c>
      <c r="AJ839">
        <v>1</v>
      </c>
      <c r="AK839">
        <v>1</v>
      </c>
      <c r="AL839">
        <v>1</v>
      </c>
      <c r="AM839">
        <v>2</v>
      </c>
      <c r="AN839">
        <v>0</v>
      </c>
      <c r="AO839">
        <v>0</v>
      </c>
      <c r="AP839">
        <v>1</v>
      </c>
      <c r="AQ839">
        <v>1</v>
      </c>
      <c r="AR839">
        <v>0</v>
      </c>
      <c r="AS839" t="s">
        <v>3</v>
      </c>
      <c r="AT839">
        <v>2.4563000000000001</v>
      </c>
      <c r="AU839" t="s">
        <v>181</v>
      </c>
      <c r="AV839">
        <v>0</v>
      </c>
      <c r="AW839">
        <v>2</v>
      </c>
      <c r="AX839">
        <v>429089144</v>
      </c>
      <c r="AY839">
        <v>1</v>
      </c>
      <c r="AZ839">
        <v>0</v>
      </c>
      <c r="BA839">
        <v>823</v>
      </c>
      <c r="BB839">
        <v>1</v>
      </c>
      <c r="BC839">
        <v>0</v>
      </c>
      <c r="BD839">
        <v>0</v>
      </c>
      <c r="BE839">
        <v>0</v>
      </c>
      <c r="BF839">
        <v>0</v>
      </c>
      <c r="BG839">
        <v>0</v>
      </c>
      <c r="BH839">
        <v>0</v>
      </c>
      <c r="BI839">
        <v>0</v>
      </c>
      <c r="BJ839">
        <v>101.64169400000002</v>
      </c>
      <c r="BK839">
        <v>0</v>
      </c>
      <c r="BL839">
        <v>0</v>
      </c>
      <c r="BM839">
        <v>0</v>
      </c>
      <c r="BN839">
        <v>0</v>
      </c>
      <c r="BO839">
        <v>0</v>
      </c>
      <c r="BP839">
        <v>1</v>
      </c>
      <c r="BQ839">
        <v>0</v>
      </c>
      <c r="BR839">
        <v>0</v>
      </c>
      <c r="BS839">
        <v>0</v>
      </c>
      <c r="BT839">
        <v>0</v>
      </c>
      <c r="BU839">
        <v>0</v>
      </c>
      <c r="BV839">
        <v>0</v>
      </c>
      <c r="BW839">
        <v>0</v>
      </c>
      <c r="CV839">
        <v>0</v>
      </c>
      <c r="CW839">
        <v>0</v>
      </c>
      <c r="CX839">
        <f>ROUND(Y839*Source!I451,7)</f>
        <v>0</v>
      </c>
      <c r="CY839">
        <f>AA839</f>
        <v>57.93</v>
      </c>
      <c r="CZ839">
        <f>AE839</f>
        <v>41.38</v>
      </c>
      <c r="DA839">
        <f>AI839</f>
        <v>1.4</v>
      </c>
      <c r="DB839">
        <f>ROUND((ROUND(AT839*CZ839,2)*ROUND(0,7)),6)</f>
        <v>0</v>
      </c>
      <c r="DC839">
        <f>ROUND((ROUND(AT839*AG839,2)*ROUND(0,7)),6)</f>
        <v>0</v>
      </c>
      <c r="DD839" t="s">
        <v>3</v>
      </c>
      <c r="DE839" t="s">
        <v>3</v>
      </c>
      <c r="DF839">
        <f>ROUND(ROUND(AE839*AI839,2)*CX839,2)</f>
        <v>0</v>
      </c>
      <c r="DG839">
        <f t="shared" si="396"/>
        <v>0</v>
      </c>
      <c r="DH839">
        <f t="shared" si="394"/>
        <v>0</v>
      </c>
      <c r="DI839">
        <f t="shared" si="395"/>
        <v>0</v>
      </c>
      <c r="DJ839">
        <f>DF839</f>
        <v>0</v>
      </c>
      <c r="DK839">
        <v>0</v>
      </c>
      <c r="DL839" t="s">
        <v>3</v>
      </c>
      <c r="DM839">
        <v>0</v>
      </c>
      <c r="DN839" t="s">
        <v>3</v>
      </c>
      <c r="DO839">
        <v>0</v>
      </c>
    </row>
    <row r="840" spans="1:119" x14ac:dyDescent="0.2">
      <c r="A840">
        <f>ROW(Source!A451)</f>
        <v>451</v>
      </c>
      <c r="B840">
        <v>429088279</v>
      </c>
      <c r="C840">
        <v>429087096</v>
      </c>
      <c r="D840">
        <v>417096729</v>
      </c>
      <c r="E840">
        <v>117</v>
      </c>
      <c r="F840">
        <v>1</v>
      </c>
      <c r="G840">
        <v>1</v>
      </c>
      <c r="H840">
        <v>3</v>
      </c>
      <c r="I840" t="s">
        <v>1314</v>
      </c>
      <c r="J840" t="s">
        <v>3</v>
      </c>
      <c r="K840" t="s">
        <v>1315</v>
      </c>
      <c r="L840">
        <v>3277935</v>
      </c>
      <c r="N840">
        <v>1013</v>
      </c>
      <c r="O840" t="s">
        <v>1316</v>
      </c>
      <c r="P840" t="s">
        <v>1316</v>
      </c>
      <c r="Q840">
        <v>1</v>
      </c>
      <c r="W840">
        <v>0</v>
      </c>
      <c r="X840">
        <v>274903907</v>
      </c>
      <c r="Y840">
        <f>AT840</f>
        <v>2</v>
      </c>
      <c r="AA840">
        <v>0</v>
      </c>
      <c r="AB840">
        <v>0</v>
      </c>
      <c r="AC840">
        <v>0</v>
      </c>
      <c r="AD840">
        <v>0</v>
      </c>
      <c r="AE840">
        <v>0</v>
      </c>
      <c r="AF840">
        <v>0</v>
      </c>
      <c r="AG840">
        <v>0</v>
      </c>
      <c r="AH840">
        <v>0</v>
      </c>
      <c r="AI840">
        <v>1</v>
      </c>
      <c r="AJ840">
        <v>1</v>
      </c>
      <c r="AK840">
        <v>1</v>
      </c>
      <c r="AL840">
        <v>1</v>
      </c>
      <c r="AM840">
        <v>-2</v>
      </c>
      <c r="AN840">
        <v>0</v>
      </c>
      <c r="AO840">
        <v>0</v>
      </c>
      <c r="AP840">
        <v>0</v>
      </c>
      <c r="AQ840">
        <v>1</v>
      </c>
      <c r="AR840">
        <v>0</v>
      </c>
      <c r="AS840" t="s">
        <v>3</v>
      </c>
      <c r="AT840">
        <v>2</v>
      </c>
      <c r="AU840" t="s">
        <v>3</v>
      </c>
      <c r="AV840">
        <v>0</v>
      </c>
      <c r="AW840">
        <v>2</v>
      </c>
      <c r="AX840">
        <v>429089145</v>
      </c>
      <c r="AY840">
        <v>1</v>
      </c>
      <c r="AZ840">
        <v>2048</v>
      </c>
      <c r="BA840">
        <v>824</v>
      </c>
      <c r="BB840">
        <v>1</v>
      </c>
      <c r="BC840">
        <v>0</v>
      </c>
      <c r="BD840">
        <v>0</v>
      </c>
      <c r="BE840">
        <v>0</v>
      </c>
      <c r="BF840">
        <v>0</v>
      </c>
      <c r="BG840">
        <v>0</v>
      </c>
      <c r="BH840">
        <v>0</v>
      </c>
      <c r="BI840">
        <v>0</v>
      </c>
      <c r="BJ840">
        <v>0</v>
      </c>
      <c r="BK840">
        <v>0</v>
      </c>
      <c r="BL840">
        <v>0</v>
      </c>
      <c r="BM840">
        <v>0</v>
      </c>
      <c r="BN840">
        <v>0</v>
      </c>
      <c r="BO840">
        <v>0</v>
      </c>
      <c r="BP840">
        <v>0</v>
      </c>
      <c r="BQ840">
        <v>0</v>
      </c>
      <c r="BR840">
        <v>0</v>
      </c>
      <c r="BS840">
        <v>0</v>
      </c>
      <c r="BT840">
        <v>0</v>
      </c>
      <c r="BU840">
        <v>0</v>
      </c>
      <c r="BV840">
        <v>0</v>
      </c>
      <c r="BW840">
        <v>0</v>
      </c>
      <c r="CV840">
        <v>0</v>
      </c>
      <c r="CW840">
        <v>0</v>
      </c>
      <c r="CX840">
        <f>ROUND(Y840*Source!I451,7)</f>
        <v>2</v>
      </c>
      <c r="CY840">
        <f>AA840</f>
        <v>0</v>
      </c>
      <c r="CZ840">
        <f>AE840</f>
        <v>0</v>
      </c>
      <c r="DA840">
        <f>AI840</f>
        <v>1</v>
      </c>
      <c r="DB840">
        <f>ROUND(ROUND(AT840*CZ840,2),6)</f>
        <v>0</v>
      </c>
      <c r="DC840">
        <f>ROUND(ROUND(AT840*AG840,2),6)</f>
        <v>0</v>
      </c>
      <c r="DD840" t="s">
        <v>3</v>
      </c>
      <c r="DE840" t="s">
        <v>3</v>
      </c>
      <c r="DF840">
        <f>ROUND(ROUND(AE840,2)*CX840,2)</f>
        <v>0</v>
      </c>
      <c r="DG840">
        <f t="shared" si="396"/>
        <v>0</v>
      </c>
      <c r="DH840">
        <f t="shared" si="394"/>
        <v>0</v>
      </c>
      <c r="DI840">
        <f t="shared" si="395"/>
        <v>0</v>
      </c>
      <c r="DJ840">
        <f>DF840</f>
        <v>0</v>
      </c>
      <c r="DK840">
        <v>0</v>
      </c>
      <c r="DL840" t="s">
        <v>3</v>
      </c>
      <c r="DM840">
        <v>0</v>
      </c>
      <c r="DN840" t="s">
        <v>3</v>
      </c>
      <c r="DO840">
        <v>0</v>
      </c>
    </row>
    <row r="841" spans="1:119" x14ac:dyDescent="0.2">
      <c r="A841">
        <f>ROW(Source!A452)</f>
        <v>452</v>
      </c>
      <c r="B841">
        <v>429088279</v>
      </c>
      <c r="C841">
        <v>429087105</v>
      </c>
      <c r="D841">
        <v>417090856</v>
      </c>
      <c r="E841">
        <v>117</v>
      </c>
      <c r="F841">
        <v>1</v>
      </c>
      <c r="G841">
        <v>1</v>
      </c>
      <c r="H841">
        <v>1</v>
      </c>
      <c r="I841" t="s">
        <v>991</v>
      </c>
      <c r="J841" t="s">
        <v>3</v>
      </c>
      <c r="K841" t="s">
        <v>992</v>
      </c>
      <c r="L841">
        <v>1369</v>
      </c>
      <c r="N841">
        <v>1013</v>
      </c>
      <c r="O841" t="s">
        <v>890</v>
      </c>
      <c r="P841" t="s">
        <v>890</v>
      </c>
      <c r="Q841">
        <v>1</v>
      </c>
      <c r="W841">
        <v>0</v>
      </c>
      <c r="X841">
        <v>-587036825</v>
      </c>
      <c r="Y841">
        <f>(AT841*ROUND(0.84,7))</f>
        <v>1.2684</v>
      </c>
      <c r="AA841">
        <v>0</v>
      </c>
      <c r="AB841">
        <v>0</v>
      </c>
      <c r="AC841">
        <v>0</v>
      </c>
      <c r="AD841">
        <v>641.22</v>
      </c>
      <c r="AE841">
        <v>0</v>
      </c>
      <c r="AF841">
        <v>0</v>
      </c>
      <c r="AG841">
        <v>0</v>
      </c>
      <c r="AH841">
        <v>641.22</v>
      </c>
      <c r="AI841">
        <v>1</v>
      </c>
      <c r="AJ841">
        <v>1</v>
      </c>
      <c r="AK841">
        <v>1</v>
      </c>
      <c r="AL841">
        <v>1</v>
      </c>
      <c r="AM841">
        <v>-2</v>
      </c>
      <c r="AN841">
        <v>0</v>
      </c>
      <c r="AO841">
        <v>0</v>
      </c>
      <c r="AP841">
        <v>1</v>
      </c>
      <c r="AQ841">
        <v>1</v>
      </c>
      <c r="AR841">
        <v>0</v>
      </c>
      <c r="AS841" t="s">
        <v>3</v>
      </c>
      <c r="AT841">
        <v>1.51</v>
      </c>
      <c r="AU841" t="s">
        <v>427</v>
      </c>
      <c r="AV841">
        <v>1</v>
      </c>
      <c r="AW841">
        <v>2</v>
      </c>
      <c r="AX841">
        <v>429089146</v>
      </c>
      <c r="AY841">
        <v>1</v>
      </c>
      <c r="AZ841">
        <v>0</v>
      </c>
      <c r="BA841">
        <v>825</v>
      </c>
      <c r="BB841">
        <v>1</v>
      </c>
      <c r="BC841">
        <v>0</v>
      </c>
      <c r="BD841">
        <v>0</v>
      </c>
      <c r="BE841">
        <v>0</v>
      </c>
      <c r="BF841">
        <v>0</v>
      </c>
      <c r="BG841">
        <v>0</v>
      </c>
      <c r="BH841">
        <v>0</v>
      </c>
      <c r="BI841">
        <v>0</v>
      </c>
      <c r="BJ841">
        <v>0</v>
      </c>
      <c r="BK841">
        <v>0</v>
      </c>
      <c r="BL841">
        <v>0</v>
      </c>
      <c r="BM841">
        <v>968.24220000000003</v>
      </c>
      <c r="BN841">
        <v>1.51</v>
      </c>
      <c r="BO841">
        <v>0</v>
      </c>
      <c r="BP841">
        <v>1</v>
      </c>
      <c r="BQ841">
        <v>0</v>
      </c>
      <c r="BR841">
        <v>0</v>
      </c>
      <c r="BS841">
        <v>0</v>
      </c>
      <c r="BT841">
        <v>813.32344799999998</v>
      </c>
      <c r="BU841">
        <v>1.2684</v>
      </c>
      <c r="BV841">
        <v>0</v>
      </c>
      <c r="BW841">
        <v>1</v>
      </c>
      <c r="CU841">
        <f>ROUND(AT841*Source!I452*AH841*AL841,2)</f>
        <v>968.24</v>
      </c>
      <c r="CV841">
        <f>ROUND(Y841*Source!I452,7)</f>
        <v>1.2684</v>
      </c>
      <c r="CW841">
        <v>0</v>
      </c>
      <c r="CX841">
        <f>ROUND(Y841*Source!I452,7)</f>
        <v>1.2684</v>
      </c>
      <c r="CY841">
        <f>AD841</f>
        <v>641.22</v>
      </c>
      <c r="CZ841">
        <f>AH841</f>
        <v>641.22</v>
      </c>
      <c r="DA841">
        <f>AL841</f>
        <v>1</v>
      </c>
      <c r="DB841">
        <f>ROUND((ROUND(AT841*CZ841,2)*ROUND(0.84,7)),6)</f>
        <v>813.32159999999999</v>
      </c>
      <c r="DC841">
        <f>ROUND((ROUND(AT841*AG841,2)*ROUND(0.84,7)),6)</f>
        <v>0</v>
      </c>
      <c r="DD841" t="s">
        <v>3</v>
      </c>
      <c r="DE841" t="s">
        <v>3</v>
      </c>
      <c r="DF841">
        <f>ROUND(ROUND(AE841,2)*CX841,2)</f>
        <v>0</v>
      </c>
      <c r="DG841">
        <f t="shared" si="396"/>
        <v>0</v>
      </c>
      <c r="DH841">
        <f t="shared" si="394"/>
        <v>0</v>
      </c>
      <c r="DI841">
        <f t="shared" si="395"/>
        <v>813.32</v>
      </c>
      <c r="DJ841">
        <f>DI841</f>
        <v>813.32</v>
      </c>
      <c r="DK841">
        <v>1</v>
      </c>
      <c r="DL841" t="s">
        <v>3</v>
      </c>
      <c r="DM841">
        <v>0</v>
      </c>
      <c r="DN841" t="s">
        <v>3</v>
      </c>
      <c r="DO841">
        <v>0</v>
      </c>
    </row>
    <row r="842" spans="1:119" x14ac:dyDescent="0.2">
      <c r="A842">
        <f>ROW(Source!A452)</f>
        <v>452</v>
      </c>
      <c r="B842">
        <v>429088279</v>
      </c>
      <c r="C842">
        <v>429087105</v>
      </c>
      <c r="D842">
        <v>417090860</v>
      </c>
      <c r="E842">
        <v>117</v>
      </c>
      <c r="F842">
        <v>1</v>
      </c>
      <c r="G842">
        <v>1</v>
      </c>
      <c r="H842">
        <v>1</v>
      </c>
      <c r="I842" t="s">
        <v>1293</v>
      </c>
      <c r="J842" t="s">
        <v>3</v>
      </c>
      <c r="K842" t="s">
        <v>1294</v>
      </c>
      <c r="L842">
        <v>1369</v>
      </c>
      <c r="N842">
        <v>1013</v>
      </c>
      <c r="O842" t="s">
        <v>890</v>
      </c>
      <c r="P842" t="s">
        <v>890</v>
      </c>
      <c r="Q842">
        <v>1</v>
      </c>
      <c r="W842">
        <v>0</v>
      </c>
      <c r="X842">
        <v>-512803540</v>
      </c>
      <c r="Y842">
        <f>(AT842*ROUND(0.84,7))</f>
        <v>1.2684</v>
      </c>
      <c r="AA842">
        <v>0</v>
      </c>
      <c r="AB842">
        <v>0</v>
      </c>
      <c r="AC842">
        <v>0</v>
      </c>
      <c r="AD842">
        <v>722.05</v>
      </c>
      <c r="AE842">
        <v>0</v>
      </c>
      <c r="AF842">
        <v>0</v>
      </c>
      <c r="AG842">
        <v>0</v>
      </c>
      <c r="AH842">
        <v>722.05</v>
      </c>
      <c r="AI842">
        <v>1</v>
      </c>
      <c r="AJ842">
        <v>1</v>
      </c>
      <c r="AK842">
        <v>1</v>
      </c>
      <c r="AL842">
        <v>1</v>
      </c>
      <c r="AM842">
        <v>-2</v>
      </c>
      <c r="AN842">
        <v>0</v>
      </c>
      <c r="AO842">
        <v>0</v>
      </c>
      <c r="AP842">
        <v>1</v>
      </c>
      <c r="AQ842">
        <v>1</v>
      </c>
      <c r="AR842">
        <v>0</v>
      </c>
      <c r="AS842" t="s">
        <v>3</v>
      </c>
      <c r="AT842">
        <v>1.51</v>
      </c>
      <c r="AU842" t="s">
        <v>427</v>
      </c>
      <c r="AV842">
        <v>1</v>
      </c>
      <c r="AW842">
        <v>2</v>
      </c>
      <c r="AX842">
        <v>429089147</v>
      </c>
      <c r="AY842">
        <v>1</v>
      </c>
      <c r="AZ842">
        <v>0</v>
      </c>
      <c r="BA842">
        <v>826</v>
      </c>
      <c r="BB842">
        <v>1</v>
      </c>
      <c r="BC842">
        <v>0</v>
      </c>
      <c r="BD842">
        <v>0</v>
      </c>
      <c r="BE842">
        <v>0</v>
      </c>
      <c r="BF842">
        <v>0</v>
      </c>
      <c r="BG842">
        <v>0</v>
      </c>
      <c r="BH842">
        <v>0</v>
      </c>
      <c r="BI842">
        <v>0</v>
      </c>
      <c r="BJ842">
        <v>0</v>
      </c>
      <c r="BK842">
        <v>0</v>
      </c>
      <c r="BL842">
        <v>0</v>
      </c>
      <c r="BM842">
        <v>1090.2954999999999</v>
      </c>
      <c r="BN842">
        <v>1.51</v>
      </c>
      <c r="BO842">
        <v>0</v>
      </c>
      <c r="BP842">
        <v>1</v>
      </c>
      <c r="BQ842">
        <v>0</v>
      </c>
      <c r="BR842">
        <v>0</v>
      </c>
      <c r="BS842">
        <v>0</v>
      </c>
      <c r="BT842">
        <v>915.84821999999997</v>
      </c>
      <c r="BU842">
        <v>1.2684</v>
      </c>
      <c r="BV842">
        <v>0</v>
      </c>
      <c r="BW842">
        <v>1</v>
      </c>
      <c r="CU842">
        <f>ROUND(AT842*Source!I452*AH842*AL842,2)</f>
        <v>1090.3</v>
      </c>
      <c r="CV842">
        <f>ROUND(Y842*Source!I452,7)</f>
        <v>1.2684</v>
      </c>
      <c r="CW842">
        <v>0</v>
      </c>
      <c r="CX842">
        <f>ROUND(Y842*Source!I452,7)</f>
        <v>1.2684</v>
      </c>
      <c r="CY842">
        <f>AD842</f>
        <v>722.05</v>
      </c>
      <c r="CZ842">
        <f>AH842</f>
        <v>722.05</v>
      </c>
      <c r="DA842">
        <f>AL842</f>
        <v>1</v>
      </c>
      <c r="DB842">
        <f>ROUND((ROUND(AT842*CZ842,2)*ROUND(0.84,7)),6)</f>
        <v>915.85199999999998</v>
      </c>
      <c r="DC842">
        <f>ROUND((ROUND(AT842*AG842,2)*ROUND(0.84,7)),6)</f>
        <v>0</v>
      </c>
      <c r="DD842" t="s">
        <v>3</v>
      </c>
      <c r="DE842" t="s">
        <v>3</v>
      </c>
      <c r="DF842">
        <f>ROUND(ROUND(AE842,2)*CX842,2)</f>
        <v>0</v>
      </c>
      <c r="DG842">
        <f t="shared" si="396"/>
        <v>0</v>
      </c>
      <c r="DH842">
        <f t="shared" si="394"/>
        <v>0</v>
      </c>
      <c r="DI842">
        <f t="shared" si="395"/>
        <v>915.85</v>
      </c>
      <c r="DJ842">
        <f>DI842</f>
        <v>915.85</v>
      </c>
      <c r="DK842">
        <v>1</v>
      </c>
      <c r="DL842" t="s">
        <v>3</v>
      </c>
      <c r="DM842">
        <v>0</v>
      </c>
      <c r="DN842" t="s">
        <v>3</v>
      </c>
      <c r="DO842">
        <v>0</v>
      </c>
    </row>
    <row r="843" spans="1:119" x14ac:dyDescent="0.2">
      <c r="A843">
        <f>ROW(Source!A452)</f>
        <v>452</v>
      </c>
      <c r="B843">
        <v>429088279</v>
      </c>
      <c r="C843">
        <v>429087105</v>
      </c>
      <c r="D843">
        <v>417163072</v>
      </c>
      <c r="E843">
        <v>1</v>
      </c>
      <c r="F843">
        <v>1</v>
      </c>
      <c r="G843">
        <v>1</v>
      </c>
      <c r="H843">
        <v>3</v>
      </c>
      <c r="I843" t="s">
        <v>1347</v>
      </c>
      <c r="J843" t="s">
        <v>1348</v>
      </c>
      <c r="K843" t="s">
        <v>1349</v>
      </c>
      <c r="L843">
        <v>1346</v>
      </c>
      <c r="N843">
        <v>1009</v>
      </c>
      <c r="O843" t="s">
        <v>1178</v>
      </c>
      <c r="P843" t="s">
        <v>1178</v>
      </c>
      <c r="Q843">
        <v>1</v>
      </c>
      <c r="W843">
        <v>0</v>
      </c>
      <c r="X843">
        <v>-1568219933</v>
      </c>
      <c r="Y843">
        <f>(AT843*ROUND(0,7))</f>
        <v>0</v>
      </c>
      <c r="AA843">
        <v>57.93</v>
      </c>
      <c r="AB843">
        <v>0</v>
      </c>
      <c r="AC843">
        <v>0</v>
      </c>
      <c r="AD843">
        <v>0</v>
      </c>
      <c r="AE843">
        <v>41.38</v>
      </c>
      <c r="AF843">
        <v>0</v>
      </c>
      <c r="AG843">
        <v>0</v>
      </c>
      <c r="AH843">
        <v>0</v>
      </c>
      <c r="AI843">
        <v>1.4</v>
      </c>
      <c r="AJ843">
        <v>1</v>
      </c>
      <c r="AK843">
        <v>1</v>
      </c>
      <c r="AL843">
        <v>1</v>
      </c>
      <c r="AM843">
        <v>2</v>
      </c>
      <c r="AN843">
        <v>0</v>
      </c>
      <c r="AO843">
        <v>0</v>
      </c>
      <c r="AP843">
        <v>1</v>
      </c>
      <c r="AQ843">
        <v>1</v>
      </c>
      <c r="AR843">
        <v>0</v>
      </c>
      <c r="AS843" t="s">
        <v>3</v>
      </c>
      <c r="AT843">
        <v>2.4563000000000001</v>
      </c>
      <c r="AU843" t="s">
        <v>181</v>
      </c>
      <c r="AV843">
        <v>0</v>
      </c>
      <c r="AW843">
        <v>2</v>
      </c>
      <c r="AX843">
        <v>429089148</v>
      </c>
      <c r="AY843">
        <v>1</v>
      </c>
      <c r="AZ843">
        <v>0</v>
      </c>
      <c r="BA843">
        <v>827</v>
      </c>
      <c r="BB843">
        <v>1</v>
      </c>
      <c r="BC843">
        <v>0</v>
      </c>
      <c r="BD843">
        <v>0</v>
      </c>
      <c r="BE843">
        <v>0</v>
      </c>
      <c r="BF843">
        <v>0</v>
      </c>
      <c r="BG843">
        <v>0</v>
      </c>
      <c r="BH843">
        <v>0</v>
      </c>
      <c r="BI843">
        <v>0</v>
      </c>
      <c r="BJ843">
        <v>101.64169400000002</v>
      </c>
      <c r="BK843">
        <v>0</v>
      </c>
      <c r="BL843">
        <v>0</v>
      </c>
      <c r="BM843">
        <v>0</v>
      </c>
      <c r="BN843">
        <v>0</v>
      </c>
      <c r="BO843">
        <v>0</v>
      </c>
      <c r="BP843">
        <v>1</v>
      </c>
      <c r="BQ843">
        <v>0</v>
      </c>
      <c r="BR843">
        <v>0</v>
      </c>
      <c r="BS843">
        <v>0</v>
      </c>
      <c r="BT843">
        <v>0</v>
      </c>
      <c r="BU843">
        <v>0</v>
      </c>
      <c r="BV843">
        <v>0</v>
      </c>
      <c r="BW843">
        <v>0</v>
      </c>
      <c r="CV843">
        <v>0</v>
      </c>
      <c r="CW843">
        <v>0</v>
      </c>
      <c r="CX843">
        <f>ROUND(Y843*Source!I452,7)</f>
        <v>0</v>
      </c>
      <c r="CY843">
        <f>AA843</f>
        <v>57.93</v>
      </c>
      <c r="CZ843">
        <f>AE843</f>
        <v>41.38</v>
      </c>
      <c r="DA843">
        <f>AI843</f>
        <v>1.4</v>
      </c>
      <c r="DB843">
        <f>ROUND((ROUND(AT843*CZ843,2)*ROUND(0,7)),6)</f>
        <v>0</v>
      </c>
      <c r="DC843">
        <f>ROUND((ROUND(AT843*AG843,2)*ROUND(0,7)),6)</f>
        <v>0</v>
      </c>
      <c r="DD843" t="s">
        <v>3</v>
      </c>
      <c r="DE843" t="s">
        <v>3</v>
      </c>
      <c r="DF843">
        <f>ROUND(ROUND(AE843*AI843,2)*CX843,2)</f>
        <v>0</v>
      </c>
      <c r="DG843">
        <f t="shared" si="396"/>
        <v>0</v>
      </c>
      <c r="DH843">
        <f t="shared" si="394"/>
        <v>0</v>
      </c>
      <c r="DI843">
        <f t="shared" si="395"/>
        <v>0</v>
      </c>
      <c r="DJ843">
        <f>DF843</f>
        <v>0</v>
      </c>
      <c r="DK843">
        <v>0</v>
      </c>
      <c r="DL843" t="s">
        <v>3</v>
      </c>
      <c r="DM843">
        <v>0</v>
      </c>
      <c r="DN843" t="s">
        <v>3</v>
      </c>
      <c r="DO843">
        <v>0</v>
      </c>
    </row>
    <row r="844" spans="1:119" x14ac:dyDescent="0.2">
      <c r="A844">
        <f>ROW(Source!A452)</f>
        <v>452</v>
      </c>
      <c r="B844">
        <v>429088279</v>
      </c>
      <c r="C844">
        <v>429087105</v>
      </c>
      <c r="D844">
        <v>417096729</v>
      </c>
      <c r="E844">
        <v>117</v>
      </c>
      <c r="F844">
        <v>1</v>
      </c>
      <c r="G844">
        <v>1</v>
      </c>
      <c r="H844">
        <v>3</v>
      </c>
      <c r="I844" t="s">
        <v>1314</v>
      </c>
      <c r="J844" t="s">
        <v>3</v>
      </c>
      <c r="K844" t="s">
        <v>1315</v>
      </c>
      <c r="L844">
        <v>3277935</v>
      </c>
      <c r="N844">
        <v>1013</v>
      </c>
      <c r="O844" t="s">
        <v>1316</v>
      </c>
      <c r="P844" t="s">
        <v>1316</v>
      </c>
      <c r="Q844">
        <v>1</v>
      </c>
      <c r="W844">
        <v>0</v>
      </c>
      <c r="X844">
        <v>274903907</v>
      </c>
      <c r="Y844">
        <f>AT844</f>
        <v>2</v>
      </c>
      <c r="AA844">
        <v>0</v>
      </c>
      <c r="AB844">
        <v>0</v>
      </c>
      <c r="AC844">
        <v>0</v>
      </c>
      <c r="AD844">
        <v>0</v>
      </c>
      <c r="AE844">
        <v>0</v>
      </c>
      <c r="AF844">
        <v>0</v>
      </c>
      <c r="AG844">
        <v>0</v>
      </c>
      <c r="AH844">
        <v>0</v>
      </c>
      <c r="AI844">
        <v>1</v>
      </c>
      <c r="AJ844">
        <v>1</v>
      </c>
      <c r="AK844">
        <v>1</v>
      </c>
      <c r="AL844">
        <v>1</v>
      </c>
      <c r="AM844">
        <v>-2</v>
      </c>
      <c r="AN844">
        <v>0</v>
      </c>
      <c r="AO844">
        <v>0</v>
      </c>
      <c r="AP844">
        <v>0</v>
      </c>
      <c r="AQ844">
        <v>1</v>
      </c>
      <c r="AR844">
        <v>0</v>
      </c>
      <c r="AS844" t="s">
        <v>3</v>
      </c>
      <c r="AT844">
        <v>2</v>
      </c>
      <c r="AU844" t="s">
        <v>3</v>
      </c>
      <c r="AV844">
        <v>0</v>
      </c>
      <c r="AW844">
        <v>2</v>
      </c>
      <c r="AX844">
        <v>429089149</v>
      </c>
      <c r="AY844">
        <v>1</v>
      </c>
      <c r="AZ844">
        <v>2048</v>
      </c>
      <c r="BA844">
        <v>828</v>
      </c>
      <c r="BB844">
        <v>1</v>
      </c>
      <c r="BC844">
        <v>0</v>
      </c>
      <c r="BD844">
        <v>0</v>
      </c>
      <c r="BE844">
        <v>0</v>
      </c>
      <c r="BF844">
        <v>0</v>
      </c>
      <c r="BG844">
        <v>0</v>
      </c>
      <c r="BH844">
        <v>0</v>
      </c>
      <c r="BI844">
        <v>0</v>
      </c>
      <c r="BJ844">
        <v>0</v>
      </c>
      <c r="BK844">
        <v>0</v>
      </c>
      <c r="BL844">
        <v>0</v>
      </c>
      <c r="BM844">
        <v>0</v>
      </c>
      <c r="BN844">
        <v>0</v>
      </c>
      <c r="BO844">
        <v>0</v>
      </c>
      <c r="BP844">
        <v>0</v>
      </c>
      <c r="BQ844">
        <v>0</v>
      </c>
      <c r="BR844">
        <v>0</v>
      </c>
      <c r="BS844">
        <v>0</v>
      </c>
      <c r="BT844">
        <v>0</v>
      </c>
      <c r="BU844">
        <v>0</v>
      </c>
      <c r="BV844">
        <v>0</v>
      </c>
      <c r="BW844">
        <v>0</v>
      </c>
      <c r="CV844">
        <v>0</v>
      </c>
      <c r="CW844">
        <v>0</v>
      </c>
      <c r="CX844">
        <f>ROUND(Y844*Source!I452,7)</f>
        <v>2</v>
      </c>
      <c r="CY844">
        <f>AA844</f>
        <v>0</v>
      </c>
      <c r="CZ844">
        <f>AE844</f>
        <v>0</v>
      </c>
      <c r="DA844">
        <f>AI844</f>
        <v>1</v>
      </c>
      <c r="DB844">
        <f>ROUND(ROUND(AT844*CZ844,2),6)</f>
        <v>0</v>
      </c>
      <c r="DC844">
        <f>ROUND(ROUND(AT844*AG844,2),6)</f>
        <v>0</v>
      </c>
      <c r="DD844" t="s">
        <v>3</v>
      </c>
      <c r="DE844" t="s">
        <v>3</v>
      </c>
      <c r="DF844">
        <f>ROUND(ROUND(AE844,2)*CX844,2)</f>
        <v>0</v>
      </c>
      <c r="DG844">
        <f t="shared" si="396"/>
        <v>0</v>
      </c>
      <c r="DH844">
        <f t="shared" si="394"/>
        <v>0</v>
      </c>
      <c r="DI844">
        <f t="shared" si="395"/>
        <v>0</v>
      </c>
      <c r="DJ844">
        <f>DF844</f>
        <v>0</v>
      </c>
      <c r="DK844">
        <v>0</v>
      </c>
      <c r="DL844" t="s">
        <v>3</v>
      </c>
      <c r="DM844">
        <v>0</v>
      </c>
      <c r="DN844" t="s">
        <v>3</v>
      </c>
      <c r="DO844">
        <v>0</v>
      </c>
    </row>
    <row r="845" spans="1:119" x14ac:dyDescent="0.2">
      <c r="A845">
        <f>ROW(Source!A453)</f>
        <v>453</v>
      </c>
      <c r="B845">
        <v>429088279</v>
      </c>
      <c r="C845">
        <v>429087114</v>
      </c>
      <c r="D845">
        <v>417090856</v>
      </c>
      <c r="E845">
        <v>117</v>
      </c>
      <c r="F845">
        <v>1</v>
      </c>
      <c r="G845">
        <v>1</v>
      </c>
      <c r="H845">
        <v>1</v>
      </c>
      <c r="I845" t="s">
        <v>991</v>
      </c>
      <c r="J845" t="s">
        <v>3</v>
      </c>
      <c r="K845" t="s">
        <v>992</v>
      </c>
      <c r="L845">
        <v>1369</v>
      </c>
      <c r="N845">
        <v>1013</v>
      </c>
      <c r="O845" t="s">
        <v>890</v>
      </c>
      <c r="P845" t="s">
        <v>890</v>
      </c>
      <c r="Q845">
        <v>1</v>
      </c>
      <c r="W845">
        <v>0</v>
      </c>
      <c r="X845">
        <v>-587036825</v>
      </c>
      <c r="Y845">
        <f>(AT845*ROUND((0.3*0.84),7))</f>
        <v>0.47375999999999996</v>
      </c>
      <c r="AA845">
        <v>0</v>
      </c>
      <c r="AB845">
        <v>0</v>
      </c>
      <c r="AC845">
        <v>0</v>
      </c>
      <c r="AD845">
        <v>641.22</v>
      </c>
      <c r="AE845">
        <v>0</v>
      </c>
      <c r="AF845">
        <v>0</v>
      </c>
      <c r="AG845">
        <v>0</v>
      </c>
      <c r="AH845">
        <v>641.22</v>
      </c>
      <c r="AI845">
        <v>1</v>
      </c>
      <c r="AJ845">
        <v>1</v>
      </c>
      <c r="AK845">
        <v>1</v>
      </c>
      <c r="AL845">
        <v>1</v>
      </c>
      <c r="AM845">
        <v>-2</v>
      </c>
      <c r="AN845">
        <v>0</v>
      </c>
      <c r="AO845">
        <v>0</v>
      </c>
      <c r="AP845">
        <v>1</v>
      </c>
      <c r="AQ845">
        <v>1</v>
      </c>
      <c r="AR845">
        <v>0</v>
      </c>
      <c r="AS845" t="s">
        <v>3</v>
      </c>
      <c r="AT845">
        <v>1.88</v>
      </c>
      <c r="AU845" t="s">
        <v>477</v>
      </c>
      <c r="AV845">
        <v>1</v>
      </c>
      <c r="AW845">
        <v>2</v>
      </c>
      <c r="AX845">
        <v>429089150</v>
      </c>
      <c r="AY845">
        <v>1</v>
      </c>
      <c r="AZ845">
        <v>0</v>
      </c>
      <c r="BA845">
        <v>829</v>
      </c>
      <c r="BB845">
        <v>1</v>
      </c>
      <c r="BC845">
        <v>0</v>
      </c>
      <c r="BD845">
        <v>0</v>
      </c>
      <c r="BE845">
        <v>0</v>
      </c>
      <c r="BF845">
        <v>0</v>
      </c>
      <c r="BG845">
        <v>0</v>
      </c>
      <c r="BH845">
        <v>0</v>
      </c>
      <c r="BI845">
        <v>0</v>
      </c>
      <c r="BJ845">
        <v>0</v>
      </c>
      <c r="BK845">
        <v>0</v>
      </c>
      <c r="BL845">
        <v>0</v>
      </c>
      <c r="BM845">
        <v>1205.4936</v>
      </c>
      <c r="BN845">
        <v>1.88</v>
      </c>
      <c r="BO845">
        <v>0</v>
      </c>
      <c r="BP845">
        <v>1</v>
      </c>
      <c r="BQ845">
        <v>0</v>
      </c>
      <c r="BR845">
        <v>0</v>
      </c>
      <c r="BS845">
        <v>0</v>
      </c>
      <c r="BT845">
        <v>303.78438719999997</v>
      </c>
      <c r="BU845">
        <v>0.47375999999999996</v>
      </c>
      <c r="BV845">
        <v>0</v>
      </c>
      <c r="BW845">
        <v>1</v>
      </c>
      <c r="CU845">
        <f>ROUND(AT845*Source!I453*AH845*AL845,2)</f>
        <v>1205.49</v>
      </c>
      <c r="CV845">
        <f>ROUND(Y845*Source!I453,7)</f>
        <v>0.47376000000000001</v>
      </c>
      <c r="CW845">
        <v>0</v>
      </c>
      <c r="CX845">
        <f>ROUND(Y845*Source!I453,7)</f>
        <v>0.47376000000000001</v>
      </c>
      <c r="CY845">
        <f>AD845</f>
        <v>641.22</v>
      </c>
      <c r="CZ845">
        <f>AH845</f>
        <v>641.22</v>
      </c>
      <c r="DA845">
        <f>AL845</f>
        <v>1</v>
      </c>
      <c r="DB845">
        <f>ROUND((ROUND(AT845*CZ845,2)*ROUND((0.3*0.84),7)),6)</f>
        <v>303.78348</v>
      </c>
      <c r="DC845">
        <f>ROUND((ROUND(AT845*AG845,2)*ROUND((0.3*0.84),7)),6)</f>
        <v>0</v>
      </c>
      <c r="DD845" t="s">
        <v>3</v>
      </c>
      <c r="DE845" t="s">
        <v>3</v>
      </c>
      <c r="DF845">
        <f>ROUND(ROUND(AE845,2)*CX845,2)</f>
        <v>0</v>
      </c>
      <c r="DG845">
        <f t="shared" si="396"/>
        <v>0</v>
      </c>
      <c r="DH845">
        <f t="shared" si="394"/>
        <v>0</v>
      </c>
      <c r="DI845">
        <f t="shared" si="395"/>
        <v>303.77999999999997</v>
      </c>
      <c r="DJ845">
        <f>DI845</f>
        <v>303.77999999999997</v>
      </c>
      <c r="DK845">
        <v>1</v>
      </c>
      <c r="DL845" t="s">
        <v>3</v>
      </c>
      <c r="DM845">
        <v>0</v>
      </c>
      <c r="DN845" t="s">
        <v>3</v>
      </c>
      <c r="DO845">
        <v>0</v>
      </c>
    </row>
    <row r="846" spans="1:119" x14ac:dyDescent="0.2">
      <c r="A846">
        <f>ROW(Source!A453)</f>
        <v>453</v>
      </c>
      <c r="B846">
        <v>429088279</v>
      </c>
      <c r="C846">
        <v>429087114</v>
      </c>
      <c r="D846">
        <v>417090864</v>
      </c>
      <c r="E846">
        <v>117</v>
      </c>
      <c r="F846">
        <v>1</v>
      </c>
      <c r="G846">
        <v>1</v>
      </c>
      <c r="H846">
        <v>1</v>
      </c>
      <c r="I846" t="s">
        <v>1295</v>
      </c>
      <c r="J846" t="s">
        <v>3</v>
      </c>
      <c r="K846" t="s">
        <v>1296</v>
      </c>
      <c r="L846">
        <v>1369</v>
      </c>
      <c r="N846">
        <v>1013</v>
      </c>
      <c r="O846" t="s">
        <v>890</v>
      </c>
      <c r="P846" t="s">
        <v>890</v>
      </c>
      <c r="Q846">
        <v>1</v>
      </c>
      <c r="W846">
        <v>0</v>
      </c>
      <c r="X846">
        <v>1518711480</v>
      </c>
      <c r="Y846">
        <f>(AT846*ROUND((0.3*0.84),7))</f>
        <v>0.47375999999999996</v>
      </c>
      <c r="AA846">
        <v>0</v>
      </c>
      <c r="AB846">
        <v>0</v>
      </c>
      <c r="AC846">
        <v>0</v>
      </c>
      <c r="AD846">
        <v>829.81</v>
      </c>
      <c r="AE846">
        <v>0</v>
      </c>
      <c r="AF846">
        <v>0</v>
      </c>
      <c r="AG846">
        <v>0</v>
      </c>
      <c r="AH846">
        <v>829.81</v>
      </c>
      <c r="AI846">
        <v>1</v>
      </c>
      <c r="AJ846">
        <v>1</v>
      </c>
      <c r="AK846">
        <v>1</v>
      </c>
      <c r="AL846">
        <v>1</v>
      </c>
      <c r="AM846">
        <v>-2</v>
      </c>
      <c r="AN846">
        <v>0</v>
      </c>
      <c r="AO846">
        <v>0</v>
      </c>
      <c r="AP846">
        <v>1</v>
      </c>
      <c r="AQ846">
        <v>1</v>
      </c>
      <c r="AR846">
        <v>0</v>
      </c>
      <c r="AS846" t="s">
        <v>3</v>
      </c>
      <c r="AT846">
        <v>1.88</v>
      </c>
      <c r="AU846" t="s">
        <v>477</v>
      </c>
      <c r="AV846">
        <v>1</v>
      </c>
      <c r="AW846">
        <v>2</v>
      </c>
      <c r="AX846">
        <v>429089151</v>
      </c>
      <c r="AY846">
        <v>1</v>
      </c>
      <c r="AZ846">
        <v>0</v>
      </c>
      <c r="BA846">
        <v>830</v>
      </c>
      <c r="BB846">
        <v>1</v>
      </c>
      <c r="BC846">
        <v>0</v>
      </c>
      <c r="BD846">
        <v>0</v>
      </c>
      <c r="BE846">
        <v>0</v>
      </c>
      <c r="BF846">
        <v>0</v>
      </c>
      <c r="BG846">
        <v>0</v>
      </c>
      <c r="BH846">
        <v>0</v>
      </c>
      <c r="BI846">
        <v>0</v>
      </c>
      <c r="BJ846">
        <v>0</v>
      </c>
      <c r="BK846">
        <v>0</v>
      </c>
      <c r="BL846">
        <v>0</v>
      </c>
      <c r="BM846">
        <v>1560.0427999999997</v>
      </c>
      <c r="BN846">
        <v>1.88</v>
      </c>
      <c r="BO846">
        <v>0</v>
      </c>
      <c r="BP846">
        <v>1</v>
      </c>
      <c r="BQ846">
        <v>0</v>
      </c>
      <c r="BR846">
        <v>0</v>
      </c>
      <c r="BS846">
        <v>0</v>
      </c>
      <c r="BT846">
        <v>393.13078559999997</v>
      </c>
      <c r="BU846">
        <v>0.47375999999999996</v>
      </c>
      <c r="BV846">
        <v>0</v>
      </c>
      <c r="BW846">
        <v>1</v>
      </c>
      <c r="CU846">
        <f>ROUND(AT846*Source!I453*AH846*AL846,2)</f>
        <v>1560.04</v>
      </c>
      <c r="CV846">
        <f>ROUND(Y846*Source!I453,7)</f>
        <v>0.47376000000000001</v>
      </c>
      <c r="CW846">
        <v>0</v>
      </c>
      <c r="CX846">
        <f>ROUND(Y846*Source!I453,7)</f>
        <v>0.47376000000000001</v>
      </c>
      <c r="CY846">
        <f>AD846</f>
        <v>829.81</v>
      </c>
      <c r="CZ846">
        <f>AH846</f>
        <v>829.81</v>
      </c>
      <c r="DA846">
        <f>AL846</f>
        <v>1</v>
      </c>
      <c r="DB846">
        <f>ROUND((ROUND(AT846*CZ846,2)*ROUND((0.3*0.84),7)),6)</f>
        <v>393.13008000000002</v>
      </c>
      <c r="DC846">
        <f>ROUND((ROUND(AT846*AG846,2)*ROUND((0.3*0.84),7)),6)</f>
        <v>0</v>
      </c>
      <c r="DD846" t="s">
        <v>3</v>
      </c>
      <c r="DE846" t="s">
        <v>3</v>
      </c>
      <c r="DF846">
        <f>ROUND(ROUND(AE846,2)*CX846,2)</f>
        <v>0</v>
      </c>
      <c r="DG846">
        <f t="shared" si="396"/>
        <v>0</v>
      </c>
      <c r="DH846">
        <f t="shared" si="394"/>
        <v>0</v>
      </c>
      <c r="DI846">
        <f t="shared" si="395"/>
        <v>393.13</v>
      </c>
      <c r="DJ846">
        <f>DI846</f>
        <v>393.13</v>
      </c>
      <c r="DK846">
        <v>1</v>
      </c>
      <c r="DL846" t="s">
        <v>3</v>
      </c>
      <c r="DM846">
        <v>0</v>
      </c>
      <c r="DN846" t="s">
        <v>3</v>
      </c>
      <c r="DO846">
        <v>0</v>
      </c>
    </row>
    <row r="847" spans="1:119" x14ac:dyDescent="0.2">
      <c r="A847">
        <f>ROW(Source!A453)</f>
        <v>453</v>
      </c>
      <c r="B847">
        <v>429088279</v>
      </c>
      <c r="C847">
        <v>429087114</v>
      </c>
      <c r="D847">
        <v>417163072</v>
      </c>
      <c r="E847">
        <v>1</v>
      </c>
      <c r="F847">
        <v>1</v>
      </c>
      <c r="G847">
        <v>1</v>
      </c>
      <c r="H847">
        <v>3</v>
      </c>
      <c r="I847" t="s">
        <v>1347</v>
      </c>
      <c r="J847" t="s">
        <v>1348</v>
      </c>
      <c r="K847" t="s">
        <v>1349</v>
      </c>
      <c r="L847">
        <v>1346</v>
      </c>
      <c r="N847">
        <v>1009</v>
      </c>
      <c r="O847" t="s">
        <v>1178</v>
      </c>
      <c r="P847" t="s">
        <v>1178</v>
      </c>
      <c r="Q847">
        <v>1</v>
      </c>
      <c r="W847">
        <v>0</v>
      </c>
      <c r="X847">
        <v>-1568219933</v>
      </c>
      <c r="Y847">
        <f>(AT847*ROUND(0,7))</f>
        <v>0</v>
      </c>
      <c r="AA847">
        <v>57.93</v>
      </c>
      <c r="AB847">
        <v>0</v>
      </c>
      <c r="AC847">
        <v>0</v>
      </c>
      <c r="AD847">
        <v>0</v>
      </c>
      <c r="AE847">
        <v>41.38</v>
      </c>
      <c r="AF847">
        <v>0</v>
      </c>
      <c r="AG847">
        <v>0</v>
      </c>
      <c r="AH847">
        <v>0</v>
      </c>
      <c r="AI847">
        <v>1.4</v>
      </c>
      <c r="AJ847">
        <v>1</v>
      </c>
      <c r="AK847">
        <v>1</v>
      </c>
      <c r="AL847">
        <v>1</v>
      </c>
      <c r="AM847">
        <v>2</v>
      </c>
      <c r="AN847">
        <v>0</v>
      </c>
      <c r="AO847">
        <v>0</v>
      </c>
      <c r="AP847">
        <v>1</v>
      </c>
      <c r="AQ847">
        <v>1</v>
      </c>
      <c r="AR847">
        <v>0</v>
      </c>
      <c r="AS847" t="s">
        <v>3</v>
      </c>
      <c r="AT847">
        <v>3.0911</v>
      </c>
      <c r="AU847" t="s">
        <v>181</v>
      </c>
      <c r="AV847">
        <v>0</v>
      </c>
      <c r="AW847">
        <v>2</v>
      </c>
      <c r="AX847">
        <v>429089152</v>
      </c>
      <c r="AY847">
        <v>1</v>
      </c>
      <c r="AZ847">
        <v>0</v>
      </c>
      <c r="BA847">
        <v>831</v>
      </c>
      <c r="BB847">
        <v>1</v>
      </c>
      <c r="BC847">
        <v>0</v>
      </c>
      <c r="BD847">
        <v>0</v>
      </c>
      <c r="BE847">
        <v>0</v>
      </c>
      <c r="BF847">
        <v>0</v>
      </c>
      <c r="BG847">
        <v>0</v>
      </c>
      <c r="BH847">
        <v>0</v>
      </c>
      <c r="BI847">
        <v>0</v>
      </c>
      <c r="BJ847">
        <v>127.90971800000001</v>
      </c>
      <c r="BK847">
        <v>0</v>
      </c>
      <c r="BL847">
        <v>0</v>
      </c>
      <c r="BM847">
        <v>0</v>
      </c>
      <c r="BN847">
        <v>0</v>
      </c>
      <c r="BO847">
        <v>0</v>
      </c>
      <c r="BP847">
        <v>1</v>
      </c>
      <c r="BQ847">
        <v>0</v>
      </c>
      <c r="BR847">
        <v>0</v>
      </c>
      <c r="BS847">
        <v>0</v>
      </c>
      <c r="BT847">
        <v>0</v>
      </c>
      <c r="BU847">
        <v>0</v>
      </c>
      <c r="BV847">
        <v>0</v>
      </c>
      <c r="BW847">
        <v>0</v>
      </c>
      <c r="CV847">
        <v>0</v>
      </c>
      <c r="CW847">
        <v>0</v>
      </c>
      <c r="CX847">
        <f>ROUND(Y847*Source!I453,7)</f>
        <v>0</v>
      </c>
      <c r="CY847">
        <f>AA847</f>
        <v>57.93</v>
      </c>
      <c r="CZ847">
        <f>AE847</f>
        <v>41.38</v>
      </c>
      <c r="DA847">
        <f>AI847</f>
        <v>1.4</v>
      </c>
      <c r="DB847">
        <f>ROUND((ROUND(AT847*CZ847,2)*ROUND(0,7)),6)</f>
        <v>0</v>
      </c>
      <c r="DC847">
        <f>ROUND((ROUND(AT847*AG847,2)*ROUND(0,7)),6)</f>
        <v>0</v>
      </c>
      <c r="DD847" t="s">
        <v>3</v>
      </c>
      <c r="DE847" t="s">
        <v>3</v>
      </c>
      <c r="DF847">
        <f>ROUND(ROUND(AE847*AI847,2)*CX847,2)</f>
        <v>0</v>
      </c>
      <c r="DG847">
        <f t="shared" si="396"/>
        <v>0</v>
      </c>
      <c r="DH847">
        <f t="shared" si="394"/>
        <v>0</v>
      </c>
      <c r="DI847">
        <f t="shared" si="395"/>
        <v>0</v>
      </c>
      <c r="DJ847">
        <f>DF847</f>
        <v>0</v>
      </c>
      <c r="DK847">
        <v>0</v>
      </c>
      <c r="DL847" t="s">
        <v>3</v>
      </c>
      <c r="DM847">
        <v>0</v>
      </c>
      <c r="DN847" t="s">
        <v>3</v>
      </c>
      <c r="DO847">
        <v>0</v>
      </c>
    </row>
    <row r="848" spans="1:119" x14ac:dyDescent="0.2">
      <c r="A848">
        <f>ROW(Source!A453)</f>
        <v>453</v>
      </c>
      <c r="B848">
        <v>429088279</v>
      </c>
      <c r="C848">
        <v>429087114</v>
      </c>
      <c r="D848">
        <v>417096729</v>
      </c>
      <c r="E848">
        <v>117</v>
      </c>
      <c r="F848">
        <v>1</v>
      </c>
      <c r="G848">
        <v>1</v>
      </c>
      <c r="H848">
        <v>3</v>
      </c>
      <c r="I848" t="s">
        <v>1314</v>
      </c>
      <c r="J848" t="s">
        <v>3</v>
      </c>
      <c r="K848" t="s">
        <v>1315</v>
      </c>
      <c r="L848">
        <v>3277935</v>
      </c>
      <c r="N848">
        <v>1013</v>
      </c>
      <c r="O848" t="s">
        <v>1316</v>
      </c>
      <c r="P848" t="s">
        <v>1316</v>
      </c>
      <c r="Q848">
        <v>1</v>
      </c>
      <c r="W848">
        <v>0</v>
      </c>
      <c r="X848">
        <v>274903907</v>
      </c>
      <c r="Y848">
        <f>AT848</f>
        <v>2</v>
      </c>
      <c r="AA848">
        <v>0</v>
      </c>
      <c r="AB848">
        <v>0</v>
      </c>
      <c r="AC848">
        <v>0</v>
      </c>
      <c r="AD848">
        <v>0</v>
      </c>
      <c r="AE848">
        <v>0</v>
      </c>
      <c r="AF848">
        <v>0</v>
      </c>
      <c r="AG848">
        <v>0</v>
      </c>
      <c r="AH848">
        <v>0</v>
      </c>
      <c r="AI848">
        <v>1</v>
      </c>
      <c r="AJ848">
        <v>1</v>
      </c>
      <c r="AK848">
        <v>1</v>
      </c>
      <c r="AL848">
        <v>1</v>
      </c>
      <c r="AM848">
        <v>-2</v>
      </c>
      <c r="AN848">
        <v>0</v>
      </c>
      <c r="AO848">
        <v>0</v>
      </c>
      <c r="AP848">
        <v>0</v>
      </c>
      <c r="AQ848">
        <v>1</v>
      </c>
      <c r="AR848">
        <v>0</v>
      </c>
      <c r="AS848" t="s">
        <v>3</v>
      </c>
      <c r="AT848">
        <v>2</v>
      </c>
      <c r="AU848" t="s">
        <v>3</v>
      </c>
      <c r="AV848">
        <v>0</v>
      </c>
      <c r="AW848">
        <v>2</v>
      </c>
      <c r="AX848">
        <v>429089153</v>
      </c>
      <c r="AY848">
        <v>1</v>
      </c>
      <c r="AZ848">
        <v>2048</v>
      </c>
      <c r="BA848">
        <v>832</v>
      </c>
      <c r="BB848">
        <v>1</v>
      </c>
      <c r="BC848">
        <v>0</v>
      </c>
      <c r="BD848">
        <v>0</v>
      </c>
      <c r="BE848">
        <v>0</v>
      </c>
      <c r="BF848">
        <v>0</v>
      </c>
      <c r="BG848">
        <v>0</v>
      </c>
      <c r="BH848">
        <v>0</v>
      </c>
      <c r="BI848">
        <v>0</v>
      </c>
      <c r="BJ848">
        <v>0</v>
      </c>
      <c r="BK848">
        <v>0</v>
      </c>
      <c r="BL848">
        <v>0</v>
      </c>
      <c r="BM848">
        <v>0</v>
      </c>
      <c r="BN848">
        <v>0</v>
      </c>
      <c r="BO848">
        <v>0</v>
      </c>
      <c r="BP848">
        <v>0</v>
      </c>
      <c r="BQ848">
        <v>0</v>
      </c>
      <c r="BR848">
        <v>0</v>
      </c>
      <c r="BS848">
        <v>0</v>
      </c>
      <c r="BT848">
        <v>0</v>
      </c>
      <c r="BU848">
        <v>0</v>
      </c>
      <c r="BV848">
        <v>0</v>
      </c>
      <c r="BW848">
        <v>0</v>
      </c>
      <c r="CV848">
        <v>0</v>
      </c>
      <c r="CW848">
        <v>0</v>
      </c>
      <c r="CX848">
        <f>ROUND(Y848*Source!I453,7)</f>
        <v>2</v>
      </c>
      <c r="CY848">
        <f>AA848</f>
        <v>0</v>
      </c>
      <c r="CZ848">
        <f>AE848</f>
        <v>0</v>
      </c>
      <c r="DA848">
        <f>AI848</f>
        <v>1</v>
      </c>
      <c r="DB848">
        <f>ROUND(ROUND(AT848*CZ848,2),6)</f>
        <v>0</v>
      </c>
      <c r="DC848">
        <f>ROUND(ROUND(AT848*AG848,2),6)</f>
        <v>0</v>
      </c>
      <c r="DD848" t="s">
        <v>3</v>
      </c>
      <c r="DE848" t="s">
        <v>3</v>
      </c>
      <c r="DF848">
        <f>ROUND(ROUND(AE848,2)*CX848,2)</f>
        <v>0</v>
      </c>
      <c r="DG848">
        <f t="shared" si="396"/>
        <v>0</v>
      </c>
      <c r="DH848">
        <f t="shared" si="394"/>
        <v>0</v>
      </c>
      <c r="DI848">
        <f t="shared" si="395"/>
        <v>0</v>
      </c>
      <c r="DJ848">
        <f>DF848</f>
        <v>0</v>
      </c>
      <c r="DK848">
        <v>0</v>
      </c>
      <c r="DL848" t="s">
        <v>3</v>
      </c>
      <c r="DM848">
        <v>0</v>
      </c>
      <c r="DN848" t="s">
        <v>3</v>
      </c>
      <c r="DO848">
        <v>0</v>
      </c>
    </row>
    <row r="849" spans="1:119" x14ac:dyDescent="0.2">
      <c r="A849">
        <f>ROW(Source!A454)</f>
        <v>454</v>
      </c>
      <c r="B849">
        <v>429088279</v>
      </c>
      <c r="C849">
        <v>429087123</v>
      </c>
      <c r="D849">
        <v>417090856</v>
      </c>
      <c r="E849">
        <v>117</v>
      </c>
      <c r="F849">
        <v>1</v>
      </c>
      <c r="G849">
        <v>1</v>
      </c>
      <c r="H849">
        <v>1</v>
      </c>
      <c r="I849" t="s">
        <v>991</v>
      </c>
      <c r="J849" t="s">
        <v>3</v>
      </c>
      <c r="K849" t="s">
        <v>992</v>
      </c>
      <c r="L849">
        <v>1369</v>
      </c>
      <c r="N849">
        <v>1013</v>
      </c>
      <c r="O849" t="s">
        <v>890</v>
      </c>
      <c r="P849" t="s">
        <v>890</v>
      </c>
      <c r="Q849">
        <v>1</v>
      </c>
      <c r="W849">
        <v>0</v>
      </c>
      <c r="X849">
        <v>-587036825</v>
      </c>
      <c r="Y849">
        <f>(AT849*ROUND(0.84,7))</f>
        <v>1.5791999999999999</v>
      </c>
      <c r="AA849">
        <v>0</v>
      </c>
      <c r="AB849">
        <v>0</v>
      </c>
      <c r="AC849">
        <v>0</v>
      </c>
      <c r="AD849">
        <v>641.22</v>
      </c>
      <c r="AE849">
        <v>0</v>
      </c>
      <c r="AF849">
        <v>0</v>
      </c>
      <c r="AG849">
        <v>0</v>
      </c>
      <c r="AH849">
        <v>641.22</v>
      </c>
      <c r="AI849">
        <v>1</v>
      </c>
      <c r="AJ849">
        <v>1</v>
      </c>
      <c r="AK849">
        <v>1</v>
      </c>
      <c r="AL849">
        <v>1</v>
      </c>
      <c r="AM849">
        <v>-2</v>
      </c>
      <c r="AN849">
        <v>0</v>
      </c>
      <c r="AO849">
        <v>0</v>
      </c>
      <c r="AP849">
        <v>1</v>
      </c>
      <c r="AQ849">
        <v>1</v>
      </c>
      <c r="AR849">
        <v>0</v>
      </c>
      <c r="AS849" t="s">
        <v>3</v>
      </c>
      <c r="AT849">
        <v>1.88</v>
      </c>
      <c r="AU849" t="s">
        <v>427</v>
      </c>
      <c r="AV849">
        <v>1</v>
      </c>
      <c r="AW849">
        <v>2</v>
      </c>
      <c r="AX849">
        <v>429089154</v>
      </c>
      <c r="AY849">
        <v>1</v>
      </c>
      <c r="AZ849">
        <v>0</v>
      </c>
      <c r="BA849">
        <v>833</v>
      </c>
      <c r="BB849">
        <v>1</v>
      </c>
      <c r="BC849">
        <v>0</v>
      </c>
      <c r="BD849">
        <v>0</v>
      </c>
      <c r="BE849">
        <v>0</v>
      </c>
      <c r="BF849">
        <v>0</v>
      </c>
      <c r="BG849">
        <v>0</v>
      </c>
      <c r="BH849">
        <v>0</v>
      </c>
      <c r="BI849">
        <v>0</v>
      </c>
      <c r="BJ849">
        <v>0</v>
      </c>
      <c r="BK849">
        <v>0</v>
      </c>
      <c r="BL849">
        <v>0</v>
      </c>
      <c r="BM849">
        <v>1205.4936</v>
      </c>
      <c r="BN849">
        <v>1.88</v>
      </c>
      <c r="BO849">
        <v>0</v>
      </c>
      <c r="BP849">
        <v>1</v>
      </c>
      <c r="BQ849">
        <v>0</v>
      </c>
      <c r="BR849">
        <v>0</v>
      </c>
      <c r="BS849">
        <v>0</v>
      </c>
      <c r="BT849">
        <v>1012.614624</v>
      </c>
      <c r="BU849">
        <v>1.5791999999999999</v>
      </c>
      <c r="BV849">
        <v>0</v>
      </c>
      <c r="BW849">
        <v>1</v>
      </c>
      <c r="CU849">
        <f>ROUND(AT849*Source!I454*AH849*AL849,2)</f>
        <v>1205.49</v>
      </c>
      <c r="CV849">
        <f>ROUND(Y849*Source!I454,7)</f>
        <v>1.5791999999999999</v>
      </c>
      <c r="CW849">
        <v>0</v>
      </c>
      <c r="CX849">
        <f>ROUND(Y849*Source!I454,7)</f>
        <v>1.5791999999999999</v>
      </c>
      <c r="CY849">
        <f>AD849</f>
        <v>641.22</v>
      </c>
      <c r="CZ849">
        <f>AH849</f>
        <v>641.22</v>
      </c>
      <c r="DA849">
        <f>AL849</f>
        <v>1</v>
      </c>
      <c r="DB849">
        <f>ROUND((ROUND(AT849*CZ849,2)*ROUND(0.84,7)),6)</f>
        <v>1012.6116</v>
      </c>
      <c r="DC849">
        <f>ROUND((ROUND(AT849*AG849,2)*ROUND(0.84,7)),6)</f>
        <v>0</v>
      </c>
      <c r="DD849" t="s">
        <v>3</v>
      </c>
      <c r="DE849" t="s">
        <v>3</v>
      </c>
      <c r="DF849">
        <f>ROUND(ROUND(AE849,2)*CX849,2)</f>
        <v>0</v>
      </c>
      <c r="DG849">
        <f t="shared" si="396"/>
        <v>0</v>
      </c>
      <c r="DH849">
        <f t="shared" si="394"/>
        <v>0</v>
      </c>
      <c r="DI849">
        <f t="shared" si="395"/>
        <v>1012.61</v>
      </c>
      <c r="DJ849">
        <f>DI849</f>
        <v>1012.61</v>
      </c>
      <c r="DK849">
        <v>1</v>
      </c>
      <c r="DL849" t="s">
        <v>3</v>
      </c>
      <c r="DM849">
        <v>0</v>
      </c>
      <c r="DN849" t="s">
        <v>3</v>
      </c>
      <c r="DO849">
        <v>0</v>
      </c>
    </row>
    <row r="850" spans="1:119" x14ac:dyDescent="0.2">
      <c r="A850">
        <f>ROW(Source!A454)</f>
        <v>454</v>
      </c>
      <c r="B850">
        <v>429088279</v>
      </c>
      <c r="C850">
        <v>429087123</v>
      </c>
      <c r="D850">
        <v>417090864</v>
      </c>
      <c r="E850">
        <v>117</v>
      </c>
      <c r="F850">
        <v>1</v>
      </c>
      <c r="G850">
        <v>1</v>
      </c>
      <c r="H850">
        <v>1</v>
      </c>
      <c r="I850" t="s">
        <v>1295</v>
      </c>
      <c r="J850" t="s">
        <v>3</v>
      </c>
      <c r="K850" t="s">
        <v>1296</v>
      </c>
      <c r="L850">
        <v>1369</v>
      </c>
      <c r="N850">
        <v>1013</v>
      </c>
      <c r="O850" t="s">
        <v>890</v>
      </c>
      <c r="P850" t="s">
        <v>890</v>
      </c>
      <c r="Q850">
        <v>1</v>
      </c>
      <c r="W850">
        <v>0</v>
      </c>
      <c r="X850">
        <v>1518711480</v>
      </c>
      <c r="Y850">
        <f>(AT850*ROUND(0.84,7))</f>
        <v>1.5791999999999999</v>
      </c>
      <c r="AA850">
        <v>0</v>
      </c>
      <c r="AB850">
        <v>0</v>
      </c>
      <c r="AC850">
        <v>0</v>
      </c>
      <c r="AD850">
        <v>829.81</v>
      </c>
      <c r="AE850">
        <v>0</v>
      </c>
      <c r="AF850">
        <v>0</v>
      </c>
      <c r="AG850">
        <v>0</v>
      </c>
      <c r="AH850">
        <v>829.81</v>
      </c>
      <c r="AI850">
        <v>1</v>
      </c>
      <c r="AJ850">
        <v>1</v>
      </c>
      <c r="AK850">
        <v>1</v>
      </c>
      <c r="AL850">
        <v>1</v>
      </c>
      <c r="AM850">
        <v>-2</v>
      </c>
      <c r="AN850">
        <v>0</v>
      </c>
      <c r="AO850">
        <v>0</v>
      </c>
      <c r="AP850">
        <v>1</v>
      </c>
      <c r="AQ850">
        <v>1</v>
      </c>
      <c r="AR850">
        <v>0</v>
      </c>
      <c r="AS850" t="s">
        <v>3</v>
      </c>
      <c r="AT850">
        <v>1.88</v>
      </c>
      <c r="AU850" t="s">
        <v>427</v>
      </c>
      <c r="AV850">
        <v>1</v>
      </c>
      <c r="AW850">
        <v>2</v>
      </c>
      <c r="AX850">
        <v>429089155</v>
      </c>
      <c r="AY850">
        <v>1</v>
      </c>
      <c r="AZ850">
        <v>0</v>
      </c>
      <c r="BA850">
        <v>834</v>
      </c>
      <c r="BB850">
        <v>1</v>
      </c>
      <c r="BC850">
        <v>0</v>
      </c>
      <c r="BD850">
        <v>0</v>
      </c>
      <c r="BE850">
        <v>0</v>
      </c>
      <c r="BF850">
        <v>0</v>
      </c>
      <c r="BG850">
        <v>0</v>
      </c>
      <c r="BH850">
        <v>0</v>
      </c>
      <c r="BI850">
        <v>0</v>
      </c>
      <c r="BJ850">
        <v>0</v>
      </c>
      <c r="BK850">
        <v>0</v>
      </c>
      <c r="BL850">
        <v>0</v>
      </c>
      <c r="BM850">
        <v>1560.0427999999997</v>
      </c>
      <c r="BN850">
        <v>1.88</v>
      </c>
      <c r="BO850">
        <v>0</v>
      </c>
      <c r="BP850">
        <v>1</v>
      </c>
      <c r="BQ850">
        <v>0</v>
      </c>
      <c r="BR850">
        <v>0</v>
      </c>
      <c r="BS850">
        <v>0</v>
      </c>
      <c r="BT850">
        <v>1310.4359519999998</v>
      </c>
      <c r="BU850">
        <v>1.5791999999999999</v>
      </c>
      <c r="BV850">
        <v>0</v>
      </c>
      <c r="BW850">
        <v>1</v>
      </c>
      <c r="CU850">
        <f>ROUND(AT850*Source!I454*AH850*AL850,2)</f>
        <v>1560.04</v>
      </c>
      <c r="CV850">
        <f>ROUND(Y850*Source!I454,7)</f>
        <v>1.5791999999999999</v>
      </c>
      <c r="CW850">
        <v>0</v>
      </c>
      <c r="CX850">
        <f>ROUND(Y850*Source!I454,7)</f>
        <v>1.5791999999999999</v>
      </c>
      <c r="CY850">
        <f>AD850</f>
        <v>829.81</v>
      </c>
      <c r="CZ850">
        <f>AH850</f>
        <v>829.81</v>
      </c>
      <c r="DA850">
        <f>AL850</f>
        <v>1</v>
      </c>
      <c r="DB850">
        <f>ROUND((ROUND(AT850*CZ850,2)*ROUND(0.84,7)),6)</f>
        <v>1310.4336000000001</v>
      </c>
      <c r="DC850">
        <f>ROUND((ROUND(AT850*AG850,2)*ROUND(0.84,7)),6)</f>
        <v>0</v>
      </c>
      <c r="DD850" t="s">
        <v>3</v>
      </c>
      <c r="DE850" t="s">
        <v>3</v>
      </c>
      <c r="DF850">
        <f>ROUND(ROUND(AE850,2)*CX850,2)</f>
        <v>0</v>
      </c>
      <c r="DG850">
        <f t="shared" si="396"/>
        <v>0</v>
      </c>
      <c r="DH850">
        <f t="shared" si="394"/>
        <v>0</v>
      </c>
      <c r="DI850">
        <f t="shared" si="395"/>
        <v>1310.44</v>
      </c>
      <c r="DJ850">
        <f>DI850</f>
        <v>1310.44</v>
      </c>
      <c r="DK850">
        <v>1</v>
      </c>
      <c r="DL850" t="s">
        <v>3</v>
      </c>
      <c r="DM850">
        <v>0</v>
      </c>
      <c r="DN850" t="s">
        <v>3</v>
      </c>
      <c r="DO850">
        <v>0</v>
      </c>
    </row>
    <row r="851" spans="1:119" x14ac:dyDescent="0.2">
      <c r="A851">
        <f>ROW(Source!A454)</f>
        <v>454</v>
      </c>
      <c r="B851">
        <v>429088279</v>
      </c>
      <c r="C851">
        <v>429087123</v>
      </c>
      <c r="D851">
        <v>417163072</v>
      </c>
      <c r="E851">
        <v>1</v>
      </c>
      <c r="F851">
        <v>1</v>
      </c>
      <c r="G851">
        <v>1</v>
      </c>
      <c r="H851">
        <v>3</v>
      </c>
      <c r="I851" t="s">
        <v>1347</v>
      </c>
      <c r="J851" t="s">
        <v>1348</v>
      </c>
      <c r="K851" t="s">
        <v>1349</v>
      </c>
      <c r="L851">
        <v>1346</v>
      </c>
      <c r="N851">
        <v>1009</v>
      </c>
      <c r="O851" t="s">
        <v>1178</v>
      </c>
      <c r="P851" t="s">
        <v>1178</v>
      </c>
      <c r="Q851">
        <v>1</v>
      </c>
      <c r="W851">
        <v>0</v>
      </c>
      <c r="X851">
        <v>-1568219933</v>
      </c>
      <c r="Y851">
        <f>(AT851*ROUND(0,7))</f>
        <v>0</v>
      </c>
      <c r="AA851">
        <v>57.93</v>
      </c>
      <c r="AB851">
        <v>0</v>
      </c>
      <c r="AC851">
        <v>0</v>
      </c>
      <c r="AD851">
        <v>0</v>
      </c>
      <c r="AE851">
        <v>41.38</v>
      </c>
      <c r="AF851">
        <v>0</v>
      </c>
      <c r="AG851">
        <v>0</v>
      </c>
      <c r="AH851">
        <v>0</v>
      </c>
      <c r="AI851">
        <v>1.4</v>
      </c>
      <c r="AJ851">
        <v>1</v>
      </c>
      <c r="AK851">
        <v>1</v>
      </c>
      <c r="AL851">
        <v>1</v>
      </c>
      <c r="AM851">
        <v>2</v>
      </c>
      <c r="AN851">
        <v>0</v>
      </c>
      <c r="AO851">
        <v>0</v>
      </c>
      <c r="AP851">
        <v>1</v>
      </c>
      <c r="AQ851">
        <v>1</v>
      </c>
      <c r="AR851">
        <v>0</v>
      </c>
      <c r="AS851" t="s">
        <v>3</v>
      </c>
      <c r="AT851">
        <v>3.0911</v>
      </c>
      <c r="AU851" t="s">
        <v>19</v>
      </c>
      <c r="AV851">
        <v>0</v>
      </c>
      <c r="AW851">
        <v>2</v>
      </c>
      <c r="AX851">
        <v>429089156</v>
      </c>
      <c r="AY851">
        <v>1</v>
      </c>
      <c r="AZ851">
        <v>0</v>
      </c>
      <c r="BA851">
        <v>835</v>
      </c>
      <c r="BB851">
        <v>1</v>
      </c>
      <c r="BC851">
        <v>0</v>
      </c>
      <c r="BD851">
        <v>0</v>
      </c>
      <c r="BE851">
        <v>0</v>
      </c>
      <c r="BF851">
        <v>0</v>
      </c>
      <c r="BG851">
        <v>0</v>
      </c>
      <c r="BH851">
        <v>0</v>
      </c>
      <c r="BI851">
        <v>0</v>
      </c>
      <c r="BJ851">
        <v>127.90971800000001</v>
      </c>
      <c r="BK851">
        <v>0</v>
      </c>
      <c r="BL851">
        <v>0</v>
      </c>
      <c r="BM851">
        <v>0</v>
      </c>
      <c r="BN851">
        <v>0</v>
      </c>
      <c r="BO851">
        <v>0</v>
      </c>
      <c r="BP851">
        <v>1</v>
      </c>
      <c r="BQ851">
        <v>0</v>
      </c>
      <c r="BR851">
        <v>0</v>
      </c>
      <c r="BS851">
        <v>0</v>
      </c>
      <c r="BT851">
        <v>0</v>
      </c>
      <c r="BU851">
        <v>0</v>
      </c>
      <c r="BV851">
        <v>0</v>
      </c>
      <c r="BW851">
        <v>0</v>
      </c>
      <c r="CV851">
        <v>0</v>
      </c>
      <c r="CW851">
        <v>0</v>
      </c>
      <c r="CX851">
        <f>ROUND(Y851*Source!I454,7)</f>
        <v>0</v>
      </c>
      <c r="CY851">
        <f>AA851</f>
        <v>57.93</v>
      </c>
      <c r="CZ851">
        <f>AE851</f>
        <v>41.38</v>
      </c>
      <c r="DA851">
        <f>AI851</f>
        <v>1.4</v>
      </c>
      <c r="DB851">
        <f>ROUND((ROUND(AT851*CZ851,2)*ROUND(0,7)),6)</f>
        <v>0</v>
      </c>
      <c r="DC851">
        <f>ROUND((ROUND(AT851*AG851,2)*ROUND(0,7)),6)</f>
        <v>0</v>
      </c>
      <c r="DD851" t="s">
        <v>3</v>
      </c>
      <c r="DE851" t="s">
        <v>3</v>
      </c>
      <c r="DF851">
        <f>ROUND(ROUND(AE851*AI851,2)*CX851,2)</f>
        <v>0</v>
      </c>
      <c r="DG851">
        <f t="shared" si="396"/>
        <v>0</v>
      </c>
      <c r="DH851">
        <f t="shared" si="394"/>
        <v>0</v>
      </c>
      <c r="DI851">
        <f t="shared" si="395"/>
        <v>0</v>
      </c>
      <c r="DJ851">
        <f>DF851</f>
        <v>0</v>
      </c>
      <c r="DK851">
        <v>0</v>
      </c>
      <c r="DL851" t="s">
        <v>3</v>
      </c>
      <c r="DM851">
        <v>0</v>
      </c>
      <c r="DN851" t="s">
        <v>3</v>
      </c>
      <c r="DO851">
        <v>0</v>
      </c>
    </row>
    <row r="852" spans="1:119" x14ac:dyDescent="0.2">
      <c r="A852">
        <f>ROW(Source!A454)</f>
        <v>454</v>
      </c>
      <c r="B852">
        <v>429088279</v>
      </c>
      <c r="C852">
        <v>429087123</v>
      </c>
      <c r="D852">
        <v>417096729</v>
      </c>
      <c r="E852">
        <v>117</v>
      </c>
      <c r="F852">
        <v>1</v>
      </c>
      <c r="G852">
        <v>1</v>
      </c>
      <c r="H852">
        <v>3</v>
      </c>
      <c r="I852" t="s">
        <v>1314</v>
      </c>
      <c r="J852" t="s">
        <v>3</v>
      </c>
      <c r="K852" t="s">
        <v>1315</v>
      </c>
      <c r="L852">
        <v>3277935</v>
      </c>
      <c r="N852">
        <v>1013</v>
      </c>
      <c r="O852" t="s">
        <v>1316</v>
      </c>
      <c r="P852" t="s">
        <v>1316</v>
      </c>
      <c r="Q852">
        <v>1</v>
      </c>
      <c r="W852">
        <v>0</v>
      </c>
      <c r="X852">
        <v>274903907</v>
      </c>
      <c r="Y852">
        <f>AT852</f>
        <v>2</v>
      </c>
      <c r="AA852">
        <v>0</v>
      </c>
      <c r="AB852">
        <v>0</v>
      </c>
      <c r="AC852">
        <v>0</v>
      </c>
      <c r="AD852">
        <v>0</v>
      </c>
      <c r="AE852">
        <v>0</v>
      </c>
      <c r="AF852">
        <v>0</v>
      </c>
      <c r="AG852">
        <v>0</v>
      </c>
      <c r="AH852">
        <v>0</v>
      </c>
      <c r="AI852">
        <v>1</v>
      </c>
      <c r="AJ852">
        <v>1</v>
      </c>
      <c r="AK852">
        <v>1</v>
      </c>
      <c r="AL852">
        <v>1</v>
      </c>
      <c r="AM852">
        <v>-2</v>
      </c>
      <c r="AN852">
        <v>0</v>
      </c>
      <c r="AO852">
        <v>0</v>
      </c>
      <c r="AP852">
        <v>0</v>
      </c>
      <c r="AQ852">
        <v>1</v>
      </c>
      <c r="AR852">
        <v>0</v>
      </c>
      <c r="AS852" t="s">
        <v>3</v>
      </c>
      <c r="AT852">
        <v>2</v>
      </c>
      <c r="AU852" t="s">
        <v>3</v>
      </c>
      <c r="AV852">
        <v>0</v>
      </c>
      <c r="AW852">
        <v>2</v>
      </c>
      <c r="AX852">
        <v>429089157</v>
      </c>
      <c r="AY852">
        <v>1</v>
      </c>
      <c r="AZ852">
        <v>2048</v>
      </c>
      <c r="BA852">
        <v>836</v>
      </c>
      <c r="BB852">
        <v>1</v>
      </c>
      <c r="BC852">
        <v>0</v>
      </c>
      <c r="BD852">
        <v>0</v>
      </c>
      <c r="BE852">
        <v>0</v>
      </c>
      <c r="BF852">
        <v>0</v>
      </c>
      <c r="BG852">
        <v>0</v>
      </c>
      <c r="BH852">
        <v>0</v>
      </c>
      <c r="BI852">
        <v>0</v>
      </c>
      <c r="BJ852">
        <v>0</v>
      </c>
      <c r="BK852">
        <v>0</v>
      </c>
      <c r="BL852">
        <v>0</v>
      </c>
      <c r="BM852">
        <v>0</v>
      </c>
      <c r="BN852">
        <v>0</v>
      </c>
      <c r="BO852">
        <v>0</v>
      </c>
      <c r="BP852">
        <v>0</v>
      </c>
      <c r="BQ852">
        <v>0</v>
      </c>
      <c r="BR852">
        <v>0</v>
      </c>
      <c r="BS852">
        <v>0</v>
      </c>
      <c r="BT852">
        <v>0</v>
      </c>
      <c r="BU852">
        <v>0</v>
      </c>
      <c r="BV852">
        <v>0</v>
      </c>
      <c r="BW852">
        <v>0</v>
      </c>
      <c r="CV852">
        <v>0</v>
      </c>
      <c r="CW852">
        <v>0</v>
      </c>
      <c r="CX852">
        <f>ROUND(Y852*Source!I454,7)</f>
        <v>2</v>
      </c>
      <c r="CY852">
        <f>AA852</f>
        <v>0</v>
      </c>
      <c r="CZ852">
        <f>AE852</f>
        <v>0</v>
      </c>
      <c r="DA852">
        <f>AI852</f>
        <v>1</v>
      </c>
      <c r="DB852">
        <f>ROUND(ROUND(AT852*CZ852,2),6)</f>
        <v>0</v>
      </c>
      <c r="DC852">
        <f>ROUND(ROUND(AT852*AG852,2),6)</f>
        <v>0</v>
      </c>
      <c r="DD852" t="s">
        <v>3</v>
      </c>
      <c r="DE852" t="s">
        <v>3</v>
      </c>
      <c r="DF852">
        <f>ROUND(ROUND(AE852,2)*CX852,2)</f>
        <v>0</v>
      </c>
      <c r="DG852">
        <f t="shared" si="396"/>
        <v>0</v>
      </c>
      <c r="DH852">
        <f t="shared" si="394"/>
        <v>0</v>
      </c>
      <c r="DI852">
        <f t="shared" si="395"/>
        <v>0</v>
      </c>
      <c r="DJ852">
        <f>DF852</f>
        <v>0</v>
      </c>
      <c r="DK852">
        <v>0</v>
      </c>
      <c r="DL852" t="s">
        <v>3</v>
      </c>
      <c r="DM852">
        <v>0</v>
      </c>
      <c r="DN852" t="s">
        <v>3</v>
      </c>
      <c r="DO852">
        <v>0</v>
      </c>
    </row>
    <row r="853" spans="1:119" x14ac:dyDescent="0.2">
      <c r="A853">
        <f>ROW(Source!A455)</f>
        <v>455</v>
      </c>
      <c r="B853">
        <v>429088279</v>
      </c>
      <c r="C853">
        <v>429087132</v>
      </c>
      <c r="D853">
        <v>417090856</v>
      </c>
      <c r="E853">
        <v>117</v>
      </c>
      <c r="F853">
        <v>1</v>
      </c>
      <c r="G853">
        <v>1</v>
      </c>
      <c r="H853">
        <v>1</v>
      </c>
      <c r="I853" t="s">
        <v>991</v>
      </c>
      <c r="J853" t="s">
        <v>3</v>
      </c>
      <c r="K853" t="s">
        <v>992</v>
      </c>
      <c r="L853">
        <v>1369</v>
      </c>
      <c r="N853">
        <v>1013</v>
      </c>
      <c r="O853" t="s">
        <v>890</v>
      </c>
      <c r="P853" t="s">
        <v>890</v>
      </c>
      <c r="Q853">
        <v>1</v>
      </c>
      <c r="W853">
        <v>0</v>
      </c>
      <c r="X853">
        <v>-587036825</v>
      </c>
      <c r="Y853">
        <f>(AT853*ROUND((0.3*0.84),7))</f>
        <v>0.63251999999999997</v>
      </c>
      <c r="AA853">
        <v>0</v>
      </c>
      <c r="AB853">
        <v>0</v>
      </c>
      <c r="AC853">
        <v>0</v>
      </c>
      <c r="AD853">
        <v>641.22</v>
      </c>
      <c r="AE853">
        <v>0</v>
      </c>
      <c r="AF853">
        <v>0</v>
      </c>
      <c r="AG853">
        <v>0</v>
      </c>
      <c r="AH853">
        <v>641.22</v>
      </c>
      <c r="AI853">
        <v>1</v>
      </c>
      <c r="AJ853">
        <v>1</v>
      </c>
      <c r="AK853">
        <v>1</v>
      </c>
      <c r="AL853">
        <v>1</v>
      </c>
      <c r="AM853">
        <v>-2</v>
      </c>
      <c r="AN853">
        <v>0</v>
      </c>
      <c r="AO853">
        <v>0</v>
      </c>
      <c r="AP853">
        <v>1</v>
      </c>
      <c r="AQ853">
        <v>1</v>
      </c>
      <c r="AR853">
        <v>0</v>
      </c>
      <c r="AS853" t="s">
        <v>3</v>
      </c>
      <c r="AT853">
        <v>2.5099999999999998</v>
      </c>
      <c r="AU853" t="s">
        <v>477</v>
      </c>
      <c r="AV853">
        <v>1</v>
      </c>
      <c r="AW853">
        <v>2</v>
      </c>
      <c r="AX853">
        <v>429089158</v>
      </c>
      <c r="AY853">
        <v>1</v>
      </c>
      <c r="AZ853">
        <v>0</v>
      </c>
      <c r="BA853">
        <v>837</v>
      </c>
      <c r="BB853">
        <v>1</v>
      </c>
      <c r="BC853">
        <v>0</v>
      </c>
      <c r="BD853">
        <v>0</v>
      </c>
      <c r="BE853">
        <v>0</v>
      </c>
      <c r="BF853">
        <v>0</v>
      </c>
      <c r="BG853">
        <v>0</v>
      </c>
      <c r="BH853">
        <v>0</v>
      </c>
      <c r="BI853">
        <v>0</v>
      </c>
      <c r="BJ853">
        <v>0</v>
      </c>
      <c r="BK853">
        <v>0</v>
      </c>
      <c r="BL853">
        <v>0</v>
      </c>
      <c r="BM853">
        <v>1609.4621999999999</v>
      </c>
      <c r="BN853">
        <v>2.5099999999999998</v>
      </c>
      <c r="BO853">
        <v>0</v>
      </c>
      <c r="BP853">
        <v>1</v>
      </c>
      <c r="BQ853">
        <v>0</v>
      </c>
      <c r="BR853">
        <v>0</v>
      </c>
      <c r="BS853">
        <v>0</v>
      </c>
      <c r="BT853">
        <v>405.58447439999992</v>
      </c>
      <c r="BU853">
        <v>0.63251999999999986</v>
      </c>
      <c r="BV853">
        <v>0</v>
      </c>
      <c r="BW853">
        <v>1</v>
      </c>
      <c r="CU853">
        <f>ROUND(AT853*Source!I455*AH853*AL853,2)</f>
        <v>1609.46</v>
      </c>
      <c r="CV853">
        <f>ROUND(Y853*Source!I455,7)</f>
        <v>0.63251999999999997</v>
      </c>
      <c r="CW853">
        <v>0</v>
      </c>
      <c r="CX853">
        <f>ROUND(Y853*Source!I455,7)</f>
        <v>0.63251999999999997</v>
      </c>
      <c r="CY853">
        <f>AD853</f>
        <v>641.22</v>
      </c>
      <c r="CZ853">
        <f>AH853</f>
        <v>641.22</v>
      </c>
      <c r="DA853">
        <f>AL853</f>
        <v>1</v>
      </c>
      <c r="DB853">
        <f>ROUND((ROUND(AT853*CZ853,2)*ROUND((0.3*0.84),7)),6)</f>
        <v>405.58391999999998</v>
      </c>
      <c r="DC853">
        <f>ROUND((ROUND(AT853*AG853,2)*ROUND((0.3*0.84),7)),6)</f>
        <v>0</v>
      </c>
      <c r="DD853" t="s">
        <v>3</v>
      </c>
      <c r="DE853" t="s">
        <v>3</v>
      </c>
      <c r="DF853">
        <f>ROUND(ROUND(AE853,2)*CX853,2)</f>
        <v>0</v>
      </c>
      <c r="DG853">
        <f t="shared" si="396"/>
        <v>0</v>
      </c>
      <c r="DH853">
        <f t="shared" si="394"/>
        <v>0</v>
      </c>
      <c r="DI853">
        <f t="shared" si="395"/>
        <v>405.58</v>
      </c>
      <c r="DJ853">
        <f>DI853</f>
        <v>405.58</v>
      </c>
      <c r="DK853">
        <v>1</v>
      </c>
      <c r="DL853" t="s">
        <v>3</v>
      </c>
      <c r="DM853">
        <v>0</v>
      </c>
      <c r="DN853" t="s">
        <v>3</v>
      </c>
      <c r="DO853">
        <v>0</v>
      </c>
    </row>
    <row r="854" spans="1:119" x14ac:dyDescent="0.2">
      <c r="A854">
        <f>ROW(Source!A455)</f>
        <v>455</v>
      </c>
      <c r="B854">
        <v>429088279</v>
      </c>
      <c r="C854">
        <v>429087132</v>
      </c>
      <c r="D854">
        <v>417090864</v>
      </c>
      <c r="E854">
        <v>117</v>
      </c>
      <c r="F854">
        <v>1</v>
      </c>
      <c r="G854">
        <v>1</v>
      </c>
      <c r="H854">
        <v>1</v>
      </c>
      <c r="I854" t="s">
        <v>1295</v>
      </c>
      <c r="J854" t="s">
        <v>3</v>
      </c>
      <c r="K854" t="s">
        <v>1296</v>
      </c>
      <c r="L854">
        <v>1369</v>
      </c>
      <c r="N854">
        <v>1013</v>
      </c>
      <c r="O854" t="s">
        <v>890</v>
      </c>
      <c r="P854" t="s">
        <v>890</v>
      </c>
      <c r="Q854">
        <v>1</v>
      </c>
      <c r="W854">
        <v>0</v>
      </c>
      <c r="X854">
        <v>1518711480</v>
      </c>
      <c r="Y854">
        <f>(AT854*ROUND((0.3*0.84),7))</f>
        <v>0.63251999999999997</v>
      </c>
      <c r="AA854">
        <v>0</v>
      </c>
      <c r="AB854">
        <v>0</v>
      </c>
      <c r="AC854">
        <v>0</v>
      </c>
      <c r="AD854">
        <v>829.81</v>
      </c>
      <c r="AE854">
        <v>0</v>
      </c>
      <c r="AF854">
        <v>0</v>
      </c>
      <c r="AG854">
        <v>0</v>
      </c>
      <c r="AH854">
        <v>829.81</v>
      </c>
      <c r="AI854">
        <v>1</v>
      </c>
      <c r="AJ854">
        <v>1</v>
      </c>
      <c r="AK854">
        <v>1</v>
      </c>
      <c r="AL854">
        <v>1</v>
      </c>
      <c r="AM854">
        <v>-2</v>
      </c>
      <c r="AN854">
        <v>0</v>
      </c>
      <c r="AO854">
        <v>0</v>
      </c>
      <c r="AP854">
        <v>1</v>
      </c>
      <c r="AQ854">
        <v>1</v>
      </c>
      <c r="AR854">
        <v>0</v>
      </c>
      <c r="AS854" t="s">
        <v>3</v>
      </c>
      <c r="AT854">
        <v>2.5099999999999998</v>
      </c>
      <c r="AU854" t="s">
        <v>477</v>
      </c>
      <c r="AV854">
        <v>1</v>
      </c>
      <c r="AW854">
        <v>2</v>
      </c>
      <c r="AX854">
        <v>429089159</v>
      </c>
      <c r="AY854">
        <v>1</v>
      </c>
      <c r="AZ854">
        <v>0</v>
      </c>
      <c r="BA854">
        <v>838</v>
      </c>
      <c r="BB854">
        <v>1</v>
      </c>
      <c r="BC854">
        <v>0</v>
      </c>
      <c r="BD854">
        <v>0</v>
      </c>
      <c r="BE854">
        <v>0</v>
      </c>
      <c r="BF854">
        <v>0</v>
      </c>
      <c r="BG854">
        <v>0</v>
      </c>
      <c r="BH854">
        <v>0</v>
      </c>
      <c r="BI854">
        <v>0</v>
      </c>
      <c r="BJ854">
        <v>0</v>
      </c>
      <c r="BK854">
        <v>0</v>
      </c>
      <c r="BL854">
        <v>0</v>
      </c>
      <c r="BM854">
        <v>2082.8230999999996</v>
      </c>
      <c r="BN854">
        <v>2.5099999999999998</v>
      </c>
      <c r="BO854">
        <v>0</v>
      </c>
      <c r="BP854">
        <v>1</v>
      </c>
      <c r="BQ854">
        <v>0</v>
      </c>
      <c r="BR854">
        <v>0</v>
      </c>
      <c r="BS854">
        <v>0</v>
      </c>
      <c r="BT854">
        <v>524.87142119999987</v>
      </c>
      <c r="BU854">
        <v>0.63251999999999986</v>
      </c>
      <c r="BV854">
        <v>0</v>
      </c>
      <c r="BW854">
        <v>1</v>
      </c>
      <c r="CU854">
        <f>ROUND(AT854*Source!I455*AH854*AL854,2)</f>
        <v>2082.8200000000002</v>
      </c>
      <c r="CV854">
        <f>ROUND(Y854*Source!I455,7)</f>
        <v>0.63251999999999997</v>
      </c>
      <c r="CW854">
        <v>0</v>
      </c>
      <c r="CX854">
        <f>ROUND(Y854*Source!I455,7)</f>
        <v>0.63251999999999997</v>
      </c>
      <c r="CY854">
        <f>AD854</f>
        <v>829.81</v>
      </c>
      <c r="CZ854">
        <f>AH854</f>
        <v>829.81</v>
      </c>
      <c r="DA854">
        <f>AL854</f>
        <v>1</v>
      </c>
      <c r="DB854">
        <f>ROUND((ROUND(AT854*CZ854,2)*ROUND((0.3*0.84),7)),6)</f>
        <v>524.87063999999998</v>
      </c>
      <c r="DC854">
        <f>ROUND((ROUND(AT854*AG854,2)*ROUND((0.3*0.84),7)),6)</f>
        <v>0</v>
      </c>
      <c r="DD854" t="s">
        <v>3</v>
      </c>
      <c r="DE854" t="s">
        <v>3</v>
      </c>
      <c r="DF854">
        <f>ROUND(ROUND(AE854,2)*CX854,2)</f>
        <v>0</v>
      </c>
      <c r="DG854">
        <f t="shared" si="396"/>
        <v>0</v>
      </c>
      <c r="DH854">
        <f t="shared" si="394"/>
        <v>0</v>
      </c>
      <c r="DI854">
        <f t="shared" si="395"/>
        <v>524.87</v>
      </c>
      <c r="DJ854">
        <f>DI854</f>
        <v>524.87</v>
      </c>
      <c r="DK854">
        <v>1</v>
      </c>
      <c r="DL854" t="s">
        <v>3</v>
      </c>
      <c r="DM854">
        <v>0</v>
      </c>
      <c r="DN854" t="s">
        <v>3</v>
      </c>
      <c r="DO854">
        <v>0</v>
      </c>
    </row>
    <row r="855" spans="1:119" x14ac:dyDescent="0.2">
      <c r="A855">
        <f>ROW(Source!A455)</f>
        <v>455</v>
      </c>
      <c r="B855">
        <v>429088279</v>
      </c>
      <c r="C855">
        <v>429087132</v>
      </c>
      <c r="D855">
        <v>417163072</v>
      </c>
      <c r="E855">
        <v>1</v>
      </c>
      <c r="F855">
        <v>1</v>
      </c>
      <c r="G855">
        <v>1</v>
      </c>
      <c r="H855">
        <v>3</v>
      </c>
      <c r="I855" t="s">
        <v>1347</v>
      </c>
      <c r="J855" t="s">
        <v>1348</v>
      </c>
      <c r="K855" t="s">
        <v>1349</v>
      </c>
      <c r="L855">
        <v>1346</v>
      </c>
      <c r="N855">
        <v>1009</v>
      </c>
      <c r="O855" t="s">
        <v>1178</v>
      </c>
      <c r="P855" t="s">
        <v>1178</v>
      </c>
      <c r="Q855">
        <v>1</v>
      </c>
      <c r="W855">
        <v>0</v>
      </c>
      <c r="X855">
        <v>-1568219933</v>
      </c>
      <c r="Y855">
        <f>(AT855*ROUND(0,7))</f>
        <v>0</v>
      </c>
      <c r="AA855">
        <v>57.93</v>
      </c>
      <c r="AB855">
        <v>0</v>
      </c>
      <c r="AC855">
        <v>0</v>
      </c>
      <c r="AD855">
        <v>0</v>
      </c>
      <c r="AE855">
        <v>41.38</v>
      </c>
      <c r="AF855">
        <v>0</v>
      </c>
      <c r="AG855">
        <v>0</v>
      </c>
      <c r="AH855">
        <v>0</v>
      </c>
      <c r="AI855">
        <v>1.4</v>
      </c>
      <c r="AJ855">
        <v>1</v>
      </c>
      <c r="AK855">
        <v>1</v>
      </c>
      <c r="AL855">
        <v>1</v>
      </c>
      <c r="AM855">
        <v>2</v>
      </c>
      <c r="AN855">
        <v>0</v>
      </c>
      <c r="AO855">
        <v>0</v>
      </c>
      <c r="AP855">
        <v>1</v>
      </c>
      <c r="AQ855">
        <v>1</v>
      </c>
      <c r="AR855">
        <v>0</v>
      </c>
      <c r="AS855" t="s">
        <v>3</v>
      </c>
      <c r="AT855">
        <v>3.9948000000000001</v>
      </c>
      <c r="AU855" t="s">
        <v>181</v>
      </c>
      <c r="AV855">
        <v>0</v>
      </c>
      <c r="AW855">
        <v>2</v>
      </c>
      <c r="AX855">
        <v>429089160</v>
      </c>
      <c r="AY855">
        <v>1</v>
      </c>
      <c r="AZ855">
        <v>0</v>
      </c>
      <c r="BA855">
        <v>839</v>
      </c>
      <c r="BB855">
        <v>1</v>
      </c>
      <c r="BC855">
        <v>0</v>
      </c>
      <c r="BD855">
        <v>0</v>
      </c>
      <c r="BE855">
        <v>0</v>
      </c>
      <c r="BF855">
        <v>0</v>
      </c>
      <c r="BG855">
        <v>0</v>
      </c>
      <c r="BH855">
        <v>0</v>
      </c>
      <c r="BI855">
        <v>0</v>
      </c>
      <c r="BJ855">
        <v>165.30482400000002</v>
      </c>
      <c r="BK855">
        <v>0</v>
      </c>
      <c r="BL855">
        <v>0</v>
      </c>
      <c r="BM855">
        <v>0</v>
      </c>
      <c r="BN855">
        <v>0</v>
      </c>
      <c r="BO855">
        <v>0</v>
      </c>
      <c r="BP855">
        <v>1</v>
      </c>
      <c r="BQ855">
        <v>0</v>
      </c>
      <c r="BR855">
        <v>0</v>
      </c>
      <c r="BS855">
        <v>0</v>
      </c>
      <c r="BT855">
        <v>0</v>
      </c>
      <c r="BU855">
        <v>0</v>
      </c>
      <c r="BV855">
        <v>0</v>
      </c>
      <c r="BW855">
        <v>0</v>
      </c>
      <c r="CV855">
        <v>0</v>
      </c>
      <c r="CW855">
        <v>0</v>
      </c>
      <c r="CX855">
        <f>ROUND(Y855*Source!I455,7)</f>
        <v>0</v>
      </c>
      <c r="CY855">
        <f>AA855</f>
        <v>57.93</v>
      </c>
      <c r="CZ855">
        <f>AE855</f>
        <v>41.38</v>
      </c>
      <c r="DA855">
        <f>AI855</f>
        <v>1.4</v>
      </c>
      <c r="DB855">
        <f>ROUND((ROUND(AT855*CZ855,2)*ROUND(0,7)),6)</f>
        <v>0</v>
      </c>
      <c r="DC855">
        <f>ROUND((ROUND(AT855*AG855,2)*ROUND(0,7)),6)</f>
        <v>0</v>
      </c>
      <c r="DD855" t="s">
        <v>3</v>
      </c>
      <c r="DE855" t="s">
        <v>3</v>
      </c>
      <c r="DF855">
        <f>ROUND(ROUND(AE855*AI855,2)*CX855,2)</f>
        <v>0</v>
      </c>
      <c r="DG855">
        <f t="shared" si="396"/>
        <v>0</v>
      </c>
      <c r="DH855">
        <f t="shared" si="394"/>
        <v>0</v>
      </c>
      <c r="DI855">
        <f t="shared" si="395"/>
        <v>0</v>
      </c>
      <c r="DJ855">
        <f>DF855</f>
        <v>0</v>
      </c>
      <c r="DK855">
        <v>0</v>
      </c>
      <c r="DL855" t="s">
        <v>3</v>
      </c>
      <c r="DM855">
        <v>0</v>
      </c>
      <c r="DN855" t="s">
        <v>3</v>
      </c>
      <c r="DO855">
        <v>0</v>
      </c>
    </row>
    <row r="856" spans="1:119" x14ac:dyDescent="0.2">
      <c r="A856">
        <f>ROW(Source!A455)</f>
        <v>455</v>
      </c>
      <c r="B856">
        <v>429088279</v>
      </c>
      <c r="C856">
        <v>429087132</v>
      </c>
      <c r="D856">
        <v>417096729</v>
      </c>
      <c r="E856">
        <v>117</v>
      </c>
      <c r="F856">
        <v>1</v>
      </c>
      <c r="G856">
        <v>1</v>
      </c>
      <c r="H856">
        <v>3</v>
      </c>
      <c r="I856" t="s">
        <v>1314</v>
      </c>
      <c r="J856" t="s">
        <v>3</v>
      </c>
      <c r="K856" t="s">
        <v>1315</v>
      </c>
      <c r="L856">
        <v>3277935</v>
      </c>
      <c r="N856">
        <v>1013</v>
      </c>
      <c r="O856" t="s">
        <v>1316</v>
      </c>
      <c r="P856" t="s">
        <v>1316</v>
      </c>
      <c r="Q856">
        <v>1</v>
      </c>
      <c r="W856">
        <v>0</v>
      </c>
      <c r="X856">
        <v>274903907</v>
      </c>
      <c r="Y856">
        <f>AT856</f>
        <v>2</v>
      </c>
      <c r="AA856">
        <v>0</v>
      </c>
      <c r="AB856">
        <v>0</v>
      </c>
      <c r="AC856">
        <v>0</v>
      </c>
      <c r="AD856">
        <v>0</v>
      </c>
      <c r="AE856">
        <v>0</v>
      </c>
      <c r="AF856">
        <v>0</v>
      </c>
      <c r="AG856">
        <v>0</v>
      </c>
      <c r="AH856">
        <v>0</v>
      </c>
      <c r="AI856">
        <v>1</v>
      </c>
      <c r="AJ856">
        <v>1</v>
      </c>
      <c r="AK856">
        <v>1</v>
      </c>
      <c r="AL856">
        <v>1</v>
      </c>
      <c r="AM856">
        <v>-2</v>
      </c>
      <c r="AN856">
        <v>0</v>
      </c>
      <c r="AO856">
        <v>0</v>
      </c>
      <c r="AP856">
        <v>0</v>
      </c>
      <c r="AQ856">
        <v>1</v>
      </c>
      <c r="AR856">
        <v>0</v>
      </c>
      <c r="AS856" t="s">
        <v>3</v>
      </c>
      <c r="AT856">
        <v>2</v>
      </c>
      <c r="AU856" t="s">
        <v>3</v>
      </c>
      <c r="AV856">
        <v>0</v>
      </c>
      <c r="AW856">
        <v>2</v>
      </c>
      <c r="AX856">
        <v>429089161</v>
      </c>
      <c r="AY856">
        <v>1</v>
      </c>
      <c r="AZ856">
        <v>2048</v>
      </c>
      <c r="BA856">
        <v>840</v>
      </c>
      <c r="BB856">
        <v>1</v>
      </c>
      <c r="BC856">
        <v>0</v>
      </c>
      <c r="BD856">
        <v>0</v>
      </c>
      <c r="BE856">
        <v>0</v>
      </c>
      <c r="BF856">
        <v>0</v>
      </c>
      <c r="BG856">
        <v>0</v>
      </c>
      <c r="BH856">
        <v>0</v>
      </c>
      <c r="BI856">
        <v>0</v>
      </c>
      <c r="BJ856">
        <v>0</v>
      </c>
      <c r="BK856">
        <v>0</v>
      </c>
      <c r="BL856">
        <v>0</v>
      </c>
      <c r="BM856">
        <v>0</v>
      </c>
      <c r="BN856">
        <v>0</v>
      </c>
      <c r="BO856">
        <v>0</v>
      </c>
      <c r="BP856">
        <v>0</v>
      </c>
      <c r="BQ856">
        <v>0</v>
      </c>
      <c r="BR856">
        <v>0</v>
      </c>
      <c r="BS856">
        <v>0</v>
      </c>
      <c r="BT856">
        <v>0</v>
      </c>
      <c r="BU856">
        <v>0</v>
      </c>
      <c r="BV856">
        <v>0</v>
      </c>
      <c r="BW856">
        <v>0</v>
      </c>
      <c r="CV856">
        <v>0</v>
      </c>
      <c r="CW856">
        <v>0</v>
      </c>
      <c r="CX856">
        <f>ROUND(Y856*Source!I455,7)</f>
        <v>2</v>
      </c>
      <c r="CY856">
        <f>AA856</f>
        <v>0</v>
      </c>
      <c r="CZ856">
        <f>AE856</f>
        <v>0</v>
      </c>
      <c r="DA856">
        <f>AI856</f>
        <v>1</v>
      </c>
      <c r="DB856">
        <f>ROUND(ROUND(AT856*CZ856,2),6)</f>
        <v>0</v>
      </c>
      <c r="DC856">
        <f>ROUND(ROUND(AT856*AG856,2),6)</f>
        <v>0</v>
      </c>
      <c r="DD856" t="s">
        <v>3</v>
      </c>
      <c r="DE856" t="s">
        <v>3</v>
      </c>
      <c r="DF856">
        <f>ROUND(ROUND(AE856,2)*CX856,2)</f>
        <v>0</v>
      </c>
      <c r="DG856">
        <f t="shared" si="396"/>
        <v>0</v>
      </c>
      <c r="DH856">
        <f t="shared" si="394"/>
        <v>0</v>
      </c>
      <c r="DI856">
        <f t="shared" si="395"/>
        <v>0</v>
      </c>
      <c r="DJ856">
        <f>DF856</f>
        <v>0</v>
      </c>
      <c r="DK856">
        <v>0</v>
      </c>
      <c r="DL856" t="s">
        <v>3</v>
      </c>
      <c r="DM856">
        <v>0</v>
      </c>
      <c r="DN856" t="s">
        <v>3</v>
      </c>
      <c r="DO856">
        <v>0</v>
      </c>
    </row>
    <row r="857" spans="1:119" x14ac:dyDescent="0.2">
      <c r="A857">
        <f>ROW(Source!A456)</f>
        <v>456</v>
      </c>
      <c r="B857">
        <v>429088279</v>
      </c>
      <c r="C857">
        <v>429087141</v>
      </c>
      <c r="D857">
        <v>417090856</v>
      </c>
      <c r="E857">
        <v>117</v>
      </c>
      <c r="F857">
        <v>1</v>
      </c>
      <c r="G857">
        <v>1</v>
      </c>
      <c r="H857">
        <v>1</v>
      </c>
      <c r="I857" t="s">
        <v>991</v>
      </c>
      <c r="J857" t="s">
        <v>3</v>
      </c>
      <c r="K857" t="s">
        <v>992</v>
      </c>
      <c r="L857">
        <v>1369</v>
      </c>
      <c r="N857">
        <v>1013</v>
      </c>
      <c r="O857" t="s">
        <v>890</v>
      </c>
      <c r="P857" t="s">
        <v>890</v>
      </c>
      <c r="Q857">
        <v>1</v>
      </c>
      <c r="W857">
        <v>0</v>
      </c>
      <c r="X857">
        <v>-587036825</v>
      </c>
      <c r="Y857">
        <f>(AT857*ROUND(0.84,7))</f>
        <v>2.1083999999999996</v>
      </c>
      <c r="AA857">
        <v>0</v>
      </c>
      <c r="AB857">
        <v>0</v>
      </c>
      <c r="AC857">
        <v>0</v>
      </c>
      <c r="AD857">
        <v>641.22</v>
      </c>
      <c r="AE857">
        <v>0</v>
      </c>
      <c r="AF857">
        <v>0</v>
      </c>
      <c r="AG857">
        <v>0</v>
      </c>
      <c r="AH857">
        <v>641.22</v>
      </c>
      <c r="AI857">
        <v>1</v>
      </c>
      <c r="AJ857">
        <v>1</v>
      </c>
      <c r="AK857">
        <v>1</v>
      </c>
      <c r="AL857">
        <v>1</v>
      </c>
      <c r="AM857">
        <v>-2</v>
      </c>
      <c r="AN857">
        <v>0</v>
      </c>
      <c r="AO857">
        <v>0</v>
      </c>
      <c r="AP857">
        <v>1</v>
      </c>
      <c r="AQ857">
        <v>1</v>
      </c>
      <c r="AR857">
        <v>0</v>
      </c>
      <c r="AS857" t="s">
        <v>3</v>
      </c>
      <c r="AT857">
        <v>2.5099999999999998</v>
      </c>
      <c r="AU857" t="s">
        <v>427</v>
      </c>
      <c r="AV857">
        <v>1</v>
      </c>
      <c r="AW857">
        <v>2</v>
      </c>
      <c r="AX857">
        <v>429089162</v>
      </c>
      <c r="AY857">
        <v>1</v>
      </c>
      <c r="AZ857">
        <v>0</v>
      </c>
      <c r="BA857">
        <v>841</v>
      </c>
      <c r="BB857">
        <v>1</v>
      </c>
      <c r="BC857">
        <v>0</v>
      </c>
      <c r="BD857">
        <v>0</v>
      </c>
      <c r="BE857">
        <v>0</v>
      </c>
      <c r="BF857">
        <v>0</v>
      </c>
      <c r="BG857">
        <v>0</v>
      </c>
      <c r="BH857">
        <v>0</v>
      </c>
      <c r="BI857">
        <v>0</v>
      </c>
      <c r="BJ857">
        <v>0</v>
      </c>
      <c r="BK857">
        <v>0</v>
      </c>
      <c r="BL857">
        <v>0</v>
      </c>
      <c r="BM857">
        <v>1609.4621999999999</v>
      </c>
      <c r="BN857">
        <v>2.5099999999999998</v>
      </c>
      <c r="BO857">
        <v>0</v>
      </c>
      <c r="BP857">
        <v>1</v>
      </c>
      <c r="BQ857">
        <v>0</v>
      </c>
      <c r="BR857">
        <v>0</v>
      </c>
      <c r="BS857">
        <v>0</v>
      </c>
      <c r="BT857">
        <v>1351.9482479999997</v>
      </c>
      <c r="BU857">
        <v>2.1083999999999996</v>
      </c>
      <c r="BV857">
        <v>0</v>
      </c>
      <c r="BW857">
        <v>1</v>
      </c>
      <c r="CU857">
        <f>ROUND(AT857*Source!I456*AH857*AL857,2)</f>
        <v>1609.46</v>
      </c>
      <c r="CV857">
        <f>ROUND(Y857*Source!I456,7)</f>
        <v>2.1084000000000001</v>
      </c>
      <c r="CW857">
        <v>0</v>
      </c>
      <c r="CX857">
        <f>ROUND(Y857*Source!I456,7)</f>
        <v>2.1084000000000001</v>
      </c>
      <c r="CY857">
        <f>AD857</f>
        <v>641.22</v>
      </c>
      <c r="CZ857">
        <f>AH857</f>
        <v>641.22</v>
      </c>
      <c r="DA857">
        <f>AL857</f>
        <v>1</v>
      </c>
      <c r="DB857">
        <f>ROUND((ROUND(AT857*CZ857,2)*ROUND(0.84,7)),6)</f>
        <v>1351.9464</v>
      </c>
      <c r="DC857">
        <f>ROUND((ROUND(AT857*AG857,2)*ROUND(0.84,7)),6)</f>
        <v>0</v>
      </c>
      <c r="DD857" t="s">
        <v>3</v>
      </c>
      <c r="DE857" t="s">
        <v>3</v>
      </c>
      <c r="DF857">
        <f>ROUND(ROUND(AE857,2)*CX857,2)</f>
        <v>0</v>
      </c>
      <c r="DG857">
        <f t="shared" si="396"/>
        <v>0</v>
      </c>
      <c r="DH857">
        <f t="shared" si="394"/>
        <v>0</v>
      </c>
      <c r="DI857">
        <f t="shared" si="395"/>
        <v>1351.95</v>
      </c>
      <c r="DJ857">
        <f>DI857</f>
        <v>1351.95</v>
      </c>
      <c r="DK857">
        <v>1</v>
      </c>
      <c r="DL857" t="s">
        <v>3</v>
      </c>
      <c r="DM857">
        <v>0</v>
      </c>
      <c r="DN857" t="s">
        <v>3</v>
      </c>
      <c r="DO857">
        <v>0</v>
      </c>
    </row>
    <row r="858" spans="1:119" x14ac:dyDescent="0.2">
      <c r="A858">
        <f>ROW(Source!A456)</f>
        <v>456</v>
      </c>
      <c r="B858">
        <v>429088279</v>
      </c>
      <c r="C858">
        <v>429087141</v>
      </c>
      <c r="D858">
        <v>417090864</v>
      </c>
      <c r="E858">
        <v>117</v>
      </c>
      <c r="F858">
        <v>1</v>
      </c>
      <c r="G858">
        <v>1</v>
      </c>
      <c r="H858">
        <v>1</v>
      </c>
      <c r="I858" t="s">
        <v>1295</v>
      </c>
      <c r="J858" t="s">
        <v>3</v>
      </c>
      <c r="K858" t="s">
        <v>1296</v>
      </c>
      <c r="L858">
        <v>1369</v>
      </c>
      <c r="N858">
        <v>1013</v>
      </c>
      <c r="O858" t="s">
        <v>890</v>
      </c>
      <c r="P858" t="s">
        <v>890</v>
      </c>
      <c r="Q858">
        <v>1</v>
      </c>
      <c r="W858">
        <v>0</v>
      </c>
      <c r="X858">
        <v>1518711480</v>
      </c>
      <c r="Y858">
        <f>(AT858*ROUND(0.84,7))</f>
        <v>2.1083999999999996</v>
      </c>
      <c r="AA858">
        <v>0</v>
      </c>
      <c r="AB858">
        <v>0</v>
      </c>
      <c r="AC858">
        <v>0</v>
      </c>
      <c r="AD858">
        <v>829.81</v>
      </c>
      <c r="AE858">
        <v>0</v>
      </c>
      <c r="AF858">
        <v>0</v>
      </c>
      <c r="AG858">
        <v>0</v>
      </c>
      <c r="AH858">
        <v>829.81</v>
      </c>
      <c r="AI858">
        <v>1</v>
      </c>
      <c r="AJ858">
        <v>1</v>
      </c>
      <c r="AK858">
        <v>1</v>
      </c>
      <c r="AL858">
        <v>1</v>
      </c>
      <c r="AM858">
        <v>-2</v>
      </c>
      <c r="AN858">
        <v>0</v>
      </c>
      <c r="AO858">
        <v>0</v>
      </c>
      <c r="AP858">
        <v>1</v>
      </c>
      <c r="AQ858">
        <v>1</v>
      </c>
      <c r="AR858">
        <v>0</v>
      </c>
      <c r="AS858" t="s">
        <v>3</v>
      </c>
      <c r="AT858">
        <v>2.5099999999999998</v>
      </c>
      <c r="AU858" t="s">
        <v>427</v>
      </c>
      <c r="AV858">
        <v>1</v>
      </c>
      <c r="AW858">
        <v>2</v>
      </c>
      <c r="AX858">
        <v>429089163</v>
      </c>
      <c r="AY858">
        <v>1</v>
      </c>
      <c r="AZ858">
        <v>0</v>
      </c>
      <c r="BA858">
        <v>842</v>
      </c>
      <c r="BB858">
        <v>1</v>
      </c>
      <c r="BC858">
        <v>0</v>
      </c>
      <c r="BD858">
        <v>0</v>
      </c>
      <c r="BE858">
        <v>0</v>
      </c>
      <c r="BF858">
        <v>0</v>
      </c>
      <c r="BG858">
        <v>0</v>
      </c>
      <c r="BH858">
        <v>0</v>
      </c>
      <c r="BI858">
        <v>0</v>
      </c>
      <c r="BJ858">
        <v>0</v>
      </c>
      <c r="BK858">
        <v>0</v>
      </c>
      <c r="BL858">
        <v>0</v>
      </c>
      <c r="BM858">
        <v>2082.8230999999996</v>
      </c>
      <c r="BN858">
        <v>2.5099999999999998</v>
      </c>
      <c r="BO858">
        <v>0</v>
      </c>
      <c r="BP858">
        <v>1</v>
      </c>
      <c r="BQ858">
        <v>0</v>
      </c>
      <c r="BR858">
        <v>0</v>
      </c>
      <c r="BS858">
        <v>0</v>
      </c>
      <c r="BT858">
        <v>1749.5714039999996</v>
      </c>
      <c r="BU858">
        <v>2.1083999999999996</v>
      </c>
      <c r="BV858">
        <v>0</v>
      </c>
      <c r="BW858">
        <v>1</v>
      </c>
      <c r="CU858">
        <f>ROUND(AT858*Source!I456*AH858*AL858,2)</f>
        <v>2082.8200000000002</v>
      </c>
      <c r="CV858">
        <f>ROUND(Y858*Source!I456,7)</f>
        <v>2.1084000000000001</v>
      </c>
      <c r="CW858">
        <v>0</v>
      </c>
      <c r="CX858">
        <f>ROUND(Y858*Source!I456,7)</f>
        <v>2.1084000000000001</v>
      </c>
      <c r="CY858">
        <f>AD858</f>
        <v>829.81</v>
      </c>
      <c r="CZ858">
        <f>AH858</f>
        <v>829.81</v>
      </c>
      <c r="DA858">
        <f>AL858</f>
        <v>1</v>
      </c>
      <c r="DB858">
        <f>ROUND((ROUND(AT858*CZ858,2)*ROUND(0.84,7)),6)</f>
        <v>1749.5688</v>
      </c>
      <c r="DC858">
        <f>ROUND((ROUND(AT858*AG858,2)*ROUND(0.84,7)),6)</f>
        <v>0</v>
      </c>
      <c r="DD858" t="s">
        <v>3</v>
      </c>
      <c r="DE858" t="s">
        <v>3</v>
      </c>
      <c r="DF858">
        <f>ROUND(ROUND(AE858,2)*CX858,2)</f>
        <v>0</v>
      </c>
      <c r="DG858">
        <f t="shared" si="396"/>
        <v>0</v>
      </c>
      <c r="DH858">
        <f t="shared" si="394"/>
        <v>0</v>
      </c>
      <c r="DI858">
        <f t="shared" si="395"/>
        <v>1749.57</v>
      </c>
      <c r="DJ858">
        <f>DI858</f>
        <v>1749.57</v>
      </c>
      <c r="DK858">
        <v>1</v>
      </c>
      <c r="DL858" t="s">
        <v>3</v>
      </c>
      <c r="DM858">
        <v>0</v>
      </c>
      <c r="DN858" t="s">
        <v>3</v>
      </c>
      <c r="DO858">
        <v>0</v>
      </c>
    </row>
    <row r="859" spans="1:119" x14ac:dyDescent="0.2">
      <c r="A859">
        <f>ROW(Source!A456)</f>
        <v>456</v>
      </c>
      <c r="B859">
        <v>429088279</v>
      </c>
      <c r="C859">
        <v>429087141</v>
      </c>
      <c r="D859">
        <v>417163072</v>
      </c>
      <c r="E859">
        <v>1</v>
      </c>
      <c r="F859">
        <v>1</v>
      </c>
      <c r="G859">
        <v>1</v>
      </c>
      <c r="H859">
        <v>3</v>
      </c>
      <c r="I859" t="s">
        <v>1347</v>
      </c>
      <c r="J859" t="s">
        <v>1348</v>
      </c>
      <c r="K859" t="s">
        <v>1349</v>
      </c>
      <c r="L859">
        <v>1346</v>
      </c>
      <c r="N859">
        <v>1009</v>
      </c>
      <c r="O859" t="s">
        <v>1178</v>
      </c>
      <c r="P859" t="s">
        <v>1178</v>
      </c>
      <c r="Q859">
        <v>1</v>
      </c>
      <c r="W859">
        <v>0</v>
      </c>
      <c r="X859">
        <v>-1568219933</v>
      </c>
      <c r="Y859">
        <f>(AT859*ROUND(0,7))</f>
        <v>0</v>
      </c>
      <c r="AA859">
        <v>57.93</v>
      </c>
      <c r="AB859">
        <v>0</v>
      </c>
      <c r="AC859">
        <v>0</v>
      </c>
      <c r="AD859">
        <v>0</v>
      </c>
      <c r="AE859">
        <v>41.38</v>
      </c>
      <c r="AF859">
        <v>0</v>
      </c>
      <c r="AG859">
        <v>0</v>
      </c>
      <c r="AH859">
        <v>0</v>
      </c>
      <c r="AI859">
        <v>1.4</v>
      </c>
      <c r="AJ859">
        <v>1</v>
      </c>
      <c r="AK859">
        <v>1</v>
      </c>
      <c r="AL859">
        <v>1</v>
      </c>
      <c r="AM859">
        <v>2</v>
      </c>
      <c r="AN859">
        <v>0</v>
      </c>
      <c r="AO859">
        <v>0</v>
      </c>
      <c r="AP859">
        <v>1</v>
      </c>
      <c r="AQ859">
        <v>1</v>
      </c>
      <c r="AR859">
        <v>0</v>
      </c>
      <c r="AS859" t="s">
        <v>3</v>
      </c>
      <c r="AT859">
        <v>3.9948000000000001</v>
      </c>
      <c r="AU859" t="s">
        <v>181</v>
      </c>
      <c r="AV859">
        <v>0</v>
      </c>
      <c r="AW859">
        <v>2</v>
      </c>
      <c r="AX859">
        <v>429089164</v>
      </c>
      <c r="AY859">
        <v>1</v>
      </c>
      <c r="AZ859">
        <v>0</v>
      </c>
      <c r="BA859">
        <v>843</v>
      </c>
      <c r="BB859">
        <v>1</v>
      </c>
      <c r="BC859">
        <v>0</v>
      </c>
      <c r="BD859">
        <v>0</v>
      </c>
      <c r="BE859">
        <v>0</v>
      </c>
      <c r="BF859">
        <v>0</v>
      </c>
      <c r="BG859">
        <v>0</v>
      </c>
      <c r="BH859">
        <v>0</v>
      </c>
      <c r="BI859">
        <v>0</v>
      </c>
      <c r="BJ859">
        <v>165.30482400000002</v>
      </c>
      <c r="BK859">
        <v>0</v>
      </c>
      <c r="BL859">
        <v>0</v>
      </c>
      <c r="BM859">
        <v>0</v>
      </c>
      <c r="BN859">
        <v>0</v>
      </c>
      <c r="BO859">
        <v>0</v>
      </c>
      <c r="BP859">
        <v>1</v>
      </c>
      <c r="BQ859">
        <v>0</v>
      </c>
      <c r="BR859">
        <v>0</v>
      </c>
      <c r="BS859">
        <v>0</v>
      </c>
      <c r="BT859">
        <v>0</v>
      </c>
      <c r="BU859">
        <v>0</v>
      </c>
      <c r="BV859">
        <v>0</v>
      </c>
      <c r="BW859">
        <v>0</v>
      </c>
      <c r="CV859">
        <v>0</v>
      </c>
      <c r="CW859">
        <v>0</v>
      </c>
      <c r="CX859">
        <f>ROUND(Y859*Source!I456,7)</f>
        <v>0</v>
      </c>
      <c r="CY859">
        <f>AA859</f>
        <v>57.93</v>
      </c>
      <c r="CZ859">
        <f>AE859</f>
        <v>41.38</v>
      </c>
      <c r="DA859">
        <f>AI859</f>
        <v>1.4</v>
      </c>
      <c r="DB859">
        <f>ROUND((ROUND(AT859*CZ859,2)*ROUND(0,7)),6)</f>
        <v>0</v>
      </c>
      <c r="DC859">
        <f>ROUND((ROUND(AT859*AG859,2)*ROUND(0,7)),6)</f>
        <v>0</v>
      </c>
      <c r="DD859" t="s">
        <v>3</v>
      </c>
      <c r="DE859" t="s">
        <v>3</v>
      </c>
      <c r="DF859">
        <f>ROUND(ROUND(AE859*AI859,2)*CX859,2)</f>
        <v>0</v>
      </c>
      <c r="DG859">
        <f t="shared" si="396"/>
        <v>0</v>
      </c>
      <c r="DH859">
        <f t="shared" si="394"/>
        <v>0</v>
      </c>
      <c r="DI859">
        <f t="shared" si="395"/>
        <v>0</v>
      </c>
      <c r="DJ859">
        <f>DF859</f>
        <v>0</v>
      </c>
      <c r="DK859">
        <v>0</v>
      </c>
      <c r="DL859" t="s">
        <v>3</v>
      </c>
      <c r="DM859">
        <v>0</v>
      </c>
      <c r="DN859" t="s">
        <v>3</v>
      </c>
      <c r="DO859">
        <v>0</v>
      </c>
    </row>
    <row r="860" spans="1:119" x14ac:dyDescent="0.2">
      <c r="A860">
        <f>ROW(Source!A456)</f>
        <v>456</v>
      </c>
      <c r="B860">
        <v>429088279</v>
      </c>
      <c r="C860">
        <v>429087141</v>
      </c>
      <c r="D860">
        <v>417096729</v>
      </c>
      <c r="E860">
        <v>117</v>
      </c>
      <c r="F860">
        <v>1</v>
      </c>
      <c r="G860">
        <v>1</v>
      </c>
      <c r="H860">
        <v>3</v>
      </c>
      <c r="I860" t="s">
        <v>1314</v>
      </c>
      <c r="J860" t="s">
        <v>3</v>
      </c>
      <c r="K860" t="s">
        <v>1315</v>
      </c>
      <c r="L860">
        <v>3277935</v>
      </c>
      <c r="N860">
        <v>1013</v>
      </c>
      <c r="O860" t="s">
        <v>1316</v>
      </c>
      <c r="P860" t="s">
        <v>1316</v>
      </c>
      <c r="Q860">
        <v>1</v>
      </c>
      <c r="W860">
        <v>0</v>
      </c>
      <c r="X860">
        <v>274903907</v>
      </c>
      <c r="Y860">
        <f>AT860</f>
        <v>2</v>
      </c>
      <c r="AA860">
        <v>0</v>
      </c>
      <c r="AB860">
        <v>0</v>
      </c>
      <c r="AC860">
        <v>0</v>
      </c>
      <c r="AD860">
        <v>0</v>
      </c>
      <c r="AE860">
        <v>0</v>
      </c>
      <c r="AF860">
        <v>0</v>
      </c>
      <c r="AG860">
        <v>0</v>
      </c>
      <c r="AH860">
        <v>0</v>
      </c>
      <c r="AI860">
        <v>1</v>
      </c>
      <c r="AJ860">
        <v>1</v>
      </c>
      <c r="AK860">
        <v>1</v>
      </c>
      <c r="AL860">
        <v>1</v>
      </c>
      <c r="AM860">
        <v>-2</v>
      </c>
      <c r="AN860">
        <v>0</v>
      </c>
      <c r="AO860">
        <v>0</v>
      </c>
      <c r="AP860">
        <v>0</v>
      </c>
      <c r="AQ860">
        <v>1</v>
      </c>
      <c r="AR860">
        <v>0</v>
      </c>
      <c r="AS860" t="s">
        <v>3</v>
      </c>
      <c r="AT860">
        <v>2</v>
      </c>
      <c r="AU860" t="s">
        <v>3</v>
      </c>
      <c r="AV860">
        <v>0</v>
      </c>
      <c r="AW860">
        <v>2</v>
      </c>
      <c r="AX860">
        <v>429089165</v>
      </c>
      <c r="AY860">
        <v>1</v>
      </c>
      <c r="AZ860">
        <v>2048</v>
      </c>
      <c r="BA860">
        <v>844</v>
      </c>
      <c r="BB860">
        <v>1</v>
      </c>
      <c r="BC860">
        <v>0</v>
      </c>
      <c r="BD860">
        <v>0</v>
      </c>
      <c r="BE860">
        <v>0</v>
      </c>
      <c r="BF860">
        <v>0</v>
      </c>
      <c r="BG860">
        <v>0</v>
      </c>
      <c r="BH860">
        <v>0</v>
      </c>
      <c r="BI860">
        <v>0</v>
      </c>
      <c r="BJ860">
        <v>0</v>
      </c>
      <c r="BK860">
        <v>0</v>
      </c>
      <c r="BL860">
        <v>0</v>
      </c>
      <c r="BM860">
        <v>0</v>
      </c>
      <c r="BN860">
        <v>0</v>
      </c>
      <c r="BO860">
        <v>0</v>
      </c>
      <c r="BP860">
        <v>0</v>
      </c>
      <c r="BQ860">
        <v>0</v>
      </c>
      <c r="BR860">
        <v>0</v>
      </c>
      <c r="BS860">
        <v>0</v>
      </c>
      <c r="BT860">
        <v>0</v>
      </c>
      <c r="BU860">
        <v>0</v>
      </c>
      <c r="BV860">
        <v>0</v>
      </c>
      <c r="BW860">
        <v>0</v>
      </c>
      <c r="CV860">
        <v>0</v>
      </c>
      <c r="CW860">
        <v>0</v>
      </c>
      <c r="CX860">
        <f>ROUND(Y860*Source!I456,7)</f>
        <v>2</v>
      </c>
      <c r="CY860">
        <f>AA860</f>
        <v>0</v>
      </c>
      <c r="CZ860">
        <f>AE860</f>
        <v>0</v>
      </c>
      <c r="DA860">
        <f>AI860</f>
        <v>1</v>
      </c>
      <c r="DB860">
        <f>ROUND(ROUND(AT860*CZ860,2),6)</f>
        <v>0</v>
      </c>
      <c r="DC860">
        <f>ROUND(ROUND(AT860*AG860,2),6)</f>
        <v>0</v>
      </c>
      <c r="DD860" t="s">
        <v>3</v>
      </c>
      <c r="DE860" t="s">
        <v>3</v>
      </c>
      <c r="DF860">
        <f>ROUND(ROUND(AE860,2)*CX860,2)</f>
        <v>0</v>
      </c>
      <c r="DG860">
        <f t="shared" si="396"/>
        <v>0</v>
      </c>
      <c r="DH860">
        <f t="shared" si="394"/>
        <v>0</v>
      </c>
      <c r="DI860">
        <f t="shared" si="395"/>
        <v>0</v>
      </c>
      <c r="DJ860">
        <f>DF860</f>
        <v>0</v>
      </c>
      <c r="DK860">
        <v>0</v>
      </c>
      <c r="DL860" t="s">
        <v>3</v>
      </c>
      <c r="DM860">
        <v>0</v>
      </c>
      <c r="DN860" t="s">
        <v>3</v>
      </c>
      <c r="DO860">
        <v>0</v>
      </c>
    </row>
    <row r="861" spans="1:119" x14ac:dyDescent="0.2">
      <c r="A861">
        <f>ROW(Source!A458)</f>
        <v>458</v>
      </c>
      <c r="B861">
        <v>429088279</v>
      </c>
      <c r="C861">
        <v>429087151</v>
      </c>
      <c r="D861">
        <v>417090856</v>
      </c>
      <c r="E861">
        <v>117</v>
      </c>
      <c r="F861">
        <v>1</v>
      </c>
      <c r="G861">
        <v>1</v>
      </c>
      <c r="H861">
        <v>1</v>
      </c>
      <c r="I861" t="s">
        <v>991</v>
      </c>
      <c r="J861" t="s">
        <v>3</v>
      </c>
      <c r="K861" t="s">
        <v>992</v>
      </c>
      <c r="L861">
        <v>1369</v>
      </c>
      <c r="N861">
        <v>1013</v>
      </c>
      <c r="O861" t="s">
        <v>890</v>
      </c>
      <c r="P861" t="s">
        <v>890</v>
      </c>
      <c r="Q861">
        <v>1</v>
      </c>
      <c r="W861">
        <v>0</v>
      </c>
      <c r="X861">
        <v>-587036825</v>
      </c>
      <c r="Y861">
        <f>(AT861*ROUND((0.3*0.84),7))</f>
        <v>0.41327999999999998</v>
      </c>
      <c r="AA861">
        <v>0</v>
      </c>
      <c r="AB861">
        <v>0</v>
      </c>
      <c r="AC861">
        <v>0</v>
      </c>
      <c r="AD861">
        <v>641.22</v>
      </c>
      <c r="AE861">
        <v>0</v>
      </c>
      <c r="AF861">
        <v>0</v>
      </c>
      <c r="AG861">
        <v>0</v>
      </c>
      <c r="AH861">
        <v>641.22</v>
      </c>
      <c r="AI861">
        <v>1</v>
      </c>
      <c r="AJ861">
        <v>1</v>
      </c>
      <c r="AK861">
        <v>1</v>
      </c>
      <c r="AL861">
        <v>1</v>
      </c>
      <c r="AM861">
        <v>-2</v>
      </c>
      <c r="AN861">
        <v>0</v>
      </c>
      <c r="AO861">
        <v>0</v>
      </c>
      <c r="AP861">
        <v>1</v>
      </c>
      <c r="AQ861">
        <v>1</v>
      </c>
      <c r="AR861">
        <v>0</v>
      </c>
      <c r="AS861" t="s">
        <v>3</v>
      </c>
      <c r="AT861">
        <v>1.64</v>
      </c>
      <c r="AU861" t="s">
        <v>477</v>
      </c>
      <c r="AV861">
        <v>1</v>
      </c>
      <c r="AW861">
        <v>2</v>
      </c>
      <c r="AX861">
        <v>429089166</v>
      </c>
      <c r="AY861">
        <v>1</v>
      </c>
      <c r="AZ861">
        <v>0</v>
      </c>
      <c r="BA861">
        <v>845</v>
      </c>
      <c r="BB861">
        <v>1</v>
      </c>
      <c r="BC861">
        <v>0</v>
      </c>
      <c r="BD861">
        <v>0</v>
      </c>
      <c r="BE861">
        <v>0</v>
      </c>
      <c r="BF861">
        <v>0</v>
      </c>
      <c r="BG861">
        <v>0</v>
      </c>
      <c r="BH861">
        <v>0</v>
      </c>
      <c r="BI861">
        <v>0</v>
      </c>
      <c r="BJ861">
        <v>0</v>
      </c>
      <c r="BK861">
        <v>0</v>
      </c>
      <c r="BL861">
        <v>0</v>
      </c>
      <c r="BM861">
        <v>1051.6007999999999</v>
      </c>
      <c r="BN861">
        <v>1.64</v>
      </c>
      <c r="BO861">
        <v>0</v>
      </c>
      <c r="BP861">
        <v>1</v>
      </c>
      <c r="BQ861">
        <v>0</v>
      </c>
      <c r="BR861">
        <v>0</v>
      </c>
      <c r="BS861">
        <v>0</v>
      </c>
      <c r="BT861">
        <v>265.00340159999996</v>
      </c>
      <c r="BU861">
        <v>0.41327999999999993</v>
      </c>
      <c r="BV861">
        <v>0</v>
      </c>
      <c r="BW861">
        <v>1</v>
      </c>
      <c r="CU861">
        <f>ROUND(AT861*Source!I458*AH861*AL861,2)</f>
        <v>1051.5999999999999</v>
      </c>
      <c r="CV861">
        <f>ROUND(Y861*Source!I458,7)</f>
        <v>0.41327999999999998</v>
      </c>
      <c r="CW861">
        <v>0</v>
      </c>
      <c r="CX861">
        <f>ROUND(Y861*Source!I458,7)</f>
        <v>0.41327999999999998</v>
      </c>
      <c r="CY861">
        <f>AD861</f>
        <v>641.22</v>
      </c>
      <c r="CZ861">
        <f>AH861</f>
        <v>641.22</v>
      </c>
      <c r="DA861">
        <f>AL861</f>
        <v>1</v>
      </c>
      <c r="DB861">
        <f>ROUND((ROUND(AT861*CZ861,2)*ROUND((0.3*0.84),7)),6)</f>
        <v>265.00319999999999</v>
      </c>
      <c r="DC861">
        <f>ROUND((ROUND(AT861*AG861,2)*ROUND((0.3*0.84),7)),6)</f>
        <v>0</v>
      </c>
      <c r="DD861" t="s">
        <v>3</v>
      </c>
      <c r="DE861" t="s">
        <v>3</v>
      </c>
      <c r="DF861">
        <f>ROUND(ROUND(AE861,2)*CX861,2)</f>
        <v>0</v>
      </c>
      <c r="DG861">
        <f t="shared" si="396"/>
        <v>0</v>
      </c>
      <c r="DH861">
        <f t="shared" si="394"/>
        <v>0</v>
      </c>
      <c r="DI861">
        <f t="shared" si="395"/>
        <v>265</v>
      </c>
      <c r="DJ861">
        <f>DI861</f>
        <v>265</v>
      </c>
      <c r="DK861">
        <v>1</v>
      </c>
      <c r="DL861" t="s">
        <v>3</v>
      </c>
      <c r="DM861">
        <v>0</v>
      </c>
      <c r="DN861" t="s">
        <v>3</v>
      </c>
      <c r="DO861">
        <v>0</v>
      </c>
    </row>
    <row r="862" spans="1:119" x14ac:dyDescent="0.2">
      <c r="A862">
        <f>ROW(Source!A458)</f>
        <v>458</v>
      </c>
      <c r="B862">
        <v>429088279</v>
      </c>
      <c r="C862">
        <v>429087151</v>
      </c>
      <c r="D862">
        <v>417090860</v>
      </c>
      <c r="E862">
        <v>117</v>
      </c>
      <c r="F862">
        <v>1</v>
      </c>
      <c r="G862">
        <v>1</v>
      </c>
      <c r="H862">
        <v>1</v>
      </c>
      <c r="I862" t="s">
        <v>1293</v>
      </c>
      <c r="J862" t="s">
        <v>3</v>
      </c>
      <c r="K862" t="s">
        <v>1294</v>
      </c>
      <c r="L862">
        <v>1369</v>
      </c>
      <c r="N862">
        <v>1013</v>
      </c>
      <c r="O862" t="s">
        <v>890</v>
      </c>
      <c r="P862" t="s">
        <v>890</v>
      </c>
      <c r="Q862">
        <v>1</v>
      </c>
      <c r="W862">
        <v>0</v>
      </c>
      <c r="X862">
        <v>-512803540</v>
      </c>
      <c r="Y862">
        <f>(AT862*ROUND((0.3*0.84),7))</f>
        <v>0.41327999999999998</v>
      </c>
      <c r="AA862">
        <v>0</v>
      </c>
      <c r="AB862">
        <v>0</v>
      </c>
      <c r="AC862">
        <v>0</v>
      </c>
      <c r="AD862">
        <v>722.05</v>
      </c>
      <c r="AE862">
        <v>0</v>
      </c>
      <c r="AF862">
        <v>0</v>
      </c>
      <c r="AG862">
        <v>0</v>
      </c>
      <c r="AH862">
        <v>722.05</v>
      </c>
      <c r="AI862">
        <v>1</v>
      </c>
      <c r="AJ862">
        <v>1</v>
      </c>
      <c r="AK862">
        <v>1</v>
      </c>
      <c r="AL862">
        <v>1</v>
      </c>
      <c r="AM862">
        <v>-2</v>
      </c>
      <c r="AN862">
        <v>0</v>
      </c>
      <c r="AO862">
        <v>0</v>
      </c>
      <c r="AP862">
        <v>1</v>
      </c>
      <c r="AQ862">
        <v>1</v>
      </c>
      <c r="AR862">
        <v>0</v>
      </c>
      <c r="AS862" t="s">
        <v>3</v>
      </c>
      <c r="AT862">
        <v>1.64</v>
      </c>
      <c r="AU862" t="s">
        <v>477</v>
      </c>
      <c r="AV862">
        <v>1</v>
      </c>
      <c r="AW862">
        <v>2</v>
      </c>
      <c r="AX862">
        <v>429089167</v>
      </c>
      <c r="AY862">
        <v>1</v>
      </c>
      <c r="AZ862">
        <v>0</v>
      </c>
      <c r="BA862">
        <v>846</v>
      </c>
      <c r="BB862">
        <v>1</v>
      </c>
      <c r="BC862">
        <v>0</v>
      </c>
      <c r="BD862">
        <v>0</v>
      </c>
      <c r="BE862">
        <v>0</v>
      </c>
      <c r="BF862">
        <v>0</v>
      </c>
      <c r="BG862">
        <v>0</v>
      </c>
      <c r="BH862">
        <v>0</v>
      </c>
      <c r="BI862">
        <v>0</v>
      </c>
      <c r="BJ862">
        <v>0</v>
      </c>
      <c r="BK862">
        <v>0</v>
      </c>
      <c r="BL862">
        <v>0</v>
      </c>
      <c r="BM862">
        <v>1184.1619999999998</v>
      </c>
      <c r="BN862">
        <v>1.64</v>
      </c>
      <c r="BO862">
        <v>0</v>
      </c>
      <c r="BP862">
        <v>1</v>
      </c>
      <c r="BQ862">
        <v>0</v>
      </c>
      <c r="BR862">
        <v>0</v>
      </c>
      <c r="BS862">
        <v>0</v>
      </c>
      <c r="BT862">
        <v>298.40882399999992</v>
      </c>
      <c r="BU862">
        <v>0.41327999999999993</v>
      </c>
      <c r="BV862">
        <v>0</v>
      </c>
      <c r="BW862">
        <v>1</v>
      </c>
      <c r="CU862">
        <f>ROUND(AT862*Source!I458*AH862*AL862,2)</f>
        <v>1184.1600000000001</v>
      </c>
      <c r="CV862">
        <f>ROUND(Y862*Source!I458,7)</f>
        <v>0.41327999999999998</v>
      </c>
      <c r="CW862">
        <v>0</v>
      </c>
      <c r="CX862">
        <f>ROUND(Y862*Source!I458,7)</f>
        <v>0.41327999999999998</v>
      </c>
      <c r="CY862">
        <f>AD862</f>
        <v>722.05</v>
      </c>
      <c r="CZ862">
        <f>AH862</f>
        <v>722.05</v>
      </c>
      <c r="DA862">
        <f>AL862</f>
        <v>1</v>
      </c>
      <c r="DB862">
        <f>ROUND((ROUND(AT862*CZ862,2)*ROUND((0.3*0.84),7)),6)</f>
        <v>298.40832</v>
      </c>
      <c r="DC862">
        <f>ROUND((ROUND(AT862*AG862,2)*ROUND((0.3*0.84),7)),6)</f>
        <v>0</v>
      </c>
      <c r="DD862" t="s">
        <v>3</v>
      </c>
      <c r="DE862" t="s">
        <v>3</v>
      </c>
      <c r="DF862">
        <f>ROUND(ROUND(AE862,2)*CX862,2)</f>
        <v>0</v>
      </c>
      <c r="DG862">
        <f t="shared" si="396"/>
        <v>0</v>
      </c>
      <c r="DH862">
        <f t="shared" si="394"/>
        <v>0</v>
      </c>
      <c r="DI862">
        <f t="shared" si="395"/>
        <v>298.41000000000003</v>
      </c>
      <c r="DJ862">
        <f>DI862</f>
        <v>298.41000000000003</v>
      </c>
      <c r="DK862">
        <v>1</v>
      </c>
      <c r="DL862" t="s">
        <v>3</v>
      </c>
      <c r="DM862">
        <v>0</v>
      </c>
      <c r="DN862" t="s">
        <v>3</v>
      </c>
      <c r="DO862">
        <v>0</v>
      </c>
    </row>
    <row r="863" spans="1:119" x14ac:dyDescent="0.2">
      <c r="A863">
        <f>ROW(Source!A458)</f>
        <v>458</v>
      </c>
      <c r="B863">
        <v>429088279</v>
      </c>
      <c r="C863">
        <v>429087151</v>
      </c>
      <c r="D863">
        <v>417163072</v>
      </c>
      <c r="E863">
        <v>1</v>
      </c>
      <c r="F863">
        <v>1</v>
      </c>
      <c r="G863">
        <v>1</v>
      </c>
      <c r="H863">
        <v>3</v>
      </c>
      <c r="I863" t="s">
        <v>1347</v>
      </c>
      <c r="J863" t="s">
        <v>1348</v>
      </c>
      <c r="K863" t="s">
        <v>1349</v>
      </c>
      <c r="L863">
        <v>1346</v>
      </c>
      <c r="N863">
        <v>1009</v>
      </c>
      <c r="O863" t="s">
        <v>1178</v>
      </c>
      <c r="P863" t="s">
        <v>1178</v>
      </c>
      <c r="Q863">
        <v>1</v>
      </c>
      <c r="W863">
        <v>0</v>
      </c>
      <c r="X863">
        <v>-1568219933</v>
      </c>
      <c r="Y863">
        <f>(AT863*ROUND(0,7))</f>
        <v>0</v>
      </c>
      <c r="AA863">
        <v>57.93</v>
      </c>
      <c r="AB863">
        <v>0</v>
      </c>
      <c r="AC863">
        <v>0</v>
      </c>
      <c r="AD863">
        <v>0</v>
      </c>
      <c r="AE863">
        <v>41.38</v>
      </c>
      <c r="AF863">
        <v>0</v>
      </c>
      <c r="AG863">
        <v>0</v>
      </c>
      <c r="AH863">
        <v>0</v>
      </c>
      <c r="AI863">
        <v>1.4</v>
      </c>
      <c r="AJ863">
        <v>1</v>
      </c>
      <c r="AK863">
        <v>1</v>
      </c>
      <c r="AL863">
        <v>1</v>
      </c>
      <c r="AM863">
        <v>2</v>
      </c>
      <c r="AN863">
        <v>0</v>
      </c>
      <c r="AO863">
        <v>0</v>
      </c>
      <c r="AP863">
        <v>1</v>
      </c>
      <c r="AQ863">
        <v>1</v>
      </c>
      <c r="AR863">
        <v>0</v>
      </c>
      <c r="AS863" t="s">
        <v>3</v>
      </c>
      <c r="AT863">
        <v>2.5038</v>
      </c>
      <c r="AU863" t="s">
        <v>181</v>
      </c>
      <c r="AV863">
        <v>0</v>
      </c>
      <c r="AW863">
        <v>2</v>
      </c>
      <c r="AX863">
        <v>429089168</v>
      </c>
      <c r="AY863">
        <v>1</v>
      </c>
      <c r="AZ863">
        <v>0</v>
      </c>
      <c r="BA863">
        <v>847</v>
      </c>
      <c r="BB863">
        <v>1</v>
      </c>
      <c r="BC863">
        <v>0</v>
      </c>
      <c r="BD863">
        <v>0</v>
      </c>
      <c r="BE863">
        <v>0</v>
      </c>
      <c r="BF863">
        <v>0</v>
      </c>
      <c r="BG863">
        <v>0</v>
      </c>
      <c r="BH863">
        <v>0</v>
      </c>
      <c r="BI863">
        <v>0</v>
      </c>
      <c r="BJ863">
        <v>103.60724400000001</v>
      </c>
      <c r="BK863">
        <v>0</v>
      </c>
      <c r="BL863">
        <v>0</v>
      </c>
      <c r="BM863">
        <v>0</v>
      </c>
      <c r="BN863">
        <v>0</v>
      </c>
      <c r="BO863">
        <v>0</v>
      </c>
      <c r="BP863">
        <v>1</v>
      </c>
      <c r="BQ863">
        <v>0</v>
      </c>
      <c r="BR863">
        <v>0</v>
      </c>
      <c r="BS863">
        <v>0</v>
      </c>
      <c r="BT863">
        <v>0</v>
      </c>
      <c r="BU863">
        <v>0</v>
      </c>
      <c r="BV863">
        <v>0</v>
      </c>
      <c r="BW863">
        <v>0</v>
      </c>
      <c r="CV863">
        <v>0</v>
      </c>
      <c r="CW863">
        <v>0</v>
      </c>
      <c r="CX863">
        <f>ROUND(Y863*Source!I458,7)</f>
        <v>0</v>
      </c>
      <c r="CY863">
        <f>AA863</f>
        <v>57.93</v>
      </c>
      <c r="CZ863">
        <f>AE863</f>
        <v>41.38</v>
      </c>
      <c r="DA863">
        <f>AI863</f>
        <v>1.4</v>
      </c>
      <c r="DB863">
        <f>ROUND((ROUND(AT863*CZ863,2)*ROUND(0,7)),6)</f>
        <v>0</v>
      </c>
      <c r="DC863">
        <f>ROUND((ROUND(AT863*AG863,2)*ROUND(0,7)),6)</f>
        <v>0</v>
      </c>
      <c r="DD863" t="s">
        <v>3</v>
      </c>
      <c r="DE863" t="s">
        <v>3</v>
      </c>
      <c r="DF863">
        <f>ROUND(ROUND(AE863*AI863,2)*CX863,2)</f>
        <v>0</v>
      </c>
      <c r="DG863">
        <f t="shared" si="396"/>
        <v>0</v>
      </c>
      <c r="DH863">
        <f t="shared" si="394"/>
        <v>0</v>
      </c>
      <c r="DI863">
        <f t="shared" si="395"/>
        <v>0</v>
      </c>
      <c r="DJ863">
        <f>DF863</f>
        <v>0</v>
      </c>
      <c r="DK863">
        <v>0</v>
      </c>
      <c r="DL863" t="s">
        <v>3</v>
      </c>
      <c r="DM863">
        <v>0</v>
      </c>
      <c r="DN863" t="s">
        <v>3</v>
      </c>
      <c r="DO863">
        <v>0</v>
      </c>
    </row>
    <row r="864" spans="1:119" x14ac:dyDescent="0.2">
      <c r="A864">
        <f>ROW(Source!A458)</f>
        <v>458</v>
      </c>
      <c r="B864">
        <v>429088279</v>
      </c>
      <c r="C864">
        <v>429087151</v>
      </c>
      <c r="D864">
        <v>417096729</v>
      </c>
      <c r="E864">
        <v>117</v>
      </c>
      <c r="F864">
        <v>1</v>
      </c>
      <c r="G864">
        <v>1</v>
      </c>
      <c r="H864">
        <v>3</v>
      </c>
      <c r="I864" t="s">
        <v>1314</v>
      </c>
      <c r="J864" t="s">
        <v>3</v>
      </c>
      <c r="K864" t="s">
        <v>1315</v>
      </c>
      <c r="L864">
        <v>3277935</v>
      </c>
      <c r="N864">
        <v>1013</v>
      </c>
      <c r="O864" t="s">
        <v>1316</v>
      </c>
      <c r="P864" t="s">
        <v>1316</v>
      </c>
      <c r="Q864">
        <v>1</v>
      </c>
      <c r="W864">
        <v>0</v>
      </c>
      <c r="X864">
        <v>274903907</v>
      </c>
      <c r="Y864">
        <f>AT864</f>
        <v>2</v>
      </c>
      <c r="AA864">
        <v>0</v>
      </c>
      <c r="AB864">
        <v>0</v>
      </c>
      <c r="AC864">
        <v>0</v>
      </c>
      <c r="AD864">
        <v>0</v>
      </c>
      <c r="AE864">
        <v>0</v>
      </c>
      <c r="AF864">
        <v>0</v>
      </c>
      <c r="AG864">
        <v>0</v>
      </c>
      <c r="AH864">
        <v>0</v>
      </c>
      <c r="AI864">
        <v>1</v>
      </c>
      <c r="AJ864">
        <v>1</v>
      </c>
      <c r="AK864">
        <v>1</v>
      </c>
      <c r="AL864">
        <v>1</v>
      </c>
      <c r="AM864">
        <v>-2</v>
      </c>
      <c r="AN864">
        <v>0</v>
      </c>
      <c r="AO864">
        <v>0</v>
      </c>
      <c r="AP864">
        <v>0</v>
      </c>
      <c r="AQ864">
        <v>1</v>
      </c>
      <c r="AR864">
        <v>0</v>
      </c>
      <c r="AS864" t="s">
        <v>3</v>
      </c>
      <c r="AT864">
        <v>2</v>
      </c>
      <c r="AU864" t="s">
        <v>3</v>
      </c>
      <c r="AV864">
        <v>0</v>
      </c>
      <c r="AW864">
        <v>2</v>
      </c>
      <c r="AX864">
        <v>429089169</v>
      </c>
      <c r="AY864">
        <v>1</v>
      </c>
      <c r="AZ864">
        <v>2048</v>
      </c>
      <c r="BA864">
        <v>848</v>
      </c>
      <c r="BB864">
        <v>1</v>
      </c>
      <c r="BC864">
        <v>0</v>
      </c>
      <c r="BD864">
        <v>0</v>
      </c>
      <c r="BE864">
        <v>0</v>
      </c>
      <c r="BF864">
        <v>0</v>
      </c>
      <c r="BG864">
        <v>0</v>
      </c>
      <c r="BH864">
        <v>0</v>
      </c>
      <c r="BI864">
        <v>0</v>
      </c>
      <c r="BJ864">
        <v>0</v>
      </c>
      <c r="BK864">
        <v>0</v>
      </c>
      <c r="BL864">
        <v>0</v>
      </c>
      <c r="BM864">
        <v>0</v>
      </c>
      <c r="BN864">
        <v>0</v>
      </c>
      <c r="BO864">
        <v>0</v>
      </c>
      <c r="BP864">
        <v>0</v>
      </c>
      <c r="BQ864">
        <v>0</v>
      </c>
      <c r="BR864">
        <v>0</v>
      </c>
      <c r="BS864">
        <v>0</v>
      </c>
      <c r="BT864">
        <v>0</v>
      </c>
      <c r="BU864">
        <v>0</v>
      </c>
      <c r="BV864">
        <v>0</v>
      </c>
      <c r="BW864">
        <v>0</v>
      </c>
      <c r="CV864">
        <v>0</v>
      </c>
      <c r="CW864">
        <v>0</v>
      </c>
      <c r="CX864">
        <f>ROUND(Y864*Source!I458,7)</f>
        <v>2</v>
      </c>
      <c r="CY864">
        <f>AA864</f>
        <v>0</v>
      </c>
      <c r="CZ864">
        <f>AE864</f>
        <v>0</v>
      </c>
      <c r="DA864">
        <f>AI864</f>
        <v>1</v>
      </c>
      <c r="DB864">
        <f>ROUND(ROUND(AT864*CZ864,2),6)</f>
        <v>0</v>
      </c>
      <c r="DC864">
        <f>ROUND(ROUND(AT864*AG864,2),6)</f>
        <v>0</v>
      </c>
      <c r="DD864" t="s">
        <v>3</v>
      </c>
      <c r="DE864" t="s">
        <v>3</v>
      </c>
      <c r="DF864">
        <f>ROUND(ROUND(AE864,2)*CX864,2)</f>
        <v>0</v>
      </c>
      <c r="DG864">
        <f t="shared" si="396"/>
        <v>0</v>
      </c>
      <c r="DH864">
        <f t="shared" si="394"/>
        <v>0</v>
      </c>
      <c r="DI864">
        <f t="shared" si="395"/>
        <v>0</v>
      </c>
      <c r="DJ864">
        <f>DF864</f>
        <v>0</v>
      </c>
      <c r="DK864">
        <v>0</v>
      </c>
      <c r="DL864" t="s">
        <v>3</v>
      </c>
      <c r="DM864">
        <v>0</v>
      </c>
      <c r="DN864" t="s">
        <v>3</v>
      </c>
      <c r="DO864">
        <v>0</v>
      </c>
    </row>
    <row r="865" spans="1:119" x14ac:dyDescent="0.2">
      <c r="A865">
        <f>ROW(Source!A459)</f>
        <v>459</v>
      </c>
      <c r="B865">
        <v>429088279</v>
      </c>
      <c r="C865">
        <v>429087160</v>
      </c>
      <c r="D865">
        <v>417090856</v>
      </c>
      <c r="E865">
        <v>117</v>
      </c>
      <c r="F865">
        <v>1</v>
      </c>
      <c r="G865">
        <v>1</v>
      </c>
      <c r="H865">
        <v>1</v>
      </c>
      <c r="I865" t="s">
        <v>991</v>
      </c>
      <c r="J865" t="s">
        <v>3</v>
      </c>
      <c r="K865" t="s">
        <v>992</v>
      </c>
      <c r="L865">
        <v>1369</v>
      </c>
      <c r="N865">
        <v>1013</v>
      </c>
      <c r="O865" t="s">
        <v>890</v>
      </c>
      <c r="P865" t="s">
        <v>890</v>
      </c>
      <c r="Q865">
        <v>1</v>
      </c>
      <c r="W865">
        <v>0</v>
      </c>
      <c r="X865">
        <v>-587036825</v>
      </c>
      <c r="Y865">
        <f>(AT865*ROUND(0.84,7))</f>
        <v>1.3775999999999999</v>
      </c>
      <c r="AA865">
        <v>0</v>
      </c>
      <c r="AB865">
        <v>0</v>
      </c>
      <c r="AC865">
        <v>0</v>
      </c>
      <c r="AD865">
        <v>641.22</v>
      </c>
      <c r="AE865">
        <v>0</v>
      </c>
      <c r="AF865">
        <v>0</v>
      </c>
      <c r="AG865">
        <v>0</v>
      </c>
      <c r="AH865">
        <v>641.22</v>
      </c>
      <c r="AI865">
        <v>1</v>
      </c>
      <c r="AJ865">
        <v>1</v>
      </c>
      <c r="AK865">
        <v>1</v>
      </c>
      <c r="AL865">
        <v>1</v>
      </c>
      <c r="AM865">
        <v>-2</v>
      </c>
      <c r="AN865">
        <v>0</v>
      </c>
      <c r="AO865">
        <v>0</v>
      </c>
      <c r="AP865">
        <v>1</v>
      </c>
      <c r="AQ865">
        <v>1</v>
      </c>
      <c r="AR865">
        <v>0</v>
      </c>
      <c r="AS865" t="s">
        <v>3</v>
      </c>
      <c r="AT865">
        <v>1.64</v>
      </c>
      <c r="AU865" t="s">
        <v>427</v>
      </c>
      <c r="AV865">
        <v>1</v>
      </c>
      <c r="AW865">
        <v>2</v>
      </c>
      <c r="AX865">
        <v>429089170</v>
      </c>
      <c r="AY865">
        <v>1</v>
      </c>
      <c r="AZ865">
        <v>0</v>
      </c>
      <c r="BA865">
        <v>849</v>
      </c>
      <c r="BB865">
        <v>1</v>
      </c>
      <c r="BC865">
        <v>0</v>
      </c>
      <c r="BD865">
        <v>0</v>
      </c>
      <c r="BE865">
        <v>0</v>
      </c>
      <c r="BF865">
        <v>0</v>
      </c>
      <c r="BG865">
        <v>0</v>
      </c>
      <c r="BH865">
        <v>0</v>
      </c>
      <c r="BI865">
        <v>0</v>
      </c>
      <c r="BJ865">
        <v>0</v>
      </c>
      <c r="BK865">
        <v>0</v>
      </c>
      <c r="BL865">
        <v>0</v>
      </c>
      <c r="BM865">
        <v>1051.6007999999999</v>
      </c>
      <c r="BN865">
        <v>1.64</v>
      </c>
      <c r="BO865">
        <v>0</v>
      </c>
      <c r="BP865">
        <v>1</v>
      </c>
      <c r="BQ865">
        <v>0</v>
      </c>
      <c r="BR865">
        <v>0</v>
      </c>
      <c r="BS865">
        <v>0</v>
      </c>
      <c r="BT865">
        <v>883.34467199999995</v>
      </c>
      <c r="BU865">
        <v>1.3775999999999999</v>
      </c>
      <c r="BV865">
        <v>0</v>
      </c>
      <c r="BW865">
        <v>1</v>
      </c>
      <c r="CU865">
        <f>ROUND(AT865*Source!I459*AH865*AL865,2)</f>
        <v>1051.5999999999999</v>
      </c>
      <c r="CV865">
        <f>ROUND(Y865*Source!I459,7)</f>
        <v>1.3775999999999999</v>
      </c>
      <c r="CW865">
        <v>0</v>
      </c>
      <c r="CX865">
        <f>ROUND(Y865*Source!I459,7)</f>
        <v>1.3775999999999999</v>
      </c>
      <c r="CY865">
        <f>AD865</f>
        <v>641.22</v>
      </c>
      <c r="CZ865">
        <f>AH865</f>
        <v>641.22</v>
      </c>
      <c r="DA865">
        <f>AL865</f>
        <v>1</v>
      </c>
      <c r="DB865">
        <f>ROUND((ROUND(AT865*CZ865,2)*ROUND(0.84,7)),6)</f>
        <v>883.34400000000005</v>
      </c>
      <c r="DC865">
        <f>ROUND((ROUND(AT865*AG865,2)*ROUND(0.84,7)),6)</f>
        <v>0</v>
      </c>
      <c r="DD865" t="s">
        <v>3</v>
      </c>
      <c r="DE865" t="s">
        <v>3</v>
      </c>
      <c r="DF865">
        <f>ROUND(ROUND(AE865,2)*CX865,2)</f>
        <v>0</v>
      </c>
      <c r="DG865">
        <f t="shared" si="396"/>
        <v>0</v>
      </c>
      <c r="DH865">
        <f t="shared" si="394"/>
        <v>0</v>
      </c>
      <c r="DI865">
        <f t="shared" si="395"/>
        <v>883.34</v>
      </c>
      <c r="DJ865">
        <f>DI865</f>
        <v>883.34</v>
      </c>
      <c r="DK865">
        <v>1</v>
      </c>
      <c r="DL865" t="s">
        <v>3</v>
      </c>
      <c r="DM865">
        <v>0</v>
      </c>
      <c r="DN865" t="s">
        <v>3</v>
      </c>
      <c r="DO865">
        <v>0</v>
      </c>
    </row>
    <row r="866" spans="1:119" x14ac:dyDescent="0.2">
      <c r="A866">
        <f>ROW(Source!A459)</f>
        <v>459</v>
      </c>
      <c r="B866">
        <v>429088279</v>
      </c>
      <c r="C866">
        <v>429087160</v>
      </c>
      <c r="D866">
        <v>417090860</v>
      </c>
      <c r="E866">
        <v>117</v>
      </c>
      <c r="F866">
        <v>1</v>
      </c>
      <c r="G866">
        <v>1</v>
      </c>
      <c r="H866">
        <v>1</v>
      </c>
      <c r="I866" t="s">
        <v>1293</v>
      </c>
      <c r="J866" t="s">
        <v>3</v>
      </c>
      <c r="K866" t="s">
        <v>1294</v>
      </c>
      <c r="L866">
        <v>1369</v>
      </c>
      <c r="N866">
        <v>1013</v>
      </c>
      <c r="O866" t="s">
        <v>890</v>
      </c>
      <c r="P866" t="s">
        <v>890</v>
      </c>
      <c r="Q866">
        <v>1</v>
      </c>
      <c r="W866">
        <v>0</v>
      </c>
      <c r="X866">
        <v>-512803540</v>
      </c>
      <c r="Y866">
        <f>(AT866*ROUND(0.84,7))</f>
        <v>1.3775999999999999</v>
      </c>
      <c r="AA866">
        <v>0</v>
      </c>
      <c r="AB866">
        <v>0</v>
      </c>
      <c r="AC866">
        <v>0</v>
      </c>
      <c r="AD866">
        <v>722.05</v>
      </c>
      <c r="AE866">
        <v>0</v>
      </c>
      <c r="AF866">
        <v>0</v>
      </c>
      <c r="AG866">
        <v>0</v>
      </c>
      <c r="AH866">
        <v>722.05</v>
      </c>
      <c r="AI866">
        <v>1</v>
      </c>
      <c r="AJ866">
        <v>1</v>
      </c>
      <c r="AK866">
        <v>1</v>
      </c>
      <c r="AL866">
        <v>1</v>
      </c>
      <c r="AM866">
        <v>-2</v>
      </c>
      <c r="AN866">
        <v>0</v>
      </c>
      <c r="AO866">
        <v>0</v>
      </c>
      <c r="AP866">
        <v>1</v>
      </c>
      <c r="AQ866">
        <v>1</v>
      </c>
      <c r="AR866">
        <v>0</v>
      </c>
      <c r="AS866" t="s">
        <v>3</v>
      </c>
      <c r="AT866">
        <v>1.64</v>
      </c>
      <c r="AU866" t="s">
        <v>427</v>
      </c>
      <c r="AV866">
        <v>1</v>
      </c>
      <c r="AW866">
        <v>2</v>
      </c>
      <c r="AX866">
        <v>429089171</v>
      </c>
      <c r="AY866">
        <v>1</v>
      </c>
      <c r="AZ866">
        <v>0</v>
      </c>
      <c r="BA866">
        <v>850</v>
      </c>
      <c r="BB866">
        <v>1</v>
      </c>
      <c r="BC866">
        <v>0</v>
      </c>
      <c r="BD866">
        <v>0</v>
      </c>
      <c r="BE866">
        <v>0</v>
      </c>
      <c r="BF866">
        <v>0</v>
      </c>
      <c r="BG866">
        <v>0</v>
      </c>
      <c r="BH866">
        <v>0</v>
      </c>
      <c r="BI866">
        <v>0</v>
      </c>
      <c r="BJ866">
        <v>0</v>
      </c>
      <c r="BK866">
        <v>0</v>
      </c>
      <c r="BL866">
        <v>0</v>
      </c>
      <c r="BM866">
        <v>1184.1619999999998</v>
      </c>
      <c r="BN866">
        <v>1.64</v>
      </c>
      <c r="BO866">
        <v>0</v>
      </c>
      <c r="BP866">
        <v>1</v>
      </c>
      <c r="BQ866">
        <v>0</v>
      </c>
      <c r="BR866">
        <v>0</v>
      </c>
      <c r="BS866">
        <v>0</v>
      </c>
      <c r="BT866">
        <v>994.69607999999994</v>
      </c>
      <c r="BU866">
        <v>1.3775999999999999</v>
      </c>
      <c r="BV866">
        <v>0</v>
      </c>
      <c r="BW866">
        <v>1</v>
      </c>
      <c r="CU866">
        <f>ROUND(AT866*Source!I459*AH866*AL866,2)</f>
        <v>1184.1600000000001</v>
      </c>
      <c r="CV866">
        <f>ROUND(Y866*Source!I459,7)</f>
        <v>1.3775999999999999</v>
      </c>
      <c r="CW866">
        <v>0</v>
      </c>
      <c r="CX866">
        <f>ROUND(Y866*Source!I459,7)</f>
        <v>1.3775999999999999</v>
      </c>
      <c r="CY866">
        <f>AD866</f>
        <v>722.05</v>
      </c>
      <c r="CZ866">
        <f>AH866</f>
        <v>722.05</v>
      </c>
      <c r="DA866">
        <f>AL866</f>
        <v>1</v>
      </c>
      <c r="DB866">
        <f>ROUND((ROUND(AT866*CZ866,2)*ROUND(0.84,7)),6)</f>
        <v>994.69439999999997</v>
      </c>
      <c r="DC866">
        <f>ROUND((ROUND(AT866*AG866,2)*ROUND(0.84,7)),6)</f>
        <v>0</v>
      </c>
      <c r="DD866" t="s">
        <v>3</v>
      </c>
      <c r="DE866" t="s">
        <v>3</v>
      </c>
      <c r="DF866">
        <f>ROUND(ROUND(AE866,2)*CX866,2)</f>
        <v>0</v>
      </c>
      <c r="DG866">
        <f t="shared" si="396"/>
        <v>0</v>
      </c>
      <c r="DH866">
        <f t="shared" si="394"/>
        <v>0</v>
      </c>
      <c r="DI866">
        <f t="shared" si="395"/>
        <v>994.7</v>
      </c>
      <c r="DJ866">
        <f>DI866</f>
        <v>994.7</v>
      </c>
      <c r="DK866">
        <v>1</v>
      </c>
      <c r="DL866" t="s">
        <v>3</v>
      </c>
      <c r="DM866">
        <v>0</v>
      </c>
      <c r="DN866" t="s">
        <v>3</v>
      </c>
      <c r="DO866">
        <v>0</v>
      </c>
    </row>
    <row r="867" spans="1:119" x14ac:dyDescent="0.2">
      <c r="A867">
        <f>ROW(Source!A459)</f>
        <v>459</v>
      </c>
      <c r="B867">
        <v>429088279</v>
      </c>
      <c r="C867">
        <v>429087160</v>
      </c>
      <c r="D867">
        <v>417163072</v>
      </c>
      <c r="E867">
        <v>1</v>
      </c>
      <c r="F867">
        <v>1</v>
      </c>
      <c r="G867">
        <v>1</v>
      </c>
      <c r="H867">
        <v>3</v>
      </c>
      <c r="I867" t="s">
        <v>1347</v>
      </c>
      <c r="J867" t="s">
        <v>1348</v>
      </c>
      <c r="K867" t="s">
        <v>1349</v>
      </c>
      <c r="L867">
        <v>1346</v>
      </c>
      <c r="N867">
        <v>1009</v>
      </c>
      <c r="O867" t="s">
        <v>1178</v>
      </c>
      <c r="P867" t="s">
        <v>1178</v>
      </c>
      <c r="Q867">
        <v>1</v>
      </c>
      <c r="W867">
        <v>0</v>
      </c>
      <c r="X867">
        <v>-1568219933</v>
      </c>
      <c r="Y867">
        <f>(AT867*ROUND(0,7))</f>
        <v>0</v>
      </c>
      <c r="AA867">
        <v>57.93</v>
      </c>
      <c r="AB867">
        <v>0</v>
      </c>
      <c r="AC867">
        <v>0</v>
      </c>
      <c r="AD867">
        <v>0</v>
      </c>
      <c r="AE867">
        <v>41.38</v>
      </c>
      <c r="AF867">
        <v>0</v>
      </c>
      <c r="AG867">
        <v>0</v>
      </c>
      <c r="AH867">
        <v>0</v>
      </c>
      <c r="AI867">
        <v>1.4</v>
      </c>
      <c r="AJ867">
        <v>1</v>
      </c>
      <c r="AK867">
        <v>1</v>
      </c>
      <c r="AL867">
        <v>1</v>
      </c>
      <c r="AM867">
        <v>2</v>
      </c>
      <c r="AN867">
        <v>0</v>
      </c>
      <c r="AO867">
        <v>0</v>
      </c>
      <c r="AP867">
        <v>1</v>
      </c>
      <c r="AQ867">
        <v>1</v>
      </c>
      <c r="AR867">
        <v>0</v>
      </c>
      <c r="AS867" t="s">
        <v>3</v>
      </c>
      <c r="AT867">
        <v>2.5038</v>
      </c>
      <c r="AU867" t="s">
        <v>19</v>
      </c>
      <c r="AV867">
        <v>0</v>
      </c>
      <c r="AW867">
        <v>2</v>
      </c>
      <c r="AX867">
        <v>429089172</v>
      </c>
      <c r="AY867">
        <v>1</v>
      </c>
      <c r="AZ867">
        <v>0</v>
      </c>
      <c r="BA867">
        <v>851</v>
      </c>
      <c r="BB867">
        <v>1</v>
      </c>
      <c r="BC867">
        <v>0</v>
      </c>
      <c r="BD867">
        <v>0</v>
      </c>
      <c r="BE867">
        <v>0</v>
      </c>
      <c r="BF867">
        <v>0</v>
      </c>
      <c r="BG867">
        <v>0</v>
      </c>
      <c r="BH867">
        <v>0</v>
      </c>
      <c r="BI867">
        <v>0</v>
      </c>
      <c r="BJ867">
        <v>103.60724400000001</v>
      </c>
      <c r="BK867">
        <v>0</v>
      </c>
      <c r="BL867">
        <v>0</v>
      </c>
      <c r="BM867">
        <v>0</v>
      </c>
      <c r="BN867">
        <v>0</v>
      </c>
      <c r="BO867">
        <v>0</v>
      </c>
      <c r="BP867">
        <v>1</v>
      </c>
      <c r="BQ867">
        <v>0</v>
      </c>
      <c r="BR867">
        <v>0</v>
      </c>
      <c r="BS867">
        <v>0</v>
      </c>
      <c r="BT867">
        <v>0</v>
      </c>
      <c r="BU867">
        <v>0</v>
      </c>
      <c r="BV867">
        <v>0</v>
      </c>
      <c r="BW867">
        <v>0</v>
      </c>
      <c r="CV867">
        <v>0</v>
      </c>
      <c r="CW867">
        <v>0</v>
      </c>
      <c r="CX867">
        <f>ROUND(Y867*Source!I459,7)</f>
        <v>0</v>
      </c>
      <c r="CY867">
        <f>AA867</f>
        <v>57.93</v>
      </c>
      <c r="CZ867">
        <f>AE867</f>
        <v>41.38</v>
      </c>
      <c r="DA867">
        <f>AI867</f>
        <v>1.4</v>
      </c>
      <c r="DB867">
        <f>ROUND((ROUND(AT867*CZ867,2)*ROUND(0,7)),6)</f>
        <v>0</v>
      </c>
      <c r="DC867">
        <f>ROUND((ROUND(AT867*AG867,2)*ROUND(0,7)),6)</f>
        <v>0</v>
      </c>
      <c r="DD867" t="s">
        <v>3</v>
      </c>
      <c r="DE867" t="s">
        <v>3</v>
      </c>
      <c r="DF867">
        <f>ROUND(ROUND(AE867*AI867,2)*CX867,2)</f>
        <v>0</v>
      </c>
      <c r="DG867">
        <f t="shared" ref="DG867:DG887" si="397">ROUND(ROUND(AF867,2)*CX867,2)</f>
        <v>0</v>
      </c>
      <c r="DH867">
        <f t="shared" si="394"/>
        <v>0</v>
      </c>
      <c r="DI867">
        <f t="shared" si="395"/>
        <v>0</v>
      </c>
      <c r="DJ867">
        <f>DF867</f>
        <v>0</v>
      </c>
      <c r="DK867">
        <v>0</v>
      </c>
      <c r="DL867" t="s">
        <v>3</v>
      </c>
      <c r="DM867">
        <v>0</v>
      </c>
      <c r="DN867" t="s">
        <v>3</v>
      </c>
      <c r="DO867">
        <v>0</v>
      </c>
    </row>
    <row r="868" spans="1:119" x14ac:dyDescent="0.2">
      <c r="A868">
        <f>ROW(Source!A459)</f>
        <v>459</v>
      </c>
      <c r="B868">
        <v>429088279</v>
      </c>
      <c r="C868">
        <v>429087160</v>
      </c>
      <c r="D868">
        <v>417096729</v>
      </c>
      <c r="E868">
        <v>117</v>
      </c>
      <c r="F868">
        <v>1</v>
      </c>
      <c r="G868">
        <v>1</v>
      </c>
      <c r="H868">
        <v>3</v>
      </c>
      <c r="I868" t="s">
        <v>1314</v>
      </c>
      <c r="J868" t="s">
        <v>3</v>
      </c>
      <c r="K868" t="s">
        <v>1315</v>
      </c>
      <c r="L868">
        <v>3277935</v>
      </c>
      <c r="N868">
        <v>1013</v>
      </c>
      <c r="O868" t="s">
        <v>1316</v>
      </c>
      <c r="P868" t="s">
        <v>1316</v>
      </c>
      <c r="Q868">
        <v>1</v>
      </c>
      <c r="W868">
        <v>0</v>
      </c>
      <c r="X868">
        <v>274903907</v>
      </c>
      <c r="Y868">
        <f>AT868</f>
        <v>2</v>
      </c>
      <c r="AA868">
        <v>0</v>
      </c>
      <c r="AB868">
        <v>0</v>
      </c>
      <c r="AC868">
        <v>0</v>
      </c>
      <c r="AD868">
        <v>0</v>
      </c>
      <c r="AE868">
        <v>0</v>
      </c>
      <c r="AF868">
        <v>0</v>
      </c>
      <c r="AG868">
        <v>0</v>
      </c>
      <c r="AH868">
        <v>0</v>
      </c>
      <c r="AI868">
        <v>1</v>
      </c>
      <c r="AJ868">
        <v>1</v>
      </c>
      <c r="AK868">
        <v>1</v>
      </c>
      <c r="AL868">
        <v>1</v>
      </c>
      <c r="AM868">
        <v>-2</v>
      </c>
      <c r="AN868">
        <v>0</v>
      </c>
      <c r="AO868">
        <v>0</v>
      </c>
      <c r="AP868">
        <v>0</v>
      </c>
      <c r="AQ868">
        <v>1</v>
      </c>
      <c r="AR868">
        <v>0</v>
      </c>
      <c r="AS868" t="s">
        <v>3</v>
      </c>
      <c r="AT868">
        <v>2</v>
      </c>
      <c r="AU868" t="s">
        <v>3</v>
      </c>
      <c r="AV868">
        <v>0</v>
      </c>
      <c r="AW868">
        <v>2</v>
      </c>
      <c r="AX868">
        <v>429089173</v>
      </c>
      <c r="AY868">
        <v>1</v>
      </c>
      <c r="AZ868">
        <v>2048</v>
      </c>
      <c r="BA868">
        <v>852</v>
      </c>
      <c r="BB868">
        <v>1</v>
      </c>
      <c r="BC868">
        <v>0</v>
      </c>
      <c r="BD868">
        <v>0</v>
      </c>
      <c r="BE868">
        <v>0</v>
      </c>
      <c r="BF868">
        <v>0</v>
      </c>
      <c r="BG868">
        <v>0</v>
      </c>
      <c r="BH868">
        <v>0</v>
      </c>
      <c r="BI868">
        <v>0</v>
      </c>
      <c r="BJ868">
        <v>0</v>
      </c>
      <c r="BK868">
        <v>0</v>
      </c>
      <c r="BL868">
        <v>0</v>
      </c>
      <c r="BM868">
        <v>0</v>
      </c>
      <c r="BN868">
        <v>0</v>
      </c>
      <c r="BO868">
        <v>0</v>
      </c>
      <c r="BP868">
        <v>0</v>
      </c>
      <c r="BQ868">
        <v>0</v>
      </c>
      <c r="BR868">
        <v>0</v>
      </c>
      <c r="BS868">
        <v>0</v>
      </c>
      <c r="BT868">
        <v>0</v>
      </c>
      <c r="BU868">
        <v>0</v>
      </c>
      <c r="BV868">
        <v>0</v>
      </c>
      <c r="BW868">
        <v>0</v>
      </c>
      <c r="CV868">
        <v>0</v>
      </c>
      <c r="CW868">
        <v>0</v>
      </c>
      <c r="CX868">
        <f>ROUND(Y868*Source!I459,7)</f>
        <v>2</v>
      </c>
      <c r="CY868">
        <f>AA868</f>
        <v>0</v>
      </c>
      <c r="CZ868">
        <f>AE868</f>
        <v>0</v>
      </c>
      <c r="DA868">
        <f>AI868</f>
        <v>1</v>
      </c>
      <c r="DB868">
        <f>ROUND(ROUND(AT868*CZ868,2),6)</f>
        <v>0</v>
      </c>
      <c r="DC868">
        <f>ROUND(ROUND(AT868*AG868,2),6)</f>
        <v>0</v>
      </c>
      <c r="DD868" t="s">
        <v>3</v>
      </c>
      <c r="DE868" t="s">
        <v>3</v>
      </c>
      <c r="DF868">
        <f>ROUND(ROUND(AE868,2)*CX868,2)</f>
        <v>0</v>
      </c>
      <c r="DG868">
        <f t="shared" si="397"/>
        <v>0</v>
      </c>
      <c r="DH868">
        <f t="shared" si="394"/>
        <v>0</v>
      </c>
      <c r="DI868">
        <f t="shared" si="395"/>
        <v>0</v>
      </c>
      <c r="DJ868">
        <f>DF868</f>
        <v>0</v>
      </c>
      <c r="DK868">
        <v>0</v>
      </c>
      <c r="DL868" t="s">
        <v>3</v>
      </c>
      <c r="DM868">
        <v>0</v>
      </c>
      <c r="DN868" t="s">
        <v>3</v>
      </c>
      <c r="DO868">
        <v>0</v>
      </c>
    </row>
    <row r="869" spans="1:119" x14ac:dyDescent="0.2">
      <c r="A869">
        <f>ROW(Source!A460)</f>
        <v>460</v>
      </c>
      <c r="B869">
        <v>429088279</v>
      </c>
      <c r="C869">
        <v>429087169</v>
      </c>
      <c r="D869">
        <v>417090856</v>
      </c>
      <c r="E869">
        <v>117</v>
      </c>
      <c r="F869">
        <v>1</v>
      </c>
      <c r="G869">
        <v>1</v>
      </c>
      <c r="H869">
        <v>1</v>
      </c>
      <c r="I869" t="s">
        <v>991</v>
      </c>
      <c r="J869" t="s">
        <v>3</v>
      </c>
      <c r="K869" t="s">
        <v>992</v>
      </c>
      <c r="L869">
        <v>1369</v>
      </c>
      <c r="N869">
        <v>1013</v>
      </c>
      <c r="O869" t="s">
        <v>890</v>
      </c>
      <c r="P869" t="s">
        <v>890</v>
      </c>
      <c r="Q869">
        <v>1</v>
      </c>
      <c r="W869">
        <v>0</v>
      </c>
      <c r="X869">
        <v>-587036825</v>
      </c>
      <c r="Y869">
        <f>(AT869*ROUND((0.3*0.84),7))</f>
        <v>0.51659999999999995</v>
      </c>
      <c r="AA869">
        <v>0</v>
      </c>
      <c r="AB869">
        <v>0</v>
      </c>
      <c r="AC869">
        <v>0</v>
      </c>
      <c r="AD869">
        <v>641.22</v>
      </c>
      <c r="AE869">
        <v>0</v>
      </c>
      <c r="AF869">
        <v>0</v>
      </c>
      <c r="AG869">
        <v>0</v>
      </c>
      <c r="AH869">
        <v>641.22</v>
      </c>
      <c r="AI869">
        <v>1</v>
      </c>
      <c r="AJ869">
        <v>1</v>
      </c>
      <c r="AK869">
        <v>1</v>
      </c>
      <c r="AL869">
        <v>1</v>
      </c>
      <c r="AM869">
        <v>-2</v>
      </c>
      <c r="AN869">
        <v>0</v>
      </c>
      <c r="AO869">
        <v>0</v>
      </c>
      <c r="AP869">
        <v>1</v>
      </c>
      <c r="AQ869">
        <v>1</v>
      </c>
      <c r="AR869">
        <v>0</v>
      </c>
      <c r="AS869" t="s">
        <v>3</v>
      </c>
      <c r="AT869">
        <v>2.0499999999999998</v>
      </c>
      <c r="AU869" t="s">
        <v>477</v>
      </c>
      <c r="AV869">
        <v>1</v>
      </c>
      <c r="AW869">
        <v>2</v>
      </c>
      <c r="AX869">
        <v>429089174</v>
      </c>
      <c r="AY869">
        <v>1</v>
      </c>
      <c r="AZ869">
        <v>0</v>
      </c>
      <c r="BA869">
        <v>853</v>
      </c>
      <c r="BB869">
        <v>1</v>
      </c>
      <c r="BC869">
        <v>0</v>
      </c>
      <c r="BD869">
        <v>0</v>
      </c>
      <c r="BE869">
        <v>0</v>
      </c>
      <c r="BF869">
        <v>0</v>
      </c>
      <c r="BG869">
        <v>0</v>
      </c>
      <c r="BH869">
        <v>0</v>
      </c>
      <c r="BI869">
        <v>0</v>
      </c>
      <c r="BJ869">
        <v>0</v>
      </c>
      <c r="BK869">
        <v>0</v>
      </c>
      <c r="BL869">
        <v>0</v>
      </c>
      <c r="BM869">
        <v>1314.501</v>
      </c>
      <c r="BN869">
        <v>2.0499999999999998</v>
      </c>
      <c r="BO869">
        <v>0</v>
      </c>
      <c r="BP869">
        <v>1</v>
      </c>
      <c r="BQ869">
        <v>0</v>
      </c>
      <c r="BR869">
        <v>0</v>
      </c>
      <c r="BS869">
        <v>0</v>
      </c>
      <c r="BT869">
        <v>331.25425199999989</v>
      </c>
      <c r="BU869">
        <v>0.51659999999999984</v>
      </c>
      <c r="BV869">
        <v>0</v>
      </c>
      <c r="BW869">
        <v>1</v>
      </c>
      <c r="CU869">
        <f>ROUND(AT869*Source!I460*AH869*AL869,2)</f>
        <v>1314.5</v>
      </c>
      <c r="CV869">
        <f>ROUND(Y869*Source!I460,7)</f>
        <v>0.51659999999999995</v>
      </c>
      <c r="CW869">
        <v>0</v>
      </c>
      <c r="CX869">
        <f>ROUND(Y869*Source!I460,7)</f>
        <v>0.51659999999999995</v>
      </c>
      <c r="CY869">
        <f>AD869</f>
        <v>641.22</v>
      </c>
      <c r="CZ869">
        <f>AH869</f>
        <v>641.22</v>
      </c>
      <c r="DA869">
        <f>AL869</f>
        <v>1</v>
      </c>
      <c r="DB869">
        <f>ROUND((ROUND(AT869*CZ869,2)*ROUND((0.3*0.84),7)),6)</f>
        <v>331.25400000000002</v>
      </c>
      <c r="DC869">
        <f>ROUND((ROUND(AT869*AG869,2)*ROUND((0.3*0.84),7)),6)</f>
        <v>0</v>
      </c>
      <c r="DD869" t="s">
        <v>3</v>
      </c>
      <c r="DE869" t="s">
        <v>3</v>
      </c>
      <c r="DF869">
        <f>ROUND(ROUND(AE869,2)*CX869,2)</f>
        <v>0</v>
      </c>
      <c r="DG869">
        <f t="shared" si="397"/>
        <v>0</v>
      </c>
      <c r="DH869">
        <f t="shared" si="394"/>
        <v>0</v>
      </c>
      <c r="DI869">
        <f t="shared" si="395"/>
        <v>331.25</v>
      </c>
      <c r="DJ869">
        <f>DI869</f>
        <v>331.25</v>
      </c>
      <c r="DK869">
        <v>1</v>
      </c>
      <c r="DL869" t="s">
        <v>3</v>
      </c>
      <c r="DM869">
        <v>0</v>
      </c>
      <c r="DN869" t="s">
        <v>3</v>
      </c>
      <c r="DO869">
        <v>0</v>
      </c>
    </row>
    <row r="870" spans="1:119" x14ac:dyDescent="0.2">
      <c r="A870">
        <f>ROW(Source!A460)</f>
        <v>460</v>
      </c>
      <c r="B870">
        <v>429088279</v>
      </c>
      <c r="C870">
        <v>429087169</v>
      </c>
      <c r="D870">
        <v>417090864</v>
      </c>
      <c r="E870">
        <v>117</v>
      </c>
      <c r="F870">
        <v>1</v>
      </c>
      <c r="G870">
        <v>1</v>
      </c>
      <c r="H870">
        <v>1</v>
      </c>
      <c r="I870" t="s">
        <v>1295</v>
      </c>
      <c r="J870" t="s">
        <v>3</v>
      </c>
      <c r="K870" t="s">
        <v>1296</v>
      </c>
      <c r="L870">
        <v>1369</v>
      </c>
      <c r="N870">
        <v>1013</v>
      </c>
      <c r="O870" t="s">
        <v>890</v>
      </c>
      <c r="P870" t="s">
        <v>890</v>
      </c>
      <c r="Q870">
        <v>1</v>
      </c>
      <c r="W870">
        <v>0</v>
      </c>
      <c r="X870">
        <v>1518711480</v>
      </c>
      <c r="Y870">
        <f>(AT870*ROUND((0.3*0.84),7))</f>
        <v>0.51659999999999995</v>
      </c>
      <c r="AA870">
        <v>0</v>
      </c>
      <c r="AB870">
        <v>0</v>
      </c>
      <c r="AC870">
        <v>0</v>
      </c>
      <c r="AD870">
        <v>829.81</v>
      </c>
      <c r="AE870">
        <v>0</v>
      </c>
      <c r="AF870">
        <v>0</v>
      </c>
      <c r="AG870">
        <v>0</v>
      </c>
      <c r="AH870">
        <v>829.81</v>
      </c>
      <c r="AI870">
        <v>1</v>
      </c>
      <c r="AJ870">
        <v>1</v>
      </c>
      <c r="AK870">
        <v>1</v>
      </c>
      <c r="AL870">
        <v>1</v>
      </c>
      <c r="AM870">
        <v>-2</v>
      </c>
      <c r="AN870">
        <v>0</v>
      </c>
      <c r="AO870">
        <v>0</v>
      </c>
      <c r="AP870">
        <v>1</v>
      </c>
      <c r="AQ870">
        <v>1</v>
      </c>
      <c r="AR870">
        <v>0</v>
      </c>
      <c r="AS870" t="s">
        <v>3</v>
      </c>
      <c r="AT870">
        <v>2.0499999999999998</v>
      </c>
      <c r="AU870" t="s">
        <v>477</v>
      </c>
      <c r="AV870">
        <v>1</v>
      </c>
      <c r="AW870">
        <v>2</v>
      </c>
      <c r="AX870">
        <v>429089175</v>
      </c>
      <c r="AY870">
        <v>1</v>
      </c>
      <c r="AZ870">
        <v>0</v>
      </c>
      <c r="BA870">
        <v>854</v>
      </c>
      <c r="BB870">
        <v>1</v>
      </c>
      <c r="BC870">
        <v>0</v>
      </c>
      <c r="BD870">
        <v>0</v>
      </c>
      <c r="BE870">
        <v>0</v>
      </c>
      <c r="BF870">
        <v>0</v>
      </c>
      <c r="BG870">
        <v>0</v>
      </c>
      <c r="BH870">
        <v>0</v>
      </c>
      <c r="BI870">
        <v>0</v>
      </c>
      <c r="BJ870">
        <v>0</v>
      </c>
      <c r="BK870">
        <v>0</v>
      </c>
      <c r="BL870">
        <v>0</v>
      </c>
      <c r="BM870">
        <v>1701.1104999999998</v>
      </c>
      <c r="BN870">
        <v>2.0499999999999998</v>
      </c>
      <c r="BO870">
        <v>0</v>
      </c>
      <c r="BP870">
        <v>1</v>
      </c>
      <c r="BQ870">
        <v>0</v>
      </c>
      <c r="BR870">
        <v>0</v>
      </c>
      <c r="BS870">
        <v>0</v>
      </c>
      <c r="BT870">
        <v>428.67984599999983</v>
      </c>
      <c r="BU870">
        <v>0.51659999999999984</v>
      </c>
      <c r="BV870">
        <v>0</v>
      </c>
      <c r="BW870">
        <v>1</v>
      </c>
      <c r="CU870">
        <f>ROUND(AT870*Source!I460*AH870*AL870,2)</f>
        <v>1701.11</v>
      </c>
      <c r="CV870">
        <f>ROUND(Y870*Source!I460,7)</f>
        <v>0.51659999999999995</v>
      </c>
      <c r="CW870">
        <v>0</v>
      </c>
      <c r="CX870">
        <f>ROUND(Y870*Source!I460,7)</f>
        <v>0.51659999999999995</v>
      </c>
      <c r="CY870">
        <f>AD870</f>
        <v>829.81</v>
      </c>
      <c r="CZ870">
        <f>AH870</f>
        <v>829.81</v>
      </c>
      <c r="DA870">
        <f>AL870</f>
        <v>1</v>
      </c>
      <c r="DB870">
        <f>ROUND((ROUND(AT870*CZ870,2)*ROUND((0.3*0.84),7)),6)</f>
        <v>428.67971999999997</v>
      </c>
      <c r="DC870">
        <f>ROUND((ROUND(AT870*AG870,2)*ROUND((0.3*0.84),7)),6)</f>
        <v>0</v>
      </c>
      <c r="DD870" t="s">
        <v>3</v>
      </c>
      <c r="DE870" t="s">
        <v>3</v>
      </c>
      <c r="DF870">
        <f>ROUND(ROUND(AE870,2)*CX870,2)</f>
        <v>0</v>
      </c>
      <c r="DG870">
        <f t="shared" si="397"/>
        <v>0</v>
      </c>
      <c r="DH870">
        <f t="shared" si="394"/>
        <v>0</v>
      </c>
      <c r="DI870">
        <f t="shared" si="395"/>
        <v>428.68</v>
      </c>
      <c r="DJ870">
        <f>DI870</f>
        <v>428.68</v>
      </c>
      <c r="DK870">
        <v>1</v>
      </c>
      <c r="DL870" t="s">
        <v>3</v>
      </c>
      <c r="DM870">
        <v>0</v>
      </c>
      <c r="DN870" t="s">
        <v>3</v>
      </c>
      <c r="DO870">
        <v>0</v>
      </c>
    </row>
    <row r="871" spans="1:119" x14ac:dyDescent="0.2">
      <c r="A871">
        <f>ROW(Source!A460)</f>
        <v>460</v>
      </c>
      <c r="B871">
        <v>429088279</v>
      </c>
      <c r="C871">
        <v>429087169</v>
      </c>
      <c r="D871">
        <v>417163072</v>
      </c>
      <c r="E871">
        <v>1</v>
      </c>
      <c r="F871">
        <v>1</v>
      </c>
      <c r="G871">
        <v>1</v>
      </c>
      <c r="H871">
        <v>3</v>
      </c>
      <c r="I871" t="s">
        <v>1347</v>
      </c>
      <c r="J871" t="s">
        <v>1348</v>
      </c>
      <c r="K871" t="s">
        <v>1349</v>
      </c>
      <c r="L871">
        <v>1346</v>
      </c>
      <c r="N871">
        <v>1009</v>
      </c>
      <c r="O871" t="s">
        <v>1178</v>
      </c>
      <c r="P871" t="s">
        <v>1178</v>
      </c>
      <c r="Q871">
        <v>1</v>
      </c>
      <c r="W871">
        <v>0</v>
      </c>
      <c r="X871">
        <v>-1568219933</v>
      </c>
      <c r="Y871">
        <f>(AT871*ROUND(0,7))</f>
        <v>0</v>
      </c>
      <c r="AA871">
        <v>57.93</v>
      </c>
      <c r="AB871">
        <v>0</v>
      </c>
      <c r="AC871">
        <v>0</v>
      </c>
      <c r="AD871">
        <v>0</v>
      </c>
      <c r="AE871">
        <v>41.38</v>
      </c>
      <c r="AF871">
        <v>0</v>
      </c>
      <c r="AG871">
        <v>0</v>
      </c>
      <c r="AH871">
        <v>0</v>
      </c>
      <c r="AI871">
        <v>1.4</v>
      </c>
      <c r="AJ871">
        <v>1</v>
      </c>
      <c r="AK871">
        <v>1</v>
      </c>
      <c r="AL871">
        <v>1</v>
      </c>
      <c r="AM871">
        <v>2</v>
      </c>
      <c r="AN871">
        <v>0</v>
      </c>
      <c r="AO871">
        <v>0</v>
      </c>
      <c r="AP871">
        <v>1</v>
      </c>
      <c r="AQ871">
        <v>1</v>
      </c>
      <c r="AR871">
        <v>0</v>
      </c>
      <c r="AS871" t="s">
        <v>3</v>
      </c>
      <c r="AT871">
        <v>3.1644000000000001</v>
      </c>
      <c r="AU871" t="s">
        <v>181</v>
      </c>
      <c r="AV871">
        <v>0</v>
      </c>
      <c r="AW871">
        <v>2</v>
      </c>
      <c r="AX871">
        <v>429089176</v>
      </c>
      <c r="AY871">
        <v>1</v>
      </c>
      <c r="AZ871">
        <v>0</v>
      </c>
      <c r="BA871">
        <v>855</v>
      </c>
      <c r="BB871">
        <v>1</v>
      </c>
      <c r="BC871">
        <v>0</v>
      </c>
      <c r="BD871">
        <v>0</v>
      </c>
      <c r="BE871">
        <v>0</v>
      </c>
      <c r="BF871">
        <v>0</v>
      </c>
      <c r="BG871">
        <v>0</v>
      </c>
      <c r="BH871">
        <v>0</v>
      </c>
      <c r="BI871">
        <v>0</v>
      </c>
      <c r="BJ871">
        <v>130.94287200000002</v>
      </c>
      <c r="BK871">
        <v>0</v>
      </c>
      <c r="BL871">
        <v>0</v>
      </c>
      <c r="BM871">
        <v>0</v>
      </c>
      <c r="BN871">
        <v>0</v>
      </c>
      <c r="BO871">
        <v>0</v>
      </c>
      <c r="BP871">
        <v>1</v>
      </c>
      <c r="BQ871">
        <v>0</v>
      </c>
      <c r="BR871">
        <v>0</v>
      </c>
      <c r="BS871">
        <v>0</v>
      </c>
      <c r="BT871">
        <v>0</v>
      </c>
      <c r="BU871">
        <v>0</v>
      </c>
      <c r="BV871">
        <v>0</v>
      </c>
      <c r="BW871">
        <v>0</v>
      </c>
      <c r="CV871">
        <v>0</v>
      </c>
      <c r="CW871">
        <v>0</v>
      </c>
      <c r="CX871">
        <f>ROUND(Y871*Source!I460,7)</f>
        <v>0</v>
      </c>
      <c r="CY871">
        <f>AA871</f>
        <v>57.93</v>
      </c>
      <c r="CZ871">
        <f>AE871</f>
        <v>41.38</v>
      </c>
      <c r="DA871">
        <f>AI871</f>
        <v>1.4</v>
      </c>
      <c r="DB871">
        <f>ROUND((ROUND(AT871*CZ871,2)*ROUND(0,7)),6)</f>
        <v>0</v>
      </c>
      <c r="DC871">
        <f>ROUND((ROUND(AT871*AG871,2)*ROUND(0,7)),6)</f>
        <v>0</v>
      </c>
      <c r="DD871" t="s">
        <v>3</v>
      </c>
      <c r="DE871" t="s">
        <v>3</v>
      </c>
      <c r="DF871">
        <f>ROUND(ROUND(AE871*AI871,2)*CX871,2)</f>
        <v>0</v>
      </c>
      <c r="DG871">
        <f t="shared" si="397"/>
        <v>0</v>
      </c>
      <c r="DH871">
        <f t="shared" si="394"/>
        <v>0</v>
      </c>
      <c r="DI871">
        <f t="shared" si="395"/>
        <v>0</v>
      </c>
      <c r="DJ871">
        <f>DF871</f>
        <v>0</v>
      </c>
      <c r="DK871">
        <v>0</v>
      </c>
      <c r="DL871" t="s">
        <v>3</v>
      </c>
      <c r="DM871">
        <v>0</v>
      </c>
      <c r="DN871" t="s">
        <v>3</v>
      </c>
      <c r="DO871">
        <v>0</v>
      </c>
    </row>
    <row r="872" spans="1:119" x14ac:dyDescent="0.2">
      <c r="A872">
        <f>ROW(Source!A460)</f>
        <v>460</v>
      </c>
      <c r="B872">
        <v>429088279</v>
      </c>
      <c r="C872">
        <v>429087169</v>
      </c>
      <c r="D872">
        <v>417096729</v>
      </c>
      <c r="E872">
        <v>117</v>
      </c>
      <c r="F872">
        <v>1</v>
      </c>
      <c r="G872">
        <v>1</v>
      </c>
      <c r="H872">
        <v>3</v>
      </c>
      <c r="I872" t="s">
        <v>1314</v>
      </c>
      <c r="J872" t="s">
        <v>3</v>
      </c>
      <c r="K872" t="s">
        <v>1315</v>
      </c>
      <c r="L872">
        <v>3277935</v>
      </c>
      <c r="N872">
        <v>1013</v>
      </c>
      <c r="O872" t="s">
        <v>1316</v>
      </c>
      <c r="P872" t="s">
        <v>1316</v>
      </c>
      <c r="Q872">
        <v>1</v>
      </c>
      <c r="W872">
        <v>0</v>
      </c>
      <c r="X872">
        <v>274903907</v>
      </c>
      <c r="Y872">
        <f>AT872</f>
        <v>2</v>
      </c>
      <c r="AA872">
        <v>0</v>
      </c>
      <c r="AB872">
        <v>0</v>
      </c>
      <c r="AC872">
        <v>0</v>
      </c>
      <c r="AD872">
        <v>0</v>
      </c>
      <c r="AE872">
        <v>0</v>
      </c>
      <c r="AF872">
        <v>0</v>
      </c>
      <c r="AG872">
        <v>0</v>
      </c>
      <c r="AH872">
        <v>0</v>
      </c>
      <c r="AI872">
        <v>1</v>
      </c>
      <c r="AJ872">
        <v>1</v>
      </c>
      <c r="AK872">
        <v>1</v>
      </c>
      <c r="AL872">
        <v>1</v>
      </c>
      <c r="AM872">
        <v>-2</v>
      </c>
      <c r="AN872">
        <v>0</v>
      </c>
      <c r="AO872">
        <v>0</v>
      </c>
      <c r="AP872">
        <v>0</v>
      </c>
      <c r="AQ872">
        <v>1</v>
      </c>
      <c r="AR872">
        <v>0</v>
      </c>
      <c r="AS872" t="s">
        <v>3</v>
      </c>
      <c r="AT872">
        <v>2</v>
      </c>
      <c r="AU872" t="s">
        <v>3</v>
      </c>
      <c r="AV872">
        <v>0</v>
      </c>
      <c r="AW872">
        <v>2</v>
      </c>
      <c r="AX872">
        <v>429089177</v>
      </c>
      <c r="AY872">
        <v>1</v>
      </c>
      <c r="AZ872">
        <v>2048</v>
      </c>
      <c r="BA872">
        <v>856</v>
      </c>
      <c r="BB872">
        <v>1</v>
      </c>
      <c r="BC872">
        <v>0</v>
      </c>
      <c r="BD872">
        <v>0</v>
      </c>
      <c r="BE872">
        <v>0</v>
      </c>
      <c r="BF872">
        <v>0</v>
      </c>
      <c r="BG872">
        <v>0</v>
      </c>
      <c r="BH872">
        <v>0</v>
      </c>
      <c r="BI872">
        <v>0</v>
      </c>
      <c r="BJ872">
        <v>0</v>
      </c>
      <c r="BK872">
        <v>0</v>
      </c>
      <c r="BL872">
        <v>0</v>
      </c>
      <c r="BM872">
        <v>0</v>
      </c>
      <c r="BN872">
        <v>0</v>
      </c>
      <c r="BO872">
        <v>0</v>
      </c>
      <c r="BP872">
        <v>0</v>
      </c>
      <c r="BQ872">
        <v>0</v>
      </c>
      <c r="BR872">
        <v>0</v>
      </c>
      <c r="BS872">
        <v>0</v>
      </c>
      <c r="BT872">
        <v>0</v>
      </c>
      <c r="BU872">
        <v>0</v>
      </c>
      <c r="BV872">
        <v>0</v>
      </c>
      <c r="BW872">
        <v>0</v>
      </c>
      <c r="CV872">
        <v>0</v>
      </c>
      <c r="CW872">
        <v>0</v>
      </c>
      <c r="CX872">
        <f>ROUND(Y872*Source!I460,7)</f>
        <v>2</v>
      </c>
      <c r="CY872">
        <f>AA872</f>
        <v>0</v>
      </c>
      <c r="CZ872">
        <f>AE872</f>
        <v>0</v>
      </c>
      <c r="DA872">
        <f>AI872</f>
        <v>1</v>
      </c>
      <c r="DB872">
        <f>ROUND(ROUND(AT872*CZ872,2),6)</f>
        <v>0</v>
      </c>
      <c r="DC872">
        <f>ROUND(ROUND(AT872*AG872,2),6)</f>
        <v>0</v>
      </c>
      <c r="DD872" t="s">
        <v>3</v>
      </c>
      <c r="DE872" t="s">
        <v>3</v>
      </c>
      <c r="DF872">
        <f>ROUND(ROUND(AE872,2)*CX872,2)</f>
        <v>0</v>
      </c>
      <c r="DG872">
        <f t="shared" si="397"/>
        <v>0</v>
      </c>
      <c r="DH872">
        <f t="shared" si="394"/>
        <v>0</v>
      </c>
      <c r="DI872">
        <f t="shared" si="395"/>
        <v>0</v>
      </c>
      <c r="DJ872">
        <f>DF872</f>
        <v>0</v>
      </c>
      <c r="DK872">
        <v>0</v>
      </c>
      <c r="DL872" t="s">
        <v>3</v>
      </c>
      <c r="DM872">
        <v>0</v>
      </c>
      <c r="DN872" t="s">
        <v>3</v>
      </c>
      <c r="DO872">
        <v>0</v>
      </c>
    </row>
    <row r="873" spans="1:119" x14ac:dyDescent="0.2">
      <c r="A873">
        <f>ROW(Source!A461)</f>
        <v>461</v>
      </c>
      <c r="B873">
        <v>429088279</v>
      </c>
      <c r="C873">
        <v>429087178</v>
      </c>
      <c r="D873">
        <v>417090856</v>
      </c>
      <c r="E873">
        <v>117</v>
      </c>
      <c r="F873">
        <v>1</v>
      </c>
      <c r="G873">
        <v>1</v>
      </c>
      <c r="H873">
        <v>1</v>
      </c>
      <c r="I873" t="s">
        <v>991</v>
      </c>
      <c r="J873" t="s">
        <v>3</v>
      </c>
      <c r="K873" t="s">
        <v>992</v>
      </c>
      <c r="L873">
        <v>1369</v>
      </c>
      <c r="N873">
        <v>1013</v>
      </c>
      <c r="O873" t="s">
        <v>890</v>
      </c>
      <c r="P873" t="s">
        <v>890</v>
      </c>
      <c r="Q873">
        <v>1</v>
      </c>
      <c r="W873">
        <v>0</v>
      </c>
      <c r="X873">
        <v>-587036825</v>
      </c>
      <c r="Y873">
        <f>(AT873*ROUND(0.84,7))</f>
        <v>1.7219999999999998</v>
      </c>
      <c r="AA873">
        <v>0</v>
      </c>
      <c r="AB873">
        <v>0</v>
      </c>
      <c r="AC873">
        <v>0</v>
      </c>
      <c r="AD873">
        <v>641.22</v>
      </c>
      <c r="AE873">
        <v>0</v>
      </c>
      <c r="AF873">
        <v>0</v>
      </c>
      <c r="AG873">
        <v>0</v>
      </c>
      <c r="AH873">
        <v>641.22</v>
      </c>
      <c r="AI873">
        <v>1</v>
      </c>
      <c r="AJ873">
        <v>1</v>
      </c>
      <c r="AK873">
        <v>1</v>
      </c>
      <c r="AL873">
        <v>1</v>
      </c>
      <c r="AM873">
        <v>-2</v>
      </c>
      <c r="AN873">
        <v>0</v>
      </c>
      <c r="AO873">
        <v>0</v>
      </c>
      <c r="AP873">
        <v>1</v>
      </c>
      <c r="AQ873">
        <v>1</v>
      </c>
      <c r="AR873">
        <v>0</v>
      </c>
      <c r="AS873" t="s">
        <v>3</v>
      </c>
      <c r="AT873">
        <v>2.0499999999999998</v>
      </c>
      <c r="AU873" t="s">
        <v>427</v>
      </c>
      <c r="AV873">
        <v>1</v>
      </c>
      <c r="AW873">
        <v>2</v>
      </c>
      <c r="AX873">
        <v>429089178</v>
      </c>
      <c r="AY873">
        <v>1</v>
      </c>
      <c r="AZ873">
        <v>0</v>
      </c>
      <c r="BA873">
        <v>857</v>
      </c>
      <c r="BB873">
        <v>1</v>
      </c>
      <c r="BC873">
        <v>0</v>
      </c>
      <c r="BD873">
        <v>0</v>
      </c>
      <c r="BE873">
        <v>0</v>
      </c>
      <c r="BF873">
        <v>0</v>
      </c>
      <c r="BG873">
        <v>0</v>
      </c>
      <c r="BH873">
        <v>0</v>
      </c>
      <c r="BI873">
        <v>0</v>
      </c>
      <c r="BJ873">
        <v>0</v>
      </c>
      <c r="BK873">
        <v>0</v>
      </c>
      <c r="BL873">
        <v>0</v>
      </c>
      <c r="BM873">
        <v>1314.501</v>
      </c>
      <c r="BN873">
        <v>2.0499999999999998</v>
      </c>
      <c r="BO873">
        <v>0</v>
      </c>
      <c r="BP873">
        <v>1</v>
      </c>
      <c r="BQ873">
        <v>0</v>
      </c>
      <c r="BR873">
        <v>0</v>
      </c>
      <c r="BS873">
        <v>0</v>
      </c>
      <c r="BT873">
        <v>1104.18084</v>
      </c>
      <c r="BU873">
        <v>1.7219999999999998</v>
      </c>
      <c r="BV873">
        <v>0</v>
      </c>
      <c r="BW873">
        <v>1</v>
      </c>
      <c r="CU873">
        <f>ROUND(AT873*Source!I461*AH873*AL873,2)</f>
        <v>1314.5</v>
      </c>
      <c r="CV873">
        <f>ROUND(Y873*Source!I461,7)</f>
        <v>1.722</v>
      </c>
      <c r="CW873">
        <v>0</v>
      </c>
      <c r="CX873">
        <f>ROUND(Y873*Source!I461,7)</f>
        <v>1.722</v>
      </c>
      <c r="CY873">
        <f>AD873</f>
        <v>641.22</v>
      </c>
      <c r="CZ873">
        <f>AH873</f>
        <v>641.22</v>
      </c>
      <c r="DA873">
        <f>AL873</f>
        <v>1</v>
      </c>
      <c r="DB873">
        <f>ROUND((ROUND(AT873*CZ873,2)*ROUND(0.84,7)),6)</f>
        <v>1104.18</v>
      </c>
      <c r="DC873">
        <f>ROUND((ROUND(AT873*AG873,2)*ROUND(0.84,7)),6)</f>
        <v>0</v>
      </c>
      <c r="DD873" t="s">
        <v>3</v>
      </c>
      <c r="DE873" t="s">
        <v>3</v>
      </c>
      <c r="DF873">
        <f>ROUND(ROUND(AE873,2)*CX873,2)</f>
        <v>0</v>
      </c>
      <c r="DG873">
        <f t="shared" si="397"/>
        <v>0</v>
      </c>
      <c r="DH873">
        <f t="shared" si="394"/>
        <v>0</v>
      </c>
      <c r="DI873">
        <f t="shared" si="395"/>
        <v>1104.18</v>
      </c>
      <c r="DJ873">
        <f>DI873</f>
        <v>1104.18</v>
      </c>
      <c r="DK873">
        <v>1</v>
      </c>
      <c r="DL873" t="s">
        <v>3</v>
      </c>
      <c r="DM873">
        <v>0</v>
      </c>
      <c r="DN873" t="s">
        <v>3</v>
      </c>
      <c r="DO873">
        <v>0</v>
      </c>
    </row>
    <row r="874" spans="1:119" x14ac:dyDescent="0.2">
      <c r="A874">
        <f>ROW(Source!A461)</f>
        <v>461</v>
      </c>
      <c r="B874">
        <v>429088279</v>
      </c>
      <c r="C874">
        <v>429087178</v>
      </c>
      <c r="D874">
        <v>417090864</v>
      </c>
      <c r="E874">
        <v>117</v>
      </c>
      <c r="F874">
        <v>1</v>
      </c>
      <c r="G874">
        <v>1</v>
      </c>
      <c r="H874">
        <v>1</v>
      </c>
      <c r="I874" t="s">
        <v>1295</v>
      </c>
      <c r="J874" t="s">
        <v>3</v>
      </c>
      <c r="K874" t="s">
        <v>1296</v>
      </c>
      <c r="L874">
        <v>1369</v>
      </c>
      <c r="N874">
        <v>1013</v>
      </c>
      <c r="O874" t="s">
        <v>890</v>
      </c>
      <c r="P874" t="s">
        <v>890</v>
      </c>
      <c r="Q874">
        <v>1</v>
      </c>
      <c r="W874">
        <v>0</v>
      </c>
      <c r="X874">
        <v>1518711480</v>
      </c>
      <c r="Y874">
        <f>(AT874*ROUND(0.84,7))</f>
        <v>1.7219999999999998</v>
      </c>
      <c r="AA874">
        <v>0</v>
      </c>
      <c r="AB874">
        <v>0</v>
      </c>
      <c r="AC874">
        <v>0</v>
      </c>
      <c r="AD874">
        <v>829.81</v>
      </c>
      <c r="AE874">
        <v>0</v>
      </c>
      <c r="AF874">
        <v>0</v>
      </c>
      <c r="AG874">
        <v>0</v>
      </c>
      <c r="AH874">
        <v>829.81</v>
      </c>
      <c r="AI874">
        <v>1</v>
      </c>
      <c r="AJ874">
        <v>1</v>
      </c>
      <c r="AK874">
        <v>1</v>
      </c>
      <c r="AL874">
        <v>1</v>
      </c>
      <c r="AM874">
        <v>-2</v>
      </c>
      <c r="AN874">
        <v>0</v>
      </c>
      <c r="AO874">
        <v>0</v>
      </c>
      <c r="AP874">
        <v>1</v>
      </c>
      <c r="AQ874">
        <v>1</v>
      </c>
      <c r="AR874">
        <v>0</v>
      </c>
      <c r="AS874" t="s">
        <v>3</v>
      </c>
      <c r="AT874">
        <v>2.0499999999999998</v>
      </c>
      <c r="AU874" t="s">
        <v>427</v>
      </c>
      <c r="AV874">
        <v>1</v>
      </c>
      <c r="AW874">
        <v>2</v>
      </c>
      <c r="AX874">
        <v>429089179</v>
      </c>
      <c r="AY874">
        <v>1</v>
      </c>
      <c r="AZ874">
        <v>0</v>
      </c>
      <c r="BA874">
        <v>858</v>
      </c>
      <c r="BB874">
        <v>1</v>
      </c>
      <c r="BC874">
        <v>0</v>
      </c>
      <c r="BD874">
        <v>0</v>
      </c>
      <c r="BE874">
        <v>0</v>
      </c>
      <c r="BF874">
        <v>0</v>
      </c>
      <c r="BG874">
        <v>0</v>
      </c>
      <c r="BH874">
        <v>0</v>
      </c>
      <c r="BI874">
        <v>0</v>
      </c>
      <c r="BJ874">
        <v>0</v>
      </c>
      <c r="BK874">
        <v>0</v>
      </c>
      <c r="BL874">
        <v>0</v>
      </c>
      <c r="BM874">
        <v>1701.1104999999998</v>
      </c>
      <c r="BN874">
        <v>2.0499999999999998</v>
      </c>
      <c r="BO874">
        <v>0</v>
      </c>
      <c r="BP874">
        <v>1</v>
      </c>
      <c r="BQ874">
        <v>0</v>
      </c>
      <c r="BR874">
        <v>0</v>
      </c>
      <c r="BS874">
        <v>0</v>
      </c>
      <c r="BT874">
        <v>1428.9328199999998</v>
      </c>
      <c r="BU874">
        <v>1.7219999999999998</v>
      </c>
      <c r="BV874">
        <v>0</v>
      </c>
      <c r="BW874">
        <v>1</v>
      </c>
      <c r="CU874">
        <f>ROUND(AT874*Source!I461*AH874*AL874,2)</f>
        <v>1701.11</v>
      </c>
      <c r="CV874">
        <f>ROUND(Y874*Source!I461,7)</f>
        <v>1.722</v>
      </c>
      <c r="CW874">
        <v>0</v>
      </c>
      <c r="CX874">
        <f>ROUND(Y874*Source!I461,7)</f>
        <v>1.722</v>
      </c>
      <c r="CY874">
        <f>AD874</f>
        <v>829.81</v>
      </c>
      <c r="CZ874">
        <f>AH874</f>
        <v>829.81</v>
      </c>
      <c r="DA874">
        <f>AL874</f>
        <v>1</v>
      </c>
      <c r="DB874">
        <f>ROUND((ROUND(AT874*CZ874,2)*ROUND(0.84,7)),6)</f>
        <v>1428.9323999999999</v>
      </c>
      <c r="DC874">
        <f>ROUND((ROUND(AT874*AG874,2)*ROUND(0.84,7)),6)</f>
        <v>0</v>
      </c>
      <c r="DD874" t="s">
        <v>3</v>
      </c>
      <c r="DE874" t="s">
        <v>3</v>
      </c>
      <c r="DF874">
        <f>ROUND(ROUND(AE874,2)*CX874,2)</f>
        <v>0</v>
      </c>
      <c r="DG874">
        <f t="shared" si="397"/>
        <v>0</v>
      </c>
      <c r="DH874">
        <f t="shared" si="394"/>
        <v>0</v>
      </c>
      <c r="DI874">
        <f t="shared" si="395"/>
        <v>1428.93</v>
      </c>
      <c r="DJ874">
        <f>DI874</f>
        <v>1428.93</v>
      </c>
      <c r="DK874">
        <v>1</v>
      </c>
      <c r="DL874" t="s">
        <v>3</v>
      </c>
      <c r="DM874">
        <v>0</v>
      </c>
      <c r="DN874" t="s">
        <v>3</v>
      </c>
      <c r="DO874">
        <v>0</v>
      </c>
    </row>
    <row r="875" spans="1:119" x14ac:dyDescent="0.2">
      <c r="A875">
        <f>ROW(Source!A461)</f>
        <v>461</v>
      </c>
      <c r="B875">
        <v>429088279</v>
      </c>
      <c r="C875">
        <v>429087178</v>
      </c>
      <c r="D875">
        <v>417163072</v>
      </c>
      <c r="E875">
        <v>1</v>
      </c>
      <c r="F875">
        <v>1</v>
      </c>
      <c r="G875">
        <v>1</v>
      </c>
      <c r="H875">
        <v>3</v>
      </c>
      <c r="I875" t="s">
        <v>1347</v>
      </c>
      <c r="J875" t="s">
        <v>1348</v>
      </c>
      <c r="K875" t="s">
        <v>1349</v>
      </c>
      <c r="L875">
        <v>1346</v>
      </c>
      <c r="N875">
        <v>1009</v>
      </c>
      <c r="O875" t="s">
        <v>1178</v>
      </c>
      <c r="P875" t="s">
        <v>1178</v>
      </c>
      <c r="Q875">
        <v>1</v>
      </c>
      <c r="W875">
        <v>0</v>
      </c>
      <c r="X875">
        <v>-1568219933</v>
      </c>
      <c r="Y875">
        <f>(AT875*ROUND(0,7))</f>
        <v>0</v>
      </c>
      <c r="AA875">
        <v>57.93</v>
      </c>
      <c r="AB875">
        <v>0</v>
      </c>
      <c r="AC875">
        <v>0</v>
      </c>
      <c r="AD875">
        <v>0</v>
      </c>
      <c r="AE875">
        <v>41.38</v>
      </c>
      <c r="AF875">
        <v>0</v>
      </c>
      <c r="AG875">
        <v>0</v>
      </c>
      <c r="AH875">
        <v>0</v>
      </c>
      <c r="AI875">
        <v>1.4</v>
      </c>
      <c r="AJ875">
        <v>1</v>
      </c>
      <c r="AK875">
        <v>1</v>
      </c>
      <c r="AL875">
        <v>1</v>
      </c>
      <c r="AM875">
        <v>2</v>
      </c>
      <c r="AN875">
        <v>0</v>
      </c>
      <c r="AO875">
        <v>0</v>
      </c>
      <c r="AP875">
        <v>1</v>
      </c>
      <c r="AQ875">
        <v>1</v>
      </c>
      <c r="AR875">
        <v>0</v>
      </c>
      <c r="AS875" t="s">
        <v>3</v>
      </c>
      <c r="AT875">
        <v>3.1644000000000001</v>
      </c>
      <c r="AU875" t="s">
        <v>181</v>
      </c>
      <c r="AV875">
        <v>0</v>
      </c>
      <c r="AW875">
        <v>2</v>
      </c>
      <c r="AX875">
        <v>429089180</v>
      </c>
      <c r="AY875">
        <v>1</v>
      </c>
      <c r="AZ875">
        <v>0</v>
      </c>
      <c r="BA875">
        <v>859</v>
      </c>
      <c r="BB875">
        <v>1</v>
      </c>
      <c r="BC875">
        <v>0</v>
      </c>
      <c r="BD875">
        <v>0</v>
      </c>
      <c r="BE875">
        <v>0</v>
      </c>
      <c r="BF875">
        <v>0</v>
      </c>
      <c r="BG875">
        <v>0</v>
      </c>
      <c r="BH875">
        <v>0</v>
      </c>
      <c r="BI875">
        <v>0</v>
      </c>
      <c r="BJ875">
        <v>130.94287200000002</v>
      </c>
      <c r="BK875">
        <v>0</v>
      </c>
      <c r="BL875">
        <v>0</v>
      </c>
      <c r="BM875">
        <v>0</v>
      </c>
      <c r="BN875">
        <v>0</v>
      </c>
      <c r="BO875">
        <v>0</v>
      </c>
      <c r="BP875">
        <v>1</v>
      </c>
      <c r="BQ875">
        <v>0</v>
      </c>
      <c r="BR875">
        <v>0</v>
      </c>
      <c r="BS875">
        <v>0</v>
      </c>
      <c r="BT875">
        <v>0</v>
      </c>
      <c r="BU875">
        <v>0</v>
      </c>
      <c r="BV875">
        <v>0</v>
      </c>
      <c r="BW875">
        <v>0</v>
      </c>
      <c r="CV875">
        <v>0</v>
      </c>
      <c r="CW875">
        <v>0</v>
      </c>
      <c r="CX875">
        <f>ROUND(Y875*Source!I461,7)</f>
        <v>0</v>
      </c>
      <c r="CY875">
        <f>AA875</f>
        <v>57.93</v>
      </c>
      <c r="CZ875">
        <f>AE875</f>
        <v>41.38</v>
      </c>
      <c r="DA875">
        <f>AI875</f>
        <v>1.4</v>
      </c>
      <c r="DB875">
        <f>ROUND((ROUND(AT875*CZ875,2)*ROUND(0,7)),6)</f>
        <v>0</v>
      </c>
      <c r="DC875">
        <f>ROUND((ROUND(AT875*AG875,2)*ROUND(0,7)),6)</f>
        <v>0</v>
      </c>
      <c r="DD875" t="s">
        <v>3</v>
      </c>
      <c r="DE875" t="s">
        <v>3</v>
      </c>
      <c r="DF875">
        <f>ROUND(ROUND(AE875*AI875,2)*CX875,2)</f>
        <v>0</v>
      </c>
      <c r="DG875">
        <f t="shared" si="397"/>
        <v>0</v>
      </c>
      <c r="DH875">
        <f t="shared" si="394"/>
        <v>0</v>
      </c>
      <c r="DI875">
        <f t="shared" si="395"/>
        <v>0</v>
      </c>
      <c r="DJ875">
        <f>DF875</f>
        <v>0</v>
      </c>
      <c r="DK875">
        <v>0</v>
      </c>
      <c r="DL875" t="s">
        <v>3</v>
      </c>
      <c r="DM875">
        <v>0</v>
      </c>
      <c r="DN875" t="s">
        <v>3</v>
      </c>
      <c r="DO875">
        <v>0</v>
      </c>
    </row>
    <row r="876" spans="1:119" x14ac:dyDescent="0.2">
      <c r="A876">
        <f>ROW(Source!A461)</f>
        <v>461</v>
      </c>
      <c r="B876">
        <v>429088279</v>
      </c>
      <c r="C876">
        <v>429087178</v>
      </c>
      <c r="D876">
        <v>417096729</v>
      </c>
      <c r="E876">
        <v>117</v>
      </c>
      <c r="F876">
        <v>1</v>
      </c>
      <c r="G876">
        <v>1</v>
      </c>
      <c r="H876">
        <v>3</v>
      </c>
      <c r="I876" t="s">
        <v>1314</v>
      </c>
      <c r="J876" t="s">
        <v>3</v>
      </c>
      <c r="K876" t="s">
        <v>1315</v>
      </c>
      <c r="L876">
        <v>3277935</v>
      </c>
      <c r="N876">
        <v>1013</v>
      </c>
      <c r="O876" t="s">
        <v>1316</v>
      </c>
      <c r="P876" t="s">
        <v>1316</v>
      </c>
      <c r="Q876">
        <v>1</v>
      </c>
      <c r="W876">
        <v>0</v>
      </c>
      <c r="X876">
        <v>274903907</v>
      </c>
      <c r="Y876">
        <f>AT876</f>
        <v>2</v>
      </c>
      <c r="AA876">
        <v>0</v>
      </c>
      <c r="AB876">
        <v>0</v>
      </c>
      <c r="AC876">
        <v>0</v>
      </c>
      <c r="AD876">
        <v>0</v>
      </c>
      <c r="AE876">
        <v>0</v>
      </c>
      <c r="AF876">
        <v>0</v>
      </c>
      <c r="AG876">
        <v>0</v>
      </c>
      <c r="AH876">
        <v>0</v>
      </c>
      <c r="AI876">
        <v>1</v>
      </c>
      <c r="AJ876">
        <v>1</v>
      </c>
      <c r="AK876">
        <v>1</v>
      </c>
      <c r="AL876">
        <v>1</v>
      </c>
      <c r="AM876">
        <v>-2</v>
      </c>
      <c r="AN876">
        <v>0</v>
      </c>
      <c r="AO876">
        <v>0</v>
      </c>
      <c r="AP876">
        <v>0</v>
      </c>
      <c r="AQ876">
        <v>1</v>
      </c>
      <c r="AR876">
        <v>0</v>
      </c>
      <c r="AS876" t="s">
        <v>3</v>
      </c>
      <c r="AT876">
        <v>2</v>
      </c>
      <c r="AU876" t="s">
        <v>3</v>
      </c>
      <c r="AV876">
        <v>0</v>
      </c>
      <c r="AW876">
        <v>2</v>
      </c>
      <c r="AX876">
        <v>429089181</v>
      </c>
      <c r="AY876">
        <v>1</v>
      </c>
      <c r="AZ876">
        <v>2048</v>
      </c>
      <c r="BA876">
        <v>860</v>
      </c>
      <c r="BB876">
        <v>1</v>
      </c>
      <c r="BC876">
        <v>0</v>
      </c>
      <c r="BD876">
        <v>0</v>
      </c>
      <c r="BE876">
        <v>0</v>
      </c>
      <c r="BF876">
        <v>0</v>
      </c>
      <c r="BG876">
        <v>0</v>
      </c>
      <c r="BH876">
        <v>0</v>
      </c>
      <c r="BI876">
        <v>0</v>
      </c>
      <c r="BJ876">
        <v>0</v>
      </c>
      <c r="BK876">
        <v>0</v>
      </c>
      <c r="BL876">
        <v>0</v>
      </c>
      <c r="BM876">
        <v>0</v>
      </c>
      <c r="BN876">
        <v>0</v>
      </c>
      <c r="BO876">
        <v>0</v>
      </c>
      <c r="BP876">
        <v>0</v>
      </c>
      <c r="BQ876">
        <v>0</v>
      </c>
      <c r="BR876">
        <v>0</v>
      </c>
      <c r="BS876">
        <v>0</v>
      </c>
      <c r="BT876">
        <v>0</v>
      </c>
      <c r="BU876">
        <v>0</v>
      </c>
      <c r="BV876">
        <v>0</v>
      </c>
      <c r="BW876">
        <v>0</v>
      </c>
      <c r="CV876">
        <v>0</v>
      </c>
      <c r="CW876">
        <v>0</v>
      </c>
      <c r="CX876">
        <f>ROUND(Y876*Source!I461,7)</f>
        <v>2</v>
      </c>
      <c r="CY876">
        <f>AA876</f>
        <v>0</v>
      </c>
      <c r="CZ876">
        <f>AE876</f>
        <v>0</v>
      </c>
      <c r="DA876">
        <f>AI876</f>
        <v>1</v>
      </c>
      <c r="DB876">
        <f>ROUND(ROUND(AT876*CZ876,2),6)</f>
        <v>0</v>
      </c>
      <c r="DC876">
        <f>ROUND(ROUND(AT876*AG876,2),6)</f>
        <v>0</v>
      </c>
      <c r="DD876" t="s">
        <v>3</v>
      </c>
      <c r="DE876" t="s">
        <v>3</v>
      </c>
      <c r="DF876">
        <f>ROUND(ROUND(AE876,2)*CX876,2)</f>
        <v>0</v>
      </c>
      <c r="DG876">
        <f t="shared" si="397"/>
        <v>0</v>
      </c>
      <c r="DH876">
        <f t="shared" si="394"/>
        <v>0</v>
      </c>
      <c r="DI876">
        <f t="shared" si="395"/>
        <v>0</v>
      </c>
      <c r="DJ876">
        <f>DF876</f>
        <v>0</v>
      </c>
      <c r="DK876">
        <v>0</v>
      </c>
      <c r="DL876" t="s">
        <v>3</v>
      </c>
      <c r="DM876">
        <v>0</v>
      </c>
      <c r="DN876" t="s">
        <v>3</v>
      </c>
      <c r="DO876">
        <v>0</v>
      </c>
    </row>
    <row r="877" spans="1:119" x14ac:dyDescent="0.2">
      <c r="A877">
        <f>ROW(Source!A462)</f>
        <v>462</v>
      </c>
      <c r="B877">
        <v>429088279</v>
      </c>
      <c r="C877">
        <v>429087187</v>
      </c>
      <c r="D877">
        <v>417090856</v>
      </c>
      <c r="E877">
        <v>117</v>
      </c>
      <c r="F877">
        <v>1</v>
      </c>
      <c r="G877">
        <v>1</v>
      </c>
      <c r="H877">
        <v>1</v>
      </c>
      <c r="I877" t="s">
        <v>991</v>
      </c>
      <c r="J877" t="s">
        <v>3</v>
      </c>
      <c r="K877" t="s">
        <v>992</v>
      </c>
      <c r="L877">
        <v>1369</v>
      </c>
      <c r="N877">
        <v>1013</v>
      </c>
      <c r="O877" t="s">
        <v>890</v>
      </c>
      <c r="P877" t="s">
        <v>890</v>
      </c>
      <c r="Q877">
        <v>1</v>
      </c>
      <c r="W877">
        <v>0</v>
      </c>
      <c r="X877">
        <v>-587036825</v>
      </c>
      <c r="Y877">
        <f>(AT877*ROUND((0.3*0.84),7))</f>
        <v>0.69048000000000009</v>
      </c>
      <c r="AA877">
        <v>0</v>
      </c>
      <c r="AB877">
        <v>0</v>
      </c>
      <c r="AC877">
        <v>0</v>
      </c>
      <c r="AD877">
        <v>641.22</v>
      </c>
      <c r="AE877">
        <v>0</v>
      </c>
      <c r="AF877">
        <v>0</v>
      </c>
      <c r="AG877">
        <v>0</v>
      </c>
      <c r="AH877">
        <v>641.22</v>
      </c>
      <c r="AI877">
        <v>1</v>
      </c>
      <c r="AJ877">
        <v>1</v>
      </c>
      <c r="AK877">
        <v>1</v>
      </c>
      <c r="AL877">
        <v>1</v>
      </c>
      <c r="AM877">
        <v>-2</v>
      </c>
      <c r="AN877">
        <v>0</v>
      </c>
      <c r="AO877">
        <v>0</v>
      </c>
      <c r="AP877">
        <v>1</v>
      </c>
      <c r="AQ877">
        <v>1</v>
      </c>
      <c r="AR877">
        <v>0</v>
      </c>
      <c r="AS877" t="s">
        <v>3</v>
      </c>
      <c r="AT877">
        <v>2.74</v>
      </c>
      <c r="AU877" t="s">
        <v>477</v>
      </c>
      <c r="AV877">
        <v>1</v>
      </c>
      <c r="AW877">
        <v>2</v>
      </c>
      <c r="AX877">
        <v>429089182</v>
      </c>
      <c r="AY877">
        <v>1</v>
      </c>
      <c r="AZ877">
        <v>0</v>
      </c>
      <c r="BA877">
        <v>861</v>
      </c>
      <c r="BB877">
        <v>1</v>
      </c>
      <c r="BC877">
        <v>0</v>
      </c>
      <c r="BD877">
        <v>0</v>
      </c>
      <c r="BE877">
        <v>0</v>
      </c>
      <c r="BF877">
        <v>0</v>
      </c>
      <c r="BG877">
        <v>0</v>
      </c>
      <c r="BH877">
        <v>0</v>
      </c>
      <c r="BI877">
        <v>0</v>
      </c>
      <c r="BJ877">
        <v>0</v>
      </c>
      <c r="BK877">
        <v>0</v>
      </c>
      <c r="BL877">
        <v>0</v>
      </c>
      <c r="BM877">
        <v>1756.9428000000003</v>
      </c>
      <c r="BN877">
        <v>2.74</v>
      </c>
      <c r="BO877">
        <v>0</v>
      </c>
      <c r="BP877">
        <v>1</v>
      </c>
      <c r="BQ877">
        <v>0</v>
      </c>
      <c r="BR877">
        <v>0</v>
      </c>
      <c r="BS877">
        <v>0</v>
      </c>
      <c r="BT877">
        <v>442.74958559999999</v>
      </c>
      <c r="BU877">
        <v>0.69047999999999998</v>
      </c>
      <c r="BV877">
        <v>0</v>
      </c>
      <c r="BW877">
        <v>1</v>
      </c>
      <c r="CU877">
        <f>ROUND(AT877*Source!I462*AH877*AL877,2)</f>
        <v>1756.94</v>
      </c>
      <c r="CV877">
        <f>ROUND(Y877*Source!I462,7)</f>
        <v>0.69047999999999998</v>
      </c>
      <c r="CW877">
        <v>0</v>
      </c>
      <c r="CX877">
        <f>ROUND(Y877*Source!I462,7)</f>
        <v>0.69047999999999998</v>
      </c>
      <c r="CY877">
        <f>AD877</f>
        <v>641.22</v>
      </c>
      <c r="CZ877">
        <f>AH877</f>
        <v>641.22</v>
      </c>
      <c r="DA877">
        <f>AL877</f>
        <v>1</v>
      </c>
      <c r="DB877">
        <f>ROUND((ROUND(AT877*CZ877,2)*ROUND((0.3*0.84),7)),6)</f>
        <v>442.74887999999999</v>
      </c>
      <c r="DC877">
        <f>ROUND((ROUND(AT877*AG877,2)*ROUND((0.3*0.84),7)),6)</f>
        <v>0</v>
      </c>
      <c r="DD877" t="s">
        <v>3</v>
      </c>
      <c r="DE877" t="s">
        <v>3</v>
      </c>
      <c r="DF877">
        <f>ROUND(ROUND(AE877,2)*CX877,2)</f>
        <v>0</v>
      </c>
      <c r="DG877">
        <f t="shared" si="397"/>
        <v>0</v>
      </c>
      <c r="DH877">
        <f t="shared" si="394"/>
        <v>0</v>
      </c>
      <c r="DI877">
        <f t="shared" si="395"/>
        <v>442.75</v>
      </c>
      <c r="DJ877">
        <f>DI877</f>
        <v>442.75</v>
      </c>
      <c r="DK877">
        <v>1</v>
      </c>
      <c r="DL877" t="s">
        <v>3</v>
      </c>
      <c r="DM877">
        <v>0</v>
      </c>
      <c r="DN877" t="s">
        <v>3</v>
      </c>
      <c r="DO877">
        <v>0</v>
      </c>
    </row>
    <row r="878" spans="1:119" x14ac:dyDescent="0.2">
      <c r="A878">
        <f>ROW(Source!A462)</f>
        <v>462</v>
      </c>
      <c r="B878">
        <v>429088279</v>
      </c>
      <c r="C878">
        <v>429087187</v>
      </c>
      <c r="D878">
        <v>417090864</v>
      </c>
      <c r="E878">
        <v>117</v>
      </c>
      <c r="F878">
        <v>1</v>
      </c>
      <c r="G878">
        <v>1</v>
      </c>
      <c r="H878">
        <v>1</v>
      </c>
      <c r="I878" t="s">
        <v>1295</v>
      </c>
      <c r="J878" t="s">
        <v>3</v>
      </c>
      <c r="K878" t="s">
        <v>1296</v>
      </c>
      <c r="L878">
        <v>1369</v>
      </c>
      <c r="N878">
        <v>1013</v>
      </c>
      <c r="O878" t="s">
        <v>890</v>
      </c>
      <c r="P878" t="s">
        <v>890</v>
      </c>
      <c r="Q878">
        <v>1</v>
      </c>
      <c r="W878">
        <v>0</v>
      </c>
      <c r="X878">
        <v>1518711480</v>
      </c>
      <c r="Y878">
        <f>(AT878*ROUND((0.3*0.84),7))</f>
        <v>0.69048000000000009</v>
      </c>
      <c r="AA878">
        <v>0</v>
      </c>
      <c r="AB878">
        <v>0</v>
      </c>
      <c r="AC878">
        <v>0</v>
      </c>
      <c r="AD878">
        <v>829.81</v>
      </c>
      <c r="AE878">
        <v>0</v>
      </c>
      <c r="AF878">
        <v>0</v>
      </c>
      <c r="AG878">
        <v>0</v>
      </c>
      <c r="AH878">
        <v>829.81</v>
      </c>
      <c r="AI878">
        <v>1</v>
      </c>
      <c r="AJ878">
        <v>1</v>
      </c>
      <c r="AK878">
        <v>1</v>
      </c>
      <c r="AL878">
        <v>1</v>
      </c>
      <c r="AM878">
        <v>-2</v>
      </c>
      <c r="AN878">
        <v>0</v>
      </c>
      <c r="AO878">
        <v>0</v>
      </c>
      <c r="AP878">
        <v>1</v>
      </c>
      <c r="AQ878">
        <v>1</v>
      </c>
      <c r="AR878">
        <v>0</v>
      </c>
      <c r="AS878" t="s">
        <v>3</v>
      </c>
      <c r="AT878">
        <v>2.74</v>
      </c>
      <c r="AU878" t="s">
        <v>477</v>
      </c>
      <c r="AV878">
        <v>1</v>
      </c>
      <c r="AW878">
        <v>2</v>
      </c>
      <c r="AX878">
        <v>429089183</v>
      </c>
      <c r="AY878">
        <v>1</v>
      </c>
      <c r="AZ878">
        <v>0</v>
      </c>
      <c r="BA878">
        <v>862</v>
      </c>
      <c r="BB878">
        <v>1</v>
      </c>
      <c r="BC878">
        <v>0</v>
      </c>
      <c r="BD878">
        <v>0</v>
      </c>
      <c r="BE878">
        <v>0</v>
      </c>
      <c r="BF878">
        <v>0</v>
      </c>
      <c r="BG878">
        <v>0</v>
      </c>
      <c r="BH878">
        <v>0</v>
      </c>
      <c r="BI878">
        <v>0</v>
      </c>
      <c r="BJ878">
        <v>0</v>
      </c>
      <c r="BK878">
        <v>0</v>
      </c>
      <c r="BL878">
        <v>0</v>
      </c>
      <c r="BM878">
        <v>2273.6794</v>
      </c>
      <c r="BN878">
        <v>2.74</v>
      </c>
      <c r="BO878">
        <v>0</v>
      </c>
      <c r="BP878">
        <v>1</v>
      </c>
      <c r="BQ878">
        <v>0</v>
      </c>
      <c r="BR878">
        <v>0</v>
      </c>
      <c r="BS878">
        <v>0</v>
      </c>
      <c r="BT878">
        <v>572.96720879999998</v>
      </c>
      <c r="BU878">
        <v>0.69047999999999998</v>
      </c>
      <c r="BV878">
        <v>0</v>
      </c>
      <c r="BW878">
        <v>1</v>
      </c>
      <c r="CU878">
        <f>ROUND(AT878*Source!I462*AH878*AL878,2)</f>
        <v>2273.6799999999998</v>
      </c>
      <c r="CV878">
        <f>ROUND(Y878*Source!I462,7)</f>
        <v>0.69047999999999998</v>
      </c>
      <c r="CW878">
        <v>0</v>
      </c>
      <c r="CX878">
        <f>ROUND(Y878*Source!I462,7)</f>
        <v>0.69047999999999998</v>
      </c>
      <c r="CY878">
        <f>AD878</f>
        <v>829.81</v>
      </c>
      <c r="CZ878">
        <f>AH878</f>
        <v>829.81</v>
      </c>
      <c r="DA878">
        <f>AL878</f>
        <v>1</v>
      </c>
      <c r="DB878">
        <f>ROUND((ROUND(AT878*CZ878,2)*ROUND((0.3*0.84),7)),6)</f>
        <v>572.96735999999999</v>
      </c>
      <c r="DC878">
        <f>ROUND((ROUND(AT878*AG878,2)*ROUND((0.3*0.84),7)),6)</f>
        <v>0</v>
      </c>
      <c r="DD878" t="s">
        <v>3</v>
      </c>
      <c r="DE878" t="s">
        <v>3</v>
      </c>
      <c r="DF878">
        <f>ROUND(ROUND(AE878,2)*CX878,2)</f>
        <v>0</v>
      </c>
      <c r="DG878">
        <f t="shared" si="397"/>
        <v>0</v>
      </c>
      <c r="DH878">
        <f t="shared" si="394"/>
        <v>0</v>
      </c>
      <c r="DI878">
        <f t="shared" si="395"/>
        <v>572.97</v>
      </c>
      <c r="DJ878">
        <f>DI878</f>
        <v>572.97</v>
      </c>
      <c r="DK878">
        <v>1</v>
      </c>
      <c r="DL878" t="s">
        <v>3</v>
      </c>
      <c r="DM878">
        <v>0</v>
      </c>
      <c r="DN878" t="s">
        <v>3</v>
      </c>
      <c r="DO878">
        <v>0</v>
      </c>
    </row>
    <row r="879" spans="1:119" x14ac:dyDescent="0.2">
      <c r="A879">
        <f>ROW(Source!A462)</f>
        <v>462</v>
      </c>
      <c r="B879">
        <v>429088279</v>
      </c>
      <c r="C879">
        <v>429087187</v>
      </c>
      <c r="D879">
        <v>417163072</v>
      </c>
      <c r="E879">
        <v>1</v>
      </c>
      <c r="F879">
        <v>1</v>
      </c>
      <c r="G879">
        <v>1</v>
      </c>
      <c r="H879">
        <v>3</v>
      </c>
      <c r="I879" t="s">
        <v>1347</v>
      </c>
      <c r="J879" t="s">
        <v>1348</v>
      </c>
      <c r="K879" t="s">
        <v>1349</v>
      </c>
      <c r="L879">
        <v>1346</v>
      </c>
      <c r="N879">
        <v>1009</v>
      </c>
      <c r="O879" t="s">
        <v>1178</v>
      </c>
      <c r="P879" t="s">
        <v>1178</v>
      </c>
      <c r="Q879">
        <v>1</v>
      </c>
      <c r="W879">
        <v>0</v>
      </c>
      <c r="X879">
        <v>-1568219933</v>
      </c>
      <c r="Y879">
        <f>(AT879*ROUND(0,7))</f>
        <v>0</v>
      </c>
      <c r="AA879">
        <v>57.93</v>
      </c>
      <c r="AB879">
        <v>0</v>
      </c>
      <c r="AC879">
        <v>0</v>
      </c>
      <c r="AD879">
        <v>0</v>
      </c>
      <c r="AE879">
        <v>41.38</v>
      </c>
      <c r="AF879">
        <v>0</v>
      </c>
      <c r="AG879">
        <v>0</v>
      </c>
      <c r="AH879">
        <v>0</v>
      </c>
      <c r="AI879">
        <v>1.4</v>
      </c>
      <c r="AJ879">
        <v>1</v>
      </c>
      <c r="AK879">
        <v>1</v>
      </c>
      <c r="AL879">
        <v>1</v>
      </c>
      <c r="AM879">
        <v>2</v>
      </c>
      <c r="AN879">
        <v>0</v>
      </c>
      <c r="AO879">
        <v>0</v>
      </c>
      <c r="AP879">
        <v>1</v>
      </c>
      <c r="AQ879">
        <v>1</v>
      </c>
      <c r="AR879">
        <v>0</v>
      </c>
      <c r="AS879" t="s">
        <v>3</v>
      </c>
      <c r="AT879">
        <v>4.1150000000000002</v>
      </c>
      <c r="AU879" t="s">
        <v>181</v>
      </c>
      <c r="AV879">
        <v>0</v>
      </c>
      <c r="AW879">
        <v>2</v>
      </c>
      <c r="AX879">
        <v>429089184</v>
      </c>
      <c r="AY879">
        <v>1</v>
      </c>
      <c r="AZ879">
        <v>0</v>
      </c>
      <c r="BA879">
        <v>863</v>
      </c>
      <c r="BB879">
        <v>1</v>
      </c>
      <c r="BC879">
        <v>0</v>
      </c>
      <c r="BD879">
        <v>0</v>
      </c>
      <c r="BE879">
        <v>0</v>
      </c>
      <c r="BF879">
        <v>0</v>
      </c>
      <c r="BG879">
        <v>0</v>
      </c>
      <c r="BH879">
        <v>0</v>
      </c>
      <c r="BI879">
        <v>0</v>
      </c>
      <c r="BJ879">
        <v>170.27870000000001</v>
      </c>
      <c r="BK879">
        <v>0</v>
      </c>
      <c r="BL879">
        <v>0</v>
      </c>
      <c r="BM879">
        <v>0</v>
      </c>
      <c r="BN879">
        <v>0</v>
      </c>
      <c r="BO879">
        <v>0</v>
      </c>
      <c r="BP879">
        <v>1</v>
      </c>
      <c r="BQ879">
        <v>0</v>
      </c>
      <c r="BR879">
        <v>0</v>
      </c>
      <c r="BS879">
        <v>0</v>
      </c>
      <c r="BT879">
        <v>0</v>
      </c>
      <c r="BU879">
        <v>0</v>
      </c>
      <c r="BV879">
        <v>0</v>
      </c>
      <c r="BW879">
        <v>0</v>
      </c>
      <c r="CV879">
        <v>0</v>
      </c>
      <c r="CW879">
        <v>0</v>
      </c>
      <c r="CX879">
        <f>ROUND(Y879*Source!I462,7)</f>
        <v>0</v>
      </c>
      <c r="CY879">
        <f>AA879</f>
        <v>57.93</v>
      </c>
      <c r="CZ879">
        <f>AE879</f>
        <v>41.38</v>
      </c>
      <c r="DA879">
        <f>AI879</f>
        <v>1.4</v>
      </c>
      <c r="DB879">
        <f>ROUND((ROUND(AT879*CZ879,2)*ROUND(0,7)),6)</f>
        <v>0</v>
      </c>
      <c r="DC879">
        <f>ROUND((ROUND(AT879*AG879,2)*ROUND(0,7)),6)</f>
        <v>0</v>
      </c>
      <c r="DD879" t="s">
        <v>3</v>
      </c>
      <c r="DE879" t="s">
        <v>3</v>
      </c>
      <c r="DF879">
        <f>ROUND(ROUND(AE879*AI879,2)*CX879,2)</f>
        <v>0</v>
      </c>
      <c r="DG879">
        <f t="shared" si="397"/>
        <v>0</v>
      </c>
      <c r="DH879">
        <f t="shared" si="394"/>
        <v>0</v>
      </c>
      <c r="DI879">
        <f t="shared" si="395"/>
        <v>0</v>
      </c>
      <c r="DJ879">
        <f>DF879</f>
        <v>0</v>
      </c>
      <c r="DK879">
        <v>0</v>
      </c>
      <c r="DL879" t="s">
        <v>3</v>
      </c>
      <c r="DM879">
        <v>0</v>
      </c>
      <c r="DN879" t="s">
        <v>3</v>
      </c>
      <c r="DO879">
        <v>0</v>
      </c>
    </row>
    <row r="880" spans="1:119" x14ac:dyDescent="0.2">
      <c r="A880">
        <f>ROW(Source!A462)</f>
        <v>462</v>
      </c>
      <c r="B880">
        <v>429088279</v>
      </c>
      <c r="C880">
        <v>429087187</v>
      </c>
      <c r="D880">
        <v>417096729</v>
      </c>
      <c r="E880">
        <v>117</v>
      </c>
      <c r="F880">
        <v>1</v>
      </c>
      <c r="G880">
        <v>1</v>
      </c>
      <c r="H880">
        <v>3</v>
      </c>
      <c r="I880" t="s">
        <v>1314</v>
      </c>
      <c r="J880" t="s">
        <v>3</v>
      </c>
      <c r="K880" t="s">
        <v>1315</v>
      </c>
      <c r="L880">
        <v>3277935</v>
      </c>
      <c r="N880">
        <v>1013</v>
      </c>
      <c r="O880" t="s">
        <v>1316</v>
      </c>
      <c r="P880" t="s">
        <v>1316</v>
      </c>
      <c r="Q880">
        <v>1</v>
      </c>
      <c r="W880">
        <v>0</v>
      </c>
      <c r="X880">
        <v>274903907</v>
      </c>
      <c r="Y880">
        <f>AT880</f>
        <v>2</v>
      </c>
      <c r="AA880">
        <v>0</v>
      </c>
      <c r="AB880">
        <v>0</v>
      </c>
      <c r="AC880">
        <v>0</v>
      </c>
      <c r="AD880">
        <v>0</v>
      </c>
      <c r="AE880">
        <v>0</v>
      </c>
      <c r="AF880">
        <v>0</v>
      </c>
      <c r="AG880">
        <v>0</v>
      </c>
      <c r="AH880">
        <v>0</v>
      </c>
      <c r="AI880">
        <v>1</v>
      </c>
      <c r="AJ880">
        <v>1</v>
      </c>
      <c r="AK880">
        <v>1</v>
      </c>
      <c r="AL880">
        <v>1</v>
      </c>
      <c r="AM880">
        <v>-2</v>
      </c>
      <c r="AN880">
        <v>0</v>
      </c>
      <c r="AO880">
        <v>0</v>
      </c>
      <c r="AP880">
        <v>0</v>
      </c>
      <c r="AQ880">
        <v>1</v>
      </c>
      <c r="AR880">
        <v>0</v>
      </c>
      <c r="AS880" t="s">
        <v>3</v>
      </c>
      <c r="AT880">
        <v>2</v>
      </c>
      <c r="AU880" t="s">
        <v>3</v>
      </c>
      <c r="AV880">
        <v>0</v>
      </c>
      <c r="AW880">
        <v>2</v>
      </c>
      <c r="AX880">
        <v>429089185</v>
      </c>
      <c r="AY880">
        <v>1</v>
      </c>
      <c r="AZ880">
        <v>2048</v>
      </c>
      <c r="BA880">
        <v>864</v>
      </c>
      <c r="BB880">
        <v>1</v>
      </c>
      <c r="BC880">
        <v>0</v>
      </c>
      <c r="BD880">
        <v>0</v>
      </c>
      <c r="BE880">
        <v>0</v>
      </c>
      <c r="BF880">
        <v>0</v>
      </c>
      <c r="BG880">
        <v>0</v>
      </c>
      <c r="BH880">
        <v>0</v>
      </c>
      <c r="BI880">
        <v>0</v>
      </c>
      <c r="BJ880">
        <v>0</v>
      </c>
      <c r="BK880">
        <v>0</v>
      </c>
      <c r="BL880">
        <v>0</v>
      </c>
      <c r="BM880">
        <v>0</v>
      </c>
      <c r="BN880">
        <v>0</v>
      </c>
      <c r="BO880">
        <v>0</v>
      </c>
      <c r="BP880">
        <v>0</v>
      </c>
      <c r="BQ880">
        <v>0</v>
      </c>
      <c r="BR880">
        <v>0</v>
      </c>
      <c r="BS880">
        <v>0</v>
      </c>
      <c r="BT880">
        <v>0</v>
      </c>
      <c r="BU880">
        <v>0</v>
      </c>
      <c r="BV880">
        <v>0</v>
      </c>
      <c r="BW880">
        <v>0</v>
      </c>
      <c r="CV880">
        <v>0</v>
      </c>
      <c r="CW880">
        <v>0</v>
      </c>
      <c r="CX880">
        <f>ROUND(Y880*Source!I462,7)</f>
        <v>2</v>
      </c>
      <c r="CY880">
        <f>AA880</f>
        <v>0</v>
      </c>
      <c r="CZ880">
        <f>AE880</f>
        <v>0</v>
      </c>
      <c r="DA880">
        <f>AI880</f>
        <v>1</v>
      </c>
      <c r="DB880">
        <f>ROUND(ROUND(AT880*CZ880,2),6)</f>
        <v>0</v>
      </c>
      <c r="DC880">
        <f>ROUND(ROUND(AT880*AG880,2),6)</f>
        <v>0</v>
      </c>
      <c r="DD880" t="s">
        <v>3</v>
      </c>
      <c r="DE880" t="s">
        <v>3</v>
      </c>
      <c r="DF880">
        <f>ROUND(ROUND(AE880,2)*CX880,2)</f>
        <v>0</v>
      </c>
      <c r="DG880">
        <f t="shared" si="397"/>
        <v>0</v>
      </c>
      <c r="DH880">
        <f t="shared" si="394"/>
        <v>0</v>
      </c>
      <c r="DI880">
        <f t="shared" si="395"/>
        <v>0</v>
      </c>
      <c r="DJ880">
        <f>DF880</f>
        <v>0</v>
      </c>
      <c r="DK880">
        <v>0</v>
      </c>
      <c r="DL880" t="s">
        <v>3</v>
      </c>
      <c r="DM880">
        <v>0</v>
      </c>
      <c r="DN880" t="s">
        <v>3</v>
      </c>
      <c r="DO880">
        <v>0</v>
      </c>
    </row>
    <row r="881" spans="1:119" x14ac:dyDescent="0.2">
      <c r="A881">
        <f>ROW(Source!A463)</f>
        <v>463</v>
      </c>
      <c r="B881">
        <v>429088279</v>
      </c>
      <c r="C881">
        <v>429087196</v>
      </c>
      <c r="D881">
        <v>417090856</v>
      </c>
      <c r="E881">
        <v>117</v>
      </c>
      <c r="F881">
        <v>1</v>
      </c>
      <c r="G881">
        <v>1</v>
      </c>
      <c r="H881">
        <v>1</v>
      </c>
      <c r="I881" t="s">
        <v>991</v>
      </c>
      <c r="J881" t="s">
        <v>3</v>
      </c>
      <c r="K881" t="s">
        <v>992</v>
      </c>
      <c r="L881">
        <v>1369</v>
      </c>
      <c r="N881">
        <v>1013</v>
      </c>
      <c r="O881" t="s">
        <v>890</v>
      </c>
      <c r="P881" t="s">
        <v>890</v>
      </c>
      <c r="Q881">
        <v>1</v>
      </c>
      <c r="W881">
        <v>0</v>
      </c>
      <c r="X881">
        <v>-587036825</v>
      </c>
      <c r="Y881">
        <f>(AT881*ROUND(0.84,7))</f>
        <v>2.3016000000000001</v>
      </c>
      <c r="AA881">
        <v>0</v>
      </c>
      <c r="AB881">
        <v>0</v>
      </c>
      <c r="AC881">
        <v>0</v>
      </c>
      <c r="AD881">
        <v>641.22</v>
      </c>
      <c r="AE881">
        <v>0</v>
      </c>
      <c r="AF881">
        <v>0</v>
      </c>
      <c r="AG881">
        <v>0</v>
      </c>
      <c r="AH881">
        <v>641.22</v>
      </c>
      <c r="AI881">
        <v>1</v>
      </c>
      <c r="AJ881">
        <v>1</v>
      </c>
      <c r="AK881">
        <v>1</v>
      </c>
      <c r="AL881">
        <v>1</v>
      </c>
      <c r="AM881">
        <v>-2</v>
      </c>
      <c r="AN881">
        <v>0</v>
      </c>
      <c r="AO881">
        <v>0</v>
      </c>
      <c r="AP881">
        <v>1</v>
      </c>
      <c r="AQ881">
        <v>1</v>
      </c>
      <c r="AR881">
        <v>0</v>
      </c>
      <c r="AS881" t="s">
        <v>3</v>
      </c>
      <c r="AT881">
        <v>2.74</v>
      </c>
      <c r="AU881" t="s">
        <v>427</v>
      </c>
      <c r="AV881">
        <v>1</v>
      </c>
      <c r="AW881">
        <v>2</v>
      </c>
      <c r="AX881">
        <v>429089186</v>
      </c>
      <c r="AY881">
        <v>1</v>
      </c>
      <c r="AZ881">
        <v>0</v>
      </c>
      <c r="BA881">
        <v>865</v>
      </c>
      <c r="BB881">
        <v>1</v>
      </c>
      <c r="BC881">
        <v>0</v>
      </c>
      <c r="BD881">
        <v>0</v>
      </c>
      <c r="BE881">
        <v>0</v>
      </c>
      <c r="BF881">
        <v>0</v>
      </c>
      <c r="BG881">
        <v>0</v>
      </c>
      <c r="BH881">
        <v>0</v>
      </c>
      <c r="BI881">
        <v>0</v>
      </c>
      <c r="BJ881">
        <v>0</v>
      </c>
      <c r="BK881">
        <v>0</v>
      </c>
      <c r="BL881">
        <v>0</v>
      </c>
      <c r="BM881">
        <v>1756.9428000000003</v>
      </c>
      <c r="BN881">
        <v>2.74</v>
      </c>
      <c r="BO881">
        <v>0</v>
      </c>
      <c r="BP881">
        <v>1</v>
      </c>
      <c r="BQ881">
        <v>0</v>
      </c>
      <c r="BR881">
        <v>0</v>
      </c>
      <c r="BS881">
        <v>0</v>
      </c>
      <c r="BT881">
        <v>1475.8319520000002</v>
      </c>
      <c r="BU881">
        <v>2.3016000000000001</v>
      </c>
      <c r="BV881">
        <v>0</v>
      </c>
      <c r="BW881">
        <v>1</v>
      </c>
      <c r="CU881">
        <f>ROUND(AT881*Source!I463*AH881*AL881,2)</f>
        <v>1756.94</v>
      </c>
      <c r="CV881">
        <f>ROUND(Y881*Source!I463,7)</f>
        <v>2.3016000000000001</v>
      </c>
      <c r="CW881">
        <v>0</v>
      </c>
      <c r="CX881">
        <f>ROUND(Y881*Source!I463,7)</f>
        <v>2.3016000000000001</v>
      </c>
      <c r="CY881">
        <f>AD881</f>
        <v>641.22</v>
      </c>
      <c r="CZ881">
        <f>AH881</f>
        <v>641.22</v>
      </c>
      <c r="DA881">
        <f>AL881</f>
        <v>1</v>
      </c>
      <c r="DB881">
        <f>ROUND((ROUND(AT881*CZ881,2)*ROUND(0.84,7)),6)</f>
        <v>1475.8296</v>
      </c>
      <c r="DC881">
        <f>ROUND((ROUND(AT881*AG881,2)*ROUND(0.84,7)),6)</f>
        <v>0</v>
      </c>
      <c r="DD881" t="s">
        <v>3</v>
      </c>
      <c r="DE881" t="s">
        <v>3</v>
      </c>
      <c r="DF881">
        <f>ROUND(ROUND(AE881,2)*CX881,2)</f>
        <v>0</v>
      </c>
      <c r="DG881">
        <f t="shared" si="397"/>
        <v>0</v>
      </c>
      <c r="DH881">
        <f t="shared" si="394"/>
        <v>0</v>
      </c>
      <c r="DI881">
        <f t="shared" si="395"/>
        <v>1475.83</v>
      </c>
      <c r="DJ881">
        <f>DI881</f>
        <v>1475.83</v>
      </c>
      <c r="DK881">
        <v>1</v>
      </c>
      <c r="DL881" t="s">
        <v>3</v>
      </c>
      <c r="DM881">
        <v>0</v>
      </c>
      <c r="DN881" t="s">
        <v>3</v>
      </c>
      <c r="DO881">
        <v>0</v>
      </c>
    </row>
    <row r="882" spans="1:119" x14ac:dyDescent="0.2">
      <c r="A882">
        <f>ROW(Source!A463)</f>
        <v>463</v>
      </c>
      <c r="B882">
        <v>429088279</v>
      </c>
      <c r="C882">
        <v>429087196</v>
      </c>
      <c r="D882">
        <v>417090864</v>
      </c>
      <c r="E882">
        <v>117</v>
      </c>
      <c r="F882">
        <v>1</v>
      </c>
      <c r="G882">
        <v>1</v>
      </c>
      <c r="H882">
        <v>1</v>
      </c>
      <c r="I882" t="s">
        <v>1295</v>
      </c>
      <c r="J882" t="s">
        <v>3</v>
      </c>
      <c r="K882" t="s">
        <v>1296</v>
      </c>
      <c r="L882">
        <v>1369</v>
      </c>
      <c r="N882">
        <v>1013</v>
      </c>
      <c r="O882" t="s">
        <v>890</v>
      </c>
      <c r="P882" t="s">
        <v>890</v>
      </c>
      <c r="Q882">
        <v>1</v>
      </c>
      <c r="W882">
        <v>0</v>
      </c>
      <c r="X882">
        <v>1518711480</v>
      </c>
      <c r="Y882">
        <f>(AT882*ROUND(0.84,7))</f>
        <v>2.3016000000000001</v>
      </c>
      <c r="AA882">
        <v>0</v>
      </c>
      <c r="AB882">
        <v>0</v>
      </c>
      <c r="AC882">
        <v>0</v>
      </c>
      <c r="AD882">
        <v>829.81</v>
      </c>
      <c r="AE882">
        <v>0</v>
      </c>
      <c r="AF882">
        <v>0</v>
      </c>
      <c r="AG882">
        <v>0</v>
      </c>
      <c r="AH882">
        <v>829.81</v>
      </c>
      <c r="AI882">
        <v>1</v>
      </c>
      <c r="AJ882">
        <v>1</v>
      </c>
      <c r="AK882">
        <v>1</v>
      </c>
      <c r="AL882">
        <v>1</v>
      </c>
      <c r="AM882">
        <v>-2</v>
      </c>
      <c r="AN882">
        <v>0</v>
      </c>
      <c r="AO882">
        <v>0</v>
      </c>
      <c r="AP882">
        <v>1</v>
      </c>
      <c r="AQ882">
        <v>1</v>
      </c>
      <c r="AR882">
        <v>0</v>
      </c>
      <c r="AS882" t="s">
        <v>3</v>
      </c>
      <c r="AT882">
        <v>2.74</v>
      </c>
      <c r="AU882" t="s">
        <v>427</v>
      </c>
      <c r="AV882">
        <v>1</v>
      </c>
      <c r="AW882">
        <v>2</v>
      </c>
      <c r="AX882">
        <v>429089187</v>
      </c>
      <c r="AY882">
        <v>1</v>
      </c>
      <c r="AZ882">
        <v>0</v>
      </c>
      <c r="BA882">
        <v>866</v>
      </c>
      <c r="BB882">
        <v>1</v>
      </c>
      <c r="BC882">
        <v>0</v>
      </c>
      <c r="BD882">
        <v>0</v>
      </c>
      <c r="BE882">
        <v>0</v>
      </c>
      <c r="BF882">
        <v>0</v>
      </c>
      <c r="BG882">
        <v>0</v>
      </c>
      <c r="BH882">
        <v>0</v>
      </c>
      <c r="BI882">
        <v>0</v>
      </c>
      <c r="BJ882">
        <v>0</v>
      </c>
      <c r="BK882">
        <v>0</v>
      </c>
      <c r="BL882">
        <v>0</v>
      </c>
      <c r="BM882">
        <v>2273.6794</v>
      </c>
      <c r="BN882">
        <v>2.74</v>
      </c>
      <c r="BO882">
        <v>0</v>
      </c>
      <c r="BP882">
        <v>1</v>
      </c>
      <c r="BQ882">
        <v>0</v>
      </c>
      <c r="BR882">
        <v>0</v>
      </c>
      <c r="BS882">
        <v>0</v>
      </c>
      <c r="BT882">
        <v>1909.8906959999999</v>
      </c>
      <c r="BU882">
        <v>2.3016000000000001</v>
      </c>
      <c r="BV882">
        <v>0</v>
      </c>
      <c r="BW882">
        <v>1</v>
      </c>
      <c r="CU882">
        <f>ROUND(AT882*Source!I463*AH882*AL882,2)</f>
        <v>2273.6799999999998</v>
      </c>
      <c r="CV882">
        <f>ROUND(Y882*Source!I463,7)</f>
        <v>2.3016000000000001</v>
      </c>
      <c r="CW882">
        <v>0</v>
      </c>
      <c r="CX882">
        <f>ROUND(Y882*Source!I463,7)</f>
        <v>2.3016000000000001</v>
      </c>
      <c r="CY882">
        <f>AD882</f>
        <v>829.81</v>
      </c>
      <c r="CZ882">
        <f>AH882</f>
        <v>829.81</v>
      </c>
      <c r="DA882">
        <f>AL882</f>
        <v>1</v>
      </c>
      <c r="DB882">
        <f>ROUND((ROUND(AT882*CZ882,2)*ROUND(0.84,7)),6)</f>
        <v>1909.8912</v>
      </c>
      <c r="DC882">
        <f>ROUND((ROUND(AT882*AG882,2)*ROUND(0.84,7)),6)</f>
        <v>0</v>
      </c>
      <c r="DD882" t="s">
        <v>3</v>
      </c>
      <c r="DE882" t="s">
        <v>3</v>
      </c>
      <c r="DF882">
        <f>ROUND(ROUND(AE882,2)*CX882,2)</f>
        <v>0</v>
      </c>
      <c r="DG882">
        <f t="shared" si="397"/>
        <v>0</v>
      </c>
      <c r="DH882">
        <f t="shared" si="394"/>
        <v>0</v>
      </c>
      <c r="DI882">
        <f t="shared" si="395"/>
        <v>1909.89</v>
      </c>
      <c r="DJ882">
        <f>DI882</f>
        <v>1909.89</v>
      </c>
      <c r="DK882">
        <v>1</v>
      </c>
      <c r="DL882" t="s">
        <v>3</v>
      </c>
      <c r="DM882">
        <v>0</v>
      </c>
      <c r="DN882" t="s">
        <v>3</v>
      </c>
      <c r="DO882">
        <v>0</v>
      </c>
    </row>
    <row r="883" spans="1:119" x14ac:dyDescent="0.2">
      <c r="A883">
        <f>ROW(Source!A463)</f>
        <v>463</v>
      </c>
      <c r="B883">
        <v>429088279</v>
      </c>
      <c r="C883">
        <v>429087196</v>
      </c>
      <c r="D883">
        <v>417163072</v>
      </c>
      <c r="E883">
        <v>1</v>
      </c>
      <c r="F883">
        <v>1</v>
      </c>
      <c r="G883">
        <v>1</v>
      </c>
      <c r="H883">
        <v>3</v>
      </c>
      <c r="I883" t="s">
        <v>1347</v>
      </c>
      <c r="J883" t="s">
        <v>1348</v>
      </c>
      <c r="K883" t="s">
        <v>1349</v>
      </c>
      <c r="L883">
        <v>1346</v>
      </c>
      <c r="N883">
        <v>1009</v>
      </c>
      <c r="O883" t="s">
        <v>1178</v>
      </c>
      <c r="P883" t="s">
        <v>1178</v>
      </c>
      <c r="Q883">
        <v>1</v>
      </c>
      <c r="W883">
        <v>0</v>
      </c>
      <c r="X883">
        <v>-1568219933</v>
      </c>
      <c r="Y883">
        <f>(AT883*ROUND(0,7))</f>
        <v>0</v>
      </c>
      <c r="AA883">
        <v>57.93</v>
      </c>
      <c r="AB883">
        <v>0</v>
      </c>
      <c r="AC883">
        <v>0</v>
      </c>
      <c r="AD883">
        <v>0</v>
      </c>
      <c r="AE883">
        <v>41.38</v>
      </c>
      <c r="AF883">
        <v>0</v>
      </c>
      <c r="AG883">
        <v>0</v>
      </c>
      <c r="AH883">
        <v>0</v>
      </c>
      <c r="AI883">
        <v>1.4</v>
      </c>
      <c r="AJ883">
        <v>1</v>
      </c>
      <c r="AK883">
        <v>1</v>
      </c>
      <c r="AL883">
        <v>1</v>
      </c>
      <c r="AM883">
        <v>2</v>
      </c>
      <c r="AN883">
        <v>0</v>
      </c>
      <c r="AO883">
        <v>0</v>
      </c>
      <c r="AP883">
        <v>1</v>
      </c>
      <c r="AQ883">
        <v>1</v>
      </c>
      <c r="AR883">
        <v>0</v>
      </c>
      <c r="AS883" t="s">
        <v>3</v>
      </c>
      <c r="AT883">
        <v>4.1150000000000002</v>
      </c>
      <c r="AU883" t="s">
        <v>19</v>
      </c>
      <c r="AV883">
        <v>0</v>
      </c>
      <c r="AW883">
        <v>2</v>
      </c>
      <c r="AX883">
        <v>429089188</v>
      </c>
      <c r="AY883">
        <v>1</v>
      </c>
      <c r="AZ883">
        <v>0</v>
      </c>
      <c r="BA883">
        <v>867</v>
      </c>
      <c r="BB883">
        <v>1</v>
      </c>
      <c r="BC883">
        <v>0</v>
      </c>
      <c r="BD883">
        <v>0</v>
      </c>
      <c r="BE883">
        <v>0</v>
      </c>
      <c r="BF883">
        <v>0</v>
      </c>
      <c r="BG883">
        <v>0</v>
      </c>
      <c r="BH883">
        <v>0</v>
      </c>
      <c r="BI883">
        <v>0</v>
      </c>
      <c r="BJ883">
        <v>170.27870000000001</v>
      </c>
      <c r="BK883">
        <v>0</v>
      </c>
      <c r="BL883">
        <v>0</v>
      </c>
      <c r="BM883">
        <v>0</v>
      </c>
      <c r="BN883">
        <v>0</v>
      </c>
      <c r="BO883">
        <v>0</v>
      </c>
      <c r="BP883">
        <v>1</v>
      </c>
      <c r="BQ883">
        <v>0</v>
      </c>
      <c r="BR883">
        <v>0</v>
      </c>
      <c r="BS883">
        <v>0</v>
      </c>
      <c r="BT883">
        <v>0</v>
      </c>
      <c r="BU883">
        <v>0</v>
      </c>
      <c r="BV883">
        <v>0</v>
      </c>
      <c r="BW883">
        <v>0</v>
      </c>
      <c r="CV883">
        <v>0</v>
      </c>
      <c r="CW883">
        <v>0</v>
      </c>
      <c r="CX883">
        <f>ROUND(Y883*Source!I463,7)</f>
        <v>0</v>
      </c>
      <c r="CY883">
        <f>AA883</f>
        <v>57.93</v>
      </c>
      <c r="CZ883">
        <f>AE883</f>
        <v>41.38</v>
      </c>
      <c r="DA883">
        <f>AI883</f>
        <v>1.4</v>
      </c>
      <c r="DB883">
        <f>ROUND((ROUND(AT883*CZ883,2)*ROUND(0,7)),6)</f>
        <v>0</v>
      </c>
      <c r="DC883">
        <f>ROUND((ROUND(AT883*AG883,2)*ROUND(0,7)),6)</f>
        <v>0</v>
      </c>
      <c r="DD883" t="s">
        <v>3</v>
      </c>
      <c r="DE883" t="s">
        <v>3</v>
      </c>
      <c r="DF883">
        <f>ROUND(ROUND(AE883*AI883,2)*CX883,2)</f>
        <v>0</v>
      </c>
      <c r="DG883">
        <f t="shared" si="397"/>
        <v>0</v>
      </c>
      <c r="DH883">
        <f t="shared" si="394"/>
        <v>0</v>
      </c>
      <c r="DI883">
        <f t="shared" si="395"/>
        <v>0</v>
      </c>
      <c r="DJ883">
        <f>DF883</f>
        <v>0</v>
      </c>
      <c r="DK883">
        <v>0</v>
      </c>
      <c r="DL883" t="s">
        <v>3</v>
      </c>
      <c r="DM883">
        <v>0</v>
      </c>
      <c r="DN883" t="s">
        <v>3</v>
      </c>
      <c r="DO883">
        <v>0</v>
      </c>
    </row>
    <row r="884" spans="1:119" x14ac:dyDescent="0.2">
      <c r="A884">
        <f>ROW(Source!A463)</f>
        <v>463</v>
      </c>
      <c r="B884">
        <v>429088279</v>
      </c>
      <c r="C884">
        <v>429087196</v>
      </c>
      <c r="D884">
        <v>417096729</v>
      </c>
      <c r="E884">
        <v>117</v>
      </c>
      <c r="F884">
        <v>1</v>
      </c>
      <c r="G884">
        <v>1</v>
      </c>
      <c r="H884">
        <v>3</v>
      </c>
      <c r="I884" t="s">
        <v>1314</v>
      </c>
      <c r="J884" t="s">
        <v>3</v>
      </c>
      <c r="K884" t="s">
        <v>1315</v>
      </c>
      <c r="L884">
        <v>3277935</v>
      </c>
      <c r="N884">
        <v>1013</v>
      </c>
      <c r="O884" t="s">
        <v>1316</v>
      </c>
      <c r="P884" t="s">
        <v>1316</v>
      </c>
      <c r="Q884">
        <v>1</v>
      </c>
      <c r="W884">
        <v>0</v>
      </c>
      <c r="X884">
        <v>274903907</v>
      </c>
      <c r="Y884">
        <f>AT884</f>
        <v>2</v>
      </c>
      <c r="AA884">
        <v>0</v>
      </c>
      <c r="AB884">
        <v>0</v>
      </c>
      <c r="AC884">
        <v>0</v>
      </c>
      <c r="AD884">
        <v>0</v>
      </c>
      <c r="AE884">
        <v>0</v>
      </c>
      <c r="AF884">
        <v>0</v>
      </c>
      <c r="AG884">
        <v>0</v>
      </c>
      <c r="AH884">
        <v>0</v>
      </c>
      <c r="AI884">
        <v>1</v>
      </c>
      <c r="AJ884">
        <v>1</v>
      </c>
      <c r="AK884">
        <v>1</v>
      </c>
      <c r="AL884">
        <v>1</v>
      </c>
      <c r="AM884">
        <v>-2</v>
      </c>
      <c r="AN884">
        <v>0</v>
      </c>
      <c r="AO884">
        <v>0</v>
      </c>
      <c r="AP884">
        <v>0</v>
      </c>
      <c r="AQ884">
        <v>1</v>
      </c>
      <c r="AR884">
        <v>0</v>
      </c>
      <c r="AS884" t="s">
        <v>3</v>
      </c>
      <c r="AT884">
        <v>2</v>
      </c>
      <c r="AU884" t="s">
        <v>3</v>
      </c>
      <c r="AV884">
        <v>0</v>
      </c>
      <c r="AW884">
        <v>2</v>
      </c>
      <c r="AX884">
        <v>429089189</v>
      </c>
      <c r="AY884">
        <v>1</v>
      </c>
      <c r="AZ884">
        <v>2048</v>
      </c>
      <c r="BA884">
        <v>868</v>
      </c>
      <c r="BB884">
        <v>1</v>
      </c>
      <c r="BC884">
        <v>0</v>
      </c>
      <c r="BD884">
        <v>0</v>
      </c>
      <c r="BE884">
        <v>0</v>
      </c>
      <c r="BF884">
        <v>0</v>
      </c>
      <c r="BG884">
        <v>0</v>
      </c>
      <c r="BH884">
        <v>0</v>
      </c>
      <c r="BI884">
        <v>0</v>
      </c>
      <c r="BJ884">
        <v>0</v>
      </c>
      <c r="BK884">
        <v>0</v>
      </c>
      <c r="BL884">
        <v>0</v>
      </c>
      <c r="BM884">
        <v>0</v>
      </c>
      <c r="BN884">
        <v>0</v>
      </c>
      <c r="BO884">
        <v>0</v>
      </c>
      <c r="BP884">
        <v>0</v>
      </c>
      <c r="BQ884">
        <v>0</v>
      </c>
      <c r="BR884">
        <v>0</v>
      </c>
      <c r="BS884">
        <v>0</v>
      </c>
      <c r="BT884">
        <v>0</v>
      </c>
      <c r="BU884">
        <v>0</v>
      </c>
      <c r="BV884">
        <v>0</v>
      </c>
      <c r="BW884">
        <v>0</v>
      </c>
      <c r="CV884">
        <v>0</v>
      </c>
      <c r="CW884">
        <v>0</v>
      </c>
      <c r="CX884">
        <f>ROUND(Y884*Source!I463,7)</f>
        <v>2</v>
      </c>
      <c r="CY884">
        <f>AA884</f>
        <v>0</v>
      </c>
      <c r="CZ884">
        <f>AE884</f>
        <v>0</v>
      </c>
      <c r="DA884">
        <f>AI884</f>
        <v>1</v>
      </c>
      <c r="DB884">
        <f>ROUND(ROUND(AT884*CZ884,2),6)</f>
        <v>0</v>
      </c>
      <c r="DC884">
        <f>ROUND(ROUND(AT884*AG884,2),6)</f>
        <v>0</v>
      </c>
      <c r="DD884" t="s">
        <v>3</v>
      </c>
      <c r="DE884" t="s">
        <v>3</v>
      </c>
      <c r="DF884">
        <f>ROUND(ROUND(AE884,2)*CX884,2)</f>
        <v>0</v>
      </c>
      <c r="DG884">
        <f t="shared" si="397"/>
        <v>0</v>
      </c>
      <c r="DH884">
        <f t="shared" si="394"/>
        <v>0</v>
      </c>
      <c r="DI884">
        <f t="shared" si="395"/>
        <v>0</v>
      </c>
      <c r="DJ884">
        <f>DF884</f>
        <v>0</v>
      </c>
      <c r="DK884">
        <v>0</v>
      </c>
      <c r="DL884" t="s">
        <v>3</v>
      </c>
      <c r="DM884">
        <v>0</v>
      </c>
      <c r="DN884" t="s">
        <v>3</v>
      </c>
      <c r="DO884">
        <v>0</v>
      </c>
    </row>
    <row r="885" spans="1:119" x14ac:dyDescent="0.2">
      <c r="A885">
        <f>ROW(Source!A465)</f>
        <v>465</v>
      </c>
      <c r="B885">
        <v>429088279</v>
      </c>
      <c r="C885">
        <v>429087206</v>
      </c>
      <c r="D885">
        <v>417090856</v>
      </c>
      <c r="E885">
        <v>117</v>
      </c>
      <c r="F885">
        <v>1</v>
      </c>
      <c r="G885">
        <v>1</v>
      </c>
      <c r="H885">
        <v>1</v>
      </c>
      <c r="I885" t="s">
        <v>991</v>
      </c>
      <c r="J885" t="s">
        <v>3</v>
      </c>
      <c r="K885" t="s">
        <v>992</v>
      </c>
      <c r="L885">
        <v>1369</v>
      </c>
      <c r="N885">
        <v>1013</v>
      </c>
      <c r="O885" t="s">
        <v>890</v>
      </c>
      <c r="P885" t="s">
        <v>890</v>
      </c>
      <c r="Q885">
        <v>1</v>
      </c>
      <c r="W885">
        <v>0</v>
      </c>
      <c r="X885">
        <v>-587036825</v>
      </c>
      <c r="Y885">
        <f>(AT885*ROUND((0.3*0.84),7))</f>
        <v>0.50651999999999997</v>
      </c>
      <c r="AA885">
        <v>0</v>
      </c>
      <c r="AB885">
        <v>0</v>
      </c>
      <c r="AC885">
        <v>0</v>
      </c>
      <c r="AD885">
        <v>641.22</v>
      </c>
      <c r="AE885">
        <v>0</v>
      </c>
      <c r="AF885">
        <v>0</v>
      </c>
      <c r="AG885">
        <v>0</v>
      </c>
      <c r="AH885">
        <v>641.22</v>
      </c>
      <c r="AI885">
        <v>1</v>
      </c>
      <c r="AJ885">
        <v>1</v>
      </c>
      <c r="AK885">
        <v>1</v>
      </c>
      <c r="AL885">
        <v>1</v>
      </c>
      <c r="AM885">
        <v>-2</v>
      </c>
      <c r="AN885">
        <v>0</v>
      </c>
      <c r="AO885">
        <v>0</v>
      </c>
      <c r="AP885">
        <v>1</v>
      </c>
      <c r="AQ885">
        <v>1</v>
      </c>
      <c r="AR885">
        <v>0</v>
      </c>
      <c r="AS885" t="s">
        <v>3</v>
      </c>
      <c r="AT885">
        <v>2.0099999999999998</v>
      </c>
      <c r="AU885" t="s">
        <v>477</v>
      </c>
      <c r="AV885">
        <v>1</v>
      </c>
      <c r="AW885">
        <v>2</v>
      </c>
      <c r="AX885">
        <v>429089190</v>
      </c>
      <c r="AY885">
        <v>1</v>
      </c>
      <c r="AZ885">
        <v>0</v>
      </c>
      <c r="BA885">
        <v>869</v>
      </c>
      <c r="BB885">
        <v>1</v>
      </c>
      <c r="BC885">
        <v>0</v>
      </c>
      <c r="BD885">
        <v>0</v>
      </c>
      <c r="BE885">
        <v>0</v>
      </c>
      <c r="BF885">
        <v>0</v>
      </c>
      <c r="BG885">
        <v>0</v>
      </c>
      <c r="BH885">
        <v>0</v>
      </c>
      <c r="BI885">
        <v>0</v>
      </c>
      <c r="BJ885">
        <v>0</v>
      </c>
      <c r="BK885">
        <v>0</v>
      </c>
      <c r="BL885">
        <v>0</v>
      </c>
      <c r="BM885">
        <v>1288.8521999999998</v>
      </c>
      <c r="BN885">
        <v>2.0099999999999998</v>
      </c>
      <c r="BO885">
        <v>0</v>
      </c>
      <c r="BP885">
        <v>1</v>
      </c>
      <c r="BQ885">
        <v>0</v>
      </c>
      <c r="BR885">
        <v>0</v>
      </c>
      <c r="BS885">
        <v>0</v>
      </c>
      <c r="BT885">
        <v>324.79075439999991</v>
      </c>
      <c r="BU885">
        <v>0.50651999999999986</v>
      </c>
      <c r="BV885">
        <v>0</v>
      </c>
      <c r="BW885">
        <v>1</v>
      </c>
      <c r="CU885">
        <f>ROUND(AT885*Source!I465*AH885*AL885,2)</f>
        <v>1288.8499999999999</v>
      </c>
      <c r="CV885">
        <f>ROUND(Y885*Source!I465,7)</f>
        <v>0.50651999999999997</v>
      </c>
      <c r="CW885">
        <v>0</v>
      </c>
      <c r="CX885">
        <f>ROUND(Y885*Source!I465,7)</f>
        <v>0.50651999999999997</v>
      </c>
      <c r="CY885">
        <f>AD885</f>
        <v>641.22</v>
      </c>
      <c r="CZ885">
        <f>AH885</f>
        <v>641.22</v>
      </c>
      <c r="DA885">
        <f>AL885</f>
        <v>1</v>
      </c>
      <c r="DB885">
        <f>ROUND((ROUND(AT885*CZ885,2)*ROUND((0.3*0.84),7)),6)</f>
        <v>324.79020000000003</v>
      </c>
      <c r="DC885">
        <f>ROUND((ROUND(AT885*AG885,2)*ROUND((0.3*0.84),7)),6)</f>
        <v>0</v>
      </c>
      <c r="DD885" t="s">
        <v>3</v>
      </c>
      <c r="DE885" t="s">
        <v>3</v>
      </c>
      <c r="DF885">
        <f>ROUND(ROUND(AE885,2)*CX885,2)</f>
        <v>0</v>
      </c>
      <c r="DG885">
        <f t="shared" si="397"/>
        <v>0</v>
      </c>
      <c r="DH885">
        <f t="shared" si="394"/>
        <v>0</v>
      </c>
      <c r="DI885">
        <f t="shared" si="395"/>
        <v>324.79000000000002</v>
      </c>
      <c r="DJ885">
        <f>DI885</f>
        <v>324.79000000000002</v>
      </c>
      <c r="DK885">
        <v>1</v>
      </c>
      <c r="DL885" t="s">
        <v>3</v>
      </c>
      <c r="DM885">
        <v>0</v>
      </c>
      <c r="DN885" t="s">
        <v>3</v>
      </c>
      <c r="DO885">
        <v>0</v>
      </c>
    </row>
    <row r="886" spans="1:119" x14ac:dyDescent="0.2">
      <c r="A886">
        <f>ROW(Source!A465)</f>
        <v>465</v>
      </c>
      <c r="B886">
        <v>429088279</v>
      </c>
      <c r="C886">
        <v>429087206</v>
      </c>
      <c r="D886">
        <v>417090860</v>
      </c>
      <c r="E886">
        <v>117</v>
      </c>
      <c r="F886">
        <v>1</v>
      </c>
      <c r="G886">
        <v>1</v>
      </c>
      <c r="H886">
        <v>1</v>
      </c>
      <c r="I886" t="s">
        <v>1293</v>
      </c>
      <c r="J886" t="s">
        <v>3</v>
      </c>
      <c r="K886" t="s">
        <v>1294</v>
      </c>
      <c r="L886">
        <v>1369</v>
      </c>
      <c r="N886">
        <v>1013</v>
      </c>
      <c r="O886" t="s">
        <v>890</v>
      </c>
      <c r="P886" t="s">
        <v>890</v>
      </c>
      <c r="Q886">
        <v>1</v>
      </c>
      <c r="W886">
        <v>0</v>
      </c>
      <c r="X886">
        <v>-512803540</v>
      </c>
      <c r="Y886">
        <f>(AT886*ROUND((0.3*0.84),7))</f>
        <v>0.50651999999999997</v>
      </c>
      <c r="AA886">
        <v>0</v>
      </c>
      <c r="AB886">
        <v>0</v>
      </c>
      <c r="AC886">
        <v>0</v>
      </c>
      <c r="AD886">
        <v>722.05</v>
      </c>
      <c r="AE886">
        <v>0</v>
      </c>
      <c r="AF886">
        <v>0</v>
      </c>
      <c r="AG886">
        <v>0</v>
      </c>
      <c r="AH886">
        <v>722.05</v>
      </c>
      <c r="AI886">
        <v>1</v>
      </c>
      <c r="AJ886">
        <v>1</v>
      </c>
      <c r="AK886">
        <v>1</v>
      </c>
      <c r="AL886">
        <v>1</v>
      </c>
      <c r="AM886">
        <v>-2</v>
      </c>
      <c r="AN886">
        <v>0</v>
      </c>
      <c r="AO886">
        <v>0</v>
      </c>
      <c r="AP886">
        <v>1</v>
      </c>
      <c r="AQ886">
        <v>1</v>
      </c>
      <c r="AR886">
        <v>0</v>
      </c>
      <c r="AS886" t="s">
        <v>3</v>
      </c>
      <c r="AT886">
        <v>2.0099999999999998</v>
      </c>
      <c r="AU886" t="s">
        <v>477</v>
      </c>
      <c r="AV886">
        <v>1</v>
      </c>
      <c r="AW886">
        <v>2</v>
      </c>
      <c r="AX886">
        <v>429089191</v>
      </c>
      <c r="AY886">
        <v>1</v>
      </c>
      <c r="AZ886">
        <v>0</v>
      </c>
      <c r="BA886">
        <v>870</v>
      </c>
      <c r="BB886">
        <v>1</v>
      </c>
      <c r="BC886">
        <v>0</v>
      </c>
      <c r="BD886">
        <v>0</v>
      </c>
      <c r="BE886">
        <v>0</v>
      </c>
      <c r="BF886">
        <v>0</v>
      </c>
      <c r="BG886">
        <v>0</v>
      </c>
      <c r="BH886">
        <v>0</v>
      </c>
      <c r="BI886">
        <v>0</v>
      </c>
      <c r="BJ886">
        <v>0</v>
      </c>
      <c r="BK886">
        <v>0</v>
      </c>
      <c r="BL886">
        <v>0</v>
      </c>
      <c r="BM886">
        <v>1451.3204999999998</v>
      </c>
      <c r="BN886">
        <v>2.0099999999999998</v>
      </c>
      <c r="BO886">
        <v>0</v>
      </c>
      <c r="BP886">
        <v>1</v>
      </c>
      <c r="BQ886">
        <v>0</v>
      </c>
      <c r="BR886">
        <v>0</v>
      </c>
      <c r="BS886">
        <v>0</v>
      </c>
      <c r="BT886">
        <v>365.73276599999986</v>
      </c>
      <c r="BU886">
        <v>0.50651999999999986</v>
      </c>
      <c r="BV886">
        <v>0</v>
      </c>
      <c r="BW886">
        <v>1</v>
      </c>
      <c r="CU886">
        <f>ROUND(AT886*Source!I465*AH886*AL886,2)</f>
        <v>1451.32</v>
      </c>
      <c r="CV886">
        <f>ROUND(Y886*Source!I465,7)</f>
        <v>0.50651999999999997</v>
      </c>
      <c r="CW886">
        <v>0</v>
      </c>
      <c r="CX886">
        <f>ROUND(Y886*Source!I465,7)</f>
        <v>0.50651999999999997</v>
      </c>
      <c r="CY886">
        <f>AD886</f>
        <v>722.05</v>
      </c>
      <c r="CZ886">
        <f>AH886</f>
        <v>722.05</v>
      </c>
      <c r="DA886">
        <f>AL886</f>
        <v>1</v>
      </c>
      <c r="DB886">
        <f>ROUND((ROUND(AT886*CZ886,2)*ROUND((0.3*0.84),7)),6)</f>
        <v>365.73264</v>
      </c>
      <c r="DC886">
        <f>ROUND((ROUND(AT886*AG886,2)*ROUND((0.3*0.84),7)),6)</f>
        <v>0</v>
      </c>
      <c r="DD886" t="s">
        <v>3</v>
      </c>
      <c r="DE886" t="s">
        <v>3</v>
      </c>
      <c r="DF886">
        <f>ROUND(ROUND(AE886,2)*CX886,2)</f>
        <v>0</v>
      </c>
      <c r="DG886">
        <f t="shared" si="397"/>
        <v>0</v>
      </c>
      <c r="DH886">
        <f t="shared" si="394"/>
        <v>0</v>
      </c>
      <c r="DI886">
        <f t="shared" si="395"/>
        <v>365.73</v>
      </c>
      <c r="DJ886">
        <f>DI886</f>
        <v>365.73</v>
      </c>
      <c r="DK886">
        <v>1</v>
      </c>
      <c r="DL886" t="s">
        <v>3</v>
      </c>
      <c r="DM886">
        <v>0</v>
      </c>
      <c r="DN886" t="s">
        <v>3</v>
      </c>
      <c r="DO886">
        <v>0</v>
      </c>
    </row>
    <row r="887" spans="1:119" x14ac:dyDescent="0.2">
      <c r="A887">
        <f>ROW(Source!A465)</f>
        <v>465</v>
      </c>
      <c r="B887">
        <v>429088279</v>
      </c>
      <c r="C887">
        <v>429087206</v>
      </c>
      <c r="D887">
        <v>417090896</v>
      </c>
      <c r="E887">
        <v>117</v>
      </c>
      <c r="F887">
        <v>1</v>
      </c>
      <c r="G887">
        <v>1</v>
      </c>
      <c r="H887">
        <v>1</v>
      </c>
      <c r="I887" t="s">
        <v>993</v>
      </c>
      <c r="J887" t="s">
        <v>3</v>
      </c>
      <c r="K887" t="s">
        <v>994</v>
      </c>
      <c r="L887">
        <v>1191</v>
      </c>
      <c r="N887">
        <v>1013</v>
      </c>
      <c r="O887" t="s">
        <v>995</v>
      </c>
      <c r="P887" t="s">
        <v>995</v>
      </c>
      <c r="Q887">
        <v>1</v>
      </c>
      <c r="W887">
        <v>0</v>
      </c>
      <c r="X887">
        <v>-1417349443</v>
      </c>
      <c r="Y887">
        <f>(AT887*ROUND((0.3*0.84),7))</f>
        <v>0.12347999999999999</v>
      </c>
      <c r="AA887">
        <v>0</v>
      </c>
      <c r="AB887">
        <v>0</v>
      </c>
      <c r="AC887">
        <v>0</v>
      </c>
      <c r="AD887">
        <v>0</v>
      </c>
      <c r="AE887">
        <v>0</v>
      </c>
      <c r="AF887">
        <v>0</v>
      </c>
      <c r="AG887">
        <v>0</v>
      </c>
      <c r="AH887">
        <v>0</v>
      </c>
      <c r="AI887">
        <v>1</v>
      </c>
      <c r="AJ887">
        <v>1</v>
      </c>
      <c r="AK887">
        <v>1</v>
      </c>
      <c r="AL887">
        <v>1</v>
      </c>
      <c r="AM887">
        <v>-2</v>
      </c>
      <c r="AN887">
        <v>0</v>
      </c>
      <c r="AO887">
        <v>0</v>
      </c>
      <c r="AP887">
        <v>1</v>
      </c>
      <c r="AQ887">
        <v>1</v>
      </c>
      <c r="AR887">
        <v>0</v>
      </c>
      <c r="AS887" t="s">
        <v>3</v>
      </c>
      <c r="AT887">
        <v>0.49</v>
      </c>
      <c r="AU887" t="s">
        <v>477</v>
      </c>
      <c r="AV887">
        <v>2</v>
      </c>
      <c r="AW887">
        <v>2</v>
      </c>
      <c r="AX887">
        <v>429089192</v>
      </c>
      <c r="AY887">
        <v>1</v>
      </c>
      <c r="AZ887">
        <v>0</v>
      </c>
      <c r="BA887">
        <v>871</v>
      </c>
      <c r="BB887">
        <v>1</v>
      </c>
      <c r="BC887">
        <v>0</v>
      </c>
      <c r="BD887">
        <v>0</v>
      </c>
      <c r="BE887">
        <v>0</v>
      </c>
      <c r="BF887">
        <v>0</v>
      </c>
      <c r="BG887">
        <v>0</v>
      </c>
      <c r="BH887">
        <v>0</v>
      </c>
      <c r="BI887">
        <v>0</v>
      </c>
      <c r="BJ887">
        <v>0</v>
      </c>
      <c r="BK887">
        <v>0</v>
      </c>
      <c r="BL887">
        <v>0</v>
      </c>
      <c r="BM887">
        <v>0</v>
      </c>
      <c r="BN887">
        <v>0</v>
      </c>
      <c r="BO887">
        <v>0</v>
      </c>
      <c r="BP887">
        <v>0</v>
      </c>
      <c r="BQ887">
        <v>0</v>
      </c>
      <c r="BR887">
        <v>0</v>
      </c>
      <c r="BS887">
        <v>0</v>
      </c>
      <c r="BT887">
        <v>0</v>
      </c>
      <c r="BU887">
        <v>0</v>
      </c>
      <c r="BV887">
        <v>0</v>
      </c>
      <c r="BW887">
        <v>0</v>
      </c>
      <c r="CV887">
        <v>0</v>
      </c>
      <c r="CW887">
        <v>0</v>
      </c>
      <c r="CX887">
        <f>ROUND(Y887*Source!I465,7)</f>
        <v>0.12348000000000001</v>
      </c>
      <c r="CY887">
        <f>AD887</f>
        <v>0</v>
      </c>
      <c r="CZ887">
        <f>AH887</f>
        <v>0</v>
      </c>
      <c r="DA887">
        <f>AL887</f>
        <v>1</v>
      </c>
      <c r="DB887">
        <f>ROUND((ROUND(AT887*CZ887,2)*ROUND((0.3*0.84),7)),6)</f>
        <v>0</v>
      </c>
      <c r="DC887">
        <f>ROUND((ROUND(AT887*AG887,2)*ROUND((0.3*0.84),7)),6)</f>
        <v>0</v>
      </c>
      <c r="DD887" t="s">
        <v>3</v>
      </c>
      <c r="DE887" t="s">
        <v>3</v>
      </c>
      <c r="DF887">
        <f>ROUND(ROUND(AE887,2)*CX887,2)</f>
        <v>0</v>
      </c>
      <c r="DG887">
        <f t="shared" si="397"/>
        <v>0</v>
      </c>
      <c r="DH887">
        <f t="shared" si="394"/>
        <v>0</v>
      </c>
      <c r="DI887">
        <f t="shared" si="395"/>
        <v>0</v>
      </c>
      <c r="DJ887">
        <f>DI887</f>
        <v>0</v>
      </c>
      <c r="DK887">
        <v>0</v>
      </c>
      <c r="DL887" t="s">
        <v>3</v>
      </c>
      <c r="DM887">
        <v>0</v>
      </c>
      <c r="DN887" t="s">
        <v>3</v>
      </c>
      <c r="DO887">
        <v>0</v>
      </c>
    </row>
    <row r="888" spans="1:119" x14ac:dyDescent="0.2">
      <c r="A888">
        <f>ROW(Source!A465)</f>
        <v>465</v>
      </c>
      <c r="B888">
        <v>429088279</v>
      </c>
      <c r="C888">
        <v>429087206</v>
      </c>
      <c r="D888">
        <v>417097566</v>
      </c>
      <c r="E888">
        <v>1</v>
      </c>
      <c r="F888">
        <v>1</v>
      </c>
      <c r="G888">
        <v>1</v>
      </c>
      <c r="H888">
        <v>2</v>
      </c>
      <c r="I888" t="s">
        <v>1367</v>
      </c>
      <c r="J888" t="s">
        <v>1368</v>
      </c>
      <c r="K888" t="s">
        <v>1369</v>
      </c>
      <c r="L888">
        <v>1368</v>
      </c>
      <c r="N888">
        <v>1011</v>
      </c>
      <c r="O888" t="s">
        <v>881</v>
      </c>
      <c r="P888" t="s">
        <v>881</v>
      </c>
      <c r="Q888">
        <v>1</v>
      </c>
      <c r="W888">
        <v>0</v>
      </c>
      <c r="X888">
        <v>-438045540</v>
      </c>
      <c r="Y888">
        <f>(AT888*ROUND((0.3*0.84),7))</f>
        <v>0.12347999999999999</v>
      </c>
      <c r="AA888">
        <v>0</v>
      </c>
      <c r="AB888">
        <v>506.23</v>
      </c>
      <c r="AC888">
        <v>722.05</v>
      </c>
      <c r="AD888">
        <v>0</v>
      </c>
      <c r="AE888">
        <v>0</v>
      </c>
      <c r="AF888">
        <v>346.73</v>
      </c>
      <c r="AG888">
        <v>722.05</v>
      </c>
      <c r="AH888">
        <v>0</v>
      </c>
      <c r="AI888">
        <v>1</v>
      </c>
      <c r="AJ888">
        <v>1.46</v>
      </c>
      <c r="AK888">
        <v>1</v>
      </c>
      <c r="AL888">
        <v>1</v>
      </c>
      <c r="AM888">
        <v>2</v>
      </c>
      <c r="AN888">
        <v>0</v>
      </c>
      <c r="AO888">
        <v>0</v>
      </c>
      <c r="AP888">
        <v>1</v>
      </c>
      <c r="AQ888">
        <v>1</v>
      </c>
      <c r="AR888">
        <v>0</v>
      </c>
      <c r="AS888" t="s">
        <v>3</v>
      </c>
      <c r="AT888">
        <v>0.49</v>
      </c>
      <c r="AU888" t="s">
        <v>477</v>
      </c>
      <c r="AV888">
        <v>1</v>
      </c>
      <c r="AW888">
        <v>2</v>
      </c>
      <c r="AX888">
        <v>429089193</v>
      </c>
      <c r="AY888">
        <v>1</v>
      </c>
      <c r="AZ888">
        <v>0</v>
      </c>
      <c r="BA888">
        <v>872</v>
      </c>
      <c r="BB888">
        <v>1</v>
      </c>
      <c r="BC888">
        <v>0</v>
      </c>
      <c r="BD888">
        <v>0</v>
      </c>
      <c r="BE888">
        <v>0</v>
      </c>
      <c r="BF888">
        <v>0</v>
      </c>
      <c r="BG888">
        <v>0</v>
      </c>
      <c r="BH888">
        <v>0</v>
      </c>
      <c r="BI888">
        <v>0</v>
      </c>
      <c r="BJ888">
        <v>0</v>
      </c>
      <c r="BK888">
        <v>169.89770000000001</v>
      </c>
      <c r="BL888">
        <v>353.80449999999996</v>
      </c>
      <c r="BM888">
        <v>0</v>
      </c>
      <c r="BN888">
        <v>0</v>
      </c>
      <c r="BO888">
        <v>0.49</v>
      </c>
      <c r="BP888">
        <v>1</v>
      </c>
      <c r="BQ888">
        <v>0</v>
      </c>
      <c r="BR888">
        <v>42.814220399999996</v>
      </c>
      <c r="BS888">
        <v>89.158733999999995</v>
      </c>
      <c r="BT888">
        <v>0</v>
      </c>
      <c r="BU888">
        <v>0</v>
      </c>
      <c r="BV888">
        <v>0.12347999999999999</v>
      </c>
      <c r="BW888">
        <v>1</v>
      </c>
      <c r="CV888">
        <v>0</v>
      </c>
      <c r="CW888">
        <f>ROUND(Y888*Source!I465*DO888,7)</f>
        <v>0.12348000000000001</v>
      </c>
      <c r="CX888">
        <f>ROUND(Y888*Source!I465,7)</f>
        <v>0.12348000000000001</v>
      </c>
      <c r="CY888">
        <f>AB888</f>
        <v>506.23</v>
      </c>
      <c r="CZ888">
        <f>AF888</f>
        <v>346.73</v>
      </c>
      <c r="DA888">
        <f>AJ888</f>
        <v>1.46</v>
      </c>
      <c r="DB888">
        <f>ROUND((ROUND(AT888*CZ888,2)*ROUND((0.3*0.84),7)),6)</f>
        <v>42.814799999999998</v>
      </c>
      <c r="DC888">
        <f>ROUND((ROUND(AT888*AG888,2)*ROUND((0.3*0.84),7)),6)</f>
        <v>89.157600000000002</v>
      </c>
      <c r="DD888" t="s">
        <v>3</v>
      </c>
      <c r="DE888" t="s">
        <v>3</v>
      </c>
      <c r="DF888">
        <f>ROUND(ROUND(AE888,2)*CX888,2)</f>
        <v>0</v>
      </c>
      <c r="DG888">
        <f>ROUND(ROUND(AF888*AJ888,2)*CX888,2)</f>
        <v>62.51</v>
      </c>
      <c r="DH888">
        <f t="shared" si="394"/>
        <v>89.16</v>
      </c>
      <c r="DI888">
        <f t="shared" si="395"/>
        <v>0</v>
      </c>
      <c r="DJ888">
        <f>DG888+DH888</f>
        <v>151.66999999999999</v>
      </c>
      <c r="DK888">
        <v>0</v>
      </c>
      <c r="DL888" t="s">
        <v>1006</v>
      </c>
      <c r="DM888">
        <v>4</v>
      </c>
      <c r="DN888" t="s">
        <v>995</v>
      </c>
      <c r="DO888">
        <v>1</v>
      </c>
    </row>
    <row r="889" spans="1:119" x14ac:dyDescent="0.2">
      <c r="A889">
        <f>ROW(Source!A465)</f>
        <v>465</v>
      </c>
      <c r="B889">
        <v>429088279</v>
      </c>
      <c r="C889">
        <v>429087206</v>
      </c>
      <c r="D889">
        <v>417163072</v>
      </c>
      <c r="E889">
        <v>1</v>
      </c>
      <c r="F889">
        <v>1</v>
      </c>
      <c r="G889">
        <v>1</v>
      </c>
      <c r="H889">
        <v>3</v>
      </c>
      <c r="I889" t="s">
        <v>1347</v>
      </c>
      <c r="J889" t="s">
        <v>1348</v>
      </c>
      <c r="K889" t="s">
        <v>1349</v>
      </c>
      <c r="L889">
        <v>1346</v>
      </c>
      <c r="N889">
        <v>1009</v>
      </c>
      <c r="O889" t="s">
        <v>1178</v>
      </c>
      <c r="P889" t="s">
        <v>1178</v>
      </c>
      <c r="Q889">
        <v>1</v>
      </c>
      <c r="W889">
        <v>0</v>
      </c>
      <c r="X889">
        <v>-1568219933</v>
      </c>
      <c r="Y889">
        <f>(AT889*ROUND(0,7))</f>
        <v>0</v>
      </c>
      <c r="AA889">
        <v>57.93</v>
      </c>
      <c r="AB889">
        <v>0</v>
      </c>
      <c r="AC889">
        <v>0</v>
      </c>
      <c r="AD889">
        <v>0</v>
      </c>
      <c r="AE889">
        <v>41.38</v>
      </c>
      <c r="AF889">
        <v>0</v>
      </c>
      <c r="AG889">
        <v>0</v>
      </c>
      <c r="AH889">
        <v>0</v>
      </c>
      <c r="AI889">
        <v>1.4</v>
      </c>
      <c r="AJ889">
        <v>1</v>
      </c>
      <c r="AK889">
        <v>1</v>
      </c>
      <c r="AL889">
        <v>1</v>
      </c>
      <c r="AM889">
        <v>2</v>
      </c>
      <c r="AN889">
        <v>0</v>
      </c>
      <c r="AO889">
        <v>0</v>
      </c>
      <c r="AP889">
        <v>1</v>
      </c>
      <c r="AQ889">
        <v>1</v>
      </c>
      <c r="AR889">
        <v>0</v>
      </c>
      <c r="AS889" t="s">
        <v>3</v>
      </c>
      <c r="AT889">
        <v>2.7643</v>
      </c>
      <c r="AU889" t="s">
        <v>181</v>
      </c>
      <c r="AV889">
        <v>0</v>
      </c>
      <c r="AW889">
        <v>2</v>
      </c>
      <c r="AX889">
        <v>429089194</v>
      </c>
      <c r="AY889">
        <v>1</v>
      </c>
      <c r="AZ889">
        <v>0</v>
      </c>
      <c r="BA889">
        <v>873</v>
      </c>
      <c r="BB889">
        <v>1</v>
      </c>
      <c r="BC889">
        <v>0</v>
      </c>
      <c r="BD889">
        <v>0</v>
      </c>
      <c r="BE889">
        <v>0</v>
      </c>
      <c r="BF889">
        <v>0</v>
      </c>
      <c r="BG889">
        <v>0</v>
      </c>
      <c r="BH889">
        <v>0</v>
      </c>
      <c r="BI889">
        <v>0</v>
      </c>
      <c r="BJ889">
        <v>114.386734</v>
      </c>
      <c r="BK889">
        <v>0</v>
      </c>
      <c r="BL889">
        <v>0</v>
      </c>
      <c r="BM889">
        <v>0</v>
      </c>
      <c r="BN889">
        <v>0</v>
      </c>
      <c r="BO889">
        <v>0</v>
      </c>
      <c r="BP889">
        <v>1</v>
      </c>
      <c r="BQ889">
        <v>0</v>
      </c>
      <c r="BR889">
        <v>0</v>
      </c>
      <c r="BS889">
        <v>0</v>
      </c>
      <c r="BT889">
        <v>0</v>
      </c>
      <c r="BU889">
        <v>0</v>
      </c>
      <c r="BV889">
        <v>0</v>
      </c>
      <c r="BW889">
        <v>0</v>
      </c>
      <c r="CV889">
        <v>0</v>
      </c>
      <c r="CW889">
        <v>0</v>
      </c>
      <c r="CX889">
        <f>ROUND(Y889*Source!I465,7)</f>
        <v>0</v>
      </c>
      <c r="CY889">
        <f>AA889</f>
        <v>57.93</v>
      </c>
      <c r="CZ889">
        <f>AE889</f>
        <v>41.38</v>
      </c>
      <c r="DA889">
        <f>AI889</f>
        <v>1.4</v>
      </c>
      <c r="DB889">
        <f>ROUND((ROUND(AT889*CZ889,2)*ROUND(0,7)),6)</f>
        <v>0</v>
      </c>
      <c r="DC889">
        <f>ROUND((ROUND(AT889*AG889,2)*ROUND(0,7)),6)</f>
        <v>0</v>
      </c>
      <c r="DD889" t="s">
        <v>3</v>
      </c>
      <c r="DE889" t="s">
        <v>3</v>
      </c>
      <c r="DF889">
        <f>ROUND(ROUND(AE889*AI889,2)*CX889,2)</f>
        <v>0</v>
      </c>
      <c r="DG889">
        <f>ROUND(ROUND(AF889,2)*CX889,2)</f>
        <v>0</v>
      </c>
      <c r="DH889">
        <f t="shared" si="394"/>
        <v>0</v>
      </c>
      <c r="DI889">
        <f t="shared" si="395"/>
        <v>0</v>
      </c>
      <c r="DJ889">
        <f>DF889</f>
        <v>0</v>
      </c>
      <c r="DK889">
        <v>0</v>
      </c>
      <c r="DL889" t="s">
        <v>3</v>
      </c>
      <c r="DM889">
        <v>0</v>
      </c>
      <c r="DN889" t="s">
        <v>3</v>
      </c>
      <c r="DO889">
        <v>0</v>
      </c>
    </row>
    <row r="890" spans="1:119" x14ac:dyDescent="0.2">
      <c r="A890">
        <f>ROW(Source!A465)</f>
        <v>465</v>
      </c>
      <c r="B890">
        <v>429088279</v>
      </c>
      <c r="C890">
        <v>429087206</v>
      </c>
      <c r="D890">
        <v>417096729</v>
      </c>
      <c r="E890">
        <v>117</v>
      </c>
      <c r="F890">
        <v>1</v>
      </c>
      <c r="G890">
        <v>1</v>
      </c>
      <c r="H890">
        <v>3</v>
      </c>
      <c r="I890" t="s">
        <v>1314</v>
      </c>
      <c r="J890" t="s">
        <v>3</v>
      </c>
      <c r="K890" t="s">
        <v>1315</v>
      </c>
      <c r="L890">
        <v>3277935</v>
      </c>
      <c r="N890">
        <v>1013</v>
      </c>
      <c r="O890" t="s">
        <v>1316</v>
      </c>
      <c r="P890" t="s">
        <v>1316</v>
      </c>
      <c r="Q890">
        <v>1</v>
      </c>
      <c r="W890">
        <v>0</v>
      </c>
      <c r="X890">
        <v>274903907</v>
      </c>
      <c r="Y890">
        <f>AT890</f>
        <v>2</v>
      </c>
      <c r="AA890">
        <v>0</v>
      </c>
      <c r="AB890">
        <v>0</v>
      </c>
      <c r="AC890">
        <v>0</v>
      </c>
      <c r="AD890">
        <v>0</v>
      </c>
      <c r="AE890">
        <v>0</v>
      </c>
      <c r="AF890">
        <v>0</v>
      </c>
      <c r="AG890">
        <v>0</v>
      </c>
      <c r="AH890">
        <v>0</v>
      </c>
      <c r="AI890">
        <v>1</v>
      </c>
      <c r="AJ890">
        <v>1</v>
      </c>
      <c r="AK890">
        <v>1</v>
      </c>
      <c r="AL890">
        <v>1</v>
      </c>
      <c r="AM890">
        <v>-2</v>
      </c>
      <c r="AN890">
        <v>0</v>
      </c>
      <c r="AO890">
        <v>0</v>
      </c>
      <c r="AP890">
        <v>0</v>
      </c>
      <c r="AQ890">
        <v>1</v>
      </c>
      <c r="AR890">
        <v>0</v>
      </c>
      <c r="AS890" t="s">
        <v>3</v>
      </c>
      <c r="AT890">
        <v>2</v>
      </c>
      <c r="AU890" t="s">
        <v>3</v>
      </c>
      <c r="AV890">
        <v>0</v>
      </c>
      <c r="AW890">
        <v>2</v>
      </c>
      <c r="AX890">
        <v>429089195</v>
      </c>
      <c r="AY890">
        <v>1</v>
      </c>
      <c r="AZ890">
        <v>2048</v>
      </c>
      <c r="BA890">
        <v>874</v>
      </c>
      <c r="BB890">
        <v>1</v>
      </c>
      <c r="BC890">
        <v>0</v>
      </c>
      <c r="BD890">
        <v>0</v>
      </c>
      <c r="BE890">
        <v>0</v>
      </c>
      <c r="BF890">
        <v>0</v>
      </c>
      <c r="BG890">
        <v>0</v>
      </c>
      <c r="BH890">
        <v>0</v>
      </c>
      <c r="BI890">
        <v>0</v>
      </c>
      <c r="BJ890">
        <v>0</v>
      </c>
      <c r="BK890">
        <v>0</v>
      </c>
      <c r="BL890">
        <v>0</v>
      </c>
      <c r="BM890">
        <v>0</v>
      </c>
      <c r="BN890">
        <v>0</v>
      </c>
      <c r="BO890">
        <v>0</v>
      </c>
      <c r="BP890">
        <v>0</v>
      </c>
      <c r="BQ890">
        <v>0</v>
      </c>
      <c r="BR890">
        <v>0</v>
      </c>
      <c r="BS890">
        <v>0</v>
      </c>
      <c r="BT890">
        <v>0</v>
      </c>
      <c r="BU890">
        <v>0</v>
      </c>
      <c r="BV890">
        <v>0</v>
      </c>
      <c r="BW890">
        <v>0</v>
      </c>
      <c r="CV890">
        <v>0</v>
      </c>
      <c r="CW890">
        <v>0</v>
      </c>
      <c r="CX890">
        <f>ROUND(Y890*Source!I465,7)</f>
        <v>2</v>
      </c>
      <c r="CY890">
        <f>AA890</f>
        <v>0</v>
      </c>
      <c r="CZ890">
        <f>AE890</f>
        <v>0</v>
      </c>
      <c r="DA890">
        <f>AI890</f>
        <v>1</v>
      </c>
      <c r="DB890">
        <f>ROUND(ROUND(AT890*CZ890,2),6)</f>
        <v>0</v>
      </c>
      <c r="DC890">
        <f>ROUND(ROUND(AT890*AG890,2),6)</f>
        <v>0</v>
      </c>
      <c r="DD890" t="s">
        <v>3</v>
      </c>
      <c r="DE890" t="s">
        <v>3</v>
      </c>
      <c r="DF890">
        <f>ROUND(ROUND(AE890,2)*CX890,2)</f>
        <v>0</v>
      </c>
      <c r="DG890">
        <f>ROUND(ROUND(AF890,2)*CX890,2)</f>
        <v>0</v>
      </c>
      <c r="DH890">
        <f t="shared" si="394"/>
        <v>0</v>
      </c>
      <c r="DI890">
        <f t="shared" si="395"/>
        <v>0</v>
      </c>
      <c r="DJ890">
        <f>DF890</f>
        <v>0</v>
      </c>
      <c r="DK890">
        <v>0</v>
      </c>
      <c r="DL890" t="s">
        <v>3</v>
      </c>
      <c r="DM890">
        <v>0</v>
      </c>
      <c r="DN890" t="s">
        <v>3</v>
      </c>
      <c r="DO890">
        <v>0</v>
      </c>
    </row>
    <row r="891" spans="1:119" x14ac:dyDescent="0.2">
      <c r="A891">
        <f>ROW(Source!A466)</f>
        <v>466</v>
      </c>
      <c r="B891">
        <v>429088279</v>
      </c>
      <c r="C891">
        <v>429087219</v>
      </c>
      <c r="D891">
        <v>417090856</v>
      </c>
      <c r="E891">
        <v>117</v>
      </c>
      <c r="F891">
        <v>1</v>
      </c>
      <c r="G891">
        <v>1</v>
      </c>
      <c r="H891">
        <v>1</v>
      </c>
      <c r="I891" t="s">
        <v>991</v>
      </c>
      <c r="J891" t="s">
        <v>3</v>
      </c>
      <c r="K891" t="s">
        <v>992</v>
      </c>
      <c r="L891">
        <v>1369</v>
      </c>
      <c r="N891">
        <v>1013</v>
      </c>
      <c r="O891" t="s">
        <v>890</v>
      </c>
      <c r="P891" t="s">
        <v>890</v>
      </c>
      <c r="Q891">
        <v>1</v>
      </c>
      <c r="W891">
        <v>0</v>
      </c>
      <c r="X891">
        <v>-587036825</v>
      </c>
      <c r="Y891">
        <f>(AT891*ROUND(0.84,7))</f>
        <v>1.6883999999999997</v>
      </c>
      <c r="AA891">
        <v>0</v>
      </c>
      <c r="AB891">
        <v>0</v>
      </c>
      <c r="AC891">
        <v>0</v>
      </c>
      <c r="AD891">
        <v>641.22</v>
      </c>
      <c r="AE891">
        <v>0</v>
      </c>
      <c r="AF891">
        <v>0</v>
      </c>
      <c r="AG891">
        <v>0</v>
      </c>
      <c r="AH891">
        <v>641.22</v>
      </c>
      <c r="AI891">
        <v>1</v>
      </c>
      <c r="AJ891">
        <v>1</v>
      </c>
      <c r="AK891">
        <v>1</v>
      </c>
      <c r="AL891">
        <v>1</v>
      </c>
      <c r="AM891">
        <v>-2</v>
      </c>
      <c r="AN891">
        <v>0</v>
      </c>
      <c r="AO891">
        <v>0</v>
      </c>
      <c r="AP891">
        <v>1</v>
      </c>
      <c r="AQ891">
        <v>1</v>
      </c>
      <c r="AR891">
        <v>0</v>
      </c>
      <c r="AS891" t="s">
        <v>3</v>
      </c>
      <c r="AT891">
        <v>2.0099999999999998</v>
      </c>
      <c r="AU891" t="s">
        <v>427</v>
      </c>
      <c r="AV891">
        <v>1</v>
      </c>
      <c r="AW891">
        <v>2</v>
      </c>
      <c r="AX891">
        <v>429089196</v>
      </c>
      <c r="AY891">
        <v>1</v>
      </c>
      <c r="AZ891">
        <v>0</v>
      </c>
      <c r="BA891">
        <v>875</v>
      </c>
      <c r="BB891">
        <v>1</v>
      </c>
      <c r="BC891">
        <v>0</v>
      </c>
      <c r="BD891">
        <v>0</v>
      </c>
      <c r="BE891">
        <v>0</v>
      </c>
      <c r="BF891">
        <v>0</v>
      </c>
      <c r="BG891">
        <v>0</v>
      </c>
      <c r="BH891">
        <v>0</v>
      </c>
      <c r="BI891">
        <v>0</v>
      </c>
      <c r="BJ891">
        <v>0</v>
      </c>
      <c r="BK891">
        <v>0</v>
      </c>
      <c r="BL891">
        <v>0</v>
      </c>
      <c r="BM891">
        <v>1288.8521999999998</v>
      </c>
      <c r="BN891">
        <v>2.0099999999999998</v>
      </c>
      <c r="BO891">
        <v>0</v>
      </c>
      <c r="BP891">
        <v>1</v>
      </c>
      <c r="BQ891">
        <v>0</v>
      </c>
      <c r="BR891">
        <v>0</v>
      </c>
      <c r="BS891">
        <v>0</v>
      </c>
      <c r="BT891">
        <v>1082.6358479999999</v>
      </c>
      <c r="BU891">
        <v>1.6883999999999997</v>
      </c>
      <c r="BV891">
        <v>0</v>
      </c>
      <c r="BW891">
        <v>1</v>
      </c>
      <c r="CU891">
        <f>ROUND(AT891*Source!I466*AH891*AL891,2)</f>
        <v>1288.8499999999999</v>
      </c>
      <c r="CV891">
        <f>ROUND(Y891*Source!I466,7)</f>
        <v>1.6883999999999999</v>
      </c>
      <c r="CW891">
        <v>0</v>
      </c>
      <c r="CX891">
        <f>ROUND(Y891*Source!I466,7)</f>
        <v>1.6883999999999999</v>
      </c>
      <c r="CY891">
        <f>AD891</f>
        <v>641.22</v>
      </c>
      <c r="CZ891">
        <f>AH891</f>
        <v>641.22</v>
      </c>
      <c r="DA891">
        <f>AL891</f>
        <v>1</v>
      </c>
      <c r="DB891">
        <f>ROUND((ROUND(AT891*CZ891,2)*ROUND(0.84,7)),6)</f>
        <v>1082.634</v>
      </c>
      <c r="DC891">
        <f>ROUND((ROUND(AT891*AG891,2)*ROUND(0.84,7)),6)</f>
        <v>0</v>
      </c>
      <c r="DD891" t="s">
        <v>3</v>
      </c>
      <c r="DE891" t="s">
        <v>3</v>
      </c>
      <c r="DF891">
        <f>ROUND(ROUND(AE891,2)*CX891,2)</f>
        <v>0</v>
      </c>
      <c r="DG891">
        <f>ROUND(ROUND(AF891,2)*CX891,2)</f>
        <v>0</v>
      </c>
      <c r="DH891">
        <f t="shared" si="394"/>
        <v>0</v>
      </c>
      <c r="DI891">
        <f t="shared" si="395"/>
        <v>1082.6400000000001</v>
      </c>
      <c r="DJ891">
        <f>DI891</f>
        <v>1082.6400000000001</v>
      </c>
      <c r="DK891">
        <v>1</v>
      </c>
      <c r="DL891" t="s">
        <v>3</v>
      </c>
      <c r="DM891">
        <v>0</v>
      </c>
      <c r="DN891" t="s">
        <v>3</v>
      </c>
      <c r="DO891">
        <v>0</v>
      </c>
    </row>
    <row r="892" spans="1:119" x14ac:dyDescent="0.2">
      <c r="A892">
        <f>ROW(Source!A466)</f>
        <v>466</v>
      </c>
      <c r="B892">
        <v>429088279</v>
      </c>
      <c r="C892">
        <v>429087219</v>
      </c>
      <c r="D892">
        <v>417090860</v>
      </c>
      <c r="E892">
        <v>117</v>
      </c>
      <c r="F892">
        <v>1</v>
      </c>
      <c r="G892">
        <v>1</v>
      </c>
      <c r="H892">
        <v>1</v>
      </c>
      <c r="I892" t="s">
        <v>1293</v>
      </c>
      <c r="J892" t="s">
        <v>3</v>
      </c>
      <c r="K892" t="s">
        <v>1294</v>
      </c>
      <c r="L892">
        <v>1369</v>
      </c>
      <c r="N892">
        <v>1013</v>
      </c>
      <c r="O892" t="s">
        <v>890</v>
      </c>
      <c r="P892" t="s">
        <v>890</v>
      </c>
      <c r="Q892">
        <v>1</v>
      </c>
      <c r="W892">
        <v>0</v>
      </c>
      <c r="X892">
        <v>-512803540</v>
      </c>
      <c r="Y892">
        <f>(AT892*ROUND(0.84,7))</f>
        <v>1.6883999999999997</v>
      </c>
      <c r="AA892">
        <v>0</v>
      </c>
      <c r="AB892">
        <v>0</v>
      </c>
      <c r="AC892">
        <v>0</v>
      </c>
      <c r="AD892">
        <v>722.05</v>
      </c>
      <c r="AE892">
        <v>0</v>
      </c>
      <c r="AF892">
        <v>0</v>
      </c>
      <c r="AG892">
        <v>0</v>
      </c>
      <c r="AH892">
        <v>722.05</v>
      </c>
      <c r="AI892">
        <v>1</v>
      </c>
      <c r="AJ892">
        <v>1</v>
      </c>
      <c r="AK892">
        <v>1</v>
      </c>
      <c r="AL892">
        <v>1</v>
      </c>
      <c r="AM892">
        <v>-2</v>
      </c>
      <c r="AN892">
        <v>0</v>
      </c>
      <c r="AO892">
        <v>0</v>
      </c>
      <c r="AP892">
        <v>1</v>
      </c>
      <c r="AQ892">
        <v>1</v>
      </c>
      <c r="AR892">
        <v>0</v>
      </c>
      <c r="AS892" t="s">
        <v>3</v>
      </c>
      <c r="AT892">
        <v>2.0099999999999998</v>
      </c>
      <c r="AU892" t="s">
        <v>427</v>
      </c>
      <c r="AV892">
        <v>1</v>
      </c>
      <c r="AW892">
        <v>2</v>
      </c>
      <c r="AX892">
        <v>429089197</v>
      </c>
      <c r="AY892">
        <v>1</v>
      </c>
      <c r="AZ892">
        <v>0</v>
      </c>
      <c r="BA892">
        <v>876</v>
      </c>
      <c r="BB892">
        <v>1</v>
      </c>
      <c r="BC892">
        <v>0</v>
      </c>
      <c r="BD892">
        <v>0</v>
      </c>
      <c r="BE892">
        <v>0</v>
      </c>
      <c r="BF892">
        <v>0</v>
      </c>
      <c r="BG892">
        <v>0</v>
      </c>
      <c r="BH892">
        <v>0</v>
      </c>
      <c r="BI892">
        <v>0</v>
      </c>
      <c r="BJ892">
        <v>0</v>
      </c>
      <c r="BK892">
        <v>0</v>
      </c>
      <c r="BL892">
        <v>0</v>
      </c>
      <c r="BM892">
        <v>1451.3204999999998</v>
      </c>
      <c r="BN892">
        <v>2.0099999999999998</v>
      </c>
      <c r="BO892">
        <v>0</v>
      </c>
      <c r="BP892">
        <v>1</v>
      </c>
      <c r="BQ892">
        <v>0</v>
      </c>
      <c r="BR892">
        <v>0</v>
      </c>
      <c r="BS892">
        <v>0</v>
      </c>
      <c r="BT892">
        <v>1219.1092199999996</v>
      </c>
      <c r="BU892">
        <v>1.6883999999999997</v>
      </c>
      <c r="BV892">
        <v>0</v>
      </c>
      <c r="BW892">
        <v>1</v>
      </c>
      <c r="CU892">
        <f>ROUND(AT892*Source!I466*AH892*AL892,2)</f>
        <v>1451.32</v>
      </c>
      <c r="CV892">
        <f>ROUND(Y892*Source!I466,7)</f>
        <v>1.6883999999999999</v>
      </c>
      <c r="CW892">
        <v>0</v>
      </c>
      <c r="CX892">
        <f>ROUND(Y892*Source!I466,7)</f>
        <v>1.6883999999999999</v>
      </c>
      <c r="CY892">
        <f>AD892</f>
        <v>722.05</v>
      </c>
      <c r="CZ892">
        <f>AH892</f>
        <v>722.05</v>
      </c>
      <c r="DA892">
        <f>AL892</f>
        <v>1</v>
      </c>
      <c r="DB892">
        <f>ROUND((ROUND(AT892*CZ892,2)*ROUND(0.84,7)),6)</f>
        <v>1219.1088</v>
      </c>
      <c r="DC892">
        <f>ROUND((ROUND(AT892*AG892,2)*ROUND(0.84,7)),6)</f>
        <v>0</v>
      </c>
      <c r="DD892" t="s">
        <v>3</v>
      </c>
      <c r="DE892" t="s">
        <v>3</v>
      </c>
      <c r="DF892">
        <f>ROUND(ROUND(AE892,2)*CX892,2)</f>
        <v>0</v>
      </c>
      <c r="DG892">
        <f>ROUND(ROUND(AF892,2)*CX892,2)</f>
        <v>0</v>
      </c>
      <c r="DH892">
        <f t="shared" si="394"/>
        <v>0</v>
      </c>
      <c r="DI892">
        <f t="shared" si="395"/>
        <v>1219.1099999999999</v>
      </c>
      <c r="DJ892">
        <f>DI892</f>
        <v>1219.1099999999999</v>
      </c>
      <c r="DK892">
        <v>1</v>
      </c>
      <c r="DL892" t="s">
        <v>3</v>
      </c>
      <c r="DM892">
        <v>0</v>
      </c>
      <c r="DN892" t="s">
        <v>3</v>
      </c>
      <c r="DO892">
        <v>0</v>
      </c>
    </row>
    <row r="893" spans="1:119" x14ac:dyDescent="0.2">
      <c r="A893">
        <f>ROW(Source!A466)</f>
        <v>466</v>
      </c>
      <c r="B893">
        <v>429088279</v>
      </c>
      <c r="C893">
        <v>429087219</v>
      </c>
      <c r="D893">
        <v>417090896</v>
      </c>
      <c r="E893">
        <v>117</v>
      </c>
      <c r="F893">
        <v>1</v>
      </c>
      <c r="G893">
        <v>1</v>
      </c>
      <c r="H893">
        <v>1</v>
      </c>
      <c r="I893" t="s">
        <v>993</v>
      </c>
      <c r="J893" t="s">
        <v>3</v>
      </c>
      <c r="K893" t="s">
        <v>994</v>
      </c>
      <c r="L893">
        <v>1191</v>
      </c>
      <c r="N893">
        <v>1013</v>
      </c>
      <c r="O893" t="s">
        <v>995</v>
      </c>
      <c r="P893" t="s">
        <v>995</v>
      </c>
      <c r="Q893">
        <v>1</v>
      </c>
      <c r="W893">
        <v>0</v>
      </c>
      <c r="X893">
        <v>-1417349443</v>
      </c>
      <c r="Y893">
        <f>(AT893*ROUND(0.84,7))</f>
        <v>0.41159999999999997</v>
      </c>
      <c r="AA893">
        <v>0</v>
      </c>
      <c r="AB893">
        <v>0</v>
      </c>
      <c r="AC893">
        <v>0</v>
      </c>
      <c r="AD893">
        <v>0</v>
      </c>
      <c r="AE893">
        <v>0</v>
      </c>
      <c r="AF893">
        <v>0</v>
      </c>
      <c r="AG893">
        <v>0</v>
      </c>
      <c r="AH893">
        <v>0</v>
      </c>
      <c r="AI893">
        <v>1</v>
      </c>
      <c r="AJ893">
        <v>1</v>
      </c>
      <c r="AK893">
        <v>1</v>
      </c>
      <c r="AL893">
        <v>1</v>
      </c>
      <c r="AM893">
        <v>-2</v>
      </c>
      <c r="AN893">
        <v>0</v>
      </c>
      <c r="AO893">
        <v>0</v>
      </c>
      <c r="AP893">
        <v>1</v>
      </c>
      <c r="AQ893">
        <v>1</v>
      </c>
      <c r="AR893">
        <v>0</v>
      </c>
      <c r="AS893" t="s">
        <v>3</v>
      </c>
      <c r="AT893">
        <v>0.49</v>
      </c>
      <c r="AU893" t="s">
        <v>427</v>
      </c>
      <c r="AV893">
        <v>2</v>
      </c>
      <c r="AW893">
        <v>2</v>
      </c>
      <c r="AX893">
        <v>429089198</v>
      </c>
      <c r="AY893">
        <v>1</v>
      </c>
      <c r="AZ893">
        <v>0</v>
      </c>
      <c r="BA893">
        <v>877</v>
      </c>
      <c r="BB893">
        <v>1</v>
      </c>
      <c r="BC893">
        <v>0</v>
      </c>
      <c r="BD893">
        <v>0</v>
      </c>
      <c r="BE893">
        <v>0</v>
      </c>
      <c r="BF893">
        <v>0</v>
      </c>
      <c r="BG893">
        <v>0</v>
      </c>
      <c r="BH893">
        <v>0</v>
      </c>
      <c r="BI893">
        <v>0</v>
      </c>
      <c r="BJ893">
        <v>0</v>
      </c>
      <c r="BK893">
        <v>0</v>
      </c>
      <c r="BL893">
        <v>0</v>
      </c>
      <c r="BM893">
        <v>0</v>
      </c>
      <c r="BN893">
        <v>0</v>
      </c>
      <c r="BO893">
        <v>0</v>
      </c>
      <c r="BP893">
        <v>0</v>
      </c>
      <c r="BQ893">
        <v>0</v>
      </c>
      <c r="BR893">
        <v>0</v>
      </c>
      <c r="BS893">
        <v>0</v>
      </c>
      <c r="BT893">
        <v>0</v>
      </c>
      <c r="BU893">
        <v>0</v>
      </c>
      <c r="BV893">
        <v>0</v>
      </c>
      <c r="BW893">
        <v>0</v>
      </c>
      <c r="CV893">
        <v>0</v>
      </c>
      <c r="CW893">
        <v>0</v>
      </c>
      <c r="CX893">
        <f>ROUND(Y893*Source!I466,7)</f>
        <v>0.41160000000000002</v>
      </c>
      <c r="CY893">
        <f>AD893</f>
        <v>0</v>
      </c>
      <c r="CZ893">
        <f>AH893</f>
        <v>0</v>
      </c>
      <c r="DA893">
        <f>AL893</f>
        <v>1</v>
      </c>
      <c r="DB893">
        <f>ROUND((ROUND(AT893*CZ893,2)*ROUND(0.84,7)),6)</f>
        <v>0</v>
      </c>
      <c r="DC893">
        <f>ROUND((ROUND(AT893*AG893,2)*ROUND(0.84,7)),6)</f>
        <v>0</v>
      </c>
      <c r="DD893" t="s">
        <v>3</v>
      </c>
      <c r="DE893" t="s">
        <v>3</v>
      </c>
      <c r="DF893">
        <f>ROUND(ROUND(AE893,2)*CX893,2)</f>
        <v>0</v>
      </c>
      <c r="DG893">
        <f>ROUND(ROUND(AF893,2)*CX893,2)</f>
        <v>0</v>
      </c>
      <c r="DH893">
        <f t="shared" si="394"/>
        <v>0</v>
      </c>
      <c r="DI893">
        <f t="shared" si="395"/>
        <v>0</v>
      </c>
      <c r="DJ893">
        <f>DI893</f>
        <v>0</v>
      </c>
      <c r="DK893">
        <v>0</v>
      </c>
      <c r="DL893" t="s">
        <v>3</v>
      </c>
      <c r="DM893">
        <v>0</v>
      </c>
      <c r="DN893" t="s">
        <v>3</v>
      </c>
      <c r="DO893">
        <v>0</v>
      </c>
    </row>
    <row r="894" spans="1:119" x14ac:dyDescent="0.2">
      <c r="A894">
        <f>ROW(Source!A466)</f>
        <v>466</v>
      </c>
      <c r="B894">
        <v>429088279</v>
      </c>
      <c r="C894">
        <v>429087219</v>
      </c>
      <c r="D894">
        <v>417097566</v>
      </c>
      <c r="E894">
        <v>1</v>
      </c>
      <c r="F894">
        <v>1</v>
      </c>
      <c r="G894">
        <v>1</v>
      </c>
      <c r="H894">
        <v>2</v>
      </c>
      <c r="I894" t="s">
        <v>1367</v>
      </c>
      <c r="J894" t="s">
        <v>1368</v>
      </c>
      <c r="K894" t="s">
        <v>1369</v>
      </c>
      <c r="L894">
        <v>1368</v>
      </c>
      <c r="N894">
        <v>1011</v>
      </c>
      <c r="O894" t="s">
        <v>881</v>
      </c>
      <c r="P894" t="s">
        <v>881</v>
      </c>
      <c r="Q894">
        <v>1</v>
      </c>
      <c r="W894">
        <v>0</v>
      </c>
      <c r="X894">
        <v>-438045540</v>
      </c>
      <c r="Y894">
        <f>(AT894*ROUND(0.84,7))</f>
        <v>0.41159999999999997</v>
      </c>
      <c r="AA894">
        <v>0</v>
      </c>
      <c r="AB894">
        <v>506.23</v>
      </c>
      <c r="AC894">
        <v>722.05</v>
      </c>
      <c r="AD894">
        <v>0</v>
      </c>
      <c r="AE894">
        <v>0</v>
      </c>
      <c r="AF894">
        <v>346.73</v>
      </c>
      <c r="AG894">
        <v>722.05</v>
      </c>
      <c r="AH894">
        <v>0</v>
      </c>
      <c r="AI894">
        <v>1</v>
      </c>
      <c r="AJ894">
        <v>1.46</v>
      </c>
      <c r="AK894">
        <v>1</v>
      </c>
      <c r="AL894">
        <v>1</v>
      </c>
      <c r="AM894">
        <v>2</v>
      </c>
      <c r="AN894">
        <v>0</v>
      </c>
      <c r="AO894">
        <v>0</v>
      </c>
      <c r="AP894">
        <v>1</v>
      </c>
      <c r="AQ894">
        <v>1</v>
      </c>
      <c r="AR894">
        <v>0</v>
      </c>
      <c r="AS894" t="s">
        <v>3</v>
      </c>
      <c r="AT894">
        <v>0.49</v>
      </c>
      <c r="AU894" t="s">
        <v>427</v>
      </c>
      <c r="AV894">
        <v>1</v>
      </c>
      <c r="AW894">
        <v>2</v>
      </c>
      <c r="AX894">
        <v>429089199</v>
      </c>
      <c r="AY894">
        <v>1</v>
      </c>
      <c r="AZ894">
        <v>0</v>
      </c>
      <c r="BA894">
        <v>878</v>
      </c>
      <c r="BB894">
        <v>1</v>
      </c>
      <c r="BC894">
        <v>0</v>
      </c>
      <c r="BD894">
        <v>0</v>
      </c>
      <c r="BE894">
        <v>0</v>
      </c>
      <c r="BF894">
        <v>0</v>
      </c>
      <c r="BG894">
        <v>0</v>
      </c>
      <c r="BH894">
        <v>0</v>
      </c>
      <c r="BI894">
        <v>0</v>
      </c>
      <c r="BJ894">
        <v>0</v>
      </c>
      <c r="BK894">
        <v>169.89770000000001</v>
      </c>
      <c r="BL894">
        <v>353.80449999999996</v>
      </c>
      <c r="BM894">
        <v>0</v>
      </c>
      <c r="BN894">
        <v>0</v>
      </c>
      <c r="BO894">
        <v>0.49</v>
      </c>
      <c r="BP894">
        <v>1</v>
      </c>
      <c r="BQ894">
        <v>0</v>
      </c>
      <c r="BR894">
        <v>142.714068</v>
      </c>
      <c r="BS894">
        <v>297.19577999999996</v>
      </c>
      <c r="BT894">
        <v>0</v>
      </c>
      <c r="BU894">
        <v>0</v>
      </c>
      <c r="BV894">
        <v>0.41159999999999997</v>
      </c>
      <c r="BW894">
        <v>1</v>
      </c>
      <c r="CV894">
        <v>0</v>
      </c>
      <c r="CW894">
        <f>ROUND(Y894*Source!I466*DO894,7)</f>
        <v>0.41160000000000002</v>
      </c>
      <c r="CX894">
        <f>ROUND(Y894*Source!I466,7)</f>
        <v>0.41160000000000002</v>
      </c>
      <c r="CY894">
        <f>AB894</f>
        <v>506.23</v>
      </c>
      <c r="CZ894">
        <f>AF894</f>
        <v>346.73</v>
      </c>
      <c r="DA894">
        <f>AJ894</f>
        <v>1.46</v>
      </c>
      <c r="DB894">
        <f>ROUND((ROUND(AT894*CZ894,2)*ROUND(0.84,7)),6)</f>
        <v>142.71600000000001</v>
      </c>
      <c r="DC894">
        <f>ROUND((ROUND(AT894*AG894,2)*ROUND(0.84,7)),6)</f>
        <v>297.19200000000001</v>
      </c>
      <c r="DD894" t="s">
        <v>3</v>
      </c>
      <c r="DE894" t="s">
        <v>3</v>
      </c>
      <c r="DF894">
        <f>ROUND(ROUND(AE894,2)*CX894,2)</f>
        <v>0</v>
      </c>
      <c r="DG894">
        <f>ROUND(ROUND(AF894*AJ894,2)*CX894,2)</f>
        <v>208.36</v>
      </c>
      <c r="DH894">
        <f t="shared" si="394"/>
        <v>297.2</v>
      </c>
      <c r="DI894">
        <f t="shared" si="395"/>
        <v>0</v>
      </c>
      <c r="DJ894">
        <f>DG894+DH894</f>
        <v>505.56</v>
      </c>
      <c r="DK894">
        <v>0</v>
      </c>
      <c r="DL894" t="s">
        <v>1006</v>
      </c>
      <c r="DM894">
        <v>4</v>
      </c>
      <c r="DN894" t="s">
        <v>995</v>
      </c>
      <c r="DO894">
        <v>1</v>
      </c>
    </row>
    <row r="895" spans="1:119" x14ac:dyDescent="0.2">
      <c r="A895">
        <f>ROW(Source!A466)</f>
        <v>466</v>
      </c>
      <c r="B895">
        <v>429088279</v>
      </c>
      <c r="C895">
        <v>429087219</v>
      </c>
      <c r="D895">
        <v>417163072</v>
      </c>
      <c r="E895">
        <v>1</v>
      </c>
      <c r="F895">
        <v>1</v>
      </c>
      <c r="G895">
        <v>1</v>
      </c>
      <c r="H895">
        <v>3</v>
      </c>
      <c r="I895" t="s">
        <v>1347</v>
      </c>
      <c r="J895" t="s">
        <v>1348</v>
      </c>
      <c r="K895" t="s">
        <v>1349</v>
      </c>
      <c r="L895">
        <v>1346</v>
      </c>
      <c r="N895">
        <v>1009</v>
      </c>
      <c r="O895" t="s">
        <v>1178</v>
      </c>
      <c r="P895" t="s">
        <v>1178</v>
      </c>
      <c r="Q895">
        <v>1</v>
      </c>
      <c r="W895">
        <v>0</v>
      </c>
      <c r="X895">
        <v>-1568219933</v>
      </c>
      <c r="Y895">
        <f>(AT895*ROUND(0,7))</f>
        <v>0</v>
      </c>
      <c r="AA895">
        <v>57.93</v>
      </c>
      <c r="AB895">
        <v>0</v>
      </c>
      <c r="AC895">
        <v>0</v>
      </c>
      <c r="AD895">
        <v>0</v>
      </c>
      <c r="AE895">
        <v>41.38</v>
      </c>
      <c r="AF895">
        <v>0</v>
      </c>
      <c r="AG895">
        <v>0</v>
      </c>
      <c r="AH895">
        <v>0</v>
      </c>
      <c r="AI895">
        <v>1.4</v>
      </c>
      <c r="AJ895">
        <v>1</v>
      </c>
      <c r="AK895">
        <v>1</v>
      </c>
      <c r="AL895">
        <v>1</v>
      </c>
      <c r="AM895">
        <v>2</v>
      </c>
      <c r="AN895">
        <v>0</v>
      </c>
      <c r="AO895">
        <v>0</v>
      </c>
      <c r="AP895">
        <v>1</v>
      </c>
      <c r="AQ895">
        <v>1</v>
      </c>
      <c r="AR895">
        <v>0</v>
      </c>
      <c r="AS895" t="s">
        <v>3</v>
      </c>
      <c r="AT895">
        <v>2.7643</v>
      </c>
      <c r="AU895" t="s">
        <v>181</v>
      </c>
      <c r="AV895">
        <v>0</v>
      </c>
      <c r="AW895">
        <v>2</v>
      </c>
      <c r="AX895">
        <v>429089200</v>
      </c>
      <c r="AY895">
        <v>1</v>
      </c>
      <c r="AZ895">
        <v>0</v>
      </c>
      <c r="BA895">
        <v>879</v>
      </c>
      <c r="BB895">
        <v>1</v>
      </c>
      <c r="BC895">
        <v>0</v>
      </c>
      <c r="BD895">
        <v>0</v>
      </c>
      <c r="BE895">
        <v>0</v>
      </c>
      <c r="BF895">
        <v>0</v>
      </c>
      <c r="BG895">
        <v>0</v>
      </c>
      <c r="BH895">
        <v>0</v>
      </c>
      <c r="BI895">
        <v>0</v>
      </c>
      <c r="BJ895">
        <v>114.386734</v>
      </c>
      <c r="BK895">
        <v>0</v>
      </c>
      <c r="BL895">
        <v>0</v>
      </c>
      <c r="BM895">
        <v>0</v>
      </c>
      <c r="BN895">
        <v>0</v>
      </c>
      <c r="BO895">
        <v>0</v>
      </c>
      <c r="BP895">
        <v>1</v>
      </c>
      <c r="BQ895">
        <v>0</v>
      </c>
      <c r="BR895">
        <v>0</v>
      </c>
      <c r="BS895">
        <v>0</v>
      </c>
      <c r="BT895">
        <v>0</v>
      </c>
      <c r="BU895">
        <v>0</v>
      </c>
      <c r="BV895">
        <v>0</v>
      </c>
      <c r="BW895">
        <v>0</v>
      </c>
      <c r="CV895">
        <v>0</v>
      </c>
      <c r="CW895">
        <v>0</v>
      </c>
      <c r="CX895">
        <f>ROUND(Y895*Source!I466,7)</f>
        <v>0</v>
      </c>
      <c r="CY895">
        <f>AA895</f>
        <v>57.93</v>
      </c>
      <c r="CZ895">
        <f>AE895</f>
        <v>41.38</v>
      </c>
      <c r="DA895">
        <f>AI895</f>
        <v>1.4</v>
      </c>
      <c r="DB895">
        <f>ROUND((ROUND(AT895*CZ895,2)*ROUND(0,7)),6)</f>
        <v>0</v>
      </c>
      <c r="DC895">
        <f>ROUND((ROUND(AT895*AG895,2)*ROUND(0,7)),6)</f>
        <v>0</v>
      </c>
      <c r="DD895" t="s">
        <v>3</v>
      </c>
      <c r="DE895" t="s">
        <v>3</v>
      </c>
      <c r="DF895">
        <f>ROUND(ROUND(AE895*AI895,2)*CX895,2)</f>
        <v>0</v>
      </c>
      <c r="DG895">
        <f>ROUND(ROUND(AF895,2)*CX895,2)</f>
        <v>0</v>
      </c>
      <c r="DH895">
        <f t="shared" si="394"/>
        <v>0</v>
      </c>
      <c r="DI895">
        <f t="shared" si="395"/>
        <v>0</v>
      </c>
      <c r="DJ895">
        <f>DF895</f>
        <v>0</v>
      </c>
      <c r="DK895">
        <v>0</v>
      </c>
      <c r="DL895" t="s">
        <v>3</v>
      </c>
      <c r="DM895">
        <v>0</v>
      </c>
      <c r="DN895" t="s">
        <v>3</v>
      </c>
      <c r="DO895">
        <v>0</v>
      </c>
    </row>
    <row r="896" spans="1:119" x14ac:dyDescent="0.2">
      <c r="A896">
        <f>ROW(Source!A466)</f>
        <v>466</v>
      </c>
      <c r="B896">
        <v>429088279</v>
      </c>
      <c r="C896">
        <v>429087219</v>
      </c>
      <c r="D896">
        <v>417096729</v>
      </c>
      <c r="E896">
        <v>117</v>
      </c>
      <c r="F896">
        <v>1</v>
      </c>
      <c r="G896">
        <v>1</v>
      </c>
      <c r="H896">
        <v>3</v>
      </c>
      <c r="I896" t="s">
        <v>1314</v>
      </c>
      <c r="J896" t="s">
        <v>3</v>
      </c>
      <c r="K896" t="s">
        <v>1315</v>
      </c>
      <c r="L896">
        <v>3277935</v>
      </c>
      <c r="N896">
        <v>1013</v>
      </c>
      <c r="O896" t="s">
        <v>1316</v>
      </c>
      <c r="P896" t="s">
        <v>1316</v>
      </c>
      <c r="Q896">
        <v>1</v>
      </c>
      <c r="W896">
        <v>0</v>
      </c>
      <c r="X896">
        <v>274903907</v>
      </c>
      <c r="Y896">
        <f>AT896</f>
        <v>2</v>
      </c>
      <c r="AA896">
        <v>0</v>
      </c>
      <c r="AB896">
        <v>0</v>
      </c>
      <c r="AC896">
        <v>0</v>
      </c>
      <c r="AD896">
        <v>0</v>
      </c>
      <c r="AE896">
        <v>0</v>
      </c>
      <c r="AF896">
        <v>0</v>
      </c>
      <c r="AG896">
        <v>0</v>
      </c>
      <c r="AH896">
        <v>0</v>
      </c>
      <c r="AI896">
        <v>1</v>
      </c>
      <c r="AJ896">
        <v>1</v>
      </c>
      <c r="AK896">
        <v>1</v>
      </c>
      <c r="AL896">
        <v>1</v>
      </c>
      <c r="AM896">
        <v>-2</v>
      </c>
      <c r="AN896">
        <v>0</v>
      </c>
      <c r="AO896">
        <v>0</v>
      </c>
      <c r="AP896">
        <v>0</v>
      </c>
      <c r="AQ896">
        <v>1</v>
      </c>
      <c r="AR896">
        <v>0</v>
      </c>
      <c r="AS896" t="s">
        <v>3</v>
      </c>
      <c r="AT896">
        <v>2</v>
      </c>
      <c r="AU896" t="s">
        <v>3</v>
      </c>
      <c r="AV896">
        <v>0</v>
      </c>
      <c r="AW896">
        <v>2</v>
      </c>
      <c r="AX896">
        <v>429089201</v>
      </c>
      <c r="AY896">
        <v>1</v>
      </c>
      <c r="AZ896">
        <v>2048</v>
      </c>
      <c r="BA896">
        <v>880</v>
      </c>
      <c r="BB896">
        <v>1</v>
      </c>
      <c r="BC896">
        <v>0</v>
      </c>
      <c r="BD896">
        <v>0</v>
      </c>
      <c r="BE896">
        <v>0</v>
      </c>
      <c r="BF896">
        <v>0</v>
      </c>
      <c r="BG896">
        <v>0</v>
      </c>
      <c r="BH896">
        <v>0</v>
      </c>
      <c r="BI896">
        <v>0</v>
      </c>
      <c r="BJ896">
        <v>0</v>
      </c>
      <c r="BK896">
        <v>0</v>
      </c>
      <c r="BL896">
        <v>0</v>
      </c>
      <c r="BM896">
        <v>0</v>
      </c>
      <c r="BN896">
        <v>0</v>
      </c>
      <c r="BO896">
        <v>0</v>
      </c>
      <c r="BP896">
        <v>0</v>
      </c>
      <c r="BQ896">
        <v>0</v>
      </c>
      <c r="BR896">
        <v>0</v>
      </c>
      <c r="BS896">
        <v>0</v>
      </c>
      <c r="BT896">
        <v>0</v>
      </c>
      <c r="BU896">
        <v>0</v>
      </c>
      <c r="BV896">
        <v>0</v>
      </c>
      <c r="BW896">
        <v>0</v>
      </c>
      <c r="CV896">
        <v>0</v>
      </c>
      <c r="CW896">
        <v>0</v>
      </c>
      <c r="CX896">
        <f>ROUND(Y896*Source!I466,7)</f>
        <v>2</v>
      </c>
      <c r="CY896">
        <f>AA896</f>
        <v>0</v>
      </c>
      <c r="CZ896">
        <f>AE896</f>
        <v>0</v>
      </c>
      <c r="DA896">
        <f>AI896</f>
        <v>1</v>
      </c>
      <c r="DB896">
        <f>ROUND(ROUND(AT896*CZ896,2),6)</f>
        <v>0</v>
      </c>
      <c r="DC896">
        <f>ROUND(ROUND(AT896*AG896,2),6)</f>
        <v>0</v>
      </c>
      <c r="DD896" t="s">
        <v>3</v>
      </c>
      <c r="DE896" t="s">
        <v>3</v>
      </c>
      <c r="DF896">
        <f>ROUND(ROUND(AE896,2)*CX896,2)</f>
        <v>0</v>
      </c>
      <c r="DG896">
        <f>ROUND(ROUND(AF896,2)*CX896,2)</f>
        <v>0</v>
      </c>
      <c r="DH896">
        <f t="shared" si="394"/>
        <v>0</v>
      </c>
      <c r="DI896">
        <f t="shared" si="395"/>
        <v>0</v>
      </c>
      <c r="DJ896">
        <f>DF896</f>
        <v>0</v>
      </c>
      <c r="DK896">
        <v>0</v>
      </c>
      <c r="DL896" t="s">
        <v>3</v>
      </c>
      <c r="DM896">
        <v>0</v>
      </c>
      <c r="DN896" t="s">
        <v>3</v>
      </c>
      <c r="DO896">
        <v>0</v>
      </c>
    </row>
    <row r="897" spans="1:119" x14ac:dyDescent="0.2">
      <c r="A897">
        <f>ROW(Source!A467)</f>
        <v>467</v>
      </c>
      <c r="B897">
        <v>429088279</v>
      </c>
      <c r="C897">
        <v>429087232</v>
      </c>
      <c r="D897">
        <v>417090856</v>
      </c>
      <c r="E897">
        <v>117</v>
      </c>
      <c r="F897">
        <v>1</v>
      </c>
      <c r="G897">
        <v>1</v>
      </c>
      <c r="H897">
        <v>1</v>
      </c>
      <c r="I897" t="s">
        <v>991</v>
      </c>
      <c r="J897" t="s">
        <v>3</v>
      </c>
      <c r="K897" t="s">
        <v>992</v>
      </c>
      <c r="L897">
        <v>1369</v>
      </c>
      <c r="N897">
        <v>1013</v>
      </c>
      <c r="O897" t="s">
        <v>890</v>
      </c>
      <c r="P897" t="s">
        <v>890</v>
      </c>
      <c r="Q897">
        <v>1</v>
      </c>
      <c r="W897">
        <v>0</v>
      </c>
      <c r="X897">
        <v>-587036825</v>
      </c>
      <c r="Y897">
        <f>(AT897*ROUND((0.3*0.84),7))</f>
        <v>0.59723999999999999</v>
      </c>
      <c r="AA897">
        <v>0</v>
      </c>
      <c r="AB897">
        <v>0</v>
      </c>
      <c r="AC897">
        <v>0</v>
      </c>
      <c r="AD897">
        <v>641.22</v>
      </c>
      <c r="AE897">
        <v>0</v>
      </c>
      <c r="AF897">
        <v>0</v>
      </c>
      <c r="AG897">
        <v>0</v>
      </c>
      <c r="AH897">
        <v>641.22</v>
      </c>
      <c r="AI897">
        <v>1</v>
      </c>
      <c r="AJ897">
        <v>1</v>
      </c>
      <c r="AK897">
        <v>1</v>
      </c>
      <c r="AL897">
        <v>1</v>
      </c>
      <c r="AM897">
        <v>-2</v>
      </c>
      <c r="AN897">
        <v>0</v>
      </c>
      <c r="AO897">
        <v>0</v>
      </c>
      <c r="AP897">
        <v>1</v>
      </c>
      <c r="AQ897">
        <v>1</v>
      </c>
      <c r="AR897">
        <v>0</v>
      </c>
      <c r="AS897" t="s">
        <v>3</v>
      </c>
      <c r="AT897">
        <v>2.37</v>
      </c>
      <c r="AU897" t="s">
        <v>477</v>
      </c>
      <c r="AV897">
        <v>1</v>
      </c>
      <c r="AW897">
        <v>2</v>
      </c>
      <c r="AX897">
        <v>429089202</v>
      </c>
      <c r="AY897">
        <v>1</v>
      </c>
      <c r="AZ897">
        <v>0</v>
      </c>
      <c r="BA897">
        <v>881</v>
      </c>
      <c r="BB897">
        <v>1</v>
      </c>
      <c r="BC897">
        <v>0</v>
      </c>
      <c r="BD897">
        <v>0</v>
      </c>
      <c r="BE897">
        <v>0</v>
      </c>
      <c r="BF897">
        <v>0</v>
      </c>
      <c r="BG897">
        <v>0</v>
      </c>
      <c r="BH897">
        <v>0</v>
      </c>
      <c r="BI897">
        <v>0</v>
      </c>
      <c r="BJ897">
        <v>0</v>
      </c>
      <c r="BK897">
        <v>0</v>
      </c>
      <c r="BL897">
        <v>0</v>
      </c>
      <c r="BM897">
        <v>1519.6914000000002</v>
      </c>
      <c r="BN897">
        <v>2.37</v>
      </c>
      <c r="BO897">
        <v>0</v>
      </c>
      <c r="BP897">
        <v>1</v>
      </c>
      <c r="BQ897">
        <v>0</v>
      </c>
      <c r="BR897">
        <v>0</v>
      </c>
      <c r="BS897">
        <v>0</v>
      </c>
      <c r="BT897">
        <v>382.96223280000004</v>
      </c>
      <c r="BU897">
        <v>0.59723999999999999</v>
      </c>
      <c r="BV897">
        <v>0</v>
      </c>
      <c r="BW897">
        <v>1</v>
      </c>
      <c r="CU897">
        <f>ROUND(AT897*Source!I467*AH897*AL897,2)</f>
        <v>1519.69</v>
      </c>
      <c r="CV897">
        <f>ROUND(Y897*Source!I467,7)</f>
        <v>0.59723999999999999</v>
      </c>
      <c r="CW897">
        <v>0</v>
      </c>
      <c r="CX897">
        <f>ROUND(Y897*Source!I467,7)</f>
        <v>0.59723999999999999</v>
      </c>
      <c r="CY897">
        <f>AD897</f>
        <v>641.22</v>
      </c>
      <c r="CZ897">
        <f>AH897</f>
        <v>641.22</v>
      </c>
      <c r="DA897">
        <f>AL897</f>
        <v>1</v>
      </c>
      <c r="DB897">
        <f>ROUND((ROUND(AT897*CZ897,2)*ROUND((0.3*0.84),7)),6)</f>
        <v>382.96188000000001</v>
      </c>
      <c r="DC897">
        <f>ROUND((ROUND(AT897*AG897,2)*ROUND((0.3*0.84),7)),6)</f>
        <v>0</v>
      </c>
      <c r="DD897" t="s">
        <v>3</v>
      </c>
      <c r="DE897" t="s">
        <v>3</v>
      </c>
      <c r="DF897">
        <f>ROUND(ROUND(AE897,2)*CX897,2)</f>
        <v>0</v>
      </c>
      <c r="DG897">
        <f>ROUND(ROUND(AF897,2)*CX897,2)</f>
        <v>0</v>
      </c>
      <c r="DH897">
        <f t="shared" ref="DH897:DH960" si="398">ROUND(ROUND(AG897,2)*CX897,2)</f>
        <v>0</v>
      </c>
      <c r="DI897">
        <f t="shared" ref="DI897:DI960" si="399">ROUND(ROUND(AH897,2)*CX897,2)</f>
        <v>382.96</v>
      </c>
      <c r="DJ897">
        <f>DI897</f>
        <v>382.96</v>
      </c>
      <c r="DK897">
        <v>1</v>
      </c>
      <c r="DL897" t="s">
        <v>3</v>
      </c>
      <c r="DM897">
        <v>0</v>
      </c>
      <c r="DN897" t="s">
        <v>3</v>
      </c>
      <c r="DO897">
        <v>0</v>
      </c>
    </row>
    <row r="898" spans="1:119" x14ac:dyDescent="0.2">
      <c r="A898">
        <f>ROW(Source!A467)</f>
        <v>467</v>
      </c>
      <c r="B898">
        <v>429088279</v>
      </c>
      <c r="C898">
        <v>429087232</v>
      </c>
      <c r="D898">
        <v>417090864</v>
      </c>
      <c r="E898">
        <v>117</v>
      </c>
      <c r="F898">
        <v>1</v>
      </c>
      <c r="G898">
        <v>1</v>
      </c>
      <c r="H898">
        <v>1</v>
      </c>
      <c r="I898" t="s">
        <v>1295</v>
      </c>
      <c r="J898" t="s">
        <v>3</v>
      </c>
      <c r="K898" t="s">
        <v>1296</v>
      </c>
      <c r="L898">
        <v>1369</v>
      </c>
      <c r="N898">
        <v>1013</v>
      </c>
      <c r="O898" t="s">
        <v>890</v>
      </c>
      <c r="P898" t="s">
        <v>890</v>
      </c>
      <c r="Q898">
        <v>1</v>
      </c>
      <c r="W898">
        <v>0</v>
      </c>
      <c r="X898">
        <v>1518711480</v>
      </c>
      <c r="Y898">
        <f>(AT898*ROUND((0.3*0.84),7))</f>
        <v>0.59723999999999999</v>
      </c>
      <c r="AA898">
        <v>0</v>
      </c>
      <c r="AB898">
        <v>0</v>
      </c>
      <c r="AC898">
        <v>0</v>
      </c>
      <c r="AD898">
        <v>829.81</v>
      </c>
      <c r="AE898">
        <v>0</v>
      </c>
      <c r="AF898">
        <v>0</v>
      </c>
      <c r="AG898">
        <v>0</v>
      </c>
      <c r="AH898">
        <v>829.81</v>
      </c>
      <c r="AI898">
        <v>1</v>
      </c>
      <c r="AJ898">
        <v>1</v>
      </c>
      <c r="AK898">
        <v>1</v>
      </c>
      <c r="AL898">
        <v>1</v>
      </c>
      <c r="AM898">
        <v>-2</v>
      </c>
      <c r="AN898">
        <v>0</v>
      </c>
      <c r="AO898">
        <v>0</v>
      </c>
      <c r="AP898">
        <v>1</v>
      </c>
      <c r="AQ898">
        <v>1</v>
      </c>
      <c r="AR898">
        <v>0</v>
      </c>
      <c r="AS898" t="s">
        <v>3</v>
      </c>
      <c r="AT898">
        <v>2.37</v>
      </c>
      <c r="AU898" t="s">
        <v>477</v>
      </c>
      <c r="AV898">
        <v>1</v>
      </c>
      <c r="AW898">
        <v>2</v>
      </c>
      <c r="AX898">
        <v>429089203</v>
      </c>
      <c r="AY898">
        <v>1</v>
      </c>
      <c r="AZ898">
        <v>0</v>
      </c>
      <c r="BA898">
        <v>882</v>
      </c>
      <c r="BB898">
        <v>1</v>
      </c>
      <c r="BC898">
        <v>0</v>
      </c>
      <c r="BD898">
        <v>0</v>
      </c>
      <c r="BE898">
        <v>0</v>
      </c>
      <c r="BF898">
        <v>0</v>
      </c>
      <c r="BG898">
        <v>0</v>
      </c>
      <c r="BH898">
        <v>0</v>
      </c>
      <c r="BI898">
        <v>0</v>
      </c>
      <c r="BJ898">
        <v>0</v>
      </c>
      <c r="BK898">
        <v>0</v>
      </c>
      <c r="BL898">
        <v>0</v>
      </c>
      <c r="BM898">
        <v>1966.6496999999999</v>
      </c>
      <c r="BN898">
        <v>2.37</v>
      </c>
      <c r="BO898">
        <v>0</v>
      </c>
      <c r="BP898">
        <v>1</v>
      </c>
      <c r="BQ898">
        <v>0</v>
      </c>
      <c r="BR898">
        <v>0</v>
      </c>
      <c r="BS898">
        <v>0</v>
      </c>
      <c r="BT898">
        <v>495.59572439999994</v>
      </c>
      <c r="BU898">
        <v>0.59723999999999999</v>
      </c>
      <c r="BV898">
        <v>0</v>
      </c>
      <c r="BW898">
        <v>1</v>
      </c>
      <c r="CU898">
        <f>ROUND(AT898*Source!I467*AH898*AL898,2)</f>
        <v>1966.65</v>
      </c>
      <c r="CV898">
        <f>ROUND(Y898*Source!I467,7)</f>
        <v>0.59723999999999999</v>
      </c>
      <c r="CW898">
        <v>0</v>
      </c>
      <c r="CX898">
        <f>ROUND(Y898*Source!I467,7)</f>
        <v>0.59723999999999999</v>
      </c>
      <c r="CY898">
        <f>AD898</f>
        <v>829.81</v>
      </c>
      <c r="CZ898">
        <f>AH898</f>
        <v>829.81</v>
      </c>
      <c r="DA898">
        <f>AL898</f>
        <v>1</v>
      </c>
      <c r="DB898">
        <f>ROUND((ROUND(AT898*CZ898,2)*ROUND((0.3*0.84),7)),6)</f>
        <v>495.5958</v>
      </c>
      <c r="DC898">
        <f>ROUND((ROUND(AT898*AG898,2)*ROUND((0.3*0.84),7)),6)</f>
        <v>0</v>
      </c>
      <c r="DD898" t="s">
        <v>3</v>
      </c>
      <c r="DE898" t="s">
        <v>3</v>
      </c>
      <c r="DF898">
        <f>ROUND(ROUND(AE898,2)*CX898,2)</f>
        <v>0</v>
      </c>
      <c r="DG898">
        <f>ROUND(ROUND(AF898,2)*CX898,2)</f>
        <v>0</v>
      </c>
      <c r="DH898">
        <f t="shared" si="398"/>
        <v>0</v>
      </c>
      <c r="DI898">
        <f t="shared" si="399"/>
        <v>495.6</v>
      </c>
      <c r="DJ898">
        <f>DI898</f>
        <v>495.6</v>
      </c>
      <c r="DK898">
        <v>1</v>
      </c>
      <c r="DL898" t="s">
        <v>3</v>
      </c>
      <c r="DM898">
        <v>0</v>
      </c>
      <c r="DN898" t="s">
        <v>3</v>
      </c>
      <c r="DO898">
        <v>0</v>
      </c>
    </row>
    <row r="899" spans="1:119" x14ac:dyDescent="0.2">
      <c r="A899">
        <f>ROW(Source!A467)</f>
        <v>467</v>
      </c>
      <c r="B899">
        <v>429088279</v>
      </c>
      <c r="C899">
        <v>429087232</v>
      </c>
      <c r="D899">
        <v>417090896</v>
      </c>
      <c r="E899">
        <v>117</v>
      </c>
      <c r="F899">
        <v>1</v>
      </c>
      <c r="G899">
        <v>1</v>
      </c>
      <c r="H899">
        <v>1</v>
      </c>
      <c r="I899" t="s">
        <v>993</v>
      </c>
      <c r="J899" t="s">
        <v>3</v>
      </c>
      <c r="K899" t="s">
        <v>994</v>
      </c>
      <c r="L899">
        <v>1191</v>
      </c>
      <c r="N899">
        <v>1013</v>
      </c>
      <c r="O899" t="s">
        <v>995</v>
      </c>
      <c r="P899" t="s">
        <v>995</v>
      </c>
      <c r="Q899">
        <v>1</v>
      </c>
      <c r="W899">
        <v>0</v>
      </c>
      <c r="X899">
        <v>-1417349443</v>
      </c>
      <c r="Y899">
        <f>(AT899*ROUND((0.3*0.84),7))</f>
        <v>0.12347999999999999</v>
      </c>
      <c r="AA899">
        <v>0</v>
      </c>
      <c r="AB899">
        <v>0</v>
      </c>
      <c r="AC899">
        <v>0</v>
      </c>
      <c r="AD899">
        <v>0</v>
      </c>
      <c r="AE899">
        <v>0</v>
      </c>
      <c r="AF899">
        <v>0</v>
      </c>
      <c r="AG899">
        <v>0</v>
      </c>
      <c r="AH899">
        <v>0</v>
      </c>
      <c r="AI899">
        <v>1</v>
      </c>
      <c r="AJ899">
        <v>1</v>
      </c>
      <c r="AK899">
        <v>1</v>
      </c>
      <c r="AL899">
        <v>1</v>
      </c>
      <c r="AM899">
        <v>-2</v>
      </c>
      <c r="AN899">
        <v>0</v>
      </c>
      <c r="AO899">
        <v>0</v>
      </c>
      <c r="AP899">
        <v>1</v>
      </c>
      <c r="AQ899">
        <v>1</v>
      </c>
      <c r="AR899">
        <v>0</v>
      </c>
      <c r="AS899" t="s">
        <v>3</v>
      </c>
      <c r="AT899">
        <v>0.49</v>
      </c>
      <c r="AU899" t="s">
        <v>477</v>
      </c>
      <c r="AV899">
        <v>2</v>
      </c>
      <c r="AW899">
        <v>2</v>
      </c>
      <c r="AX899">
        <v>429089204</v>
      </c>
      <c r="AY899">
        <v>1</v>
      </c>
      <c r="AZ899">
        <v>0</v>
      </c>
      <c r="BA899">
        <v>883</v>
      </c>
      <c r="BB899">
        <v>1</v>
      </c>
      <c r="BC899">
        <v>0</v>
      </c>
      <c r="BD899">
        <v>0</v>
      </c>
      <c r="BE899">
        <v>0</v>
      </c>
      <c r="BF899">
        <v>0</v>
      </c>
      <c r="BG899">
        <v>0</v>
      </c>
      <c r="BH899">
        <v>0</v>
      </c>
      <c r="BI899">
        <v>0</v>
      </c>
      <c r="BJ899">
        <v>0</v>
      </c>
      <c r="BK899">
        <v>0</v>
      </c>
      <c r="BL899">
        <v>0</v>
      </c>
      <c r="BM899">
        <v>0</v>
      </c>
      <c r="BN899">
        <v>0</v>
      </c>
      <c r="BO899">
        <v>0</v>
      </c>
      <c r="BP899">
        <v>0</v>
      </c>
      <c r="BQ899">
        <v>0</v>
      </c>
      <c r="BR899">
        <v>0</v>
      </c>
      <c r="BS899">
        <v>0</v>
      </c>
      <c r="BT899">
        <v>0</v>
      </c>
      <c r="BU899">
        <v>0</v>
      </c>
      <c r="BV899">
        <v>0</v>
      </c>
      <c r="BW899">
        <v>0</v>
      </c>
      <c r="CV899">
        <v>0</v>
      </c>
      <c r="CW899">
        <v>0</v>
      </c>
      <c r="CX899">
        <f>ROUND(Y899*Source!I467,7)</f>
        <v>0.12348000000000001</v>
      </c>
      <c r="CY899">
        <f>AD899</f>
        <v>0</v>
      </c>
      <c r="CZ899">
        <f>AH899</f>
        <v>0</v>
      </c>
      <c r="DA899">
        <f>AL899</f>
        <v>1</v>
      </c>
      <c r="DB899">
        <f>ROUND((ROUND(AT899*CZ899,2)*ROUND((0.3*0.84),7)),6)</f>
        <v>0</v>
      </c>
      <c r="DC899">
        <f>ROUND((ROUND(AT899*AG899,2)*ROUND((0.3*0.84),7)),6)</f>
        <v>0</v>
      </c>
      <c r="DD899" t="s">
        <v>3</v>
      </c>
      <c r="DE899" t="s">
        <v>3</v>
      </c>
      <c r="DF899">
        <f>ROUND(ROUND(AE899,2)*CX899,2)</f>
        <v>0</v>
      </c>
      <c r="DG899">
        <f>ROUND(ROUND(AF899,2)*CX899,2)</f>
        <v>0</v>
      </c>
      <c r="DH899">
        <f t="shared" si="398"/>
        <v>0</v>
      </c>
      <c r="DI899">
        <f t="shared" si="399"/>
        <v>0</v>
      </c>
      <c r="DJ899">
        <f>DI899</f>
        <v>0</v>
      </c>
      <c r="DK899">
        <v>0</v>
      </c>
      <c r="DL899" t="s">
        <v>3</v>
      </c>
      <c r="DM899">
        <v>0</v>
      </c>
      <c r="DN899" t="s">
        <v>3</v>
      </c>
      <c r="DO899">
        <v>0</v>
      </c>
    </row>
    <row r="900" spans="1:119" x14ac:dyDescent="0.2">
      <c r="A900">
        <f>ROW(Source!A467)</f>
        <v>467</v>
      </c>
      <c r="B900">
        <v>429088279</v>
      </c>
      <c r="C900">
        <v>429087232</v>
      </c>
      <c r="D900">
        <v>417097566</v>
      </c>
      <c r="E900">
        <v>1</v>
      </c>
      <c r="F900">
        <v>1</v>
      </c>
      <c r="G900">
        <v>1</v>
      </c>
      <c r="H900">
        <v>2</v>
      </c>
      <c r="I900" t="s">
        <v>1367</v>
      </c>
      <c r="J900" t="s">
        <v>1368</v>
      </c>
      <c r="K900" t="s">
        <v>1369</v>
      </c>
      <c r="L900">
        <v>1368</v>
      </c>
      <c r="N900">
        <v>1011</v>
      </c>
      <c r="O900" t="s">
        <v>881</v>
      </c>
      <c r="P900" t="s">
        <v>881</v>
      </c>
      <c r="Q900">
        <v>1</v>
      </c>
      <c r="W900">
        <v>0</v>
      </c>
      <c r="X900">
        <v>-438045540</v>
      </c>
      <c r="Y900">
        <f>(AT900*ROUND((0.3*0.84),7))</f>
        <v>0.12347999999999999</v>
      </c>
      <c r="AA900">
        <v>0</v>
      </c>
      <c r="AB900">
        <v>506.23</v>
      </c>
      <c r="AC900">
        <v>722.05</v>
      </c>
      <c r="AD900">
        <v>0</v>
      </c>
      <c r="AE900">
        <v>0</v>
      </c>
      <c r="AF900">
        <v>346.73</v>
      </c>
      <c r="AG900">
        <v>722.05</v>
      </c>
      <c r="AH900">
        <v>0</v>
      </c>
      <c r="AI900">
        <v>1</v>
      </c>
      <c r="AJ900">
        <v>1.46</v>
      </c>
      <c r="AK900">
        <v>1</v>
      </c>
      <c r="AL900">
        <v>1</v>
      </c>
      <c r="AM900">
        <v>2</v>
      </c>
      <c r="AN900">
        <v>0</v>
      </c>
      <c r="AO900">
        <v>0</v>
      </c>
      <c r="AP900">
        <v>1</v>
      </c>
      <c r="AQ900">
        <v>1</v>
      </c>
      <c r="AR900">
        <v>0</v>
      </c>
      <c r="AS900" t="s">
        <v>3</v>
      </c>
      <c r="AT900">
        <v>0.49</v>
      </c>
      <c r="AU900" t="s">
        <v>477</v>
      </c>
      <c r="AV900">
        <v>1</v>
      </c>
      <c r="AW900">
        <v>2</v>
      </c>
      <c r="AX900">
        <v>429089205</v>
      </c>
      <c r="AY900">
        <v>1</v>
      </c>
      <c r="AZ900">
        <v>0</v>
      </c>
      <c r="BA900">
        <v>884</v>
      </c>
      <c r="BB900">
        <v>1</v>
      </c>
      <c r="BC900">
        <v>0</v>
      </c>
      <c r="BD900">
        <v>0</v>
      </c>
      <c r="BE900">
        <v>0</v>
      </c>
      <c r="BF900">
        <v>0</v>
      </c>
      <c r="BG900">
        <v>0</v>
      </c>
      <c r="BH900">
        <v>0</v>
      </c>
      <c r="BI900">
        <v>0</v>
      </c>
      <c r="BJ900">
        <v>0</v>
      </c>
      <c r="BK900">
        <v>169.89770000000001</v>
      </c>
      <c r="BL900">
        <v>353.80449999999996</v>
      </c>
      <c r="BM900">
        <v>0</v>
      </c>
      <c r="BN900">
        <v>0</v>
      </c>
      <c r="BO900">
        <v>0.49</v>
      </c>
      <c r="BP900">
        <v>1</v>
      </c>
      <c r="BQ900">
        <v>0</v>
      </c>
      <c r="BR900">
        <v>42.814220399999996</v>
      </c>
      <c r="BS900">
        <v>89.158733999999995</v>
      </c>
      <c r="BT900">
        <v>0</v>
      </c>
      <c r="BU900">
        <v>0</v>
      </c>
      <c r="BV900">
        <v>0.12347999999999999</v>
      </c>
      <c r="BW900">
        <v>1</v>
      </c>
      <c r="CV900">
        <v>0</v>
      </c>
      <c r="CW900">
        <f>ROUND(Y900*Source!I467*DO900,7)</f>
        <v>0.12348000000000001</v>
      </c>
      <c r="CX900">
        <f>ROUND(Y900*Source!I467,7)</f>
        <v>0.12348000000000001</v>
      </c>
      <c r="CY900">
        <f>AB900</f>
        <v>506.23</v>
      </c>
      <c r="CZ900">
        <f>AF900</f>
        <v>346.73</v>
      </c>
      <c r="DA900">
        <f>AJ900</f>
        <v>1.46</v>
      </c>
      <c r="DB900">
        <f>ROUND((ROUND(AT900*CZ900,2)*ROUND((0.3*0.84),7)),6)</f>
        <v>42.814799999999998</v>
      </c>
      <c r="DC900">
        <f>ROUND((ROUND(AT900*AG900,2)*ROUND((0.3*0.84),7)),6)</f>
        <v>89.157600000000002</v>
      </c>
      <c r="DD900" t="s">
        <v>3</v>
      </c>
      <c r="DE900" t="s">
        <v>3</v>
      </c>
      <c r="DF900">
        <f>ROUND(ROUND(AE900,2)*CX900,2)</f>
        <v>0</v>
      </c>
      <c r="DG900">
        <f>ROUND(ROUND(AF900*AJ900,2)*CX900,2)</f>
        <v>62.51</v>
      </c>
      <c r="DH900">
        <f t="shared" si="398"/>
        <v>89.16</v>
      </c>
      <c r="DI900">
        <f t="shared" si="399"/>
        <v>0</v>
      </c>
      <c r="DJ900">
        <f>DG900+DH900</f>
        <v>151.66999999999999</v>
      </c>
      <c r="DK900">
        <v>0</v>
      </c>
      <c r="DL900" t="s">
        <v>1006</v>
      </c>
      <c r="DM900">
        <v>4</v>
      </c>
      <c r="DN900" t="s">
        <v>995</v>
      </c>
      <c r="DO900">
        <v>1</v>
      </c>
    </row>
    <row r="901" spans="1:119" x14ac:dyDescent="0.2">
      <c r="A901">
        <f>ROW(Source!A467)</f>
        <v>467</v>
      </c>
      <c r="B901">
        <v>429088279</v>
      </c>
      <c r="C901">
        <v>429087232</v>
      </c>
      <c r="D901">
        <v>417163072</v>
      </c>
      <c r="E901">
        <v>1</v>
      </c>
      <c r="F901">
        <v>1</v>
      </c>
      <c r="G901">
        <v>1</v>
      </c>
      <c r="H901">
        <v>3</v>
      </c>
      <c r="I901" t="s">
        <v>1347</v>
      </c>
      <c r="J901" t="s">
        <v>1348</v>
      </c>
      <c r="K901" t="s">
        <v>1349</v>
      </c>
      <c r="L901">
        <v>1346</v>
      </c>
      <c r="N901">
        <v>1009</v>
      </c>
      <c r="O901" t="s">
        <v>1178</v>
      </c>
      <c r="P901" t="s">
        <v>1178</v>
      </c>
      <c r="Q901">
        <v>1</v>
      </c>
      <c r="W901">
        <v>0</v>
      </c>
      <c r="X901">
        <v>-1568219933</v>
      </c>
      <c r="Y901">
        <f>(AT901*ROUND(0,7))</f>
        <v>0</v>
      </c>
      <c r="AA901">
        <v>57.93</v>
      </c>
      <c r="AB901">
        <v>0</v>
      </c>
      <c r="AC901">
        <v>0</v>
      </c>
      <c r="AD901">
        <v>0</v>
      </c>
      <c r="AE901">
        <v>41.38</v>
      </c>
      <c r="AF901">
        <v>0</v>
      </c>
      <c r="AG901">
        <v>0</v>
      </c>
      <c r="AH901">
        <v>0</v>
      </c>
      <c r="AI901">
        <v>1.4</v>
      </c>
      <c r="AJ901">
        <v>1</v>
      </c>
      <c r="AK901">
        <v>1</v>
      </c>
      <c r="AL901">
        <v>1</v>
      </c>
      <c r="AM901">
        <v>2</v>
      </c>
      <c r="AN901">
        <v>0</v>
      </c>
      <c r="AO901">
        <v>0</v>
      </c>
      <c r="AP901">
        <v>1</v>
      </c>
      <c r="AQ901">
        <v>1</v>
      </c>
      <c r="AR901">
        <v>0</v>
      </c>
      <c r="AS901" t="s">
        <v>3</v>
      </c>
      <c r="AT901">
        <v>3.4011999999999998</v>
      </c>
      <c r="AU901" t="s">
        <v>181</v>
      </c>
      <c r="AV901">
        <v>0</v>
      </c>
      <c r="AW901">
        <v>2</v>
      </c>
      <c r="AX901">
        <v>429089206</v>
      </c>
      <c r="AY901">
        <v>1</v>
      </c>
      <c r="AZ901">
        <v>0</v>
      </c>
      <c r="BA901">
        <v>885</v>
      </c>
      <c r="BB901">
        <v>1</v>
      </c>
      <c r="BC901">
        <v>0</v>
      </c>
      <c r="BD901">
        <v>0</v>
      </c>
      <c r="BE901">
        <v>0</v>
      </c>
      <c r="BF901">
        <v>0</v>
      </c>
      <c r="BG901">
        <v>0</v>
      </c>
      <c r="BH901">
        <v>0</v>
      </c>
      <c r="BI901">
        <v>0</v>
      </c>
      <c r="BJ901">
        <v>140.74165600000001</v>
      </c>
      <c r="BK901">
        <v>0</v>
      </c>
      <c r="BL901">
        <v>0</v>
      </c>
      <c r="BM901">
        <v>0</v>
      </c>
      <c r="BN901">
        <v>0</v>
      </c>
      <c r="BO901">
        <v>0</v>
      </c>
      <c r="BP901">
        <v>1</v>
      </c>
      <c r="BQ901">
        <v>0</v>
      </c>
      <c r="BR901">
        <v>0</v>
      </c>
      <c r="BS901">
        <v>0</v>
      </c>
      <c r="BT901">
        <v>0</v>
      </c>
      <c r="BU901">
        <v>0</v>
      </c>
      <c r="BV901">
        <v>0</v>
      </c>
      <c r="BW901">
        <v>0</v>
      </c>
      <c r="CV901">
        <v>0</v>
      </c>
      <c r="CW901">
        <v>0</v>
      </c>
      <c r="CX901">
        <f>ROUND(Y901*Source!I467,7)</f>
        <v>0</v>
      </c>
      <c r="CY901">
        <f>AA901</f>
        <v>57.93</v>
      </c>
      <c r="CZ901">
        <f>AE901</f>
        <v>41.38</v>
      </c>
      <c r="DA901">
        <f>AI901</f>
        <v>1.4</v>
      </c>
      <c r="DB901">
        <f>ROUND((ROUND(AT901*CZ901,2)*ROUND(0,7)),6)</f>
        <v>0</v>
      </c>
      <c r="DC901">
        <f>ROUND((ROUND(AT901*AG901,2)*ROUND(0,7)),6)</f>
        <v>0</v>
      </c>
      <c r="DD901" t="s">
        <v>3</v>
      </c>
      <c r="DE901" t="s">
        <v>3</v>
      </c>
      <c r="DF901">
        <f>ROUND(ROUND(AE901*AI901,2)*CX901,2)</f>
        <v>0</v>
      </c>
      <c r="DG901">
        <f>ROUND(ROUND(AF901,2)*CX901,2)</f>
        <v>0</v>
      </c>
      <c r="DH901">
        <f t="shared" si="398"/>
        <v>0</v>
      </c>
      <c r="DI901">
        <f t="shared" si="399"/>
        <v>0</v>
      </c>
      <c r="DJ901">
        <f>DF901</f>
        <v>0</v>
      </c>
      <c r="DK901">
        <v>0</v>
      </c>
      <c r="DL901" t="s">
        <v>3</v>
      </c>
      <c r="DM901">
        <v>0</v>
      </c>
      <c r="DN901" t="s">
        <v>3</v>
      </c>
      <c r="DO901">
        <v>0</v>
      </c>
    </row>
    <row r="902" spans="1:119" x14ac:dyDescent="0.2">
      <c r="A902">
        <f>ROW(Source!A467)</f>
        <v>467</v>
      </c>
      <c r="B902">
        <v>429088279</v>
      </c>
      <c r="C902">
        <v>429087232</v>
      </c>
      <c r="D902">
        <v>417096729</v>
      </c>
      <c r="E902">
        <v>117</v>
      </c>
      <c r="F902">
        <v>1</v>
      </c>
      <c r="G902">
        <v>1</v>
      </c>
      <c r="H902">
        <v>3</v>
      </c>
      <c r="I902" t="s">
        <v>1314</v>
      </c>
      <c r="J902" t="s">
        <v>3</v>
      </c>
      <c r="K902" t="s">
        <v>1315</v>
      </c>
      <c r="L902">
        <v>3277935</v>
      </c>
      <c r="N902">
        <v>1013</v>
      </c>
      <c r="O902" t="s">
        <v>1316</v>
      </c>
      <c r="P902" t="s">
        <v>1316</v>
      </c>
      <c r="Q902">
        <v>1</v>
      </c>
      <c r="W902">
        <v>0</v>
      </c>
      <c r="X902">
        <v>274903907</v>
      </c>
      <c r="Y902">
        <f>AT902</f>
        <v>2</v>
      </c>
      <c r="AA902">
        <v>0</v>
      </c>
      <c r="AB902">
        <v>0</v>
      </c>
      <c r="AC902">
        <v>0</v>
      </c>
      <c r="AD902">
        <v>0</v>
      </c>
      <c r="AE902">
        <v>0</v>
      </c>
      <c r="AF902">
        <v>0</v>
      </c>
      <c r="AG902">
        <v>0</v>
      </c>
      <c r="AH902">
        <v>0</v>
      </c>
      <c r="AI902">
        <v>1</v>
      </c>
      <c r="AJ902">
        <v>1</v>
      </c>
      <c r="AK902">
        <v>1</v>
      </c>
      <c r="AL902">
        <v>1</v>
      </c>
      <c r="AM902">
        <v>-2</v>
      </c>
      <c r="AN902">
        <v>0</v>
      </c>
      <c r="AO902">
        <v>0</v>
      </c>
      <c r="AP902">
        <v>0</v>
      </c>
      <c r="AQ902">
        <v>1</v>
      </c>
      <c r="AR902">
        <v>0</v>
      </c>
      <c r="AS902" t="s">
        <v>3</v>
      </c>
      <c r="AT902">
        <v>2</v>
      </c>
      <c r="AU902" t="s">
        <v>3</v>
      </c>
      <c r="AV902">
        <v>0</v>
      </c>
      <c r="AW902">
        <v>2</v>
      </c>
      <c r="AX902">
        <v>429089207</v>
      </c>
      <c r="AY902">
        <v>1</v>
      </c>
      <c r="AZ902">
        <v>2048</v>
      </c>
      <c r="BA902">
        <v>886</v>
      </c>
      <c r="BB902">
        <v>1</v>
      </c>
      <c r="BC902">
        <v>0</v>
      </c>
      <c r="BD902">
        <v>0</v>
      </c>
      <c r="BE902">
        <v>0</v>
      </c>
      <c r="BF902">
        <v>0</v>
      </c>
      <c r="BG902">
        <v>0</v>
      </c>
      <c r="BH902">
        <v>0</v>
      </c>
      <c r="BI902">
        <v>0</v>
      </c>
      <c r="BJ902">
        <v>0</v>
      </c>
      <c r="BK902">
        <v>0</v>
      </c>
      <c r="BL902">
        <v>0</v>
      </c>
      <c r="BM902">
        <v>0</v>
      </c>
      <c r="BN902">
        <v>0</v>
      </c>
      <c r="BO902">
        <v>0</v>
      </c>
      <c r="BP902">
        <v>0</v>
      </c>
      <c r="BQ902">
        <v>0</v>
      </c>
      <c r="BR902">
        <v>0</v>
      </c>
      <c r="BS902">
        <v>0</v>
      </c>
      <c r="BT902">
        <v>0</v>
      </c>
      <c r="BU902">
        <v>0</v>
      </c>
      <c r="BV902">
        <v>0</v>
      </c>
      <c r="BW902">
        <v>0</v>
      </c>
      <c r="CV902">
        <v>0</v>
      </c>
      <c r="CW902">
        <v>0</v>
      </c>
      <c r="CX902">
        <f>ROUND(Y902*Source!I467,7)</f>
        <v>2</v>
      </c>
      <c r="CY902">
        <f>AA902</f>
        <v>0</v>
      </c>
      <c r="CZ902">
        <f>AE902</f>
        <v>0</v>
      </c>
      <c r="DA902">
        <f>AI902</f>
        <v>1</v>
      </c>
      <c r="DB902">
        <f>ROUND(ROUND(AT902*CZ902,2),6)</f>
        <v>0</v>
      </c>
      <c r="DC902">
        <f>ROUND(ROUND(AT902*AG902,2),6)</f>
        <v>0</v>
      </c>
      <c r="DD902" t="s">
        <v>3</v>
      </c>
      <c r="DE902" t="s">
        <v>3</v>
      </c>
      <c r="DF902">
        <f>ROUND(ROUND(AE902,2)*CX902,2)</f>
        <v>0</v>
      </c>
      <c r="DG902">
        <f>ROUND(ROUND(AF902,2)*CX902,2)</f>
        <v>0</v>
      </c>
      <c r="DH902">
        <f t="shared" si="398"/>
        <v>0</v>
      </c>
      <c r="DI902">
        <f t="shared" si="399"/>
        <v>0</v>
      </c>
      <c r="DJ902">
        <f>DF902</f>
        <v>0</v>
      </c>
      <c r="DK902">
        <v>0</v>
      </c>
      <c r="DL902" t="s">
        <v>3</v>
      </c>
      <c r="DM902">
        <v>0</v>
      </c>
      <c r="DN902" t="s">
        <v>3</v>
      </c>
      <c r="DO902">
        <v>0</v>
      </c>
    </row>
    <row r="903" spans="1:119" x14ac:dyDescent="0.2">
      <c r="A903">
        <f>ROW(Source!A468)</f>
        <v>468</v>
      </c>
      <c r="B903">
        <v>429088279</v>
      </c>
      <c r="C903">
        <v>429087245</v>
      </c>
      <c r="D903">
        <v>417090856</v>
      </c>
      <c r="E903">
        <v>117</v>
      </c>
      <c r="F903">
        <v>1</v>
      </c>
      <c r="G903">
        <v>1</v>
      </c>
      <c r="H903">
        <v>1</v>
      </c>
      <c r="I903" t="s">
        <v>991</v>
      </c>
      <c r="J903" t="s">
        <v>3</v>
      </c>
      <c r="K903" t="s">
        <v>992</v>
      </c>
      <c r="L903">
        <v>1369</v>
      </c>
      <c r="N903">
        <v>1013</v>
      </c>
      <c r="O903" t="s">
        <v>890</v>
      </c>
      <c r="P903" t="s">
        <v>890</v>
      </c>
      <c r="Q903">
        <v>1</v>
      </c>
      <c r="W903">
        <v>0</v>
      </c>
      <c r="X903">
        <v>-587036825</v>
      </c>
      <c r="Y903">
        <f>(AT903*ROUND(0.84,7))</f>
        <v>1.9908000000000001</v>
      </c>
      <c r="AA903">
        <v>0</v>
      </c>
      <c r="AB903">
        <v>0</v>
      </c>
      <c r="AC903">
        <v>0</v>
      </c>
      <c r="AD903">
        <v>641.22</v>
      </c>
      <c r="AE903">
        <v>0</v>
      </c>
      <c r="AF903">
        <v>0</v>
      </c>
      <c r="AG903">
        <v>0</v>
      </c>
      <c r="AH903">
        <v>641.22</v>
      </c>
      <c r="AI903">
        <v>1</v>
      </c>
      <c r="AJ903">
        <v>1</v>
      </c>
      <c r="AK903">
        <v>1</v>
      </c>
      <c r="AL903">
        <v>1</v>
      </c>
      <c r="AM903">
        <v>-2</v>
      </c>
      <c r="AN903">
        <v>0</v>
      </c>
      <c r="AO903">
        <v>0</v>
      </c>
      <c r="AP903">
        <v>1</v>
      </c>
      <c r="AQ903">
        <v>1</v>
      </c>
      <c r="AR903">
        <v>0</v>
      </c>
      <c r="AS903" t="s">
        <v>3</v>
      </c>
      <c r="AT903">
        <v>2.37</v>
      </c>
      <c r="AU903" t="s">
        <v>427</v>
      </c>
      <c r="AV903">
        <v>1</v>
      </c>
      <c r="AW903">
        <v>2</v>
      </c>
      <c r="AX903">
        <v>429089208</v>
      </c>
      <c r="AY903">
        <v>1</v>
      </c>
      <c r="AZ903">
        <v>0</v>
      </c>
      <c r="BA903">
        <v>887</v>
      </c>
      <c r="BB903">
        <v>1</v>
      </c>
      <c r="BC903">
        <v>0</v>
      </c>
      <c r="BD903">
        <v>0</v>
      </c>
      <c r="BE903">
        <v>0</v>
      </c>
      <c r="BF903">
        <v>0</v>
      </c>
      <c r="BG903">
        <v>0</v>
      </c>
      <c r="BH903">
        <v>0</v>
      </c>
      <c r="BI903">
        <v>0</v>
      </c>
      <c r="BJ903">
        <v>0</v>
      </c>
      <c r="BK903">
        <v>0</v>
      </c>
      <c r="BL903">
        <v>0</v>
      </c>
      <c r="BM903">
        <v>1519.6914000000002</v>
      </c>
      <c r="BN903">
        <v>2.37</v>
      </c>
      <c r="BO903">
        <v>0</v>
      </c>
      <c r="BP903">
        <v>1</v>
      </c>
      <c r="BQ903">
        <v>0</v>
      </c>
      <c r="BR903">
        <v>0</v>
      </c>
      <c r="BS903">
        <v>0</v>
      </c>
      <c r="BT903">
        <v>1276.5407760000001</v>
      </c>
      <c r="BU903">
        <v>1.9908000000000001</v>
      </c>
      <c r="BV903">
        <v>0</v>
      </c>
      <c r="BW903">
        <v>1</v>
      </c>
      <c r="CU903">
        <f>ROUND(AT903*Source!I468*AH903*AL903,2)</f>
        <v>1519.69</v>
      </c>
      <c r="CV903">
        <f>ROUND(Y903*Source!I468,7)</f>
        <v>1.9907999999999999</v>
      </c>
      <c r="CW903">
        <v>0</v>
      </c>
      <c r="CX903">
        <f>ROUND(Y903*Source!I468,7)</f>
        <v>1.9907999999999999</v>
      </c>
      <c r="CY903">
        <f>AD903</f>
        <v>641.22</v>
      </c>
      <c r="CZ903">
        <f>AH903</f>
        <v>641.22</v>
      </c>
      <c r="DA903">
        <f>AL903</f>
        <v>1</v>
      </c>
      <c r="DB903">
        <f>ROUND((ROUND(AT903*CZ903,2)*ROUND(0.84,7)),6)</f>
        <v>1276.5396000000001</v>
      </c>
      <c r="DC903">
        <f>ROUND((ROUND(AT903*AG903,2)*ROUND(0.84,7)),6)</f>
        <v>0</v>
      </c>
      <c r="DD903" t="s">
        <v>3</v>
      </c>
      <c r="DE903" t="s">
        <v>3</v>
      </c>
      <c r="DF903">
        <f>ROUND(ROUND(AE903,2)*CX903,2)</f>
        <v>0</v>
      </c>
      <c r="DG903">
        <f>ROUND(ROUND(AF903,2)*CX903,2)</f>
        <v>0</v>
      </c>
      <c r="DH903">
        <f t="shared" si="398"/>
        <v>0</v>
      </c>
      <c r="DI903">
        <f t="shared" si="399"/>
        <v>1276.54</v>
      </c>
      <c r="DJ903">
        <f>DI903</f>
        <v>1276.54</v>
      </c>
      <c r="DK903">
        <v>1</v>
      </c>
      <c r="DL903" t="s">
        <v>3</v>
      </c>
      <c r="DM903">
        <v>0</v>
      </c>
      <c r="DN903" t="s">
        <v>3</v>
      </c>
      <c r="DO903">
        <v>0</v>
      </c>
    </row>
    <row r="904" spans="1:119" x14ac:dyDescent="0.2">
      <c r="A904">
        <f>ROW(Source!A468)</f>
        <v>468</v>
      </c>
      <c r="B904">
        <v>429088279</v>
      </c>
      <c r="C904">
        <v>429087245</v>
      </c>
      <c r="D904">
        <v>417090864</v>
      </c>
      <c r="E904">
        <v>117</v>
      </c>
      <c r="F904">
        <v>1</v>
      </c>
      <c r="G904">
        <v>1</v>
      </c>
      <c r="H904">
        <v>1</v>
      </c>
      <c r="I904" t="s">
        <v>1295</v>
      </c>
      <c r="J904" t="s">
        <v>3</v>
      </c>
      <c r="K904" t="s">
        <v>1296</v>
      </c>
      <c r="L904">
        <v>1369</v>
      </c>
      <c r="N904">
        <v>1013</v>
      </c>
      <c r="O904" t="s">
        <v>890</v>
      </c>
      <c r="P904" t="s">
        <v>890</v>
      </c>
      <c r="Q904">
        <v>1</v>
      </c>
      <c r="W904">
        <v>0</v>
      </c>
      <c r="X904">
        <v>1518711480</v>
      </c>
      <c r="Y904">
        <f>(AT904*ROUND(0.84,7))</f>
        <v>1.9908000000000001</v>
      </c>
      <c r="AA904">
        <v>0</v>
      </c>
      <c r="AB904">
        <v>0</v>
      </c>
      <c r="AC904">
        <v>0</v>
      </c>
      <c r="AD904">
        <v>829.81</v>
      </c>
      <c r="AE904">
        <v>0</v>
      </c>
      <c r="AF904">
        <v>0</v>
      </c>
      <c r="AG904">
        <v>0</v>
      </c>
      <c r="AH904">
        <v>829.81</v>
      </c>
      <c r="AI904">
        <v>1</v>
      </c>
      <c r="AJ904">
        <v>1</v>
      </c>
      <c r="AK904">
        <v>1</v>
      </c>
      <c r="AL904">
        <v>1</v>
      </c>
      <c r="AM904">
        <v>-2</v>
      </c>
      <c r="AN904">
        <v>0</v>
      </c>
      <c r="AO904">
        <v>0</v>
      </c>
      <c r="AP904">
        <v>1</v>
      </c>
      <c r="AQ904">
        <v>1</v>
      </c>
      <c r="AR904">
        <v>0</v>
      </c>
      <c r="AS904" t="s">
        <v>3</v>
      </c>
      <c r="AT904">
        <v>2.37</v>
      </c>
      <c r="AU904" t="s">
        <v>427</v>
      </c>
      <c r="AV904">
        <v>1</v>
      </c>
      <c r="AW904">
        <v>2</v>
      </c>
      <c r="AX904">
        <v>429089209</v>
      </c>
      <c r="AY904">
        <v>1</v>
      </c>
      <c r="AZ904">
        <v>0</v>
      </c>
      <c r="BA904">
        <v>888</v>
      </c>
      <c r="BB904">
        <v>1</v>
      </c>
      <c r="BC904">
        <v>0</v>
      </c>
      <c r="BD904">
        <v>0</v>
      </c>
      <c r="BE904">
        <v>0</v>
      </c>
      <c r="BF904">
        <v>0</v>
      </c>
      <c r="BG904">
        <v>0</v>
      </c>
      <c r="BH904">
        <v>0</v>
      </c>
      <c r="BI904">
        <v>0</v>
      </c>
      <c r="BJ904">
        <v>0</v>
      </c>
      <c r="BK904">
        <v>0</v>
      </c>
      <c r="BL904">
        <v>0</v>
      </c>
      <c r="BM904">
        <v>1966.6496999999999</v>
      </c>
      <c r="BN904">
        <v>2.37</v>
      </c>
      <c r="BO904">
        <v>0</v>
      </c>
      <c r="BP904">
        <v>1</v>
      </c>
      <c r="BQ904">
        <v>0</v>
      </c>
      <c r="BR904">
        <v>0</v>
      </c>
      <c r="BS904">
        <v>0</v>
      </c>
      <c r="BT904">
        <v>1651.9857480000001</v>
      </c>
      <c r="BU904">
        <v>1.9908000000000001</v>
      </c>
      <c r="BV904">
        <v>0</v>
      </c>
      <c r="BW904">
        <v>1</v>
      </c>
      <c r="CU904">
        <f>ROUND(AT904*Source!I468*AH904*AL904,2)</f>
        <v>1966.65</v>
      </c>
      <c r="CV904">
        <f>ROUND(Y904*Source!I468,7)</f>
        <v>1.9907999999999999</v>
      </c>
      <c r="CW904">
        <v>0</v>
      </c>
      <c r="CX904">
        <f>ROUND(Y904*Source!I468,7)</f>
        <v>1.9907999999999999</v>
      </c>
      <c r="CY904">
        <f>AD904</f>
        <v>829.81</v>
      </c>
      <c r="CZ904">
        <f>AH904</f>
        <v>829.81</v>
      </c>
      <c r="DA904">
        <f>AL904</f>
        <v>1</v>
      </c>
      <c r="DB904">
        <f>ROUND((ROUND(AT904*CZ904,2)*ROUND(0.84,7)),6)</f>
        <v>1651.9860000000001</v>
      </c>
      <c r="DC904">
        <f>ROUND((ROUND(AT904*AG904,2)*ROUND(0.84,7)),6)</f>
        <v>0</v>
      </c>
      <c r="DD904" t="s">
        <v>3</v>
      </c>
      <c r="DE904" t="s">
        <v>3</v>
      </c>
      <c r="DF904">
        <f>ROUND(ROUND(AE904,2)*CX904,2)</f>
        <v>0</v>
      </c>
      <c r="DG904">
        <f>ROUND(ROUND(AF904,2)*CX904,2)</f>
        <v>0</v>
      </c>
      <c r="DH904">
        <f t="shared" si="398"/>
        <v>0</v>
      </c>
      <c r="DI904">
        <f t="shared" si="399"/>
        <v>1651.99</v>
      </c>
      <c r="DJ904">
        <f>DI904</f>
        <v>1651.99</v>
      </c>
      <c r="DK904">
        <v>1</v>
      </c>
      <c r="DL904" t="s">
        <v>3</v>
      </c>
      <c r="DM904">
        <v>0</v>
      </c>
      <c r="DN904" t="s">
        <v>3</v>
      </c>
      <c r="DO904">
        <v>0</v>
      </c>
    </row>
    <row r="905" spans="1:119" x14ac:dyDescent="0.2">
      <c r="A905">
        <f>ROW(Source!A468)</f>
        <v>468</v>
      </c>
      <c r="B905">
        <v>429088279</v>
      </c>
      <c r="C905">
        <v>429087245</v>
      </c>
      <c r="D905">
        <v>417090896</v>
      </c>
      <c r="E905">
        <v>117</v>
      </c>
      <c r="F905">
        <v>1</v>
      </c>
      <c r="G905">
        <v>1</v>
      </c>
      <c r="H905">
        <v>1</v>
      </c>
      <c r="I905" t="s">
        <v>993</v>
      </c>
      <c r="J905" t="s">
        <v>3</v>
      </c>
      <c r="K905" t="s">
        <v>994</v>
      </c>
      <c r="L905">
        <v>1191</v>
      </c>
      <c r="N905">
        <v>1013</v>
      </c>
      <c r="O905" t="s">
        <v>995</v>
      </c>
      <c r="P905" t="s">
        <v>995</v>
      </c>
      <c r="Q905">
        <v>1</v>
      </c>
      <c r="W905">
        <v>0</v>
      </c>
      <c r="X905">
        <v>-1417349443</v>
      </c>
      <c r="Y905">
        <f>(AT905*ROUND(0.84,7))</f>
        <v>0.41159999999999997</v>
      </c>
      <c r="AA905">
        <v>0</v>
      </c>
      <c r="AB905">
        <v>0</v>
      </c>
      <c r="AC905">
        <v>0</v>
      </c>
      <c r="AD905">
        <v>0</v>
      </c>
      <c r="AE905">
        <v>0</v>
      </c>
      <c r="AF905">
        <v>0</v>
      </c>
      <c r="AG905">
        <v>0</v>
      </c>
      <c r="AH905">
        <v>0</v>
      </c>
      <c r="AI905">
        <v>1</v>
      </c>
      <c r="AJ905">
        <v>1</v>
      </c>
      <c r="AK905">
        <v>1</v>
      </c>
      <c r="AL905">
        <v>1</v>
      </c>
      <c r="AM905">
        <v>-2</v>
      </c>
      <c r="AN905">
        <v>0</v>
      </c>
      <c r="AO905">
        <v>0</v>
      </c>
      <c r="AP905">
        <v>1</v>
      </c>
      <c r="AQ905">
        <v>1</v>
      </c>
      <c r="AR905">
        <v>0</v>
      </c>
      <c r="AS905" t="s">
        <v>3</v>
      </c>
      <c r="AT905">
        <v>0.49</v>
      </c>
      <c r="AU905" t="s">
        <v>427</v>
      </c>
      <c r="AV905">
        <v>2</v>
      </c>
      <c r="AW905">
        <v>2</v>
      </c>
      <c r="AX905">
        <v>429089210</v>
      </c>
      <c r="AY905">
        <v>1</v>
      </c>
      <c r="AZ905">
        <v>0</v>
      </c>
      <c r="BA905">
        <v>889</v>
      </c>
      <c r="BB905">
        <v>1</v>
      </c>
      <c r="BC905">
        <v>0</v>
      </c>
      <c r="BD905">
        <v>0</v>
      </c>
      <c r="BE905">
        <v>0</v>
      </c>
      <c r="BF905">
        <v>0</v>
      </c>
      <c r="BG905">
        <v>0</v>
      </c>
      <c r="BH905">
        <v>0</v>
      </c>
      <c r="BI905">
        <v>0</v>
      </c>
      <c r="BJ905">
        <v>0</v>
      </c>
      <c r="BK905">
        <v>0</v>
      </c>
      <c r="BL905">
        <v>0</v>
      </c>
      <c r="BM905">
        <v>0</v>
      </c>
      <c r="BN905">
        <v>0</v>
      </c>
      <c r="BO905">
        <v>0</v>
      </c>
      <c r="BP905">
        <v>0</v>
      </c>
      <c r="BQ905">
        <v>0</v>
      </c>
      <c r="BR905">
        <v>0</v>
      </c>
      <c r="BS905">
        <v>0</v>
      </c>
      <c r="BT905">
        <v>0</v>
      </c>
      <c r="BU905">
        <v>0</v>
      </c>
      <c r="BV905">
        <v>0</v>
      </c>
      <c r="BW905">
        <v>0</v>
      </c>
      <c r="CV905">
        <v>0</v>
      </c>
      <c r="CW905">
        <v>0</v>
      </c>
      <c r="CX905">
        <f>ROUND(Y905*Source!I468,7)</f>
        <v>0.41160000000000002</v>
      </c>
      <c r="CY905">
        <f>AD905</f>
        <v>0</v>
      </c>
      <c r="CZ905">
        <f>AH905</f>
        <v>0</v>
      </c>
      <c r="DA905">
        <f>AL905</f>
        <v>1</v>
      </c>
      <c r="DB905">
        <f>ROUND((ROUND(AT905*CZ905,2)*ROUND(0.84,7)),6)</f>
        <v>0</v>
      </c>
      <c r="DC905">
        <f>ROUND((ROUND(AT905*AG905,2)*ROUND(0.84,7)),6)</f>
        <v>0</v>
      </c>
      <c r="DD905" t="s">
        <v>3</v>
      </c>
      <c r="DE905" t="s">
        <v>3</v>
      </c>
      <c r="DF905">
        <f>ROUND(ROUND(AE905,2)*CX905,2)</f>
        <v>0</v>
      </c>
      <c r="DG905">
        <f>ROUND(ROUND(AF905,2)*CX905,2)</f>
        <v>0</v>
      </c>
      <c r="DH905">
        <f t="shared" si="398"/>
        <v>0</v>
      </c>
      <c r="DI905">
        <f t="shared" si="399"/>
        <v>0</v>
      </c>
      <c r="DJ905">
        <f>DI905</f>
        <v>0</v>
      </c>
      <c r="DK905">
        <v>0</v>
      </c>
      <c r="DL905" t="s">
        <v>3</v>
      </c>
      <c r="DM905">
        <v>0</v>
      </c>
      <c r="DN905" t="s">
        <v>3</v>
      </c>
      <c r="DO905">
        <v>0</v>
      </c>
    </row>
    <row r="906" spans="1:119" x14ac:dyDescent="0.2">
      <c r="A906">
        <f>ROW(Source!A468)</f>
        <v>468</v>
      </c>
      <c r="B906">
        <v>429088279</v>
      </c>
      <c r="C906">
        <v>429087245</v>
      </c>
      <c r="D906">
        <v>417097566</v>
      </c>
      <c r="E906">
        <v>1</v>
      </c>
      <c r="F906">
        <v>1</v>
      </c>
      <c r="G906">
        <v>1</v>
      </c>
      <c r="H906">
        <v>2</v>
      </c>
      <c r="I906" t="s">
        <v>1367</v>
      </c>
      <c r="J906" t="s">
        <v>1368</v>
      </c>
      <c r="K906" t="s">
        <v>1369</v>
      </c>
      <c r="L906">
        <v>1368</v>
      </c>
      <c r="N906">
        <v>1011</v>
      </c>
      <c r="O906" t="s">
        <v>881</v>
      </c>
      <c r="P906" t="s">
        <v>881</v>
      </c>
      <c r="Q906">
        <v>1</v>
      </c>
      <c r="W906">
        <v>0</v>
      </c>
      <c r="X906">
        <v>-438045540</v>
      </c>
      <c r="Y906">
        <f>(AT906*ROUND(0.84,7))</f>
        <v>0.41159999999999997</v>
      </c>
      <c r="AA906">
        <v>0</v>
      </c>
      <c r="AB906">
        <v>506.23</v>
      </c>
      <c r="AC906">
        <v>722.05</v>
      </c>
      <c r="AD906">
        <v>0</v>
      </c>
      <c r="AE906">
        <v>0</v>
      </c>
      <c r="AF906">
        <v>346.73</v>
      </c>
      <c r="AG906">
        <v>722.05</v>
      </c>
      <c r="AH906">
        <v>0</v>
      </c>
      <c r="AI906">
        <v>1</v>
      </c>
      <c r="AJ906">
        <v>1.46</v>
      </c>
      <c r="AK906">
        <v>1</v>
      </c>
      <c r="AL906">
        <v>1</v>
      </c>
      <c r="AM906">
        <v>2</v>
      </c>
      <c r="AN906">
        <v>0</v>
      </c>
      <c r="AO906">
        <v>0</v>
      </c>
      <c r="AP906">
        <v>1</v>
      </c>
      <c r="AQ906">
        <v>1</v>
      </c>
      <c r="AR906">
        <v>0</v>
      </c>
      <c r="AS906" t="s">
        <v>3</v>
      </c>
      <c r="AT906">
        <v>0.49</v>
      </c>
      <c r="AU906" t="s">
        <v>427</v>
      </c>
      <c r="AV906">
        <v>1</v>
      </c>
      <c r="AW906">
        <v>2</v>
      </c>
      <c r="AX906">
        <v>429089211</v>
      </c>
      <c r="AY906">
        <v>1</v>
      </c>
      <c r="AZ906">
        <v>0</v>
      </c>
      <c r="BA906">
        <v>890</v>
      </c>
      <c r="BB906">
        <v>1</v>
      </c>
      <c r="BC906">
        <v>0</v>
      </c>
      <c r="BD906">
        <v>0</v>
      </c>
      <c r="BE906">
        <v>0</v>
      </c>
      <c r="BF906">
        <v>0</v>
      </c>
      <c r="BG906">
        <v>0</v>
      </c>
      <c r="BH906">
        <v>0</v>
      </c>
      <c r="BI906">
        <v>0</v>
      </c>
      <c r="BJ906">
        <v>0</v>
      </c>
      <c r="BK906">
        <v>169.89770000000001</v>
      </c>
      <c r="BL906">
        <v>353.80449999999996</v>
      </c>
      <c r="BM906">
        <v>0</v>
      </c>
      <c r="BN906">
        <v>0</v>
      </c>
      <c r="BO906">
        <v>0.49</v>
      </c>
      <c r="BP906">
        <v>1</v>
      </c>
      <c r="BQ906">
        <v>0</v>
      </c>
      <c r="BR906">
        <v>142.714068</v>
      </c>
      <c r="BS906">
        <v>297.19577999999996</v>
      </c>
      <c r="BT906">
        <v>0</v>
      </c>
      <c r="BU906">
        <v>0</v>
      </c>
      <c r="BV906">
        <v>0.41159999999999997</v>
      </c>
      <c r="BW906">
        <v>1</v>
      </c>
      <c r="CV906">
        <v>0</v>
      </c>
      <c r="CW906">
        <f>ROUND(Y906*Source!I468*DO906,7)</f>
        <v>0.41160000000000002</v>
      </c>
      <c r="CX906">
        <f>ROUND(Y906*Source!I468,7)</f>
        <v>0.41160000000000002</v>
      </c>
      <c r="CY906">
        <f>AB906</f>
        <v>506.23</v>
      </c>
      <c r="CZ906">
        <f>AF906</f>
        <v>346.73</v>
      </c>
      <c r="DA906">
        <f>AJ906</f>
        <v>1.46</v>
      </c>
      <c r="DB906">
        <f>ROUND((ROUND(AT906*CZ906,2)*ROUND(0.84,7)),6)</f>
        <v>142.71600000000001</v>
      </c>
      <c r="DC906">
        <f>ROUND((ROUND(AT906*AG906,2)*ROUND(0.84,7)),6)</f>
        <v>297.19200000000001</v>
      </c>
      <c r="DD906" t="s">
        <v>3</v>
      </c>
      <c r="DE906" t="s">
        <v>3</v>
      </c>
      <c r="DF906">
        <f>ROUND(ROUND(AE906,2)*CX906,2)</f>
        <v>0</v>
      </c>
      <c r="DG906">
        <f>ROUND(ROUND(AF906*AJ906,2)*CX906,2)</f>
        <v>208.36</v>
      </c>
      <c r="DH906">
        <f t="shared" si="398"/>
        <v>297.2</v>
      </c>
      <c r="DI906">
        <f t="shared" si="399"/>
        <v>0</v>
      </c>
      <c r="DJ906">
        <f>DG906+DH906</f>
        <v>505.56</v>
      </c>
      <c r="DK906">
        <v>0</v>
      </c>
      <c r="DL906" t="s">
        <v>1006</v>
      </c>
      <c r="DM906">
        <v>4</v>
      </c>
      <c r="DN906" t="s">
        <v>995</v>
      </c>
      <c r="DO906">
        <v>1</v>
      </c>
    </row>
    <row r="907" spans="1:119" x14ac:dyDescent="0.2">
      <c r="A907">
        <f>ROW(Source!A468)</f>
        <v>468</v>
      </c>
      <c r="B907">
        <v>429088279</v>
      </c>
      <c r="C907">
        <v>429087245</v>
      </c>
      <c r="D907">
        <v>417163072</v>
      </c>
      <c r="E907">
        <v>1</v>
      </c>
      <c r="F907">
        <v>1</v>
      </c>
      <c r="G907">
        <v>1</v>
      </c>
      <c r="H907">
        <v>3</v>
      </c>
      <c r="I907" t="s">
        <v>1347</v>
      </c>
      <c r="J907" t="s">
        <v>1348</v>
      </c>
      <c r="K907" t="s">
        <v>1349</v>
      </c>
      <c r="L907">
        <v>1346</v>
      </c>
      <c r="N907">
        <v>1009</v>
      </c>
      <c r="O907" t="s">
        <v>1178</v>
      </c>
      <c r="P907" t="s">
        <v>1178</v>
      </c>
      <c r="Q907">
        <v>1</v>
      </c>
      <c r="W907">
        <v>0</v>
      </c>
      <c r="X907">
        <v>-1568219933</v>
      </c>
      <c r="Y907">
        <f>(AT907*ROUND(0,7))</f>
        <v>0</v>
      </c>
      <c r="AA907">
        <v>57.93</v>
      </c>
      <c r="AB907">
        <v>0</v>
      </c>
      <c r="AC907">
        <v>0</v>
      </c>
      <c r="AD907">
        <v>0</v>
      </c>
      <c r="AE907">
        <v>41.38</v>
      </c>
      <c r="AF907">
        <v>0</v>
      </c>
      <c r="AG907">
        <v>0</v>
      </c>
      <c r="AH907">
        <v>0</v>
      </c>
      <c r="AI907">
        <v>1.4</v>
      </c>
      <c r="AJ907">
        <v>1</v>
      </c>
      <c r="AK907">
        <v>1</v>
      </c>
      <c r="AL907">
        <v>1</v>
      </c>
      <c r="AM907">
        <v>2</v>
      </c>
      <c r="AN907">
        <v>0</v>
      </c>
      <c r="AO907">
        <v>0</v>
      </c>
      <c r="AP907">
        <v>1</v>
      </c>
      <c r="AQ907">
        <v>1</v>
      </c>
      <c r="AR907">
        <v>0</v>
      </c>
      <c r="AS907" t="s">
        <v>3</v>
      </c>
      <c r="AT907">
        <v>3.4011999999999998</v>
      </c>
      <c r="AU907" t="s">
        <v>19</v>
      </c>
      <c r="AV907">
        <v>0</v>
      </c>
      <c r="AW907">
        <v>2</v>
      </c>
      <c r="AX907">
        <v>429089212</v>
      </c>
      <c r="AY907">
        <v>1</v>
      </c>
      <c r="AZ907">
        <v>0</v>
      </c>
      <c r="BA907">
        <v>891</v>
      </c>
      <c r="BB907">
        <v>1</v>
      </c>
      <c r="BC907">
        <v>0</v>
      </c>
      <c r="BD907">
        <v>0</v>
      </c>
      <c r="BE907">
        <v>0</v>
      </c>
      <c r="BF907">
        <v>0</v>
      </c>
      <c r="BG907">
        <v>0</v>
      </c>
      <c r="BH907">
        <v>0</v>
      </c>
      <c r="BI907">
        <v>0</v>
      </c>
      <c r="BJ907">
        <v>140.74165600000001</v>
      </c>
      <c r="BK907">
        <v>0</v>
      </c>
      <c r="BL907">
        <v>0</v>
      </c>
      <c r="BM907">
        <v>0</v>
      </c>
      <c r="BN907">
        <v>0</v>
      </c>
      <c r="BO907">
        <v>0</v>
      </c>
      <c r="BP907">
        <v>1</v>
      </c>
      <c r="BQ907">
        <v>0</v>
      </c>
      <c r="BR907">
        <v>0</v>
      </c>
      <c r="BS907">
        <v>0</v>
      </c>
      <c r="BT907">
        <v>0</v>
      </c>
      <c r="BU907">
        <v>0</v>
      </c>
      <c r="BV907">
        <v>0</v>
      </c>
      <c r="BW907">
        <v>0</v>
      </c>
      <c r="CV907">
        <v>0</v>
      </c>
      <c r="CW907">
        <v>0</v>
      </c>
      <c r="CX907">
        <f>ROUND(Y907*Source!I468,7)</f>
        <v>0</v>
      </c>
      <c r="CY907">
        <f>AA907</f>
        <v>57.93</v>
      </c>
      <c r="CZ907">
        <f>AE907</f>
        <v>41.38</v>
      </c>
      <c r="DA907">
        <f>AI907</f>
        <v>1.4</v>
      </c>
      <c r="DB907">
        <f>ROUND((ROUND(AT907*CZ907,2)*ROUND(0,7)),6)</f>
        <v>0</v>
      </c>
      <c r="DC907">
        <f>ROUND((ROUND(AT907*AG907,2)*ROUND(0,7)),6)</f>
        <v>0</v>
      </c>
      <c r="DD907" t="s">
        <v>3</v>
      </c>
      <c r="DE907" t="s">
        <v>3</v>
      </c>
      <c r="DF907">
        <f>ROUND(ROUND(AE907*AI907,2)*CX907,2)</f>
        <v>0</v>
      </c>
      <c r="DG907">
        <f>ROUND(ROUND(AF907,2)*CX907,2)</f>
        <v>0</v>
      </c>
      <c r="DH907">
        <f t="shared" si="398"/>
        <v>0</v>
      </c>
      <c r="DI907">
        <f t="shared" si="399"/>
        <v>0</v>
      </c>
      <c r="DJ907">
        <f>DF907</f>
        <v>0</v>
      </c>
      <c r="DK907">
        <v>0</v>
      </c>
      <c r="DL907" t="s">
        <v>3</v>
      </c>
      <c r="DM907">
        <v>0</v>
      </c>
      <c r="DN907" t="s">
        <v>3</v>
      </c>
      <c r="DO907">
        <v>0</v>
      </c>
    </row>
    <row r="908" spans="1:119" x14ac:dyDescent="0.2">
      <c r="A908">
        <f>ROW(Source!A468)</f>
        <v>468</v>
      </c>
      <c r="B908">
        <v>429088279</v>
      </c>
      <c r="C908">
        <v>429087245</v>
      </c>
      <c r="D908">
        <v>417096729</v>
      </c>
      <c r="E908">
        <v>117</v>
      </c>
      <c r="F908">
        <v>1</v>
      </c>
      <c r="G908">
        <v>1</v>
      </c>
      <c r="H908">
        <v>3</v>
      </c>
      <c r="I908" t="s">
        <v>1314</v>
      </c>
      <c r="J908" t="s">
        <v>3</v>
      </c>
      <c r="K908" t="s">
        <v>1315</v>
      </c>
      <c r="L908">
        <v>3277935</v>
      </c>
      <c r="N908">
        <v>1013</v>
      </c>
      <c r="O908" t="s">
        <v>1316</v>
      </c>
      <c r="P908" t="s">
        <v>1316</v>
      </c>
      <c r="Q908">
        <v>1</v>
      </c>
      <c r="W908">
        <v>0</v>
      </c>
      <c r="X908">
        <v>274903907</v>
      </c>
      <c r="Y908">
        <f>AT908</f>
        <v>2</v>
      </c>
      <c r="AA908">
        <v>0</v>
      </c>
      <c r="AB908">
        <v>0</v>
      </c>
      <c r="AC908">
        <v>0</v>
      </c>
      <c r="AD908">
        <v>0</v>
      </c>
      <c r="AE908">
        <v>0</v>
      </c>
      <c r="AF908">
        <v>0</v>
      </c>
      <c r="AG908">
        <v>0</v>
      </c>
      <c r="AH908">
        <v>0</v>
      </c>
      <c r="AI908">
        <v>1</v>
      </c>
      <c r="AJ908">
        <v>1</v>
      </c>
      <c r="AK908">
        <v>1</v>
      </c>
      <c r="AL908">
        <v>1</v>
      </c>
      <c r="AM908">
        <v>-2</v>
      </c>
      <c r="AN908">
        <v>0</v>
      </c>
      <c r="AO908">
        <v>0</v>
      </c>
      <c r="AP908">
        <v>0</v>
      </c>
      <c r="AQ908">
        <v>1</v>
      </c>
      <c r="AR908">
        <v>0</v>
      </c>
      <c r="AS908" t="s">
        <v>3</v>
      </c>
      <c r="AT908">
        <v>2</v>
      </c>
      <c r="AU908" t="s">
        <v>3</v>
      </c>
      <c r="AV908">
        <v>0</v>
      </c>
      <c r="AW908">
        <v>2</v>
      </c>
      <c r="AX908">
        <v>429089213</v>
      </c>
      <c r="AY908">
        <v>1</v>
      </c>
      <c r="AZ908">
        <v>2048</v>
      </c>
      <c r="BA908">
        <v>892</v>
      </c>
      <c r="BB908">
        <v>1</v>
      </c>
      <c r="BC908">
        <v>0</v>
      </c>
      <c r="BD908">
        <v>0</v>
      </c>
      <c r="BE908">
        <v>0</v>
      </c>
      <c r="BF908">
        <v>0</v>
      </c>
      <c r="BG908">
        <v>0</v>
      </c>
      <c r="BH908">
        <v>0</v>
      </c>
      <c r="BI908">
        <v>0</v>
      </c>
      <c r="BJ908">
        <v>0</v>
      </c>
      <c r="BK908">
        <v>0</v>
      </c>
      <c r="BL908">
        <v>0</v>
      </c>
      <c r="BM908">
        <v>0</v>
      </c>
      <c r="BN908">
        <v>0</v>
      </c>
      <c r="BO908">
        <v>0</v>
      </c>
      <c r="BP908">
        <v>0</v>
      </c>
      <c r="BQ908">
        <v>0</v>
      </c>
      <c r="BR908">
        <v>0</v>
      </c>
      <c r="BS908">
        <v>0</v>
      </c>
      <c r="BT908">
        <v>0</v>
      </c>
      <c r="BU908">
        <v>0</v>
      </c>
      <c r="BV908">
        <v>0</v>
      </c>
      <c r="BW908">
        <v>0</v>
      </c>
      <c r="CV908">
        <v>0</v>
      </c>
      <c r="CW908">
        <v>0</v>
      </c>
      <c r="CX908">
        <f>ROUND(Y908*Source!I468,7)</f>
        <v>2</v>
      </c>
      <c r="CY908">
        <f>AA908</f>
        <v>0</v>
      </c>
      <c r="CZ908">
        <f>AE908</f>
        <v>0</v>
      </c>
      <c r="DA908">
        <f>AI908</f>
        <v>1</v>
      </c>
      <c r="DB908">
        <f>ROUND(ROUND(AT908*CZ908,2),6)</f>
        <v>0</v>
      </c>
      <c r="DC908">
        <f>ROUND(ROUND(AT908*AG908,2),6)</f>
        <v>0</v>
      </c>
      <c r="DD908" t="s">
        <v>3</v>
      </c>
      <c r="DE908" t="s">
        <v>3</v>
      </c>
      <c r="DF908">
        <f>ROUND(ROUND(AE908,2)*CX908,2)</f>
        <v>0</v>
      </c>
      <c r="DG908">
        <f>ROUND(ROUND(AF908,2)*CX908,2)</f>
        <v>0</v>
      </c>
      <c r="DH908">
        <f t="shared" si="398"/>
        <v>0</v>
      </c>
      <c r="DI908">
        <f t="shared" si="399"/>
        <v>0</v>
      </c>
      <c r="DJ908">
        <f>DF908</f>
        <v>0</v>
      </c>
      <c r="DK908">
        <v>0</v>
      </c>
      <c r="DL908" t="s">
        <v>3</v>
      </c>
      <c r="DM908">
        <v>0</v>
      </c>
      <c r="DN908" t="s">
        <v>3</v>
      </c>
      <c r="DO908">
        <v>0</v>
      </c>
    </row>
    <row r="909" spans="1:119" x14ac:dyDescent="0.2">
      <c r="A909">
        <f>ROW(Source!A469)</f>
        <v>469</v>
      </c>
      <c r="B909">
        <v>429088279</v>
      </c>
      <c r="C909">
        <v>429087258</v>
      </c>
      <c r="D909">
        <v>417090856</v>
      </c>
      <c r="E909">
        <v>117</v>
      </c>
      <c r="F909">
        <v>1</v>
      </c>
      <c r="G909">
        <v>1</v>
      </c>
      <c r="H909">
        <v>1</v>
      </c>
      <c r="I909" t="s">
        <v>991</v>
      </c>
      <c r="J909" t="s">
        <v>3</v>
      </c>
      <c r="K909" t="s">
        <v>992</v>
      </c>
      <c r="L909">
        <v>1369</v>
      </c>
      <c r="N909">
        <v>1013</v>
      </c>
      <c r="O909" t="s">
        <v>890</v>
      </c>
      <c r="P909" t="s">
        <v>890</v>
      </c>
      <c r="Q909">
        <v>1</v>
      </c>
      <c r="W909">
        <v>0</v>
      </c>
      <c r="X909">
        <v>-587036825</v>
      </c>
      <c r="Y909">
        <f>(AT909*ROUND((0.3*0.84),7))</f>
        <v>0.75348000000000004</v>
      </c>
      <c r="AA909">
        <v>0</v>
      </c>
      <c r="AB909">
        <v>0</v>
      </c>
      <c r="AC909">
        <v>0</v>
      </c>
      <c r="AD909">
        <v>641.22</v>
      </c>
      <c r="AE909">
        <v>0</v>
      </c>
      <c r="AF909">
        <v>0</v>
      </c>
      <c r="AG909">
        <v>0</v>
      </c>
      <c r="AH909">
        <v>641.22</v>
      </c>
      <c r="AI909">
        <v>1</v>
      </c>
      <c r="AJ909">
        <v>1</v>
      </c>
      <c r="AK909">
        <v>1</v>
      </c>
      <c r="AL909">
        <v>1</v>
      </c>
      <c r="AM909">
        <v>-2</v>
      </c>
      <c r="AN909">
        <v>0</v>
      </c>
      <c r="AO909">
        <v>0</v>
      </c>
      <c r="AP909">
        <v>1</v>
      </c>
      <c r="AQ909">
        <v>1</v>
      </c>
      <c r="AR909">
        <v>0</v>
      </c>
      <c r="AS909" t="s">
        <v>3</v>
      </c>
      <c r="AT909">
        <v>2.99</v>
      </c>
      <c r="AU909" t="s">
        <v>477</v>
      </c>
      <c r="AV909">
        <v>1</v>
      </c>
      <c r="AW909">
        <v>2</v>
      </c>
      <c r="AX909">
        <v>429089214</v>
      </c>
      <c r="AY909">
        <v>1</v>
      </c>
      <c r="AZ909">
        <v>0</v>
      </c>
      <c r="BA909">
        <v>893</v>
      </c>
      <c r="BB909">
        <v>1</v>
      </c>
      <c r="BC909">
        <v>0</v>
      </c>
      <c r="BD909">
        <v>0</v>
      </c>
      <c r="BE909">
        <v>0</v>
      </c>
      <c r="BF909">
        <v>0</v>
      </c>
      <c r="BG909">
        <v>0</v>
      </c>
      <c r="BH909">
        <v>0</v>
      </c>
      <c r="BI909">
        <v>0</v>
      </c>
      <c r="BJ909">
        <v>0</v>
      </c>
      <c r="BK909">
        <v>0</v>
      </c>
      <c r="BL909">
        <v>0</v>
      </c>
      <c r="BM909">
        <v>1917.2478000000003</v>
      </c>
      <c r="BN909">
        <v>2.99</v>
      </c>
      <c r="BO909">
        <v>0</v>
      </c>
      <c r="BP909">
        <v>1</v>
      </c>
      <c r="BQ909">
        <v>0</v>
      </c>
      <c r="BR909">
        <v>0</v>
      </c>
      <c r="BS909">
        <v>0</v>
      </c>
      <c r="BT909">
        <v>483.14644560000005</v>
      </c>
      <c r="BU909">
        <v>0.75348000000000004</v>
      </c>
      <c r="BV909">
        <v>0</v>
      </c>
      <c r="BW909">
        <v>1</v>
      </c>
      <c r="CU909">
        <f>ROUND(AT909*Source!I469*AH909*AL909,2)</f>
        <v>1917.25</v>
      </c>
      <c r="CV909">
        <f>ROUND(Y909*Source!I469,7)</f>
        <v>0.75348000000000004</v>
      </c>
      <c r="CW909">
        <v>0</v>
      </c>
      <c r="CX909">
        <f>ROUND(Y909*Source!I469,7)</f>
        <v>0.75348000000000004</v>
      </c>
      <c r="CY909">
        <f>AD909</f>
        <v>641.22</v>
      </c>
      <c r="CZ909">
        <f>AH909</f>
        <v>641.22</v>
      </c>
      <c r="DA909">
        <f>AL909</f>
        <v>1</v>
      </c>
      <c r="DB909">
        <f>ROUND((ROUND(AT909*CZ909,2)*ROUND((0.3*0.84),7)),6)</f>
        <v>483.14699999999999</v>
      </c>
      <c r="DC909">
        <f>ROUND((ROUND(AT909*AG909,2)*ROUND((0.3*0.84),7)),6)</f>
        <v>0</v>
      </c>
      <c r="DD909" t="s">
        <v>3</v>
      </c>
      <c r="DE909" t="s">
        <v>3</v>
      </c>
      <c r="DF909">
        <f>ROUND(ROUND(AE909,2)*CX909,2)</f>
        <v>0</v>
      </c>
      <c r="DG909">
        <f>ROUND(ROUND(AF909,2)*CX909,2)</f>
        <v>0</v>
      </c>
      <c r="DH909">
        <f t="shared" si="398"/>
        <v>0</v>
      </c>
      <c r="DI909">
        <f t="shared" si="399"/>
        <v>483.15</v>
      </c>
      <c r="DJ909">
        <f>DI909</f>
        <v>483.15</v>
      </c>
      <c r="DK909">
        <v>1</v>
      </c>
      <c r="DL909" t="s">
        <v>3</v>
      </c>
      <c r="DM909">
        <v>0</v>
      </c>
      <c r="DN909" t="s">
        <v>3</v>
      </c>
      <c r="DO909">
        <v>0</v>
      </c>
    </row>
    <row r="910" spans="1:119" x14ac:dyDescent="0.2">
      <c r="A910">
        <f>ROW(Source!A469)</f>
        <v>469</v>
      </c>
      <c r="B910">
        <v>429088279</v>
      </c>
      <c r="C910">
        <v>429087258</v>
      </c>
      <c r="D910">
        <v>417090864</v>
      </c>
      <c r="E910">
        <v>117</v>
      </c>
      <c r="F910">
        <v>1</v>
      </c>
      <c r="G910">
        <v>1</v>
      </c>
      <c r="H910">
        <v>1</v>
      </c>
      <c r="I910" t="s">
        <v>1295</v>
      </c>
      <c r="J910" t="s">
        <v>3</v>
      </c>
      <c r="K910" t="s">
        <v>1296</v>
      </c>
      <c r="L910">
        <v>1369</v>
      </c>
      <c r="N910">
        <v>1013</v>
      </c>
      <c r="O910" t="s">
        <v>890</v>
      </c>
      <c r="P910" t="s">
        <v>890</v>
      </c>
      <c r="Q910">
        <v>1</v>
      </c>
      <c r="W910">
        <v>0</v>
      </c>
      <c r="X910">
        <v>1518711480</v>
      </c>
      <c r="Y910">
        <f>(AT910*ROUND((0.3*0.84),7))</f>
        <v>0.75348000000000004</v>
      </c>
      <c r="AA910">
        <v>0</v>
      </c>
      <c r="AB910">
        <v>0</v>
      </c>
      <c r="AC910">
        <v>0</v>
      </c>
      <c r="AD910">
        <v>829.81</v>
      </c>
      <c r="AE910">
        <v>0</v>
      </c>
      <c r="AF910">
        <v>0</v>
      </c>
      <c r="AG910">
        <v>0</v>
      </c>
      <c r="AH910">
        <v>829.81</v>
      </c>
      <c r="AI910">
        <v>1</v>
      </c>
      <c r="AJ910">
        <v>1</v>
      </c>
      <c r="AK910">
        <v>1</v>
      </c>
      <c r="AL910">
        <v>1</v>
      </c>
      <c r="AM910">
        <v>-2</v>
      </c>
      <c r="AN910">
        <v>0</v>
      </c>
      <c r="AO910">
        <v>0</v>
      </c>
      <c r="AP910">
        <v>1</v>
      </c>
      <c r="AQ910">
        <v>1</v>
      </c>
      <c r="AR910">
        <v>0</v>
      </c>
      <c r="AS910" t="s">
        <v>3</v>
      </c>
      <c r="AT910">
        <v>2.99</v>
      </c>
      <c r="AU910" t="s">
        <v>477</v>
      </c>
      <c r="AV910">
        <v>1</v>
      </c>
      <c r="AW910">
        <v>2</v>
      </c>
      <c r="AX910">
        <v>429089215</v>
      </c>
      <c r="AY910">
        <v>1</v>
      </c>
      <c r="AZ910">
        <v>0</v>
      </c>
      <c r="BA910">
        <v>894</v>
      </c>
      <c r="BB910">
        <v>1</v>
      </c>
      <c r="BC910">
        <v>0</v>
      </c>
      <c r="BD910">
        <v>0</v>
      </c>
      <c r="BE910">
        <v>0</v>
      </c>
      <c r="BF910">
        <v>0</v>
      </c>
      <c r="BG910">
        <v>0</v>
      </c>
      <c r="BH910">
        <v>0</v>
      </c>
      <c r="BI910">
        <v>0</v>
      </c>
      <c r="BJ910">
        <v>0</v>
      </c>
      <c r="BK910">
        <v>0</v>
      </c>
      <c r="BL910">
        <v>0</v>
      </c>
      <c r="BM910">
        <v>2481.1318999999999</v>
      </c>
      <c r="BN910">
        <v>2.99</v>
      </c>
      <c r="BO910">
        <v>0</v>
      </c>
      <c r="BP910">
        <v>1</v>
      </c>
      <c r="BQ910">
        <v>0</v>
      </c>
      <c r="BR910">
        <v>0</v>
      </c>
      <c r="BS910">
        <v>0</v>
      </c>
      <c r="BT910">
        <v>625.24523880000004</v>
      </c>
      <c r="BU910">
        <v>0.75348000000000004</v>
      </c>
      <c r="BV910">
        <v>0</v>
      </c>
      <c r="BW910">
        <v>1</v>
      </c>
      <c r="CU910">
        <f>ROUND(AT910*Source!I469*AH910*AL910,2)</f>
        <v>2481.13</v>
      </c>
      <c r="CV910">
        <f>ROUND(Y910*Source!I469,7)</f>
        <v>0.75348000000000004</v>
      </c>
      <c r="CW910">
        <v>0</v>
      </c>
      <c r="CX910">
        <f>ROUND(Y910*Source!I469,7)</f>
        <v>0.75348000000000004</v>
      </c>
      <c r="CY910">
        <f>AD910</f>
        <v>829.81</v>
      </c>
      <c r="CZ910">
        <f>AH910</f>
        <v>829.81</v>
      </c>
      <c r="DA910">
        <f>AL910</f>
        <v>1</v>
      </c>
      <c r="DB910">
        <f>ROUND((ROUND(AT910*CZ910,2)*ROUND((0.3*0.84),7)),6)</f>
        <v>625.24476000000004</v>
      </c>
      <c r="DC910">
        <f>ROUND((ROUND(AT910*AG910,2)*ROUND((0.3*0.84),7)),6)</f>
        <v>0</v>
      </c>
      <c r="DD910" t="s">
        <v>3</v>
      </c>
      <c r="DE910" t="s">
        <v>3</v>
      </c>
      <c r="DF910">
        <f>ROUND(ROUND(AE910,2)*CX910,2)</f>
        <v>0</v>
      </c>
      <c r="DG910">
        <f>ROUND(ROUND(AF910,2)*CX910,2)</f>
        <v>0</v>
      </c>
      <c r="DH910">
        <f t="shared" si="398"/>
        <v>0</v>
      </c>
      <c r="DI910">
        <f t="shared" si="399"/>
        <v>625.25</v>
      </c>
      <c r="DJ910">
        <f>DI910</f>
        <v>625.25</v>
      </c>
      <c r="DK910">
        <v>1</v>
      </c>
      <c r="DL910" t="s">
        <v>3</v>
      </c>
      <c r="DM910">
        <v>0</v>
      </c>
      <c r="DN910" t="s">
        <v>3</v>
      </c>
      <c r="DO910">
        <v>0</v>
      </c>
    </row>
    <row r="911" spans="1:119" x14ac:dyDescent="0.2">
      <c r="A911">
        <f>ROW(Source!A469)</f>
        <v>469</v>
      </c>
      <c r="B911">
        <v>429088279</v>
      </c>
      <c r="C911">
        <v>429087258</v>
      </c>
      <c r="D911">
        <v>417090896</v>
      </c>
      <c r="E911">
        <v>117</v>
      </c>
      <c r="F911">
        <v>1</v>
      </c>
      <c r="G911">
        <v>1</v>
      </c>
      <c r="H911">
        <v>1</v>
      </c>
      <c r="I911" t="s">
        <v>993</v>
      </c>
      <c r="J911" t="s">
        <v>3</v>
      </c>
      <c r="K911" t="s">
        <v>994</v>
      </c>
      <c r="L911">
        <v>1191</v>
      </c>
      <c r="N911">
        <v>1013</v>
      </c>
      <c r="O911" t="s">
        <v>995</v>
      </c>
      <c r="P911" t="s">
        <v>995</v>
      </c>
      <c r="Q911">
        <v>1</v>
      </c>
      <c r="W911">
        <v>0</v>
      </c>
      <c r="X911">
        <v>-1417349443</v>
      </c>
      <c r="Y911">
        <f>(AT911*ROUND((0.3*0.84),7))</f>
        <v>0.12347999999999999</v>
      </c>
      <c r="AA911">
        <v>0</v>
      </c>
      <c r="AB911">
        <v>0</v>
      </c>
      <c r="AC911">
        <v>0</v>
      </c>
      <c r="AD911">
        <v>0</v>
      </c>
      <c r="AE911">
        <v>0</v>
      </c>
      <c r="AF911">
        <v>0</v>
      </c>
      <c r="AG911">
        <v>0</v>
      </c>
      <c r="AH911">
        <v>0</v>
      </c>
      <c r="AI911">
        <v>1</v>
      </c>
      <c r="AJ911">
        <v>1</v>
      </c>
      <c r="AK911">
        <v>1</v>
      </c>
      <c r="AL911">
        <v>1</v>
      </c>
      <c r="AM911">
        <v>-2</v>
      </c>
      <c r="AN911">
        <v>0</v>
      </c>
      <c r="AO911">
        <v>0</v>
      </c>
      <c r="AP911">
        <v>1</v>
      </c>
      <c r="AQ911">
        <v>1</v>
      </c>
      <c r="AR911">
        <v>0</v>
      </c>
      <c r="AS911" t="s">
        <v>3</v>
      </c>
      <c r="AT911">
        <v>0.49</v>
      </c>
      <c r="AU911" t="s">
        <v>477</v>
      </c>
      <c r="AV911">
        <v>2</v>
      </c>
      <c r="AW911">
        <v>2</v>
      </c>
      <c r="AX911">
        <v>429089216</v>
      </c>
      <c r="AY911">
        <v>1</v>
      </c>
      <c r="AZ911">
        <v>0</v>
      </c>
      <c r="BA911">
        <v>895</v>
      </c>
      <c r="BB911">
        <v>1</v>
      </c>
      <c r="BC911">
        <v>0</v>
      </c>
      <c r="BD911">
        <v>0</v>
      </c>
      <c r="BE911">
        <v>0</v>
      </c>
      <c r="BF911">
        <v>0</v>
      </c>
      <c r="BG911">
        <v>0</v>
      </c>
      <c r="BH911">
        <v>0</v>
      </c>
      <c r="BI911">
        <v>0</v>
      </c>
      <c r="BJ911">
        <v>0</v>
      </c>
      <c r="BK911">
        <v>0</v>
      </c>
      <c r="BL911">
        <v>0</v>
      </c>
      <c r="BM911">
        <v>0</v>
      </c>
      <c r="BN911">
        <v>0</v>
      </c>
      <c r="BO911">
        <v>0</v>
      </c>
      <c r="BP911">
        <v>0</v>
      </c>
      <c r="BQ911">
        <v>0</v>
      </c>
      <c r="BR911">
        <v>0</v>
      </c>
      <c r="BS911">
        <v>0</v>
      </c>
      <c r="BT911">
        <v>0</v>
      </c>
      <c r="BU911">
        <v>0</v>
      </c>
      <c r="BV911">
        <v>0</v>
      </c>
      <c r="BW911">
        <v>0</v>
      </c>
      <c r="CV911">
        <v>0</v>
      </c>
      <c r="CW911">
        <v>0</v>
      </c>
      <c r="CX911">
        <f>ROUND(Y911*Source!I469,7)</f>
        <v>0.12348000000000001</v>
      </c>
      <c r="CY911">
        <f>AD911</f>
        <v>0</v>
      </c>
      <c r="CZ911">
        <f>AH911</f>
        <v>0</v>
      </c>
      <c r="DA911">
        <f>AL911</f>
        <v>1</v>
      </c>
      <c r="DB911">
        <f>ROUND((ROUND(AT911*CZ911,2)*ROUND((0.3*0.84),7)),6)</f>
        <v>0</v>
      </c>
      <c r="DC911">
        <f>ROUND((ROUND(AT911*AG911,2)*ROUND((0.3*0.84),7)),6)</f>
        <v>0</v>
      </c>
      <c r="DD911" t="s">
        <v>3</v>
      </c>
      <c r="DE911" t="s">
        <v>3</v>
      </c>
      <c r="DF911">
        <f>ROUND(ROUND(AE911,2)*CX911,2)</f>
        <v>0</v>
      </c>
      <c r="DG911">
        <f>ROUND(ROUND(AF911,2)*CX911,2)</f>
        <v>0</v>
      </c>
      <c r="DH911">
        <f t="shared" si="398"/>
        <v>0</v>
      </c>
      <c r="DI911">
        <f t="shared" si="399"/>
        <v>0</v>
      </c>
      <c r="DJ911">
        <f>DI911</f>
        <v>0</v>
      </c>
      <c r="DK911">
        <v>0</v>
      </c>
      <c r="DL911" t="s">
        <v>3</v>
      </c>
      <c r="DM911">
        <v>0</v>
      </c>
      <c r="DN911" t="s">
        <v>3</v>
      </c>
      <c r="DO911">
        <v>0</v>
      </c>
    </row>
    <row r="912" spans="1:119" x14ac:dyDescent="0.2">
      <c r="A912">
        <f>ROW(Source!A469)</f>
        <v>469</v>
      </c>
      <c r="B912">
        <v>429088279</v>
      </c>
      <c r="C912">
        <v>429087258</v>
      </c>
      <c r="D912">
        <v>417097566</v>
      </c>
      <c r="E912">
        <v>1</v>
      </c>
      <c r="F912">
        <v>1</v>
      </c>
      <c r="G912">
        <v>1</v>
      </c>
      <c r="H912">
        <v>2</v>
      </c>
      <c r="I912" t="s">
        <v>1367</v>
      </c>
      <c r="J912" t="s">
        <v>1368</v>
      </c>
      <c r="K912" t="s">
        <v>1369</v>
      </c>
      <c r="L912">
        <v>1368</v>
      </c>
      <c r="N912">
        <v>1011</v>
      </c>
      <c r="O912" t="s">
        <v>881</v>
      </c>
      <c r="P912" t="s">
        <v>881</v>
      </c>
      <c r="Q912">
        <v>1</v>
      </c>
      <c r="W912">
        <v>0</v>
      </c>
      <c r="X912">
        <v>-438045540</v>
      </c>
      <c r="Y912">
        <f>(AT912*ROUND((0.3*0.84),7))</f>
        <v>0.12347999999999999</v>
      </c>
      <c r="AA912">
        <v>0</v>
      </c>
      <c r="AB912">
        <v>506.23</v>
      </c>
      <c r="AC912">
        <v>722.05</v>
      </c>
      <c r="AD912">
        <v>0</v>
      </c>
      <c r="AE912">
        <v>0</v>
      </c>
      <c r="AF912">
        <v>346.73</v>
      </c>
      <c r="AG912">
        <v>722.05</v>
      </c>
      <c r="AH912">
        <v>0</v>
      </c>
      <c r="AI912">
        <v>1</v>
      </c>
      <c r="AJ912">
        <v>1.46</v>
      </c>
      <c r="AK912">
        <v>1</v>
      </c>
      <c r="AL912">
        <v>1</v>
      </c>
      <c r="AM912">
        <v>2</v>
      </c>
      <c r="AN912">
        <v>0</v>
      </c>
      <c r="AO912">
        <v>0</v>
      </c>
      <c r="AP912">
        <v>1</v>
      </c>
      <c r="AQ912">
        <v>1</v>
      </c>
      <c r="AR912">
        <v>0</v>
      </c>
      <c r="AS912" t="s">
        <v>3</v>
      </c>
      <c r="AT912">
        <v>0.49</v>
      </c>
      <c r="AU912" t="s">
        <v>477</v>
      </c>
      <c r="AV912">
        <v>1</v>
      </c>
      <c r="AW912">
        <v>2</v>
      </c>
      <c r="AX912">
        <v>429089217</v>
      </c>
      <c r="AY912">
        <v>1</v>
      </c>
      <c r="AZ912">
        <v>0</v>
      </c>
      <c r="BA912">
        <v>896</v>
      </c>
      <c r="BB912">
        <v>1</v>
      </c>
      <c r="BC912">
        <v>0</v>
      </c>
      <c r="BD912">
        <v>0</v>
      </c>
      <c r="BE912">
        <v>0</v>
      </c>
      <c r="BF912">
        <v>0</v>
      </c>
      <c r="BG912">
        <v>0</v>
      </c>
      <c r="BH912">
        <v>0</v>
      </c>
      <c r="BI912">
        <v>0</v>
      </c>
      <c r="BJ912">
        <v>0</v>
      </c>
      <c r="BK912">
        <v>169.89770000000001</v>
      </c>
      <c r="BL912">
        <v>353.80449999999996</v>
      </c>
      <c r="BM912">
        <v>0</v>
      </c>
      <c r="BN912">
        <v>0</v>
      </c>
      <c r="BO912">
        <v>0.49</v>
      </c>
      <c r="BP912">
        <v>1</v>
      </c>
      <c r="BQ912">
        <v>0</v>
      </c>
      <c r="BR912">
        <v>42.814220399999996</v>
      </c>
      <c r="BS912">
        <v>89.158733999999995</v>
      </c>
      <c r="BT912">
        <v>0</v>
      </c>
      <c r="BU912">
        <v>0</v>
      </c>
      <c r="BV912">
        <v>0.12347999999999999</v>
      </c>
      <c r="BW912">
        <v>1</v>
      </c>
      <c r="CV912">
        <v>0</v>
      </c>
      <c r="CW912">
        <f>ROUND(Y912*Source!I469*DO912,7)</f>
        <v>0.12348000000000001</v>
      </c>
      <c r="CX912">
        <f>ROUND(Y912*Source!I469,7)</f>
        <v>0.12348000000000001</v>
      </c>
      <c r="CY912">
        <f>AB912</f>
        <v>506.23</v>
      </c>
      <c r="CZ912">
        <f>AF912</f>
        <v>346.73</v>
      </c>
      <c r="DA912">
        <f>AJ912</f>
        <v>1.46</v>
      </c>
      <c r="DB912">
        <f>ROUND((ROUND(AT912*CZ912,2)*ROUND((0.3*0.84),7)),6)</f>
        <v>42.814799999999998</v>
      </c>
      <c r="DC912">
        <f>ROUND((ROUND(AT912*AG912,2)*ROUND((0.3*0.84),7)),6)</f>
        <v>89.157600000000002</v>
      </c>
      <c r="DD912" t="s">
        <v>3</v>
      </c>
      <c r="DE912" t="s">
        <v>3</v>
      </c>
      <c r="DF912">
        <f>ROUND(ROUND(AE912,2)*CX912,2)</f>
        <v>0</v>
      </c>
      <c r="DG912">
        <f>ROUND(ROUND(AF912*AJ912,2)*CX912,2)</f>
        <v>62.51</v>
      </c>
      <c r="DH912">
        <f t="shared" si="398"/>
        <v>89.16</v>
      </c>
      <c r="DI912">
        <f t="shared" si="399"/>
        <v>0</v>
      </c>
      <c r="DJ912">
        <f>DG912+DH912</f>
        <v>151.66999999999999</v>
      </c>
      <c r="DK912">
        <v>0</v>
      </c>
      <c r="DL912" t="s">
        <v>1006</v>
      </c>
      <c r="DM912">
        <v>4</v>
      </c>
      <c r="DN912" t="s">
        <v>995</v>
      </c>
      <c r="DO912">
        <v>1</v>
      </c>
    </row>
    <row r="913" spans="1:119" x14ac:dyDescent="0.2">
      <c r="A913">
        <f>ROW(Source!A469)</f>
        <v>469</v>
      </c>
      <c r="B913">
        <v>429088279</v>
      </c>
      <c r="C913">
        <v>429087258</v>
      </c>
      <c r="D913">
        <v>417163072</v>
      </c>
      <c r="E913">
        <v>1</v>
      </c>
      <c r="F913">
        <v>1</v>
      </c>
      <c r="G913">
        <v>1</v>
      </c>
      <c r="H913">
        <v>3</v>
      </c>
      <c r="I913" t="s">
        <v>1347</v>
      </c>
      <c r="J913" t="s">
        <v>1348</v>
      </c>
      <c r="K913" t="s">
        <v>1349</v>
      </c>
      <c r="L913">
        <v>1346</v>
      </c>
      <c r="N913">
        <v>1009</v>
      </c>
      <c r="O913" t="s">
        <v>1178</v>
      </c>
      <c r="P913" t="s">
        <v>1178</v>
      </c>
      <c r="Q913">
        <v>1</v>
      </c>
      <c r="W913">
        <v>0</v>
      </c>
      <c r="X913">
        <v>-1568219933</v>
      </c>
      <c r="Y913">
        <f>(AT913*ROUND(0,7))</f>
        <v>0</v>
      </c>
      <c r="AA913">
        <v>57.93</v>
      </c>
      <c r="AB913">
        <v>0</v>
      </c>
      <c r="AC913">
        <v>0</v>
      </c>
      <c r="AD913">
        <v>0</v>
      </c>
      <c r="AE913">
        <v>41.38</v>
      </c>
      <c r="AF913">
        <v>0</v>
      </c>
      <c r="AG913">
        <v>0</v>
      </c>
      <c r="AH913">
        <v>0</v>
      </c>
      <c r="AI913">
        <v>1.4</v>
      </c>
      <c r="AJ913">
        <v>1</v>
      </c>
      <c r="AK913">
        <v>1</v>
      </c>
      <c r="AL913">
        <v>1</v>
      </c>
      <c r="AM913">
        <v>2</v>
      </c>
      <c r="AN913">
        <v>0</v>
      </c>
      <c r="AO913">
        <v>0</v>
      </c>
      <c r="AP913">
        <v>1</v>
      </c>
      <c r="AQ913">
        <v>1</v>
      </c>
      <c r="AR913">
        <v>0</v>
      </c>
      <c r="AS913" t="s">
        <v>3</v>
      </c>
      <c r="AT913">
        <v>4.3028000000000004</v>
      </c>
      <c r="AU913" t="s">
        <v>181</v>
      </c>
      <c r="AV913">
        <v>0</v>
      </c>
      <c r="AW913">
        <v>2</v>
      </c>
      <c r="AX913">
        <v>429089218</v>
      </c>
      <c r="AY913">
        <v>1</v>
      </c>
      <c r="AZ913">
        <v>0</v>
      </c>
      <c r="BA913">
        <v>897</v>
      </c>
      <c r="BB913">
        <v>1</v>
      </c>
      <c r="BC913">
        <v>0</v>
      </c>
      <c r="BD913">
        <v>0</v>
      </c>
      <c r="BE913">
        <v>0</v>
      </c>
      <c r="BF913">
        <v>0</v>
      </c>
      <c r="BG913">
        <v>0</v>
      </c>
      <c r="BH913">
        <v>0</v>
      </c>
      <c r="BI913">
        <v>0</v>
      </c>
      <c r="BJ913">
        <v>178.04986400000001</v>
      </c>
      <c r="BK913">
        <v>0</v>
      </c>
      <c r="BL913">
        <v>0</v>
      </c>
      <c r="BM913">
        <v>0</v>
      </c>
      <c r="BN913">
        <v>0</v>
      </c>
      <c r="BO913">
        <v>0</v>
      </c>
      <c r="BP913">
        <v>1</v>
      </c>
      <c r="BQ913">
        <v>0</v>
      </c>
      <c r="BR913">
        <v>0</v>
      </c>
      <c r="BS913">
        <v>0</v>
      </c>
      <c r="BT913">
        <v>0</v>
      </c>
      <c r="BU913">
        <v>0</v>
      </c>
      <c r="BV913">
        <v>0</v>
      </c>
      <c r="BW913">
        <v>0</v>
      </c>
      <c r="CV913">
        <v>0</v>
      </c>
      <c r="CW913">
        <v>0</v>
      </c>
      <c r="CX913">
        <f>ROUND(Y913*Source!I469,7)</f>
        <v>0</v>
      </c>
      <c r="CY913">
        <f>AA913</f>
        <v>57.93</v>
      </c>
      <c r="CZ913">
        <f>AE913</f>
        <v>41.38</v>
      </c>
      <c r="DA913">
        <f>AI913</f>
        <v>1.4</v>
      </c>
      <c r="DB913">
        <f>ROUND((ROUND(AT913*CZ913,2)*ROUND(0,7)),6)</f>
        <v>0</v>
      </c>
      <c r="DC913">
        <f>ROUND((ROUND(AT913*AG913,2)*ROUND(0,7)),6)</f>
        <v>0</v>
      </c>
      <c r="DD913" t="s">
        <v>3</v>
      </c>
      <c r="DE913" t="s">
        <v>3</v>
      </c>
      <c r="DF913">
        <f>ROUND(ROUND(AE913*AI913,2)*CX913,2)</f>
        <v>0</v>
      </c>
      <c r="DG913">
        <f>ROUND(ROUND(AF913,2)*CX913,2)</f>
        <v>0</v>
      </c>
      <c r="DH913">
        <f t="shared" si="398"/>
        <v>0</v>
      </c>
      <c r="DI913">
        <f t="shared" si="399"/>
        <v>0</v>
      </c>
      <c r="DJ913">
        <f>DF913</f>
        <v>0</v>
      </c>
      <c r="DK913">
        <v>0</v>
      </c>
      <c r="DL913" t="s">
        <v>3</v>
      </c>
      <c r="DM913">
        <v>0</v>
      </c>
      <c r="DN913" t="s">
        <v>3</v>
      </c>
      <c r="DO913">
        <v>0</v>
      </c>
    </row>
    <row r="914" spans="1:119" x14ac:dyDescent="0.2">
      <c r="A914">
        <f>ROW(Source!A469)</f>
        <v>469</v>
      </c>
      <c r="B914">
        <v>429088279</v>
      </c>
      <c r="C914">
        <v>429087258</v>
      </c>
      <c r="D914">
        <v>417096729</v>
      </c>
      <c r="E914">
        <v>117</v>
      </c>
      <c r="F914">
        <v>1</v>
      </c>
      <c r="G914">
        <v>1</v>
      </c>
      <c r="H914">
        <v>3</v>
      </c>
      <c r="I914" t="s">
        <v>1314</v>
      </c>
      <c r="J914" t="s">
        <v>3</v>
      </c>
      <c r="K914" t="s">
        <v>1315</v>
      </c>
      <c r="L914">
        <v>3277935</v>
      </c>
      <c r="N914">
        <v>1013</v>
      </c>
      <c r="O914" t="s">
        <v>1316</v>
      </c>
      <c r="P914" t="s">
        <v>1316</v>
      </c>
      <c r="Q914">
        <v>1</v>
      </c>
      <c r="W914">
        <v>0</v>
      </c>
      <c r="X914">
        <v>274903907</v>
      </c>
      <c r="Y914">
        <f>AT914</f>
        <v>2</v>
      </c>
      <c r="AA914">
        <v>0</v>
      </c>
      <c r="AB914">
        <v>0</v>
      </c>
      <c r="AC914">
        <v>0</v>
      </c>
      <c r="AD914">
        <v>0</v>
      </c>
      <c r="AE914">
        <v>0</v>
      </c>
      <c r="AF914">
        <v>0</v>
      </c>
      <c r="AG914">
        <v>0</v>
      </c>
      <c r="AH914">
        <v>0</v>
      </c>
      <c r="AI914">
        <v>1</v>
      </c>
      <c r="AJ914">
        <v>1</v>
      </c>
      <c r="AK914">
        <v>1</v>
      </c>
      <c r="AL914">
        <v>1</v>
      </c>
      <c r="AM914">
        <v>-2</v>
      </c>
      <c r="AN914">
        <v>0</v>
      </c>
      <c r="AO914">
        <v>0</v>
      </c>
      <c r="AP914">
        <v>0</v>
      </c>
      <c r="AQ914">
        <v>1</v>
      </c>
      <c r="AR914">
        <v>0</v>
      </c>
      <c r="AS914" t="s">
        <v>3</v>
      </c>
      <c r="AT914">
        <v>2</v>
      </c>
      <c r="AU914" t="s">
        <v>3</v>
      </c>
      <c r="AV914">
        <v>0</v>
      </c>
      <c r="AW914">
        <v>2</v>
      </c>
      <c r="AX914">
        <v>429089219</v>
      </c>
      <c r="AY914">
        <v>1</v>
      </c>
      <c r="AZ914">
        <v>2048</v>
      </c>
      <c r="BA914">
        <v>898</v>
      </c>
      <c r="BB914">
        <v>1</v>
      </c>
      <c r="BC914">
        <v>0</v>
      </c>
      <c r="BD914">
        <v>0</v>
      </c>
      <c r="BE914">
        <v>0</v>
      </c>
      <c r="BF914">
        <v>0</v>
      </c>
      <c r="BG914">
        <v>0</v>
      </c>
      <c r="BH914">
        <v>0</v>
      </c>
      <c r="BI914">
        <v>0</v>
      </c>
      <c r="BJ914">
        <v>0</v>
      </c>
      <c r="BK914">
        <v>0</v>
      </c>
      <c r="BL914">
        <v>0</v>
      </c>
      <c r="BM914">
        <v>0</v>
      </c>
      <c r="BN914">
        <v>0</v>
      </c>
      <c r="BO914">
        <v>0</v>
      </c>
      <c r="BP914">
        <v>0</v>
      </c>
      <c r="BQ914">
        <v>0</v>
      </c>
      <c r="BR914">
        <v>0</v>
      </c>
      <c r="BS914">
        <v>0</v>
      </c>
      <c r="BT914">
        <v>0</v>
      </c>
      <c r="BU914">
        <v>0</v>
      </c>
      <c r="BV914">
        <v>0</v>
      </c>
      <c r="BW914">
        <v>0</v>
      </c>
      <c r="CV914">
        <v>0</v>
      </c>
      <c r="CW914">
        <v>0</v>
      </c>
      <c r="CX914">
        <f>ROUND(Y914*Source!I469,7)</f>
        <v>2</v>
      </c>
      <c r="CY914">
        <f>AA914</f>
        <v>0</v>
      </c>
      <c r="CZ914">
        <f>AE914</f>
        <v>0</v>
      </c>
      <c r="DA914">
        <f>AI914</f>
        <v>1</v>
      </c>
      <c r="DB914">
        <f>ROUND(ROUND(AT914*CZ914,2),6)</f>
        <v>0</v>
      </c>
      <c r="DC914">
        <f>ROUND(ROUND(AT914*AG914,2),6)</f>
        <v>0</v>
      </c>
      <c r="DD914" t="s">
        <v>3</v>
      </c>
      <c r="DE914" t="s">
        <v>3</v>
      </c>
      <c r="DF914">
        <f>ROUND(ROUND(AE914,2)*CX914,2)</f>
        <v>0</v>
      </c>
      <c r="DG914">
        <f>ROUND(ROUND(AF914,2)*CX914,2)</f>
        <v>0</v>
      </c>
      <c r="DH914">
        <f t="shared" si="398"/>
        <v>0</v>
      </c>
      <c r="DI914">
        <f t="shared" si="399"/>
        <v>0</v>
      </c>
      <c r="DJ914">
        <f>DF914</f>
        <v>0</v>
      </c>
      <c r="DK914">
        <v>0</v>
      </c>
      <c r="DL914" t="s">
        <v>3</v>
      </c>
      <c r="DM914">
        <v>0</v>
      </c>
      <c r="DN914" t="s">
        <v>3</v>
      </c>
      <c r="DO914">
        <v>0</v>
      </c>
    </row>
    <row r="915" spans="1:119" x14ac:dyDescent="0.2">
      <c r="A915">
        <f>ROW(Source!A470)</f>
        <v>470</v>
      </c>
      <c r="B915">
        <v>429088279</v>
      </c>
      <c r="C915">
        <v>429087271</v>
      </c>
      <c r="D915">
        <v>417090856</v>
      </c>
      <c r="E915">
        <v>117</v>
      </c>
      <c r="F915">
        <v>1</v>
      </c>
      <c r="G915">
        <v>1</v>
      </c>
      <c r="H915">
        <v>1</v>
      </c>
      <c r="I915" t="s">
        <v>991</v>
      </c>
      <c r="J915" t="s">
        <v>3</v>
      </c>
      <c r="K915" t="s">
        <v>992</v>
      </c>
      <c r="L915">
        <v>1369</v>
      </c>
      <c r="N915">
        <v>1013</v>
      </c>
      <c r="O915" t="s">
        <v>890</v>
      </c>
      <c r="P915" t="s">
        <v>890</v>
      </c>
      <c r="Q915">
        <v>1</v>
      </c>
      <c r="W915">
        <v>0</v>
      </c>
      <c r="X915">
        <v>-587036825</v>
      </c>
      <c r="Y915">
        <f>(AT915*ROUND(0.84,7))</f>
        <v>2.5116000000000001</v>
      </c>
      <c r="AA915">
        <v>0</v>
      </c>
      <c r="AB915">
        <v>0</v>
      </c>
      <c r="AC915">
        <v>0</v>
      </c>
      <c r="AD915">
        <v>641.22</v>
      </c>
      <c r="AE915">
        <v>0</v>
      </c>
      <c r="AF915">
        <v>0</v>
      </c>
      <c r="AG915">
        <v>0</v>
      </c>
      <c r="AH915">
        <v>641.22</v>
      </c>
      <c r="AI915">
        <v>1</v>
      </c>
      <c r="AJ915">
        <v>1</v>
      </c>
      <c r="AK915">
        <v>1</v>
      </c>
      <c r="AL915">
        <v>1</v>
      </c>
      <c r="AM915">
        <v>-2</v>
      </c>
      <c r="AN915">
        <v>0</v>
      </c>
      <c r="AO915">
        <v>0</v>
      </c>
      <c r="AP915">
        <v>1</v>
      </c>
      <c r="AQ915">
        <v>1</v>
      </c>
      <c r="AR915">
        <v>0</v>
      </c>
      <c r="AS915" t="s">
        <v>3</v>
      </c>
      <c r="AT915">
        <v>2.99</v>
      </c>
      <c r="AU915" t="s">
        <v>427</v>
      </c>
      <c r="AV915">
        <v>1</v>
      </c>
      <c r="AW915">
        <v>2</v>
      </c>
      <c r="AX915">
        <v>429089220</v>
      </c>
      <c r="AY915">
        <v>1</v>
      </c>
      <c r="AZ915">
        <v>0</v>
      </c>
      <c r="BA915">
        <v>899</v>
      </c>
      <c r="BB915">
        <v>1</v>
      </c>
      <c r="BC915">
        <v>0</v>
      </c>
      <c r="BD915">
        <v>0</v>
      </c>
      <c r="BE915">
        <v>0</v>
      </c>
      <c r="BF915">
        <v>0</v>
      </c>
      <c r="BG915">
        <v>0</v>
      </c>
      <c r="BH915">
        <v>0</v>
      </c>
      <c r="BI915">
        <v>0</v>
      </c>
      <c r="BJ915">
        <v>0</v>
      </c>
      <c r="BK915">
        <v>0</v>
      </c>
      <c r="BL915">
        <v>0</v>
      </c>
      <c r="BM915">
        <v>1917.2478000000003</v>
      </c>
      <c r="BN915">
        <v>2.99</v>
      </c>
      <c r="BO915">
        <v>0</v>
      </c>
      <c r="BP915">
        <v>1</v>
      </c>
      <c r="BQ915">
        <v>0</v>
      </c>
      <c r="BR915">
        <v>0</v>
      </c>
      <c r="BS915">
        <v>0</v>
      </c>
      <c r="BT915">
        <v>1610.4881520000001</v>
      </c>
      <c r="BU915">
        <v>2.5116000000000001</v>
      </c>
      <c r="BV915">
        <v>0</v>
      </c>
      <c r="BW915">
        <v>1</v>
      </c>
      <c r="CU915">
        <f>ROUND(AT915*Source!I470*AH915*AL915,2)</f>
        <v>1917.25</v>
      </c>
      <c r="CV915">
        <f>ROUND(Y915*Source!I470,7)</f>
        <v>2.5116000000000001</v>
      </c>
      <c r="CW915">
        <v>0</v>
      </c>
      <c r="CX915">
        <f>ROUND(Y915*Source!I470,7)</f>
        <v>2.5116000000000001</v>
      </c>
      <c r="CY915">
        <f>AD915</f>
        <v>641.22</v>
      </c>
      <c r="CZ915">
        <f>AH915</f>
        <v>641.22</v>
      </c>
      <c r="DA915">
        <f>AL915</f>
        <v>1</v>
      </c>
      <c r="DB915">
        <f>ROUND((ROUND(AT915*CZ915,2)*ROUND(0.84,7)),6)</f>
        <v>1610.49</v>
      </c>
      <c r="DC915">
        <f>ROUND((ROUND(AT915*AG915,2)*ROUND(0.84,7)),6)</f>
        <v>0</v>
      </c>
      <c r="DD915" t="s">
        <v>3</v>
      </c>
      <c r="DE915" t="s">
        <v>3</v>
      </c>
      <c r="DF915">
        <f>ROUND(ROUND(AE915,2)*CX915,2)</f>
        <v>0</v>
      </c>
      <c r="DG915">
        <f>ROUND(ROUND(AF915,2)*CX915,2)</f>
        <v>0</v>
      </c>
      <c r="DH915">
        <f t="shared" si="398"/>
        <v>0</v>
      </c>
      <c r="DI915">
        <f t="shared" si="399"/>
        <v>1610.49</v>
      </c>
      <c r="DJ915">
        <f>DI915</f>
        <v>1610.49</v>
      </c>
      <c r="DK915">
        <v>1</v>
      </c>
      <c r="DL915" t="s">
        <v>3</v>
      </c>
      <c r="DM915">
        <v>0</v>
      </c>
      <c r="DN915" t="s">
        <v>3</v>
      </c>
      <c r="DO915">
        <v>0</v>
      </c>
    </row>
    <row r="916" spans="1:119" x14ac:dyDescent="0.2">
      <c r="A916">
        <f>ROW(Source!A470)</f>
        <v>470</v>
      </c>
      <c r="B916">
        <v>429088279</v>
      </c>
      <c r="C916">
        <v>429087271</v>
      </c>
      <c r="D916">
        <v>417090864</v>
      </c>
      <c r="E916">
        <v>117</v>
      </c>
      <c r="F916">
        <v>1</v>
      </c>
      <c r="G916">
        <v>1</v>
      </c>
      <c r="H916">
        <v>1</v>
      </c>
      <c r="I916" t="s">
        <v>1295</v>
      </c>
      <c r="J916" t="s">
        <v>3</v>
      </c>
      <c r="K916" t="s">
        <v>1296</v>
      </c>
      <c r="L916">
        <v>1369</v>
      </c>
      <c r="N916">
        <v>1013</v>
      </c>
      <c r="O916" t="s">
        <v>890</v>
      </c>
      <c r="P916" t="s">
        <v>890</v>
      </c>
      <c r="Q916">
        <v>1</v>
      </c>
      <c r="W916">
        <v>0</v>
      </c>
      <c r="X916">
        <v>1518711480</v>
      </c>
      <c r="Y916">
        <f>(AT916*ROUND(0.84,7))</f>
        <v>2.5116000000000001</v>
      </c>
      <c r="AA916">
        <v>0</v>
      </c>
      <c r="AB916">
        <v>0</v>
      </c>
      <c r="AC916">
        <v>0</v>
      </c>
      <c r="AD916">
        <v>829.81</v>
      </c>
      <c r="AE916">
        <v>0</v>
      </c>
      <c r="AF916">
        <v>0</v>
      </c>
      <c r="AG916">
        <v>0</v>
      </c>
      <c r="AH916">
        <v>829.81</v>
      </c>
      <c r="AI916">
        <v>1</v>
      </c>
      <c r="AJ916">
        <v>1</v>
      </c>
      <c r="AK916">
        <v>1</v>
      </c>
      <c r="AL916">
        <v>1</v>
      </c>
      <c r="AM916">
        <v>-2</v>
      </c>
      <c r="AN916">
        <v>0</v>
      </c>
      <c r="AO916">
        <v>0</v>
      </c>
      <c r="AP916">
        <v>1</v>
      </c>
      <c r="AQ916">
        <v>1</v>
      </c>
      <c r="AR916">
        <v>0</v>
      </c>
      <c r="AS916" t="s">
        <v>3</v>
      </c>
      <c r="AT916">
        <v>2.99</v>
      </c>
      <c r="AU916" t="s">
        <v>427</v>
      </c>
      <c r="AV916">
        <v>1</v>
      </c>
      <c r="AW916">
        <v>2</v>
      </c>
      <c r="AX916">
        <v>429089221</v>
      </c>
      <c r="AY916">
        <v>1</v>
      </c>
      <c r="AZ916">
        <v>0</v>
      </c>
      <c r="BA916">
        <v>900</v>
      </c>
      <c r="BB916">
        <v>1</v>
      </c>
      <c r="BC916">
        <v>0</v>
      </c>
      <c r="BD916">
        <v>0</v>
      </c>
      <c r="BE916">
        <v>0</v>
      </c>
      <c r="BF916">
        <v>0</v>
      </c>
      <c r="BG916">
        <v>0</v>
      </c>
      <c r="BH916">
        <v>0</v>
      </c>
      <c r="BI916">
        <v>0</v>
      </c>
      <c r="BJ916">
        <v>0</v>
      </c>
      <c r="BK916">
        <v>0</v>
      </c>
      <c r="BL916">
        <v>0</v>
      </c>
      <c r="BM916">
        <v>2481.1318999999999</v>
      </c>
      <c r="BN916">
        <v>2.99</v>
      </c>
      <c r="BO916">
        <v>0</v>
      </c>
      <c r="BP916">
        <v>1</v>
      </c>
      <c r="BQ916">
        <v>0</v>
      </c>
      <c r="BR916">
        <v>0</v>
      </c>
      <c r="BS916">
        <v>0</v>
      </c>
      <c r="BT916">
        <v>2084.1507959999999</v>
      </c>
      <c r="BU916">
        <v>2.5116000000000001</v>
      </c>
      <c r="BV916">
        <v>0</v>
      </c>
      <c r="BW916">
        <v>1</v>
      </c>
      <c r="CU916">
        <f>ROUND(AT916*Source!I470*AH916*AL916,2)</f>
        <v>2481.13</v>
      </c>
      <c r="CV916">
        <f>ROUND(Y916*Source!I470,7)</f>
        <v>2.5116000000000001</v>
      </c>
      <c r="CW916">
        <v>0</v>
      </c>
      <c r="CX916">
        <f>ROUND(Y916*Source!I470,7)</f>
        <v>2.5116000000000001</v>
      </c>
      <c r="CY916">
        <f>AD916</f>
        <v>829.81</v>
      </c>
      <c r="CZ916">
        <f>AH916</f>
        <v>829.81</v>
      </c>
      <c r="DA916">
        <f>AL916</f>
        <v>1</v>
      </c>
      <c r="DB916">
        <f>ROUND((ROUND(AT916*CZ916,2)*ROUND(0.84,7)),6)</f>
        <v>2084.1491999999998</v>
      </c>
      <c r="DC916">
        <f>ROUND((ROUND(AT916*AG916,2)*ROUND(0.84,7)),6)</f>
        <v>0</v>
      </c>
      <c r="DD916" t="s">
        <v>3</v>
      </c>
      <c r="DE916" t="s">
        <v>3</v>
      </c>
      <c r="DF916">
        <f>ROUND(ROUND(AE916,2)*CX916,2)</f>
        <v>0</v>
      </c>
      <c r="DG916">
        <f>ROUND(ROUND(AF916,2)*CX916,2)</f>
        <v>0</v>
      </c>
      <c r="DH916">
        <f t="shared" si="398"/>
        <v>0</v>
      </c>
      <c r="DI916">
        <f t="shared" si="399"/>
        <v>2084.15</v>
      </c>
      <c r="DJ916">
        <f>DI916</f>
        <v>2084.15</v>
      </c>
      <c r="DK916">
        <v>1</v>
      </c>
      <c r="DL916" t="s">
        <v>3</v>
      </c>
      <c r="DM916">
        <v>0</v>
      </c>
      <c r="DN916" t="s">
        <v>3</v>
      </c>
      <c r="DO916">
        <v>0</v>
      </c>
    </row>
    <row r="917" spans="1:119" x14ac:dyDescent="0.2">
      <c r="A917">
        <f>ROW(Source!A470)</f>
        <v>470</v>
      </c>
      <c r="B917">
        <v>429088279</v>
      </c>
      <c r="C917">
        <v>429087271</v>
      </c>
      <c r="D917">
        <v>417090896</v>
      </c>
      <c r="E917">
        <v>117</v>
      </c>
      <c r="F917">
        <v>1</v>
      </c>
      <c r="G917">
        <v>1</v>
      </c>
      <c r="H917">
        <v>1</v>
      </c>
      <c r="I917" t="s">
        <v>993</v>
      </c>
      <c r="J917" t="s">
        <v>3</v>
      </c>
      <c r="K917" t="s">
        <v>994</v>
      </c>
      <c r="L917">
        <v>1191</v>
      </c>
      <c r="N917">
        <v>1013</v>
      </c>
      <c r="O917" t="s">
        <v>995</v>
      </c>
      <c r="P917" t="s">
        <v>995</v>
      </c>
      <c r="Q917">
        <v>1</v>
      </c>
      <c r="W917">
        <v>0</v>
      </c>
      <c r="X917">
        <v>-1417349443</v>
      </c>
      <c r="Y917">
        <f>(AT917*ROUND(0.84,7))</f>
        <v>0.41159999999999997</v>
      </c>
      <c r="AA917">
        <v>0</v>
      </c>
      <c r="AB917">
        <v>0</v>
      </c>
      <c r="AC917">
        <v>0</v>
      </c>
      <c r="AD917">
        <v>0</v>
      </c>
      <c r="AE917">
        <v>0</v>
      </c>
      <c r="AF917">
        <v>0</v>
      </c>
      <c r="AG917">
        <v>0</v>
      </c>
      <c r="AH917">
        <v>0</v>
      </c>
      <c r="AI917">
        <v>1</v>
      </c>
      <c r="AJ917">
        <v>1</v>
      </c>
      <c r="AK917">
        <v>1</v>
      </c>
      <c r="AL917">
        <v>1</v>
      </c>
      <c r="AM917">
        <v>-2</v>
      </c>
      <c r="AN917">
        <v>0</v>
      </c>
      <c r="AO917">
        <v>0</v>
      </c>
      <c r="AP917">
        <v>1</v>
      </c>
      <c r="AQ917">
        <v>1</v>
      </c>
      <c r="AR917">
        <v>0</v>
      </c>
      <c r="AS917" t="s">
        <v>3</v>
      </c>
      <c r="AT917">
        <v>0.49</v>
      </c>
      <c r="AU917" t="s">
        <v>427</v>
      </c>
      <c r="AV917">
        <v>2</v>
      </c>
      <c r="AW917">
        <v>2</v>
      </c>
      <c r="AX917">
        <v>429089222</v>
      </c>
      <c r="AY917">
        <v>1</v>
      </c>
      <c r="AZ917">
        <v>0</v>
      </c>
      <c r="BA917">
        <v>901</v>
      </c>
      <c r="BB917">
        <v>1</v>
      </c>
      <c r="BC917">
        <v>0</v>
      </c>
      <c r="BD917">
        <v>0</v>
      </c>
      <c r="BE917">
        <v>0</v>
      </c>
      <c r="BF917">
        <v>0</v>
      </c>
      <c r="BG917">
        <v>0</v>
      </c>
      <c r="BH917">
        <v>0</v>
      </c>
      <c r="BI917">
        <v>0</v>
      </c>
      <c r="BJ917">
        <v>0</v>
      </c>
      <c r="BK917">
        <v>0</v>
      </c>
      <c r="BL917">
        <v>0</v>
      </c>
      <c r="BM917">
        <v>0</v>
      </c>
      <c r="BN917">
        <v>0</v>
      </c>
      <c r="BO917">
        <v>0</v>
      </c>
      <c r="BP917">
        <v>0</v>
      </c>
      <c r="BQ917">
        <v>0</v>
      </c>
      <c r="BR917">
        <v>0</v>
      </c>
      <c r="BS917">
        <v>0</v>
      </c>
      <c r="BT917">
        <v>0</v>
      </c>
      <c r="BU917">
        <v>0</v>
      </c>
      <c r="BV917">
        <v>0</v>
      </c>
      <c r="BW917">
        <v>0</v>
      </c>
      <c r="CV917">
        <v>0</v>
      </c>
      <c r="CW917">
        <v>0</v>
      </c>
      <c r="CX917">
        <f>ROUND(Y917*Source!I470,7)</f>
        <v>0.41160000000000002</v>
      </c>
      <c r="CY917">
        <f>AD917</f>
        <v>0</v>
      </c>
      <c r="CZ917">
        <f>AH917</f>
        <v>0</v>
      </c>
      <c r="DA917">
        <f>AL917</f>
        <v>1</v>
      </c>
      <c r="DB917">
        <f>ROUND((ROUND(AT917*CZ917,2)*ROUND(0.84,7)),6)</f>
        <v>0</v>
      </c>
      <c r="DC917">
        <f>ROUND((ROUND(AT917*AG917,2)*ROUND(0.84,7)),6)</f>
        <v>0</v>
      </c>
      <c r="DD917" t="s">
        <v>3</v>
      </c>
      <c r="DE917" t="s">
        <v>3</v>
      </c>
      <c r="DF917">
        <f>ROUND(ROUND(AE917,2)*CX917,2)</f>
        <v>0</v>
      </c>
      <c r="DG917">
        <f>ROUND(ROUND(AF917,2)*CX917,2)</f>
        <v>0</v>
      </c>
      <c r="DH917">
        <f t="shared" si="398"/>
        <v>0</v>
      </c>
      <c r="DI917">
        <f t="shared" si="399"/>
        <v>0</v>
      </c>
      <c r="DJ917">
        <f>DI917</f>
        <v>0</v>
      </c>
      <c r="DK917">
        <v>0</v>
      </c>
      <c r="DL917" t="s">
        <v>3</v>
      </c>
      <c r="DM917">
        <v>0</v>
      </c>
      <c r="DN917" t="s">
        <v>3</v>
      </c>
      <c r="DO917">
        <v>0</v>
      </c>
    </row>
    <row r="918" spans="1:119" x14ac:dyDescent="0.2">
      <c r="A918">
        <f>ROW(Source!A470)</f>
        <v>470</v>
      </c>
      <c r="B918">
        <v>429088279</v>
      </c>
      <c r="C918">
        <v>429087271</v>
      </c>
      <c r="D918">
        <v>417097566</v>
      </c>
      <c r="E918">
        <v>1</v>
      </c>
      <c r="F918">
        <v>1</v>
      </c>
      <c r="G918">
        <v>1</v>
      </c>
      <c r="H918">
        <v>2</v>
      </c>
      <c r="I918" t="s">
        <v>1367</v>
      </c>
      <c r="J918" t="s">
        <v>1368</v>
      </c>
      <c r="K918" t="s">
        <v>1369</v>
      </c>
      <c r="L918">
        <v>1368</v>
      </c>
      <c r="N918">
        <v>1011</v>
      </c>
      <c r="O918" t="s">
        <v>881</v>
      </c>
      <c r="P918" t="s">
        <v>881</v>
      </c>
      <c r="Q918">
        <v>1</v>
      </c>
      <c r="W918">
        <v>0</v>
      </c>
      <c r="X918">
        <v>-438045540</v>
      </c>
      <c r="Y918">
        <f>(AT918*ROUND(0.84,7))</f>
        <v>0.41159999999999997</v>
      </c>
      <c r="AA918">
        <v>0</v>
      </c>
      <c r="AB918">
        <v>506.23</v>
      </c>
      <c r="AC918">
        <v>722.05</v>
      </c>
      <c r="AD918">
        <v>0</v>
      </c>
      <c r="AE918">
        <v>0</v>
      </c>
      <c r="AF918">
        <v>346.73</v>
      </c>
      <c r="AG918">
        <v>722.05</v>
      </c>
      <c r="AH918">
        <v>0</v>
      </c>
      <c r="AI918">
        <v>1</v>
      </c>
      <c r="AJ918">
        <v>1.46</v>
      </c>
      <c r="AK918">
        <v>1</v>
      </c>
      <c r="AL918">
        <v>1</v>
      </c>
      <c r="AM918">
        <v>2</v>
      </c>
      <c r="AN918">
        <v>0</v>
      </c>
      <c r="AO918">
        <v>0</v>
      </c>
      <c r="AP918">
        <v>1</v>
      </c>
      <c r="AQ918">
        <v>1</v>
      </c>
      <c r="AR918">
        <v>0</v>
      </c>
      <c r="AS918" t="s">
        <v>3</v>
      </c>
      <c r="AT918">
        <v>0.49</v>
      </c>
      <c r="AU918" t="s">
        <v>427</v>
      </c>
      <c r="AV918">
        <v>1</v>
      </c>
      <c r="AW918">
        <v>2</v>
      </c>
      <c r="AX918">
        <v>429089223</v>
      </c>
      <c r="AY918">
        <v>1</v>
      </c>
      <c r="AZ918">
        <v>0</v>
      </c>
      <c r="BA918">
        <v>902</v>
      </c>
      <c r="BB918">
        <v>1</v>
      </c>
      <c r="BC918">
        <v>0</v>
      </c>
      <c r="BD918">
        <v>0</v>
      </c>
      <c r="BE918">
        <v>0</v>
      </c>
      <c r="BF918">
        <v>0</v>
      </c>
      <c r="BG918">
        <v>0</v>
      </c>
      <c r="BH918">
        <v>0</v>
      </c>
      <c r="BI918">
        <v>0</v>
      </c>
      <c r="BJ918">
        <v>0</v>
      </c>
      <c r="BK918">
        <v>169.89770000000001</v>
      </c>
      <c r="BL918">
        <v>353.80449999999996</v>
      </c>
      <c r="BM918">
        <v>0</v>
      </c>
      <c r="BN918">
        <v>0</v>
      </c>
      <c r="BO918">
        <v>0.49</v>
      </c>
      <c r="BP918">
        <v>1</v>
      </c>
      <c r="BQ918">
        <v>0</v>
      </c>
      <c r="BR918">
        <v>142.714068</v>
      </c>
      <c r="BS918">
        <v>297.19577999999996</v>
      </c>
      <c r="BT918">
        <v>0</v>
      </c>
      <c r="BU918">
        <v>0</v>
      </c>
      <c r="BV918">
        <v>0.41159999999999997</v>
      </c>
      <c r="BW918">
        <v>1</v>
      </c>
      <c r="CV918">
        <v>0</v>
      </c>
      <c r="CW918">
        <f>ROUND(Y918*Source!I470*DO918,7)</f>
        <v>0.41160000000000002</v>
      </c>
      <c r="CX918">
        <f>ROUND(Y918*Source!I470,7)</f>
        <v>0.41160000000000002</v>
      </c>
      <c r="CY918">
        <f>AB918</f>
        <v>506.23</v>
      </c>
      <c r="CZ918">
        <f>AF918</f>
        <v>346.73</v>
      </c>
      <c r="DA918">
        <f>AJ918</f>
        <v>1.46</v>
      </c>
      <c r="DB918">
        <f>ROUND((ROUND(AT918*CZ918,2)*ROUND(0.84,7)),6)</f>
        <v>142.71600000000001</v>
      </c>
      <c r="DC918">
        <f>ROUND((ROUND(AT918*AG918,2)*ROUND(0.84,7)),6)</f>
        <v>297.19200000000001</v>
      </c>
      <c r="DD918" t="s">
        <v>3</v>
      </c>
      <c r="DE918" t="s">
        <v>3</v>
      </c>
      <c r="DF918">
        <f>ROUND(ROUND(AE918,2)*CX918,2)</f>
        <v>0</v>
      </c>
      <c r="DG918">
        <f>ROUND(ROUND(AF918*AJ918,2)*CX918,2)</f>
        <v>208.36</v>
      </c>
      <c r="DH918">
        <f t="shared" si="398"/>
        <v>297.2</v>
      </c>
      <c r="DI918">
        <f t="shared" si="399"/>
        <v>0</v>
      </c>
      <c r="DJ918">
        <f>DG918+DH918</f>
        <v>505.56</v>
      </c>
      <c r="DK918">
        <v>0</v>
      </c>
      <c r="DL918" t="s">
        <v>1006</v>
      </c>
      <c r="DM918">
        <v>4</v>
      </c>
      <c r="DN918" t="s">
        <v>995</v>
      </c>
      <c r="DO918">
        <v>1</v>
      </c>
    </row>
    <row r="919" spans="1:119" x14ac:dyDescent="0.2">
      <c r="A919">
        <f>ROW(Source!A470)</f>
        <v>470</v>
      </c>
      <c r="B919">
        <v>429088279</v>
      </c>
      <c r="C919">
        <v>429087271</v>
      </c>
      <c r="D919">
        <v>417163072</v>
      </c>
      <c r="E919">
        <v>1</v>
      </c>
      <c r="F919">
        <v>1</v>
      </c>
      <c r="G919">
        <v>1</v>
      </c>
      <c r="H919">
        <v>3</v>
      </c>
      <c r="I919" t="s">
        <v>1347</v>
      </c>
      <c r="J919" t="s">
        <v>1348</v>
      </c>
      <c r="K919" t="s">
        <v>1349</v>
      </c>
      <c r="L919">
        <v>1346</v>
      </c>
      <c r="N919">
        <v>1009</v>
      </c>
      <c r="O919" t="s">
        <v>1178</v>
      </c>
      <c r="P919" t="s">
        <v>1178</v>
      </c>
      <c r="Q919">
        <v>1</v>
      </c>
      <c r="W919">
        <v>0</v>
      </c>
      <c r="X919">
        <v>-1568219933</v>
      </c>
      <c r="Y919">
        <f>(AT919*ROUND(0,7))</f>
        <v>0</v>
      </c>
      <c r="AA919">
        <v>57.93</v>
      </c>
      <c r="AB919">
        <v>0</v>
      </c>
      <c r="AC919">
        <v>0</v>
      </c>
      <c r="AD919">
        <v>0</v>
      </c>
      <c r="AE919">
        <v>41.38</v>
      </c>
      <c r="AF919">
        <v>0</v>
      </c>
      <c r="AG919">
        <v>0</v>
      </c>
      <c r="AH919">
        <v>0</v>
      </c>
      <c r="AI919">
        <v>1.4</v>
      </c>
      <c r="AJ919">
        <v>1</v>
      </c>
      <c r="AK919">
        <v>1</v>
      </c>
      <c r="AL919">
        <v>1</v>
      </c>
      <c r="AM919">
        <v>2</v>
      </c>
      <c r="AN919">
        <v>0</v>
      </c>
      <c r="AO919">
        <v>0</v>
      </c>
      <c r="AP919">
        <v>1</v>
      </c>
      <c r="AQ919">
        <v>1</v>
      </c>
      <c r="AR919">
        <v>0</v>
      </c>
      <c r="AS919" t="s">
        <v>3</v>
      </c>
      <c r="AT919">
        <v>4.3028000000000004</v>
      </c>
      <c r="AU919" t="s">
        <v>19</v>
      </c>
      <c r="AV919">
        <v>0</v>
      </c>
      <c r="AW919">
        <v>2</v>
      </c>
      <c r="AX919">
        <v>429089224</v>
      </c>
      <c r="AY919">
        <v>1</v>
      </c>
      <c r="AZ919">
        <v>0</v>
      </c>
      <c r="BA919">
        <v>903</v>
      </c>
      <c r="BB919">
        <v>1</v>
      </c>
      <c r="BC919">
        <v>0</v>
      </c>
      <c r="BD919">
        <v>0</v>
      </c>
      <c r="BE919">
        <v>0</v>
      </c>
      <c r="BF919">
        <v>0</v>
      </c>
      <c r="BG919">
        <v>0</v>
      </c>
      <c r="BH919">
        <v>0</v>
      </c>
      <c r="BI919">
        <v>0</v>
      </c>
      <c r="BJ919">
        <v>178.04986400000001</v>
      </c>
      <c r="BK919">
        <v>0</v>
      </c>
      <c r="BL919">
        <v>0</v>
      </c>
      <c r="BM919">
        <v>0</v>
      </c>
      <c r="BN919">
        <v>0</v>
      </c>
      <c r="BO919">
        <v>0</v>
      </c>
      <c r="BP919">
        <v>1</v>
      </c>
      <c r="BQ919">
        <v>0</v>
      </c>
      <c r="BR919">
        <v>0</v>
      </c>
      <c r="BS919">
        <v>0</v>
      </c>
      <c r="BT919">
        <v>0</v>
      </c>
      <c r="BU919">
        <v>0</v>
      </c>
      <c r="BV919">
        <v>0</v>
      </c>
      <c r="BW919">
        <v>0</v>
      </c>
      <c r="CV919">
        <v>0</v>
      </c>
      <c r="CW919">
        <v>0</v>
      </c>
      <c r="CX919">
        <f>ROUND(Y919*Source!I470,7)</f>
        <v>0</v>
      </c>
      <c r="CY919">
        <f>AA919</f>
        <v>57.93</v>
      </c>
      <c r="CZ919">
        <f>AE919</f>
        <v>41.38</v>
      </c>
      <c r="DA919">
        <f>AI919</f>
        <v>1.4</v>
      </c>
      <c r="DB919">
        <f>ROUND((ROUND(AT919*CZ919,2)*ROUND(0,7)),6)</f>
        <v>0</v>
      </c>
      <c r="DC919">
        <f>ROUND((ROUND(AT919*AG919,2)*ROUND(0,7)),6)</f>
        <v>0</v>
      </c>
      <c r="DD919" t="s">
        <v>3</v>
      </c>
      <c r="DE919" t="s">
        <v>3</v>
      </c>
      <c r="DF919">
        <f>ROUND(ROUND(AE919*AI919,2)*CX919,2)</f>
        <v>0</v>
      </c>
      <c r="DG919">
        <f>ROUND(ROUND(AF919,2)*CX919,2)</f>
        <v>0</v>
      </c>
      <c r="DH919">
        <f t="shared" si="398"/>
        <v>0</v>
      </c>
      <c r="DI919">
        <f t="shared" si="399"/>
        <v>0</v>
      </c>
      <c r="DJ919">
        <f>DF919</f>
        <v>0</v>
      </c>
      <c r="DK919">
        <v>0</v>
      </c>
      <c r="DL919" t="s">
        <v>3</v>
      </c>
      <c r="DM919">
        <v>0</v>
      </c>
      <c r="DN919" t="s">
        <v>3</v>
      </c>
      <c r="DO919">
        <v>0</v>
      </c>
    </row>
    <row r="920" spans="1:119" x14ac:dyDescent="0.2">
      <c r="A920">
        <f>ROW(Source!A470)</f>
        <v>470</v>
      </c>
      <c r="B920">
        <v>429088279</v>
      </c>
      <c r="C920">
        <v>429087271</v>
      </c>
      <c r="D920">
        <v>417096729</v>
      </c>
      <c r="E920">
        <v>117</v>
      </c>
      <c r="F920">
        <v>1</v>
      </c>
      <c r="G920">
        <v>1</v>
      </c>
      <c r="H920">
        <v>3</v>
      </c>
      <c r="I920" t="s">
        <v>1314</v>
      </c>
      <c r="J920" t="s">
        <v>3</v>
      </c>
      <c r="K920" t="s">
        <v>1315</v>
      </c>
      <c r="L920">
        <v>3277935</v>
      </c>
      <c r="N920">
        <v>1013</v>
      </c>
      <c r="O920" t="s">
        <v>1316</v>
      </c>
      <c r="P920" t="s">
        <v>1316</v>
      </c>
      <c r="Q920">
        <v>1</v>
      </c>
      <c r="W920">
        <v>0</v>
      </c>
      <c r="X920">
        <v>274903907</v>
      </c>
      <c r="Y920">
        <f>AT920</f>
        <v>2</v>
      </c>
      <c r="AA920">
        <v>0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0</v>
      </c>
      <c r="AH920">
        <v>0</v>
      </c>
      <c r="AI920">
        <v>1</v>
      </c>
      <c r="AJ920">
        <v>1</v>
      </c>
      <c r="AK920">
        <v>1</v>
      </c>
      <c r="AL920">
        <v>1</v>
      </c>
      <c r="AM920">
        <v>-2</v>
      </c>
      <c r="AN920">
        <v>0</v>
      </c>
      <c r="AO920">
        <v>0</v>
      </c>
      <c r="AP920">
        <v>0</v>
      </c>
      <c r="AQ920">
        <v>1</v>
      </c>
      <c r="AR920">
        <v>0</v>
      </c>
      <c r="AS920" t="s">
        <v>3</v>
      </c>
      <c r="AT920">
        <v>2</v>
      </c>
      <c r="AU920" t="s">
        <v>3</v>
      </c>
      <c r="AV920">
        <v>0</v>
      </c>
      <c r="AW920">
        <v>2</v>
      </c>
      <c r="AX920">
        <v>429089225</v>
      </c>
      <c r="AY920">
        <v>1</v>
      </c>
      <c r="AZ920">
        <v>2048</v>
      </c>
      <c r="BA920">
        <v>904</v>
      </c>
      <c r="BB920">
        <v>1</v>
      </c>
      <c r="BC920">
        <v>0</v>
      </c>
      <c r="BD920">
        <v>0</v>
      </c>
      <c r="BE920">
        <v>0</v>
      </c>
      <c r="BF920">
        <v>0</v>
      </c>
      <c r="BG920">
        <v>0</v>
      </c>
      <c r="BH920">
        <v>0</v>
      </c>
      <c r="BI920">
        <v>0</v>
      </c>
      <c r="BJ920">
        <v>0</v>
      </c>
      <c r="BK920">
        <v>0</v>
      </c>
      <c r="BL920">
        <v>0</v>
      </c>
      <c r="BM920">
        <v>0</v>
      </c>
      <c r="BN920">
        <v>0</v>
      </c>
      <c r="BO920">
        <v>0</v>
      </c>
      <c r="BP920">
        <v>0</v>
      </c>
      <c r="BQ920">
        <v>0</v>
      </c>
      <c r="BR920">
        <v>0</v>
      </c>
      <c r="BS920">
        <v>0</v>
      </c>
      <c r="BT920">
        <v>0</v>
      </c>
      <c r="BU920">
        <v>0</v>
      </c>
      <c r="BV920">
        <v>0</v>
      </c>
      <c r="BW920">
        <v>0</v>
      </c>
      <c r="CV920">
        <v>0</v>
      </c>
      <c r="CW920">
        <v>0</v>
      </c>
      <c r="CX920">
        <f>ROUND(Y920*Source!I470,7)</f>
        <v>2</v>
      </c>
      <c r="CY920">
        <f>AA920</f>
        <v>0</v>
      </c>
      <c r="CZ920">
        <f>AE920</f>
        <v>0</v>
      </c>
      <c r="DA920">
        <f>AI920</f>
        <v>1</v>
      </c>
      <c r="DB920">
        <f>ROUND(ROUND(AT920*CZ920,2),6)</f>
        <v>0</v>
      </c>
      <c r="DC920">
        <f>ROUND(ROUND(AT920*AG920,2),6)</f>
        <v>0</v>
      </c>
      <c r="DD920" t="s">
        <v>3</v>
      </c>
      <c r="DE920" t="s">
        <v>3</v>
      </c>
      <c r="DF920">
        <f>ROUND(ROUND(AE920,2)*CX920,2)</f>
        <v>0</v>
      </c>
      <c r="DG920">
        <f>ROUND(ROUND(AF920,2)*CX920,2)</f>
        <v>0</v>
      </c>
      <c r="DH920">
        <f t="shared" si="398"/>
        <v>0</v>
      </c>
      <c r="DI920">
        <f t="shared" si="399"/>
        <v>0</v>
      </c>
      <c r="DJ920">
        <f>DF920</f>
        <v>0</v>
      </c>
      <c r="DK920">
        <v>0</v>
      </c>
      <c r="DL920" t="s">
        <v>3</v>
      </c>
      <c r="DM920">
        <v>0</v>
      </c>
      <c r="DN920" t="s">
        <v>3</v>
      </c>
      <c r="DO920">
        <v>0</v>
      </c>
    </row>
    <row r="921" spans="1:119" x14ac:dyDescent="0.2">
      <c r="A921">
        <f>ROW(Source!A472)</f>
        <v>472</v>
      </c>
      <c r="B921">
        <v>429088279</v>
      </c>
      <c r="C921">
        <v>429087285</v>
      </c>
      <c r="D921">
        <v>417090856</v>
      </c>
      <c r="E921">
        <v>117</v>
      </c>
      <c r="F921">
        <v>1</v>
      </c>
      <c r="G921">
        <v>1</v>
      </c>
      <c r="H921">
        <v>1</v>
      </c>
      <c r="I921" t="s">
        <v>991</v>
      </c>
      <c r="J921" t="s">
        <v>3</v>
      </c>
      <c r="K921" t="s">
        <v>992</v>
      </c>
      <c r="L921">
        <v>1369</v>
      </c>
      <c r="N921">
        <v>1013</v>
      </c>
      <c r="O921" t="s">
        <v>890</v>
      </c>
      <c r="P921" t="s">
        <v>890</v>
      </c>
      <c r="Q921">
        <v>1</v>
      </c>
      <c r="W921">
        <v>0</v>
      </c>
      <c r="X921">
        <v>-587036825</v>
      </c>
      <c r="Y921">
        <f>(AT921*ROUND((0.3*0.84),7))</f>
        <v>0.53676000000000001</v>
      </c>
      <c r="AA921">
        <v>0</v>
      </c>
      <c r="AB921">
        <v>0</v>
      </c>
      <c r="AC921">
        <v>0</v>
      </c>
      <c r="AD921">
        <v>641.22</v>
      </c>
      <c r="AE921">
        <v>0</v>
      </c>
      <c r="AF921">
        <v>0</v>
      </c>
      <c r="AG921">
        <v>0</v>
      </c>
      <c r="AH921">
        <v>641.22</v>
      </c>
      <c r="AI921">
        <v>1</v>
      </c>
      <c r="AJ921">
        <v>1</v>
      </c>
      <c r="AK921">
        <v>1</v>
      </c>
      <c r="AL921">
        <v>1</v>
      </c>
      <c r="AM921">
        <v>-2</v>
      </c>
      <c r="AN921">
        <v>0</v>
      </c>
      <c r="AO921">
        <v>0</v>
      </c>
      <c r="AP921">
        <v>1</v>
      </c>
      <c r="AQ921">
        <v>1</v>
      </c>
      <c r="AR921">
        <v>0</v>
      </c>
      <c r="AS921" t="s">
        <v>3</v>
      </c>
      <c r="AT921">
        <v>2.13</v>
      </c>
      <c r="AU921" t="s">
        <v>477</v>
      </c>
      <c r="AV921">
        <v>1</v>
      </c>
      <c r="AW921">
        <v>2</v>
      </c>
      <c r="AX921">
        <v>429089226</v>
      </c>
      <c r="AY921">
        <v>1</v>
      </c>
      <c r="AZ921">
        <v>0</v>
      </c>
      <c r="BA921">
        <v>905</v>
      </c>
      <c r="BB921">
        <v>1</v>
      </c>
      <c r="BC921">
        <v>0</v>
      </c>
      <c r="BD921">
        <v>0</v>
      </c>
      <c r="BE921">
        <v>0</v>
      </c>
      <c r="BF921">
        <v>0</v>
      </c>
      <c r="BG921">
        <v>0</v>
      </c>
      <c r="BH921">
        <v>0</v>
      </c>
      <c r="BI921">
        <v>0</v>
      </c>
      <c r="BJ921">
        <v>0</v>
      </c>
      <c r="BK921">
        <v>0</v>
      </c>
      <c r="BL921">
        <v>0</v>
      </c>
      <c r="BM921">
        <v>1365.7986000000001</v>
      </c>
      <c r="BN921">
        <v>2.13</v>
      </c>
      <c r="BO921">
        <v>0</v>
      </c>
      <c r="BP921">
        <v>1</v>
      </c>
      <c r="BQ921">
        <v>0</v>
      </c>
      <c r="BR921">
        <v>0</v>
      </c>
      <c r="BS921">
        <v>0</v>
      </c>
      <c r="BT921">
        <v>344.18124719999997</v>
      </c>
      <c r="BU921">
        <v>0.5367599999999999</v>
      </c>
      <c r="BV921">
        <v>0</v>
      </c>
      <c r="BW921">
        <v>1</v>
      </c>
      <c r="CU921">
        <f>ROUND(AT921*Source!I472*AH921*AL921,2)</f>
        <v>1365.8</v>
      </c>
      <c r="CV921">
        <f>ROUND(Y921*Source!I472,7)</f>
        <v>0.53676000000000001</v>
      </c>
      <c r="CW921">
        <v>0</v>
      </c>
      <c r="CX921">
        <f>ROUND(Y921*Source!I472,7)</f>
        <v>0.53676000000000001</v>
      </c>
      <c r="CY921">
        <f>AD921</f>
        <v>641.22</v>
      </c>
      <c r="CZ921">
        <f>AH921</f>
        <v>641.22</v>
      </c>
      <c r="DA921">
        <f>AL921</f>
        <v>1</v>
      </c>
      <c r="DB921">
        <f>ROUND((ROUND(AT921*CZ921,2)*ROUND((0.3*0.84),7)),6)</f>
        <v>344.1816</v>
      </c>
      <c r="DC921">
        <f>ROUND((ROUND(AT921*AG921,2)*ROUND((0.3*0.84),7)),6)</f>
        <v>0</v>
      </c>
      <c r="DD921" t="s">
        <v>3</v>
      </c>
      <c r="DE921" t="s">
        <v>3</v>
      </c>
      <c r="DF921">
        <f>ROUND(ROUND(AE921,2)*CX921,2)</f>
        <v>0</v>
      </c>
      <c r="DG921">
        <f>ROUND(ROUND(AF921,2)*CX921,2)</f>
        <v>0</v>
      </c>
      <c r="DH921">
        <f t="shared" si="398"/>
        <v>0</v>
      </c>
      <c r="DI921">
        <f t="shared" si="399"/>
        <v>344.18</v>
      </c>
      <c r="DJ921">
        <f>DI921</f>
        <v>344.18</v>
      </c>
      <c r="DK921">
        <v>1</v>
      </c>
      <c r="DL921" t="s">
        <v>3</v>
      </c>
      <c r="DM921">
        <v>0</v>
      </c>
      <c r="DN921" t="s">
        <v>3</v>
      </c>
      <c r="DO921">
        <v>0</v>
      </c>
    </row>
    <row r="922" spans="1:119" x14ac:dyDescent="0.2">
      <c r="A922">
        <f>ROW(Source!A472)</f>
        <v>472</v>
      </c>
      <c r="B922">
        <v>429088279</v>
      </c>
      <c r="C922">
        <v>429087285</v>
      </c>
      <c r="D922">
        <v>417090860</v>
      </c>
      <c r="E922">
        <v>117</v>
      </c>
      <c r="F922">
        <v>1</v>
      </c>
      <c r="G922">
        <v>1</v>
      </c>
      <c r="H922">
        <v>1</v>
      </c>
      <c r="I922" t="s">
        <v>1293</v>
      </c>
      <c r="J922" t="s">
        <v>3</v>
      </c>
      <c r="K922" t="s">
        <v>1294</v>
      </c>
      <c r="L922">
        <v>1369</v>
      </c>
      <c r="N922">
        <v>1013</v>
      </c>
      <c r="O922" t="s">
        <v>890</v>
      </c>
      <c r="P922" t="s">
        <v>890</v>
      </c>
      <c r="Q922">
        <v>1</v>
      </c>
      <c r="W922">
        <v>0</v>
      </c>
      <c r="X922">
        <v>-512803540</v>
      </c>
      <c r="Y922">
        <f>(AT922*ROUND((0.3*0.84),7))</f>
        <v>0.53676000000000001</v>
      </c>
      <c r="AA922">
        <v>0</v>
      </c>
      <c r="AB922">
        <v>0</v>
      </c>
      <c r="AC922">
        <v>0</v>
      </c>
      <c r="AD922">
        <v>722.05</v>
      </c>
      <c r="AE922">
        <v>0</v>
      </c>
      <c r="AF922">
        <v>0</v>
      </c>
      <c r="AG922">
        <v>0</v>
      </c>
      <c r="AH922">
        <v>722.05</v>
      </c>
      <c r="AI922">
        <v>1</v>
      </c>
      <c r="AJ922">
        <v>1</v>
      </c>
      <c r="AK922">
        <v>1</v>
      </c>
      <c r="AL922">
        <v>1</v>
      </c>
      <c r="AM922">
        <v>-2</v>
      </c>
      <c r="AN922">
        <v>0</v>
      </c>
      <c r="AO922">
        <v>0</v>
      </c>
      <c r="AP922">
        <v>1</v>
      </c>
      <c r="AQ922">
        <v>1</v>
      </c>
      <c r="AR922">
        <v>0</v>
      </c>
      <c r="AS922" t="s">
        <v>3</v>
      </c>
      <c r="AT922">
        <v>2.13</v>
      </c>
      <c r="AU922" t="s">
        <v>477</v>
      </c>
      <c r="AV922">
        <v>1</v>
      </c>
      <c r="AW922">
        <v>2</v>
      </c>
      <c r="AX922">
        <v>429089227</v>
      </c>
      <c r="AY922">
        <v>1</v>
      </c>
      <c r="AZ922">
        <v>0</v>
      </c>
      <c r="BA922">
        <v>906</v>
      </c>
      <c r="BB922">
        <v>1</v>
      </c>
      <c r="BC922">
        <v>0</v>
      </c>
      <c r="BD922">
        <v>0</v>
      </c>
      <c r="BE922">
        <v>0</v>
      </c>
      <c r="BF922">
        <v>0</v>
      </c>
      <c r="BG922">
        <v>0</v>
      </c>
      <c r="BH922">
        <v>0</v>
      </c>
      <c r="BI922">
        <v>0</v>
      </c>
      <c r="BJ922">
        <v>0</v>
      </c>
      <c r="BK922">
        <v>0</v>
      </c>
      <c r="BL922">
        <v>0</v>
      </c>
      <c r="BM922">
        <v>1537.9664999999998</v>
      </c>
      <c r="BN922">
        <v>2.13</v>
      </c>
      <c r="BO922">
        <v>0</v>
      </c>
      <c r="BP922">
        <v>1</v>
      </c>
      <c r="BQ922">
        <v>0</v>
      </c>
      <c r="BR922">
        <v>0</v>
      </c>
      <c r="BS922">
        <v>0</v>
      </c>
      <c r="BT922">
        <v>387.56755799999991</v>
      </c>
      <c r="BU922">
        <v>0.5367599999999999</v>
      </c>
      <c r="BV922">
        <v>0</v>
      </c>
      <c r="BW922">
        <v>1</v>
      </c>
      <c r="CU922">
        <f>ROUND(AT922*Source!I472*AH922*AL922,2)</f>
        <v>1537.97</v>
      </c>
      <c r="CV922">
        <f>ROUND(Y922*Source!I472,7)</f>
        <v>0.53676000000000001</v>
      </c>
      <c r="CW922">
        <v>0</v>
      </c>
      <c r="CX922">
        <f>ROUND(Y922*Source!I472,7)</f>
        <v>0.53676000000000001</v>
      </c>
      <c r="CY922">
        <f>AD922</f>
        <v>722.05</v>
      </c>
      <c r="CZ922">
        <f>AH922</f>
        <v>722.05</v>
      </c>
      <c r="DA922">
        <f>AL922</f>
        <v>1</v>
      </c>
      <c r="DB922">
        <f>ROUND((ROUND(AT922*CZ922,2)*ROUND((0.3*0.84),7)),6)</f>
        <v>387.56844000000001</v>
      </c>
      <c r="DC922">
        <f>ROUND((ROUND(AT922*AG922,2)*ROUND((0.3*0.84),7)),6)</f>
        <v>0</v>
      </c>
      <c r="DD922" t="s">
        <v>3</v>
      </c>
      <c r="DE922" t="s">
        <v>3</v>
      </c>
      <c r="DF922">
        <f>ROUND(ROUND(AE922,2)*CX922,2)</f>
        <v>0</v>
      </c>
      <c r="DG922">
        <f>ROUND(ROUND(AF922,2)*CX922,2)</f>
        <v>0</v>
      </c>
      <c r="DH922">
        <f t="shared" si="398"/>
        <v>0</v>
      </c>
      <c r="DI922">
        <f t="shared" si="399"/>
        <v>387.57</v>
      </c>
      <c r="DJ922">
        <f>DI922</f>
        <v>387.57</v>
      </c>
      <c r="DK922">
        <v>1</v>
      </c>
      <c r="DL922" t="s">
        <v>3</v>
      </c>
      <c r="DM922">
        <v>0</v>
      </c>
      <c r="DN922" t="s">
        <v>3</v>
      </c>
      <c r="DO922">
        <v>0</v>
      </c>
    </row>
    <row r="923" spans="1:119" x14ac:dyDescent="0.2">
      <c r="A923">
        <f>ROW(Source!A472)</f>
        <v>472</v>
      </c>
      <c r="B923">
        <v>429088279</v>
      </c>
      <c r="C923">
        <v>429087285</v>
      </c>
      <c r="D923">
        <v>417090896</v>
      </c>
      <c r="E923">
        <v>117</v>
      </c>
      <c r="F923">
        <v>1</v>
      </c>
      <c r="G923">
        <v>1</v>
      </c>
      <c r="H923">
        <v>1</v>
      </c>
      <c r="I923" t="s">
        <v>993</v>
      </c>
      <c r="J923" t="s">
        <v>3</v>
      </c>
      <c r="K923" t="s">
        <v>994</v>
      </c>
      <c r="L923">
        <v>1191</v>
      </c>
      <c r="N923">
        <v>1013</v>
      </c>
      <c r="O923" t="s">
        <v>995</v>
      </c>
      <c r="P923" t="s">
        <v>995</v>
      </c>
      <c r="Q923">
        <v>1</v>
      </c>
      <c r="W923">
        <v>0</v>
      </c>
      <c r="X923">
        <v>-1417349443</v>
      </c>
      <c r="Y923">
        <f>(AT923*ROUND((0.3*0.84),7))</f>
        <v>0.12347999999999999</v>
      </c>
      <c r="AA923">
        <v>0</v>
      </c>
      <c r="AB923">
        <v>0</v>
      </c>
      <c r="AC923">
        <v>0</v>
      </c>
      <c r="AD923">
        <v>0</v>
      </c>
      <c r="AE923">
        <v>0</v>
      </c>
      <c r="AF923">
        <v>0</v>
      </c>
      <c r="AG923">
        <v>0</v>
      </c>
      <c r="AH923">
        <v>0</v>
      </c>
      <c r="AI923">
        <v>1</v>
      </c>
      <c r="AJ923">
        <v>1</v>
      </c>
      <c r="AK923">
        <v>1</v>
      </c>
      <c r="AL923">
        <v>1</v>
      </c>
      <c r="AM923">
        <v>-2</v>
      </c>
      <c r="AN923">
        <v>0</v>
      </c>
      <c r="AO923">
        <v>0</v>
      </c>
      <c r="AP923">
        <v>1</v>
      </c>
      <c r="AQ923">
        <v>1</v>
      </c>
      <c r="AR923">
        <v>0</v>
      </c>
      <c r="AS923" t="s">
        <v>3</v>
      </c>
      <c r="AT923">
        <v>0.49</v>
      </c>
      <c r="AU923" t="s">
        <v>477</v>
      </c>
      <c r="AV923">
        <v>2</v>
      </c>
      <c r="AW923">
        <v>2</v>
      </c>
      <c r="AX923">
        <v>429089228</v>
      </c>
      <c r="AY923">
        <v>1</v>
      </c>
      <c r="AZ923">
        <v>0</v>
      </c>
      <c r="BA923">
        <v>907</v>
      </c>
      <c r="BB923">
        <v>1</v>
      </c>
      <c r="BC923">
        <v>0</v>
      </c>
      <c r="BD923">
        <v>0</v>
      </c>
      <c r="BE923">
        <v>0</v>
      </c>
      <c r="BF923">
        <v>0</v>
      </c>
      <c r="BG923">
        <v>0</v>
      </c>
      <c r="BH923">
        <v>0</v>
      </c>
      <c r="BI923">
        <v>0</v>
      </c>
      <c r="BJ923">
        <v>0</v>
      </c>
      <c r="BK923">
        <v>0</v>
      </c>
      <c r="BL923">
        <v>0</v>
      </c>
      <c r="BM923">
        <v>0</v>
      </c>
      <c r="BN923">
        <v>0</v>
      </c>
      <c r="BO923">
        <v>0</v>
      </c>
      <c r="BP923">
        <v>0</v>
      </c>
      <c r="BQ923">
        <v>0</v>
      </c>
      <c r="BR923">
        <v>0</v>
      </c>
      <c r="BS923">
        <v>0</v>
      </c>
      <c r="BT923">
        <v>0</v>
      </c>
      <c r="BU923">
        <v>0</v>
      </c>
      <c r="BV923">
        <v>0</v>
      </c>
      <c r="BW923">
        <v>0</v>
      </c>
      <c r="CV923">
        <v>0</v>
      </c>
      <c r="CW923">
        <v>0</v>
      </c>
      <c r="CX923">
        <f>ROUND(Y923*Source!I472,7)</f>
        <v>0.12348000000000001</v>
      </c>
      <c r="CY923">
        <f>AD923</f>
        <v>0</v>
      </c>
      <c r="CZ923">
        <f>AH923</f>
        <v>0</v>
      </c>
      <c r="DA923">
        <f>AL923</f>
        <v>1</v>
      </c>
      <c r="DB923">
        <f>ROUND((ROUND(AT923*CZ923,2)*ROUND((0.3*0.84),7)),6)</f>
        <v>0</v>
      </c>
      <c r="DC923">
        <f>ROUND((ROUND(AT923*AG923,2)*ROUND((0.3*0.84),7)),6)</f>
        <v>0</v>
      </c>
      <c r="DD923" t="s">
        <v>3</v>
      </c>
      <c r="DE923" t="s">
        <v>3</v>
      </c>
      <c r="DF923">
        <f>ROUND(ROUND(AE923,2)*CX923,2)</f>
        <v>0</v>
      </c>
      <c r="DG923">
        <f>ROUND(ROUND(AF923,2)*CX923,2)</f>
        <v>0</v>
      </c>
      <c r="DH923">
        <f t="shared" si="398"/>
        <v>0</v>
      </c>
      <c r="DI923">
        <f t="shared" si="399"/>
        <v>0</v>
      </c>
      <c r="DJ923">
        <f>DI923</f>
        <v>0</v>
      </c>
      <c r="DK923">
        <v>0</v>
      </c>
      <c r="DL923" t="s">
        <v>3</v>
      </c>
      <c r="DM923">
        <v>0</v>
      </c>
      <c r="DN923" t="s">
        <v>3</v>
      </c>
      <c r="DO923">
        <v>0</v>
      </c>
    </row>
    <row r="924" spans="1:119" x14ac:dyDescent="0.2">
      <c r="A924">
        <f>ROW(Source!A472)</f>
        <v>472</v>
      </c>
      <c r="B924">
        <v>429088279</v>
      </c>
      <c r="C924">
        <v>429087285</v>
      </c>
      <c r="D924">
        <v>417097566</v>
      </c>
      <c r="E924">
        <v>1</v>
      </c>
      <c r="F924">
        <v>1</v>
      </c>
      <c r="G924">
        <v>1</v>
      </c>
      <c r="H924">
        <v>2</v>
      </c>
      <c r="I924" t="s">
        <v>1367</v>
      </c>
      <c r="J924" t="s">
        <v>1368</v>
      </c>
      <c r="K924" t="s">
        <v>1369</v>
      </c>
      <c r="L924">
        <v>1368</v>
      </c>
      <c r="N924">
        <v>1011</v>
      </c>
      <c r="O924" t="s">
        <v>881</v>
      </c>
      <c r="P924" t="s">
        <v>881</v>
      </c>
      <c r="Q924">
        <v>1</v>
      </c>
      <c r="W924">
        <v>0</v>
      </c>
      <c r="X924">
        <v>-438045540</v>
      </c>
      <c r="Y924">
        <f>(AT924*ROUND((0.3*0.84),7))</f>
        <v>0.12347999999999999</v>
      </c>
      <c r="AA924">
        <v>0</v>
      </c>
      <c r="AB924">
        <v>506.23</v>
      </c>
      <c r="AC924">
        <v>722.05</v>
      </c>
      <c r="AD924">
        <v>0</v>
      </c>
      <c r="AE924">
        <v>0</v>
      </c>
      <c r="AF924">
        <v>346.73</v>
      </c>
      <c r="AG924">
        <v>722.05</v>
      </c>
      <c r="AH924">
        <v>0</v>
      </c>
      <c r="AI924">
        <v>1</v>
      </c>
      <c r="AJ924">
        <v>1.46</v>
      </c>
      <c r="AK924">
        <v>1</v>
      </c>
      <c r="AL924">
        <v>1</v>
      </c>
      <c r="AM924">
        <v>2</v>
      </c>
      <c r="AN924">
        <v>0</v>
      </c>
      <c r="AO924">
        <v>0</v>
      </c>
      <c r="AP924">
        <v>1</v>
      </c>
      <c r="AQ924">
        <v>1</v>
      </c>
      <c r="AR924">
        <v>0</v>
      </c>
      <c r="AS924" t="s">
        <v>3</v>
      </c>
      <c r="AT924">
        <v>0.49</v>
      </c>
      <c r="AU924" t="s">
        <v>477</v>
      </c>
      <c r="AV924">
        <v>1</v>
      </c>
      <c r="AW924">
        <v>2</v>
      </c>
      <c r="AX924">
        <v>429089229</v>
      </c>
      <c r="AY924">
        <v>1</v>
      </c>
      <c r="AZ924">
        <v>0</v>
      </c>
      <c r="BA924">
        <v>908</v>
      </c>
      <c r="BB924">
        <v>1</v>
      </c>
      <c r="BC924">
        <v>0</v>
      </c>
      <c r="BD924">
        <v>0</v>
      </c>
      <c r="BE924">
        <v>0</v>
      </c>
      <c r="BF924">
        <v>0</v>
      </c>
      <c r="BG924">
        <v>0</v>
      </c>
      <c r="BH924">
        <v>0</v>
      </c>
      <c r="BI924">
        <v>0</v>
      </c>
      <c r="BJ924">
        <v>0</v>
      </c>
      <c r="BK924">
        <v>169.89770000000001</v>
      </c>
      <c r="BL924">
        <v>353.80449999999996</v>
      </c>
      <c r="BM924">
        <v>0</v>
      </c>
      <c r="BN924">
        <v>0</v>
      </c>
      <c r="BO924">
        <v>0.49</v>
      </c>
      <c r="BP924">
        <v>1</v>
      </c>
      <c r="BQ924">
        <v>0</v>
      </c>
      <c r="BR924">
        <v>42.814220399999996</v>
      </c>
      <c r="BS924">
        <v>89.158733999999995</v>
      </c>
      <c r="BT924">
        <v>0</v>
      </c>
      <c r="BU924">
        <v>0</v>
      </c>
      <c r="BV924">
        <v>0.12347999999999999</v>
      </c>
      <c r="BW924">
        <v>1</v>
      </c>
      <c r="CV924">
        <v>0</v>
      </c>
      <c r="CW924">
        <f>ROUND(Y924*Source!I472*DO924,7)</f>
        <v>0.12348000000000001</v>
      </c>
      <c r="CX924">
        <f>ROUND(Y924*Source!I472,7)</f>
        <v>0.12348000000000001</v>
      </c>
      <c r="CY924">
        <f>AB924</f>
        <v>506.23</v>
      </c>
      <c r="CZ924">
        <f>AF924</f>
        <v>346.73</v>
      </c>
      <c r="DA924">
        <f>AJ924</f>
        <v>1.46</v>
      </c>
      <c r="DB924">
        <f>ROUND((ROUND(AT924*CZ924,2)*ROUND((0.3*0.84),7)),6)</f>
        <v>42.814799999999998</v>
      </c>
      <c r="DC924">
        <f>ROUND((ROUND(AT924*AG924,2)*ROUND((0.3*0.84),7)),6)</f>
        <v>89.157600000000002</v>
      </c>
      <c r="DD924" t="s">
        <v>3</v>
      </c>
      <c r="DE924" t="s">
        <v>3</v>
      </c>
      <c r="DF924">
        <f>ROUND(ROUND(AE924,2)*CX924,2)</f>
        <v>0</v>
      </c>
      <c r="DG924">
        <f>ROUND(ROUND(AF924*AJ924,2)*CX924,2)</f>
        <v>62.51</v>
      </c>
      <c r="DH924">
        <f t="shared" si="398"/>
        <v>89.16</v>
      </c>
      <c r="DI924">
        <f t="shared" si="399"/>
        <v>0</v>
      </c>
      <c r="DJ924">
        <f>DG924+DH924</f>
        <v>151.66999999999999</v>
      </c>
      <c r="DK924">
        <v>0</v>
      </c>
      <c r="DL924" t="s">
        <v>1006</v>
      </c>
      <c r="DM924">
        <v>4</v>
      </c>
      <c r="DN924" t="s">
        <v>995</v>
      </c>
      <c r="DO924">
        <v>1</v>
      </c>
    </row>
    <row r="925" spans="1:119" x14ac:dyDescent="0.2">
      <c r="A925">
        <f>ROW(Source!A472)</f>
        <v>472</v>
      </c>
      <c r="B925">
        <v>429088279</v>
      </c>
      <c r="C925">
        <v>429087285</v>
      </c>
      <c r="D925">
        <v>417163072</v>
      </c>
      <c r="E925">
        <v>1</v>
      </c>
      <c r="F925">
        <v>1</v>
      </c>
      <c r="G925">
        <v>1</v>
      </c>
      <c r="H925">
        <v>3</v>
      </c>
      <c r="I925" t="s">
        <v>1347</v>
      </c>
      <c r="J925" t="s">
        <v>1348</v>
      </c>
      <c r="K925" t="s">
        <v>1349</v>
      </c>
      <c r="L925">
        <v>1346</v>
      </c>
      <c r="N925">
        <v>1009</v>
      </c>
      <c r="O925" t="s">
        <v>1178</v>
      </c>
      <c r="P925" t="s">
        <v>1178</v>
      </c>
      <c r="Q925">
        <v>1</v>
      </c>
      <c r="W925">
        <v>0</v>
      </c>
      <c r="X925">
        <v>-1568219933</v>
      </c>
      <c r="Y925">
        <f>(AT925*ROUND(0,7))</f>
        <v>0</v>
      </c>
      <c r="AA925">
        <v>57.93</v>
      </c>
      <c r="AB925">
        <v>0</v>
      </c>
      <c r="AC925">
        <v>0</v>
      </c>
      <c r="AD925">
        <v>0</v>
      </c>
      <c r="AE925">
        <v>41.38</v>
      </c>
      <c r="AF925">
        <v>0</v>
      </c>
      <c r="AG925">
        <v>0</v>
      </c>
      <c r="AH925">
        <v>0</v>
      </c>
      <c r="AI925">
        <v>1.4</v>
      </c>
      <c r="AJ925">
        <v>1</v>
      </c>
      <c r="AK925">
        <v>1</v>
      </c>
      <c r="AL925">
        <v>1</v>
      </c>
      <c r="AM925">
        <v>2</v>
      </c>
      <c r="AN925">
        <v>0</v>
      </c>
      <c r="AO925">
        <v>0</v>
      </c>
      <c r="AP925">
        <v>1</v>
      </c>
      <c r="AQ925">
        <v>1</v>
      </c>
      <c r="AR925">
        <v>0</v>
      </c>
      <c r="AS925" t="s">
        <v>3</v>
      </c>
      <c r="AT925">
        <v>2.8117999999999999</v>
      </c>
      <c r="AU925" t="s">
        <v>181</v>
      </c>
      <c r="AV925">
        <v>0</v>
      </c>
      <c r="AW925">
        <v>2</v>
      </c>
      <c r="AX925">
        <v>429089230</v>
      </c>
      <c r="AY925">
        <v>1</v>
      </c>
      <c r="AZ925">
        <v>0</v>
      </c>
      <c r="BA925">
        <v>909</v>
      </c>
      <c r="BB925">
        <v>1</v>
      </c>
      <c r="BC925">
        <v>0</v>
      </c>
      <c r="BD925">
        <v>0</v>
      </c>
      <c r="BE925">
        <v>0</v>
      </c>
      <c r="BF925">
        <v>0</v>
      </c>
      <c r="BG925">
        <v>0</v>
      </c>
      <c r="BH925">
        <v>0</v>
      </c>
      <c r="BI925">
        <v>0</v>
      </c>
      <c r="BJ925">
        <v>116.352284</v>
      </c>
      <c r="BK925">
        <v>0</v>
      </c>
      <c r="BL925">
        <v>0</v>
      </c>
      <c r="BM925">
        <v>0</v>
      </c>
      <c r="BN925">
        <v>0</v>
      </c>
      <c r="BO925">
        <v>0</v>
      </c>
      <c r="BP925">
        <v>1</v>
      </c>
      <c r="BQ925">
        <v>0</v>
      </c>
      <c r="BR925">
        <v>0</v>
      </c>
      <c r="BS925">
        <v>0</v>
      </c>
      <c r="BT925">
        <v>0</v>
      </c>
      <c r="BU925">
        <v>0</v>
      </c>
      <c r="BV925">
        <v>0</v>
      </c>
      <c r="BW925">
        <v>0</v>
      </c>
      <c r="CV925">
        <v>0</v>
      </c>
      <c r="CW925">
        <v>0</v>
      </c>
      <c r="CX925">
        <f>ROUND(Y925*Source!I472,7)</f>
        <v>0</v>
      </c>
      <c r="CY925">
        <f>AA925</f>
        <v>57.93</v>
      </c>
      <c r="CZ925">
        <f>AE925</f>
        <v>41.38</v>
      </c>
      <c r="DA925">
        <f>AI925</f>
        <v>1.4</v>
      </c>
      <c r="DB925">
        <f>ROUND((ROUND(AT925*CZ925,2)*ROUND(0,7)),6)</f>
        <v>0</v>
      </c>
      <c r="DC925">
        <f>ROUND((ROUND(AT925*AG925,2)*ROUND(0,7)),6)</f>
        <v>0</v>
      </c>
      <c r="DD925" t="s">
        <v>3</v>
      </c>
      <c r="DE925" t="s">
        <v>3</v>
      </c>
      <c r="DF925">
        <f>ROUND(ROUND(AE925*AI925,2)*CX925,2)</f>
        <v>0</v>
      </c>
      <c r="DG925">
        <f>ROUND(ROUND(AF925,2)*CX925,2)</f>
        <v>0</v>
      </c>
      <c r="DH925">
        <f t="shared" si="398"/>
        <v>0</v>
      </c>
      <c r="DI925">
        <f t="shared" si="399"/>
        <v>0</v>
      </c>
      <c r="DJ925">
        <f>DF925</f>
        <v>0</v>
      </c>
      <c r="DK925">
        <v>0</v>
      </c>
      <c r="DL925" t="s">
        <v>3</v>
      </c>
      <c r="DM925">
        <v>0</v>
      </c>
      <c r="DN925" t="s">
        <v>3</v>
      </c>
      <c r="DO925">
        <v>0</v>
      </c>
    </row>
    <row r="926" spans="1:119" x14ac:dyDescent="0.2">
      <c r="A926">
        <f>ROW(Source!A472)</f>
        <v>472</v>
      </c>
      <c r="B926">
        <v>429088279</v>
      </c>
      <c r="C926">
        <v>429087285</v>
      </c>
      <c r="D926">
        <v>417096729</v>
      </c>
      <c r="E926">
        <v>117</v>
      </c>
      <c r="F926">
        <v>1</v>
      </c>
      <c r="G926">
        <v>1</v>
      </c>
      <c r="H926">
        <v>3</v>
      </c>
      <c r="I926" t="s">
        <v>1314</v>
      </c>
      <c r="J926" t="s">
        <v>3</v>
      </c>
      <c r="K926" t="s">
        <v>1315</v>
      </c>
      <c r="L926">
        <v>3277935</v>
      </c>
      <c r="N926">
        <v>1013</v>
      </c>
      <c r="O926" t="s">
        <v>1316</v>
      </c>
      <c r="P926" t="s">
        <v>1316</v>
      </c>
      <c r="Q926">
        <v>1</v>
      </c>
      <c r="W926">
        <v>0</v>
      </c>
      <c r="X926">
        <v>274903907</v>
      </c>
      <c r="Y926">
        <f>AT926</f>
        <v>2</v>
      </c>
      <c r="AA926">
        <v>0</v>
      </c>
      <c r="AB926">
        <v>0</v>
      </c>
      <c r="AC926">
        <v>0</v>
      </c>
      <c r="AD926">
        <v>0</v>
      </c>
      <c r="AE926">
        <v>0</v>
      </c>
      <c r="AF926">
        <v>0</v>
      </c>
      <c r="AG926">
        <v>0</v>
      </c>
      <c r="AH926">
        <v>0</v>
      </c>
      <c r="AI926">
        <v>1</v>
      </c>
      <c r="AJ926">
        <v>1</v>
      </c>
      <c r="AK926">
        <v>1</v>
      </c>
      <c r="AL926">
        <v>1</v>
      </c>
      <c r="AM926">
        <v>-2</v>
      </c>
      <c r="AN926">
        <v>0</v>
      </c>
      <c r="AO926">
        <v>0</v>
      </c>
      <c r="AP926">
        <v>0</v>
      </c>
      <c r="AQ926">
        <v>1</v>
      </c>
      <c r="AR926">
        <v>0</v>
      </c>
      <c r="AS926" t="s">
        <v>3</v>
      </c>
      <c r="AT926">
        <v>2</v>
      </c>
      <c r="AU926" t="s">
        <v>3</v>
      </c>
      <c r="AV926">
        <v>0</v>
      </c>
      <c r="AW926">
        <v>2</v>
      </c>
      <c r="AX926">
        <v>429089231</v>
      </c>
      <c r="AY926">
        <v>1</v>
      </c>
      <c r="AZ926">
        <v>2048</v>
      </c>
      <c r="BA926">
        <v>910</v>
      </c>
      <c r="BB926">
        <v>1</v>
      </c>
      <c r="BC926">
        <v>0</v>
      </c>
      <c r="BD926">
        <v>0</v>
      </c>
      <c r="BE926">
        <v>0</v>
      </c>
      <c r="BF926">
        <v>0</v>
      </c>
      <c r="BG926">
        <v>0</v>
      </c>
      <c r="BH926">
        <v>0</v>
      </c>
      <c r="BI926">
        <v>0</v>
      </c>
      <c r="BJ926">
        <v>0</v>
      </c>
      <c r="BK926">
        <v>0</v>
      </c>
      <c r="BL926">
        <v>0</v>
      </c>
      <c r="BM926">
        <v>0</v>
      </c>
      <c r="BN926">
        <v>0</v>
      </c>
      <c r="BO926">
        <v>0</v>
      </c>
      <c r="BP926">
        <v>0</v>
      </c>
      <c r="BQ926">
        <v>0</v>
      </c>
      <c r="BR926">
        <v>0</v>
      </c>
      <c r="BS926">
        <v>0</v>
      </c>
      <c r="BT926">
        <v>0</v>
      </c>
      <c r="BU926">
        <v>0</v>
      </c>
      <c r="BV926">
        <v>0</v>
      </c>
      <c r="BW926">
        <v>0</v>
      </c>
      <c r="CV926">
        <v>0</v>
      </c>
      <c r="CW926">
        <v>0</v>
      </c>
      <c r="CX926">
        <f>ROUND(Y926*Source!I472,7)</f>
        <v>2</v>
      </c>
      <c r="CY926">
        <f>AA926</f>
        <v>0</v>
      </c>
      <c r="CZ926">
        <f>AE926</f>
        <v>0</v>
      </c>
      <c r="DA926">
        <f>AI926</f>
        <v>1</v>
      </c>
      <c r="DB926">
        <f>ROUND(ROUND(AT926*CZ926,2),6)</f>
        <v>0</v>
      </c>
      <c r="DC926">
        <f>ROUND(ROUND(AT926*AG926,2),6)</f>
        <v>0</v>
      </c>
      <c r="DD926" t="s">
        <v>3</v>
      </c>
      <c r="DE926" t="s">
        <v>3</v>
      </c>
      <c r="DF926">
        <f>ROUND(ROUND(AE926,2)*CX926,2)</f>
        <v>0</v>
      </c>
      <c r="DG926">
        <f>ROUND(ROUND(AF926,2)*CX926,2)</f>
        <v>0</v>
      </c>
      <c r="DH926">
        <f t="shared" si="398"/>
        <v>0</v>
      </c>
      <c r="DI926">
        <f t="shared" si="399"/>
        <v>0</v>
      </c>
      <c r="DJ926">
        <f>DF926</f>
        <v>0</v>
      </c>
      <c r="DK926">
        <v>0</v>
      </c>
      <c r="DL926" t="s">
        <v>3</v>
      </c>
      <c r="DM926">
        <v>0</v>
      </c>
      <c r="DN926" t="s">
        <v>3</v>
      </c>
      <c r="DO926">
        <v>0</v>
      </c>
    </row>
    <row r="927" spans="1:119" x14ac:dyDescent="0.2">
      <c r="A927">
        <f>ROW(Source!A473)</f>
        <v>473</v>
      </c>
      <c r="B927">
        <v>429088279</v>
      </c>
      <c r="C927">
        <v>429087298</v>
      </c>
      <c r="D927">
        <v>417090856</v>
      </c>
      <c r="E927">
        <v>117</v>
      </c>
      <c r="F927">
        <v>1</v>
      </c>
      <c r="G927">
        <v>1</v>
      </c>
      <c r="H927">
        <v>1</v>
      </c>
      <c r="I927" t="s">
        <v>991</v>
      </c>
      <c r="J927" t="s">
        <v>3</v>
      </c>
      <c r="K927" t="s">
        <v>992</v>
      </c>
      <c r="L927">
        <v>1369</v>
      </c>
      <c r="N927">
        <v>1013</v>
      </c>
      <c r="O927" t="s">
        <v>890</v>
      </c>
      <c r="P927" t="s">
        <v>890</v>
      </c>
      <c r="Q927">
        <v>1</v>
      </c>
      <c r="W927">
        <v>0</v>
      </c>
      <c r="X927">
        <v>-587036825</v>
      </c>
      <c r="Y927">
        <f>(AT927*ROUND(0.84,7))</f>
        <v>1.7891999999999999</v>
      </c>
      <c r="AA927">
        <v>0</v>
      </c>
      <c r="AB927">
        <v>0</v>
      </c>
      <c r="AC927">
        <v>0</v>
      </c>
      <c r="AD927">
        <v>641.22</v>
      </c>
      <c r="AE927">
        <v>0</v>
      </c>
      <c r="AF927">
        <v>0</v>
      </c>
      <c r="AG927">
        <v>0</v>
      </c>
      <c r="AH927">
        <v>641.22</v>
      </c>
      <c r="AI927">
        <v>1</v>
      </c>
      <c r="AJ927">
        <v>1</v>
      </c>
      <c r="AK927">
        <v>1</v>
      </c>
      <c r="AL927">
        <v>1</v>
      </c>
      <c r="AM927">
        <v>-2</v>
      </c>
      <c r="AN927">
        <v>0</v>
      </c>
      <c r="AO927">
        <v>0</v>
      </c>
      <c r="AP927">
        <v>1</v>
      </c>
      <c r="AQ927">
        <v>1</v>
      </c>
      <c r="AR927">
        <v>0</v>
      </c>
      <c r="AS927" t="s">
        <v>3</v>
      </c>
      <c r="AT927">
        <v>2.13</v>
      </c>
      <c r="AU927" t="s">
        <v>427</v>
      </c>
      <c r="AV927">
        <v>1</v>
      </c>
      <c r="AW927">
        <v>2</v>
      </c>
      <c r="AX927">
        <v>429089232</v>
      </c>
      <c r="AY927">
        <v>1</v>
      </c>
      <c r="AZ927">
        <v>0</v>
      </c>
      <c r="BA927">
        <v>911</v>
      </c>
      <c r="BB927">
        <v>1</v>
      </c>
      <c r="BC927">
        <v>0</v>
      </c>
      <c r="BD927">
        <v>0</v>
      </c>
      <c r="BE927">
        <v>0</v>
      </c>
      <c r="BF927">
        <v>0</v>
      </c>
      <c r="BG927">
        <v>0</v>
      </c>
      <c r="BH927">
        <v>0</v>
      </c>
      <c r="BI927">
        <v>0</v>
      </c>
      <c r="BJ927">
        <v>0</v>
      </c>
      <c r="BK927">
        <v>0</v>
      </c>
      <c r="BL927">
        <v>0</v>
      </c>
      <c r="BM927">
        <v>1365.7986000000001</v>
      </c>
      <c r="BN927">
        <v>2.13</v>
      </c>
      <c r="BO927">
        <v>0</v>
      </c>
      <c r="BP927">
        <v>1</v>
      </c>
      <c r="BQ927">
        <v>0</v>
      </c>
      <c r="BR927">
        <v>0</v>
      </c>
      <c r="BS927">
        <v>0</v>
      </c>
      <c r="BT927">
        <v>1147.2708239999999</v>
      </c>
      <c r="BU927">
        <v>1.7891999999999999</v>
      </c>
      <c r="BV927">
        <v>0</v>
      </c>
      <c r="BW927">
        <v>1</v>
      </c>
      <c r="CU927">
        <f>ROUND(AT927*Source!I473*AH927*AL927,2)</f>
        <v>1365.8</v>
      </c>
      <c r="CV927">
        <f>ROUND(Y927*Source!I473,7)</f>
        <v>1.7891999999999999</v>
      </c>
      <c r="CW927">
        <v>0</v>
      </c>
      <c r="CX927">
        <f>ROUND(Y927*Source!I473,7)</f>
        <v>1.7891999999999999</v>
      </c>
      <c r="CY927">
        <f>AD927</f>
        <v>641.22</v>
      </c>
      <c r="CZ927">
        <f>AH927</f>
        <v>641.22</v>
      </c>
      <c r="DA927">
        <f>AL927</f>
        <v>1</v>
      </c>
      <c r="DB927">
        <f>ROUND((ROUND(AT927*CZ927,2)*ROUND(0.84,7)),6)</f>
        <v>1147.2719999999999</v>
      </c>
      <c r="DC927">
        <f>ROUND((ROUND(AT927*AG927,2)*ROUND(0.84,7)),6)</f>
        <v>0</v>
      </c>
      <c r="DD927" t="s">
        <v>3</v>
      </c>
      <c r="DE927" t="s">
        <v>3</v>
      </c>
      <c r="DF927">
        <f>ROUND(ROUND(AE927,2)*CX927,2)</f>
        <v>0</v>
      </c>
      <c r="DG927">
        <f>ROUND(ROUND(AF927,2)*CX927,2)</f>
        <v>0</v>
      </c>
      <c r="DH927">
        <f t="shared" si="398"/>
        <v>0</v>
      </c>
      <c r="DI927">
        <f t="shared" si="399"/>
        <v>1147.27</v>
      </c>
      <c r="DJ927">
        <f>DI927</f>
        <v>1147.27</v>
      </c>
      <c r="DK927">
        <v>1</v>
      </c>
      <c r="DL927" t="s">
        <v>3</v>
      </c>
      <c r="DM927">
        <v>0</v>
      </c>
      <c r="DN927" t="s">
        <v>3</v>
      </c>
      <c r="DO927">
        <v>0</v>
      </c>
    </row>
    <row r="928" spans="1:119" x14ac:dyDescent="0.2">
      <c r="A928">
        <f>ROW(Source!A473)</f>
        <v>473</v>
      </c>
      <c r="B928">
        <v>429088279</v>
      </c>
      <c r="C928">
        <v>429087298</v>
      </c>
      <c r="D928">
        <v>417090860</v>
      </c>
      <c r="E928">
        <v>117</v>
      </c>
      <c r="F928">
        <v>1</v>
      </c>
      <c r="G928">
        <v>1</v>
      </c>
      <c r="H928">
        <v>1</v>
      </c>
      <c r="I928" t="s">
        <v>1293</v>
      </c>
      <c r="J928" t="s">
        <v>3</v>
      </c>
      <c r="K928" t="s">
        <v>1294</v>
      </c>
      <c r="L928">
        <v>1369</v>
      </c>
      <c r="N928">
        <v>1013</v>
      </c>
      <c r="O928" t="s">
        <v>890</v>
      </c>
      <c r="P928" t="s">
        <v>890</v>
      </c>
      <c r="Q928">
        <v>1</v>
      </c>
      <c r="W928">
        <v>0</v>
      </c>
      <c r="X928">
        <v>-512803540</v>
      </c>
      <c r="Y928">
        <f>(AT928*ROUND(0.84,7))</f>
        <v>1.7891999999999999</v>
      </c>
      <c r="AA928">
        <v>0</v>
      </c>
      <c r="AB928">
        <v>0</v>
      </c>
      <c r="AC928">
        <v>0</v>
      </c>
      <c r="AD928">
        <v>722.05</v>
      </c>
      <c r="AE928">
        <v>0</v>
      </c>
      <c r="AF928">
        <v>0</v>
      </c>
      <c r="AG928">
        <v>0</v>
      </c>
      <c r="AH928">
        <v>722.05</v>
      </c>
      <c r="AI928">
        <v>1</v>
      </c>
      <c r="AJ928">
        <v>1</v>
      </c>
      <c r="AK928">
        <v>1</v>
      </c>
      <c r="AL928">
        <v>1</v>
      </c>
      <c r="AM928">
        <v>-2</v>
      </c>
      <c r="AN928">
        <v>0</v>
      </c>
      <c r="AO928">
        <v>0</v>
      </c>
      <c r="AP928">
        <v>1</v>
      </c>
      <c r="AQ928">
        <v>1</v>
      </c>
      <c r="AR928">
        <v>0</v>
      </c>
      <c r="AS928" t="s">
        <v>3</v>
      </c>
      <c r="AT928">
        <v>2.13</v>
      </c>
      <c r="AU928" t="s">
        <v>427</v>
      </c>
      <c r="AV928">
        <v>1</v>
      </c>
      <c r="AW928">
        <v>2</v>
      </c>
      <c r="AX928">
        <v>429089233</v>
      </c>
      <c r="AY928">
        <v>1</v>
      </c>
      <c r="AZ928">
        <v>0</v>
      </c>
      <c r="BA928">
        <v>912</v>
      </c>
      <c r="BB928">
        <v>1</v>
      </c>
      <c r="BC928">
        <v>0</v>
      </c>
      <c r="BD928">
        <v>0</v>
      </c>
      <c r="BE928">
        <v>0</v>
      </c>
      <c r="BF928">
        <v>0</v>
      </c>
      <c r="BG928">
        <v>0</v>
      </c>
      <c r="BH928">
        <v>0</v>
      </c>
      <c r="BI928">
        <v>0</v>
      </c>
      <c r="BJ928">
        <v>0</v>
      </c>
      <c r="BK928">
        <v>0</v>
      </c>
      <c r="BL928">
        <v>0</v>
      </c>
      <c r="BM928">
        <v>1537.9664999999998</v>
      </c>
      <c r="BN928">
        <v>2.13</v>
      </c>
      <c r="BO928">
        <v>0</v>
      </c>
      <c r="BP928">
        <v>1</v>
      </c>
      <c r="BQ928">
        <v>0</v>
      </c>
      <c r="BR928">
        <v>0</v>
      </c>
      <c r="BS928">
        <v>0</v>
      </c>
      <c r="BT928">
        <v>1291.89186</v>
      </c>
      <c r="BU928">
        <v>1.7891999999999999</v>
      </c>
      <c r="BV928">
        <v>0</v>
      </c>
      <c r="BW928">
        <v>1</v>
      </c>
      <c r="CU928">
        <f>ROUND(AT928*Source!I473*AH928*AL928,2)</f>
        <v>1537.97</v>
      </c>
      <c r="CV928">
        <f>ROUND(Y928*Source!I473,7)</f>
        <v>1.7891999999999999</v>
      </c>
      <c r="CW928">
        <v>0</v>
      </c>
      <c r="CX928">
        <f>ROUND(Y928*Source!I473,7)</f>
        <v>1.7891999999999999</v>
      </c>
      <c r="CY928">
        <f>AD928</f>
        <v>722.05</v>
      </c>
      <c r="CZ928">
        <f>AH928</f>
        <v>722.05</v>
      </c>
      <c r="DA928">
        <f>AL928</f>
        <v>1</v>
      </c>
      <c r="DB928">
        <f>ROUND((ROUND(AT928*CZ928,2)*ROUND(0.84,7)),6)</f>
        <v>1291.8948</v>
      </c>
      <c r="DC928">
        <f>ROUND((ROUND(AT928*AG928,2)*ROUND(0.84,7)),6)</f>
        <v>0</v>
      </c>
      <c r="DD928" t="s">
        <v>3</v>
      </c>
      <c r="DE928" t="s">
        <v>3</v>
      </c>
      <c r="DF928">
        <f>ROUND(ROUND(AE928,2)*CX928,2)</f>
        <v>0</v>
      </c>
      <c r="DG928">
        <f>ROUND(ROUND(AF928,2)*CX928,2)</f>
        <v>0</v>
      </c>
      <c r="DH928">
        <f t="shared" si="398"/>
        <v>0</v>
      </c>
      <c r="DI928">
        <f t="shared" si="399"/>
        <v>1291.8900000000001</v>
      </c>
      <c r="DJ928">
        <f>DI928</f>
        <v>1291.8900000000001</v>
      </c>
      <c r="DK928">
        <v>1</v>
      </c>
      <c r="DL928" t="s">
        <v>3</v>
      </c>
      <c r="DM928">
        <v>0</v>
      </c>
      <c r="DN928" t="s">
        <v>3</v>
      </c>
      <c r="DO928">
        <v>0</v>
      </c>
    </row>
    <row r="929" spans="1:119" x14ac:dyDescent="0.2">
      <c r="A929">
        <f>ROW(Source!A473)</f>
        <v>473</v>
      </c>
      <c r="B929">
        <v>429088279</v>
      </c>
      <c r="C929">
        <v>429087298</v>
      </c>
      <c r="D929">
        <v>417090896</v>
      </c>
      <c r="E929">
        <v>117</v>
      </c>
      <c r="F929">
        <v>1</v>
      </c>
      <c r="G929">
        <v>1</v>
      </c>
      <c r="H929">
        <v>1</v>
      </c>
      <c r="I929" t="s">
        <v>993</v>
      </c>
      <c r="J929" t="s">
        <v>3</v>
      </c>
      <c r="K929" t="s">
        <v>994</v>
      </c>
      <c r="L929">
        <v>1191</v>
      </c>
      <c r="N929">
        <v>1013</v>
      </c>
      <c r="O929" t="s">
        <v>995</v>
      </c>
      <c r="P929" t="s">
        <v>995</v>
      </c>
      <c r="Q929">
        <v>1</v>
      </c>
      <c r="W929">
        <v>0</v>
      </c>
      <c r="X929">
        <v>-1417349443</v>
      </c>
      <c r="Y929">
        <f>(AT929*ROUND(0.84,7))</f>
        <v>0.41159999999999997</v>
      </c>
      <c r="AA929">
        <v>0</v>
      </c>
      <c r="AB929">
        <v>0</v>
      </c>
      <c r="AC929">
        <v>0</v>
      </c>
      <c r="AD929">
        <v>0</v>
      </c>
      <c r="AE929">
        <v>0</v>
      </c>
      <c r="AF929">
        <v>0</v>
      </c>
      <c r="AG929">
        <v>0</v>
      </c>
      <c r="AH929">
        <v>0</v>
      </c>
      <c r="AI929">
        <v>1</v>
      </c>
      <c r="AJ929">
        <v>1</v>
      </c>
      <c r="AK929">
        <v>1</v>
      </c>
      <c r="AL929">
        <v>1</v>
      </c>
      <c r="AM929">
        <v>-2</v>
      </c>
      <c r="AN929">
        <v>0</v>
      </c>
      <c r="AO929">
        <v>0</v>
      </c>
      <c r="AP929">
        <v>1</v>
      </c>
      <c r="AQ929">
        <v>1</v>
      </c>
      <c r="AR929">
        <v>0</v>
      </c>
      <c r="AS929" t="s">
        <v>3</v>
      </c>
      <c r="AT929">
        <v>0.49</v>
      </c>
      <c r="AU929" t="s">
        <v>427</v>
      </c>
      <c r="AV929">
        <v>2</v>
      </c>
      <c r="AW929">
        <v>2</v>
      </c>
      <c r="AX929">
        <v>429089234</v>
      </c>
      <c r="AY929">
        <v>1</v>
      </c>
      <c r="AZ929">
        <v>0</v>
      </c>
      <c r="BA929">
        <v>913</v>
      </c>
      <c r="BB929">
        <v>1</v>
      </c>
      <c r="BC929">
        <v>0</v>
      </c>
      <c r="BD929">
        <v>0</v>
      </c>
      <c r="BE929">
        <v>0</v>
      </c>
      <c r="BF929">
        <v>0</v>
      </c>
      <c r="BG929">
        <v>0</v>
      </c>
      <c r="BH929">
        <v>0</v>
      </c>
      <c r="BI929">
        <v>0</v>
      </c>
      <c r="BJ929">
        <v>0</v>
      </c>
      <c r="BK929">
        <v>0</v>
      </c>
      <c r="BL929">
        <v>0</v>
      </c>
      <c r="BM929">
        <v>0</v>
      </c>
      <c r="BN929">
        <v>0</v>
      </c>
      <c r="BO929">
        <v>0</v>
      </c>
      <c r="BP929">
        <v>0</v>
      </c>
      <c r="BQ929">
        <v>0</v>
      </c>
      <c r="BR929">
        <v>0</v>
      </c>
      <c r="BS929">
        <v>0</v>
      </c>
      <c r="BT929">
        <v>0</v>
      </c>
      <c r="BU929">
        <v>0</v>
      </c>
      <c r="BV929">
        <v>0</v>
      </c>
      <c r="BW929">
        <v>0</v>
      </c>
      <c r="CV929">
        <v>0</v>
      </c>
      <c r="CW929">
        <v>0</v>
      </c>
      <c r="CX929">
        <f>ROUND(Y929*Source!I473,7)</f>
        <v>0.41160000000000002</v>
      </c>
      <c r="CY929">
        <f>AD929</f>
        <v>0</v>
      </c>
      <c r="CZ929">
        <f>AH929</f>
        <v>0</v>
      </c>
      <c r="DA929">
        <f>AL929</f>
        <v>1</v>
      </c>
      <c r="DB929">
        <f>ROUND((ROUND(AT929*CZ929,2)*ROUND(0.84,7)),6)</f>
        <v>0</v>
      </c>
      <c r="DC929">
        <f>ROUND((ROUND(AT929*AG929,2)*ROUND(0.84,7)),6)</f>
        <v>0</v>
      </c>
      <c r="DD929" t="s">
        <v>3</v>
      </c>
      <c r="DE929" t="s">
        <v>3</v>
      </c>
      <c r="DF929">
        <f>ROUND(ROUND(AE929,2)*CX929,2)</f>
        <v>0</v>
      </c>
      <c r="DG929">
        <f>ROUND(ROUND(AF929,2)*CX929,2)</f>
        <v>0</v>
      </c>
      <c r="DH929">
        <f t="shared" si="398"/>
        <v>0</v>
      </c>
      <c r="DI929">
        <f t="shared" si="399"/>
        <v>0</v>
      </c>
      <c r="DJ929">
        <f>DI929</f>
        <v>0</v>
      </c>
      <c r="DK929">
        <v>0</v>
      </c>
      <c r="DL929" t="s">
        <v>3</v>
      </c>
      <c r="DM929">
        <v>0</v>
      </c>
      <c r="DN929" t="s">
        <v>3</v>
      </c>
      <c r="DO929">
        <v>0</v>
      </c>
    </row>
    <row r="930" spans="1:119" x14ac:dyDescent="0.2">
      <c r="A930">
        <f>ROW(Source!A473)</f>
        <v>473</v>
      </c>
      <c r="B930">
        <v>429088279</v>
      </c>
      <c r="C930">
        <v>429087298</v>
      </c>
      <c r="D930">
        <v>417097566</v>
      </c>
      <c r="E930">
        <v>1</v>
      </c>
      <c r="F930">
        <v>1</v>
      </c>
      <c r="G930">
        <v>1</v>
      </c>
      <c r="H930">
        <v>2</v>
      </c>
      <c r="I930" t="s">
        <v>1367</v>
      </c>
      <c r="J930" t="s">
        <v>1368</v>
      </c>
      <c r="K930" t="s">
        <v>1369</v>
      </c>
      <c r="L930">
        <v>1368</v>
      </c>
      <c r="N930">
        <v>1011</v>
      </c>
      <c r="O930" t="s">
        <v>881</v>
      </c>
      <c r="P930" t="s">
        <v>881</v>
      </c>
      <c r="Q930">
        <v>1</v>
      </c>
      <c r="W930">
        <v>0</v>
      </c>
      <c r="X930">
        <v>-438045540</v>
      </c>
      <c r="Y930">
        <f>(AT930*ROUND(0.84,7))</f>
        <v>0.41159999999999997</v>
      </c>
      <c r="AA930">
        <v>0</v>
      </c>
      <c r="AB930">
        <v>506.23</v>
      </c>
      <c r="AC930">
        <v>722.05</v>
      </c>
      <c r="AD930">
        <v>0</v>
      </c>
      <c r="AE930">
        <v>0</v>
      </c>
      <c r="AF930">
        <v>346.73</v>
      </c>
      <c r="AG930">
        <v>722.05</v>
      </c>
      <c r="AH930">
        <v>0</v>
      </c>
      <c r="AI930">
        <v>1</v>
      </c>
      <c r="AJ930">
        <v>1.46</v>
      </c>
      <c r="AK930">
        <v>1</v>
      </c>
      <c r="AL930">
        <v>1</v>
      </c>
      <c r="AM930">
        <v>2</v>
      </c>
      <c r="AN930">
        <v>0</v>
      </c>
      <c r="AO930">
        <v>0</v>
      </c>
      <c r="AP930">
        <v>1</v>
      </c>
      <c r="AQ930">
        <v>1</v>
      </c>
      <c r="AR930">
        <v>0</v>
      </c>
      <c r="AS930" t="s">
        <v>3</v>
      </c>
      <c r="AT930">
        <v>0.49</v>
      </c>
      <c r="AU930" t="s">
        <v>427</v>
      </c>
      <c r="AV930">
        <v>1</v>
      </c>
      <c r="AW930">
        <v>2</v>
      </c>
      <c r="AX930">
        <v>429089235</v>
      </c>
      <c r="AY930">
        <v>1</v>
      </c>
      <c r="AZ930">
        <v>0</v>
      </c>
      <c r="BA930">
        <v>914</v>
      </c>
      <c r="BB930">
        <v>1</v>
      </c>
      <c r="BC930">
        <v>0</v>
      </c>
      <c r="BD930">
        <v>0</v>
      </c>
      <c r="BE930">
        <v>0</v>
      </c>
      <c r="BF930">
        <v>0</v>
      </c>
      <c r="BG930">
        <v>0</v>
      </c>
      <c r="BH930">
        <v>0</v>
      </c>
      <c r="BI930">
        <v>0</v>
      </c>
      <c r="BJ930">
        <v>0</v>
      </c>
      <c r="BK930">
        <v>169.89770000000001</v>
      </c>
      <c r="BL930">
        <v>353.80449999999996</v>
      </c>
      <c r="BM930">
        <v>0</v>
      </c>
      <c r="BN930">
        <v>0</v>
      </c>
      <c r="BO930">
        <v>0.49</v>
      </c>
      <c r="BP930">
        <v>1</v>
      </c>
      <c r="BQ930">
        <v>0</v>
      </c>
      <c r="BR930">
        <v>142.714068</v>
      </c>
      <c r="BS930">
        <v>297.19577999999996</v>
      </c>
      <c r="BT930">
        <v>0</v>
      </c>
      <c r="BU930">
        <v>0</v>
      </c>
      <c r="BV930">
        <v>0.41159999999999997</v>
      </c>
      <c r="BW930">
        <v>1</v>
      </c>
      <c r="CV930">
        <v>0</v>
      </c>
      <c r="CW930">
        <f>ROUND(Y930*Source!I473*DO930,7)</f>
        <v>0.41160000000000002</v>
      </c>
      <c r="CX930">
        <f>ROUND(Y930*Source!I473,7)</f>
        <v>0.41160000000000002</v>
      </c>
      <c r="CY930">
        <f>AB930</f>
        <v>506.23</v>
      </c>
      <c r="CZ930">
        <f>AF930</f>
        <v>346.73</v>
      </c>
      <c r="DA930">
        <f>AJ930</f>
        <v>1.46</v>
      </c>
      <c r="DB930">
        <f>ROUND((ROUND(AT930*CZ930,2)*ROUND(0.84,7)),6)</f>
        <v>142.71600000000001</v>
      </c>
      <c r="DC930">
        <f>ROUND((ROUND(AT930*AG930,2)*ROUND(0.84,7)),6)</f>
        <v>297.19200000000001</v>
      </c>
      <c r="DD930" t="s">
        <v>3</v>
      </c>
      <c r="DE930" t="s">
        <v>3</v>
      </c>
      <c r="DF930">
        <f>ROUND(ROUND(AE930,2)*CX930,2)</f>
        <v>0</v>
      </c>
      <c r="DG930">
        <f>ROUND(ROUND(AF930*AJ930,2)*CX930,2)</f>
        <v>208.36</v>
      </c>
      <c r="DH930">
        <f t="shared" si="398"/>
        <v>297.2</v>
      </c>
      <c r="DI930">
        <f t="shared" si="399"/>
        <v>0</v>
      </c>
      <c r="DJ930">
        <f>DG930+DH930</f>
        <v>505.56</v>
      </c>
      <c r="DK930">
        <v>0</v>
      </c>
      <c r="DL930" t="s">
        <v>1006</v>
      </c>
      <c r="DM930">
        <v>4</v>
      </c>
      <c r="DN930" t="s">
        <v>995</v>
      </c>
      <c r="DO930">
        <v>1</v>
      </c>
    </row>
    <row r="931" spans="1:119" x14ac:dyDescent="0.2">
      <c r="A931">
        <f>ROW(Source!A473)</f>
        <v>473</v>
      </c>
      <c r="B931">
        <v>429088279</v>
      </c>
      <c r="C931">
        <v>429087298</v>
      </c>
      <c r="D931">
        <v>417163072</v>
      </c>
      <c r="E931">
        <v>1</v>
      </c>
      <c r="F931">
        <v>1</v>
      </c>
      <c r="G931">
        <v>1</v>
      </c>
      <c r="H931">
        <v>3</v>
      </c>
      <c r="I931" t="s">
        <v>1347</v>
      </c>
      <c r="J931" t="s">
        <v>1348</v>
      </c>
      <c r="K931" t="s">
        <v>1349</v>
      </c>
      <c r="L931">
        <v>1346</v>
      </c>
      <c r="N931">
        <v>1009</v>
      </c>
      <c r="O931" t="s">
        <v>1178</v>
      </c>
      <c r="P931" t="s">
        <v>1178</v>
      </c>
      <c r="Q931">
        <v>1</v>
      </c>
      <c r="W931">
        <v>0</v>
      </c>
      <c r="X931">
        <v>-1568219933</v>
      </c>
      <c r="Y931">
        <f>(AT931*ROUND(0,7))</f>
        <v>0</v>
      </c>
      <c r="AA931">
        <v>57.93</v>
      </c>
      <c r="AB931">
        <v>0</v>
      </c>
      <c r="AC931">
        <v>0</v>
      </c>
      <c r="AD931">
        <v>0</v>
      </c>
      <c r="AE931">
        <v>41.38</v>
      </c>
      <c r="AF931">
        <v>0</v>
      </c>
      <c r="AG931">
        <v>0</v>
      </c>
      <c r="AH931">
        <v>0</v>
      </c>
      <c r="AI931">
        <v>1.4</v>
      </c>
      <c r="AJ931">
        <v>1</v>
      </c>
      <c r="AK931">
        <v>1</v>
      </c>
      <c r="AL931">
        <v>1</v>
      </c>
      <c r="AM931">
        <v>2</v>
      </c>
      <c r="AN931">
        <v>0</v>
      </c>
      <c r="AO931">
        <v>0</v>
      </c>
      <c r="AP931">
        <v>1</v>
      </c>
      <c r="AQ931">
        <v>1</v>
      </c>
      <c r="AR931">
        <v>0</v>
      </c>
      <c r="AS931" t="s">
        <v>3</v>
      </c>
      <c r="AT931">
        <v>2.8117999999999999</v>
      </c>
      <c r="AU931" t="s">
        <v>19</v>
      </c>
      <c r="AV931">
        <v>0</v>
      </c>
      <c r="AW931">
        <v>2</v>
      </c>
      <c r="AX931">
        <v>429089236</v>
      </c>
      <c r="AY931">
        <v>1</v>
      </c>
      <c r="AZ931">
        <v>0</v>
      </c>
      <c r="BA931">
        <v>915</v>
      </c>
      <c r="BB931">
        <v>1</v>
      </c>
      <c r="BC931">
        <v>0</v>
      </c>
      <c r="BD931">
        <v>0</v>
      </c>
      <c r="BE931">
        <v>0</v>
      </c>
      <c r="BF931">
        <v>0</v>
      </c>
      <c r="BG931">
        <v>0</v>
      </c>
      <c r="BH931">
        <v>0</v>
      </c>
      <c r="BI931">
        <v>0</v>
      </c>
      <c r="BJ931">
        <v>116.352284</v>
      </c>
      <c r="BK931">
        <v>0</v>
      </c>
      <c r="BL931">
        <v>0</v>
      </c>
      <c r="BM931">
        <v>0</v>
      </c>
      <c r="BN931">
        <v>0</v>
      </c>
      <c r="BO931">
        <v>0</v>
      </c>
      <c r="BP931">
        <v>1</v>
      </c>
      <c r="BQ931">
        <v>0</v>
      </c>
      <c r="BR931">
        <v>0</v>
      </c>
      <c r="BS931">
        <v>0</v>
      </c>
      <c r="BT931">
        <v>0</v>
      </c>
      <c r="BU931">
        <v>0</v>
      </c>
      <c r="BV931">
        <v>0</v>
      </c>
      <c r="BW931">
        <v>0</v>
      </c>
      <c r="CV931">
        <v>0</v>
      </c>
      <c r="CW931">
        <v>0</v>
      </c>
      <c r="CX931">
        <f>ROUND(Y931*Source!I473,7)</f>
        <v>0</v>
      </c>
      <c r="CY931">
        <f>AA931</f>
        <v>57.93</v>
      </c>
      <c r="CZ931">
        <f>AE931</f>
        <v>41.38</v>
      </c>
      <c r="DA931">
        <f>AI931</f>
        <v>1.4</v>
      </c>
      <c r="DB931">
        <f>ROUND((ROUND(AT931*CZ931,2)*ROUND(0,7)),6)</f>
        <v>0</v>
      </c>
      <c r="DC931">
        <f>ROUND((ROUND(AT931*AG931,2)*ROUND(0,7)),6)</f>
        <v>0</v>
      </c>
      <c r="DD931" t="s">
        <v>3</v>
      </c>
      <c r="DE931" t="s">
        <v>3</v>
      </c>
      <c r="DF931">
        <f>ROUND(ROUND(AE931*AI931,2)*CX931,2)</f>
        <v>0</v>
      </c>
      <c r="DG931">
        <f>ROUND(ROUND(AF931,2)*CX931,2)</f>
        <v>0</v>
      </c>
      <c r="DH931">
        <f t="shared" si="398"/>
        <v>0</v>
      </c>
      <c r="DI931">
        <f t="shared" si="399"/>
        <v>0</v>
      </c>
      <c r="DJ931">
        <f>DF931</f>
        <v>0</v>
      </c>
      <c r="DK931">
        <v>0</v>
      </c>
      <c r="DL931" t="s">
        <v>3</v>
      </c>
      <c r="DM931">
        <v>0</v>
      </c>
      <c r="DN931" t="s">
        <v>3</v>
      </c>
      <c r="DO931">
        <v>0</v>
      </c>
    </row>
    <row r="932" spans="1:119" x14ac:dyDescent="0.2">
      <c r="A932">
        <f>ROW(Source!A473)</f>
        <v>473</v>
      </c>
      <c r="B932">
        <v>429088279</v>
      </c>
      <c r="C932">
        <v>429087298</v>
      </c>
      <c r="D932">
        <v>417096729</v>
      </c>
      <c r="E932">
        <v>117</v>
      </c>
      <c r="F932">
        <v>1</v>
      </c>
      <c r="G932">
        <v>1</v>
      </c>
      <c r="H932">
        <v>3</v>
      </c>
      <c r="I932" t="s">
        <v>1314</v>
      </c>
      <c r="J932" t="s">
        <v>3</v>
      </c>
      <c r="K932" t="s">
        <v>1315</v>
      </c>
      <c r="L932">
        <v>3277935</v>
      </c>
      <c r="N932">
        <v>1013</v>
      </c>
      <c r="O932" t="s">
        <v>1316</v>
      </c>
      <c r="P932" t="s">
        <v>1316</v>
      </c>
      <c r="Q932">
        <v>1</v>
      </c>
      <c r="W932">
        <v>0</v>
      </c>
      <c r="X932">
        <v>274903907</v>
      </c>
      <c r="Y932">
        <f>AT932</f>
        <v>2</v>
      </c>
      <c r="AA932">
        <v>0</v>
      </c>
      <c r="AB932">
        <v>0</v>
      </c>
      <c r="AC932">
        <v>0</v>
      </c>
      <c r="AD932">
        <v>0</v>
      </c>
      <c r="AE932">
        <v>0</v>
      </c>
      <c r="AF932">
        <v>0</v>
      </c>
      <c r="AG932">
        <v>0</v>
      </c>
      <c r="AH932">
        <v>0</v>
      </c>
      <c r="AI932">
        <v>1</v>
      </c>
      <c r="AJ932">
        <v>1</v>
      </c>
      <c r="AK932">
        <v>1</v>
      </c>
      <c r="AL932">
        <v>1</v>
      </c>
      <c r="AM932">
        <v>-2</v>
      </c>
      <c r="AN932">
        <v>0</v>
      </c>
      <c r="AO932">
        <v>0</v>
      </c>
      <c r="AP932">
        <v>0</v>
      </c>
      <c r="AQ932">
        <v>1</v>
      </c>
      <c r="AR932">
        <v>0</v>
      </c>
      <c r="AS932" t="s">
        <v>3</v>
      </c>
      <c r="AT932">
        <v>2</v>
      </c>
      <c r="AU932" t="s">
        <v>3</v>
      </c>
      <c r="AV932">
        <v>0</v>
      </c>
      <c r="AW932">
        <v>2</v>
      </c>
      <c r="AX932">
        <v>429089237</v>
      </c>
      <c r="AY932">
        <v>1</v>
      </c>
      <c r="AZ932">
        <v>2048</v>
      </c>
      <c r="BA932">
        <v>916</v>
      </c>
      <c r="BB932">
        <v>1</v>
      </c>
      <c r="BC932">
        <v>0</v>
      </c>
      <c r="BD932">
        <v>0</v>
      </c>
      <c r="BE932">
        <v>0</v>
      </c>
      <c r="BF932">
        <v>0</v>
      </c>
      <c r="BG932">
        <v>0</v>
      </c>
      <c r="BH932">
        <v>0</v>
      </c>
      <c r="BI932">
        <v>0</v>
      </c>
      <c r="BJ932">
        <v>0</v>
      </c>
      <c r="BK932">
        <v>0</v>
      </c>
      <c r="BL932">
        <v>0</v>
      </c>
      <c r="BM932">
        <v>0</v>
      </c>
      <c r="BN932">
        <v>0</v>
      </c>
      <c r="BO932">
        <v>0</v>
      </c>
      <c r="BP932">
        <v>0</v>
      </c>
      <c r="BQ932">
        <v>0</v>
      </c>
      <c r="BR932">
        <v>0</v>
      </c>
      <c r="BS932">
        <v>0</v>
      </c>
      <c r="BT932">
        <v>0</v>
      </c>
      <c r="BU932">
        <v>0</v>
      </c>
      <c r="BV932">
        <v>0</v>
      </c>
      <c r="BW932">
        <v>0</v>
      </c>
      <c r="CV932">
        <v>0</v>
      </c>
      <c r="CW932">
        <v>0</v>
      </c>
      <c r="CX932">
        <f>ROUND(Y932*Source!I473,7)</f>
        <v>2</v>
      </c>
      <c r="CY932">
        <f>AA932</f>
        <v>0</v>
      </c>
      <c r="CZ932">
        <f>AE932</f>
        <v>0</v>
      </c>
      <c r="DA932">
        <f>AI932</f>
        <v>1</v>
      </c>
      <c r="DB932">
        <f>ROUND(ROUND(AT932*CZ932,2),6)</f>
        <v>0</v>
      </c>
      <c r="DC932">
        <f>ROUND(ROUND(AT932*AG932,2),6)</f>
        <v>0</v>
      </c>
      <c r="DD932" t="s">
        <v>3</v>
      </c>
      <c r="DE932" t="s">
        <v>3</v>
      </c>
      <c r="DF932">
        <f>ROUND(ROUND(AE932,2)*CX932,2)</f>
        <v>0</v>
      </c>
      <c r="DG932">
        <f>ROUND(ROUND(AF932,2)*CX932,2)</f>
        <v>0</v>
      </c>
      <c r="DH932">
        <f t="shared" si="398"/>
        <v>0</v>
      </c>
      <c r="DI932">
        <f t="shared" si="399"/>
        <v>0</v>
      </c>
      <c r="DJ932">
        <f>DF932</f>
        <v>0</v>
      </c>
      <c r="DK932">
        <v>0</v>
      </c>
      <c r="DL932" t="s">
        <v>3</v>
      </c>
      <c r="DM932">
        <v>0</v>
      </c>
      <c r="DN932" t="s">
        <v>3</v>
      </c>
      <c r="DO932">
        <v>0</v>
      </c>
    </row>
    <row r="933" spans="1:119" x14ac:dyDescent="0.2">
      <c r="A933">
        <f>ROW(Source!A474)</f>
        <v>474</v>
      </c>
      <c r="B933">
        <v>429088279</v>
      </c>
      <c r="C933">
        <v>429087311</v>
      </c>
      <c r="D933">
        <v>417090856</v>
      </c>
      <c r="E933">
        <v>117</v>
      </c>
      <c r="F933">
        <v>1</v>
      </c>
      <c r="G933">
        <v>1</v>
      </c>
      <c r="H933">
        <v>1</v>
      </c>
      <c r="I933" t="s">
        <v>991</v>
      </c>
      <c r="J933" t="s">
        <v>3</v>
      </c>
      <c r="K933" t="s">
        <v>992</v>
      </c>
      <c r="L933">
        <v>1369</v>
      </c>
      <c r="N933">
        <v>1013</v>
      </c>
      <c r="O933" t="s">
        <v>890</v>
      </c>
      <c r="P933" t="s">
        <v>890</v>
      </c>
      <c r="Q933">
        <v>1</v>
      </c>
      <c r="W933">
        <v>0</v>
      </c>
      <c r="X933">
        <v>-587036825</v>
      </c>
      <c r="Y933">
        <f>(AT933*ROUND((0.3*0.84),7))</f>
        <v>0.64007999999999998</v>
      </c>
      <c r="AA933">
        <v>0</v>
      </c>
      <c r="AB933">
        <v>0</v>
      </c>
      <c r="AC933">
        <v>0</v>
      </c>
      <c r="AD933">
        <v>641.22</v>
      </c>
      <c r="AE933">
        <v>0</v>
      </c>
      <c r="AF933">
        <v>0</v>
      </c>
      <c r="AG933">
        <v>0</v>
      </c>
      <c r="AH933">
        <v>641.22</v>
      </c>
      <c r="AI933">
        <v>1</v>
      </c>
      <c r="AJ933">
        <v>1</v>
      </c>
      <c r="AK933">
        <v>1</v>
      </c>
      <c r="AL933">
        <v>1</v>
      </c>
      <c r="AM933">
        <v>-2</v>
      </c>
      <c r="AN933">
        <v>0</v>
      </c>
      <c r="AO933">
        <v>0</v>
      </c>
      <c r="AP933">
        <v>1</v>
      </c>
      <c r="AQ933">
        <v>1</v>
      </c>
      <c r="AR933">
        <v>0</v>
      </c>
      <c r="AS933" t="s">
        <v>3</v>
      </c>
      <c r="AT933">
        <v>2.54</v>
      </c>
      <c r="AU933" t="s">
        <v>477</v>
      </c>
      <c r="AV933">
        <v>1</v>
      </c>
      <c r="AW933">
        <v>2</v>
      </c>
      <c r="AX933">
        <v>429089238</v>
      </c>
      <c r="AY933">
        <v>1</v>
      </c>
      <c r="AZ933">
        <v>0</v>
      </c>
      <c r="BA933">
        <v>917</v>
      </c>
      <c r="BB933">
        <v>1</v>
      </c>
      <c r="BC933">
        <v>0</v>
      </c>
      <c r="BD933">
        <v>0</v>
      </c>
      <c r="BE933">
        <v>0</v>
      </c>
      <c r="BF933">
        <v>0</v>
      </c>
      <c r="BG933">
        <v>0</v>
      </c>
      <c r="BH933">
        <v>0</v>
      </c>
      <c r="BI933">
        <v>0</v>
      </c>
      <c r="BJ933">
        <v>0</v>
      </c>
      <c r="BK933">
        <v>0</v>
      </c>
      <c r="BL933">
        <v>0</v>
      </c>
      <c r="BM933">
        <v>1628.6988000000001</v>
      </c>
      <c r="BN933">
        <v>2.54</v>
      </c>
      <c r="BO933">
        <v>0</v>
      </c>
      <c r="BP933">
        <v>1</v>
      </c>
      <c r="BQ933">
        <v>0</v>
      </c>
      <c r="BR933">
        <v>0</v>
      </c>
      <c r="BS933">
        <v>0</v>
      </c>
      <c r="BT933">
        <v>410.43209760000002</v>
      </c>
      <c r="BU933">
        <v>0.64007999999999998</v>
      </c>
      <c r="BV933">
        <v>0</v>
      </c>
      <c r="BW933">
        <v>1</v>
      </c>
      <c r="CU933">
        <f>ROUND(AT933*Source!I474*AH933*AL933,2)</f>
        <v>1628.7</v>
      </c>
      <c r="CV933">
        <f>ROUND(Y933*Source!I474,7)</f>
        <v>0.64007999999999998</v>
      </c>
      <c r="CW933">
        <v>0</v>
      </c>
      <c r="CX933">
        <f>ROUND(Y933*Source!I474,7)</f>
        <v>0.64007999999999998</v>
      </c>
      <c r="CY933">
        <f>AD933</f>
        <v>641.22</v>
      </c>
      <c r="CZ933">
        <f>AH933</f>
        <v>641.22</v>
      </c>
      <c r="DA933">
        <f>AL933</f>
        <v>1</v>
      </c>
      <c r="DB933">
        <f>ROUND((ROUND(AT933*CZ933,2)*ROUND((0.3*0.84),7)),6)</f>
        <v>410.43239999999997</v>
      </c>
      <c r="DC933">
        <f>ROUND((ROUND(AT933*AG933,2)*ROUND((0.3*0.84),7)),6)</f>
        <v>0</v>
      </c>
      <c r="DD933" t="s">
        <v>3</v>
      </c>
      <c r="DE933" t="s">
        <v>3</v>
      </c>
      <c r="DF933">
        <f>ROUND(ROUND(AE933,2)*CX933,2)</f>
        <v>0</v>
      </c>
      <c r="DG933">
        <f>ROUND(ROUND(AF933,2)*CX933,2)</f>
        <v>0</v>
      </c>
      <c r="DH933">
        <f t="shared" si="398"/>
        <v>0</v>
      </c>
      <c r="DI933">
        <f t="shared" si="399"/>
        <v>410.43</v>
      </c>
      <c r="DJ933">
        <f>DI933</f>
        <v>410.43</v>
      </c>
      <c r="DK933">
        <v>1</v>
      </c>
      <c r="DL933" t="s">
        <v>3</v>
      </c>
      <c r="DM933">
        <v>0</v>
      </c>
      <c r="DN933" t="s">
        <v>3</v>
      </c>
      <c r="DO933">
        <v>0</v>
      </c>
    </row>
    <row r="934" spans="1:119" x14ac:dyDescent="0.2">
      <c r="A934">
        <f>ROW(Source!A474)</f>
        <v>474</v>
      </c>
      <c r="B934">
        <v>429088279</v>
      </c>
      <c r="C934">
        <v>429087311</v>
      </c>
      <c r="D934">
        <v>417090864</v>
      </c>
      <c r="E934">
        <v>117</v>
      </c>
      <c r="F934">
        <v>1</v>
      </c>
      <c r="G934">
        <v>1</v>
      </c>
      <c r="H934">
        <v>1</v>
      </c>
      <c r="I934" t="s">
        <v>1295</v>
      </c>
      <c r="J934" t="s">
        <v>3</v>
      </c>
      <c r="K934" t="s">
        <v>1296</v>
      </c>
      <c r="L934">
        <v>1369</v>
      </c>
      <c r="N934">
        <v>1013</v>
      </c>
      <c r="O934" t="s">
        <v>890</v>
      </c>
      <c r="P934" t="s">
        <v>890</v>
      </c>
      <c r="Q934">
        <v>1</v>
      </c>
      <c r="W934">
        <v>0</v>
      </c>
      <c r="X934">
        <v>1518711480</v>
      </c>
      <c r="Y934">
        <f>(AT934*ROUND((0.3*0.84),7))</f>
        <v>0.64007999999999998</v>
      </c>
      <c r="AA934">
        <v>0</v>
      </c>
      <c r="AB934">
        <v>0</v>
      </c>
      <c r="AC934">
        <v>0</v>
      </c>
      <c r="AD934">
        <v>829.81</v>
      </c>
      <c r="AE934">
        <v>0</v>
      </c>
      <c r="AF934">
        <v>0</v>
      </c>
      <c r="AG934">
        <v>0</v>
      </c>
      <c r="AH934">
        <v>829.81</v>
      </c>
      <c r="AI934">
        <v>1</v>
      </c>
      <c r="AJ934">
        <v>1</v>
      </c>
      <c r="AK934">
        <v>1</v>
      </c>
      <c r="AL934">
        <v>1</v>
      </c>
      <c r="AM934">
        <v>-2</v>
      </c>
      <c r="AN934">
        <v>0</v>
      </c>
      <c r="AO934">
        <v>0</v>
      </c>
      <c r="AP934">
        <v>1</v>
      </c>
      <c r="AQ934">
        <v>1</v>
      </c>
      <c r="AR934">
        <v>0</v>
      </c>
      <c r="AS934" t="s">
        <v>3</v>
      </c>
      <c r="AT934">
        <v>2.54</v>
      </c>
      <c r="AU934" t="s">
        <v>477</v>
      </c>
      <c r="AV934">
        <v>1</v>
      </c>
      <c r="AW934">
        <v>2</v>
      </c>
      <c r="AX934">
        <v>429089239</v>
      </c>
      <c r="AY934">
        <v>1</v>
      </c>
      <c r="AZ934">
        <v>0</v>
      </c>
      <c r="BA934">
        <v>918</v>
      </c>
      <c r="BB934">
        <v>1</v>
      </c>
      <c r="BC934">
        <v>0</v>
      </c>
      <c r="BD934">
        <v>0</v>
      </c>
      <c r="BE934">
        <v>0</v>
      </c>
      <c r="BF934">
        <v>0</v>
      </c>
      <c r="BG934">
        <v>0</v>
      </c>
      <c r="BH934">
        <v>0</v>
      </c>
      <c r="BI934">
        <v>0</v>
      </c>
      <c r="BJ934">
        <v>0</v>
      </c>
      <c r="BK934">
        <v>0</v>
      </c>
      <c r="BL934">
        <v>0</v>
      </c>
      <c r="BM934">
        <v>2107.7174</v>
      </c>
      <c r="BN934">
        <v>2.54</v>
      </c>
      <c r="BO934">
        <v>0</v>
      </c>
      <c r="BP934">
        <v>1</v>
      </c>
      <c r="BQ934">
        <v>0</v>
      </c>
      <c r="BR934">
        <v>0</v>
      </c>
      <c r="BS934">
        <v>0</v>
      </c>
      <c r="BT934">
        <v>531.14478479999991</v>
      </c>
      <c r="BU934">
        <v>0.64007999999999998</v>
      </c>
      <c r="BV934">
        <v>0</v>
      </c>
      <c r="BW934">
        <v>1</v>
      </c>
      <c r="CU934">
        <f>ROUND(AT934*Source!I474*AH934*AL934,2)</f>
        <v>2107.7199999999998</v>
      </c>
      <c r="CV934">
        <f>ROUND(Y934*Source!I474,7)</f>
        <v>0.64007999999999998</v>
      </c>
      <c r="CW934">
        <v>0</v>
      </c>
      <c r="CX934">
        <f>ROUND(Y934*Source!I474,7)</f>
        <v>0.64007999999999998</v>
      </c>
      <c r="CY934">
        <f>AD934</f>
        <v>829.81</v>
      </c>
      <c r="CZ934">
        <f>AH934</f>
        <v>829.81</v>
      </c>
      <c r="DA934">
        <f>AL934</f>
        <v>1</v>
      </c>
      <c r="DB934">
        <f>ROUND((ROUND(AT934*CZ934,2)*ROUND((0.3*0.84),7)),6)</f>
        <v>531.14544000000001</v>
      </c>
      <c r="DC934">
        <f>ROUND((ROUND(AT934*AG934,2)*ROUND((0.3*0.84),7)),6)</f>
        <v>0</v>
      </c>
      <c r="DD934" t="s">
        <v>3</v>
      </c>
      <c r="DE934" t="s">
        <v>3</v>
      </c>
      <c r="DF934">
        <f>ROUND(ROUND(AE934,2)*CX934,2)</f>
        <v>0</v>
      </c>
      <c r="DG934">
        <f>ROUND(ROUND(AF934,2)*CX934,2)</f>
        <v>0</v>
      </c>
      <c r="DH934">
        <f t="shared" si="398"/>
        <v>0</v>
      </c>
      <c r="DI934">
        <f t="shared" si="399"/>
        <v>531.14</v>
      </c>
      <c r="DJ934">
        <f>DI934</f>
        <v>531.14</v>
      </c>
      <c r="DK934">
        <v>1</v>
      </c>
      <c r="DL934" t="s">
        <v>3</v>
      </c>
      <c r="DM934">
        <v>0</v>
      </c>
      <c r="DN934" t="s">
        <v>3</v>
      </c>
      <c r="DO934">
        <v>0</v>
      </c>
    </row>
    <row r="935" spans="1:119" x14ac:dyDescent="0.2">
      <c r="A935">
        <f>ROW(Source!A474)</f>
        <v>474</v>
      </c>
      <c r="B935">
        <v>429088279</v>
      </c>
      <c r="C935">
        <v>429087311</v>
      </c>
      <c r="D935">
        <v>417090896</v>
      </c>
      <c r="E935">
        <v>117</v>
      </c>
      <c r="F935">
        <v>1</v>
      </c>
      <c r="G935">
        <v>1</v>
      </c>
      <c r="H935">
        <v>1</v>
      </c>
      <c r="I935" t="s">
        <v>993</v>
      </c>
      <c r="J935" t="s">
        <v>3</v>
      </c>
      <c r="K935" t="s">
        <v>994</v>
      </c>
      <c r="L935">
        <v>1191</v>
      </c>
      <c r="N935">
        <v>1013</v>
      </c>
      <c r="O935" t="s">
        <v>995</v>
      </c>
      <c r="P935" t="s">
        <v>995</v>
      </c>
      <c r="Q935">
        <v>1</v>
      </c>
      <c r="W935">
        <v>0</v>
      </c>
      <c r="X935">
        <v>-1417349443</v>
      </c>
      <c r="Y935">
        <f>(AT935*ROUND((0.3*0.84),7))</f>
        <v>0.12347999999999999</v>
      </c>
      <c r="AA935">
        <v>0</v>
      </c>
      <c r="AB935">
        <v>0</v>
      </c>
      <c r="AC935">
        <v>0</v>
      </c>
      <c r="AD935">
        <v>0</v>
      </c>
      <c r="AE935">
        <v>0</v>
      </c>
      <c r="AF935">
        <v>0</v>
      </c>
      <c r="AG935">
        <v>0</v>
      </c>
      <c r="AH935">
        <v>0</v>
      </c>
      <c r="AI935">
        <v>1</v>
      </c>
      <c r="AJ935">
        <v>1</v>
      </c>
      <c r="AK935">
        <v>1</v>
      </c>
      <c r="AL935">
        <v>1</v>
      </c>
      <c r="AM935">
        <v>-2</v>
      </c>
      <c r="AN935">
        <v>0</v>
      </c>
      <c r="AO935">
        <v>0</v>
      </c>
      <c r="AP935">
        <v>1</v>
      </c>
      <c r="AQ935">
        <v>1</v>
      </c>
      <c r="AR935">
        <v>0</v>
      </c>
      <c r="AS935" t="s">
        <v>3</v>
      </c>
      <c r="AT935">
        <v>0.49</v>
      </c>
      <c r="AU935" t="s">
        <v>477</v>
      </c>
      <c r="AV935">
        <v>2</v>
      </c>
      <c r="AW935">
        <v>2</v>
      </c>
      <c r="AX935">
        <v>429089240</v>
      </c>
      <c r="AY935">
        <v>1</v>
      </c>
      <c r="AZ935">
        <v>0</v>
      </c>
      <c r="BA935">
        <v>919</v>
      </c>
      <c r="BB935">
        <v>1</v>
      </c>
      <c r="BC935">
        <v>0</v>
      </c>
      <c r="BD935">
        <v>0</v>
      </c>
      <c r="BE935">
        <v>0</v>
      </c>
      <c r="BF935">
        <v>0</v>
      </c>
      <c r="BG935">
        <v>0</v>
      </c>
      <c r="BH935">
        <v>0</v>
      </c>
      <c r="BI935">
        <v>0</v>
      </c>
      <c r="BJ935">
        <v>0</v>
      </c>
      <c r="BK935">
        <v>0</v>
      </c>
      <c r="BL935">
        <v>0</v>
      </c>
      <c r="BM935">
        <v>0</v>
      </c>
      <c r="BN935">
        <v>0</v>
      </c>
      <c r="BO935">
        <v>0</v>
      </c>
      <c r="BP935">
        <v>0</v>
      </c>
      <c r="BQ935">
        <v>0</v>
      </c>
      <c r="BR935">
        <v>0</v>
      </c>
      <c r="BS935">
        <v>0</v>
      </c>
      <c r="BT935">
        <v>0</v>
      </c>
      <c r="BU935">
        <v>0</v>
      </c>
      <c r="BV935">
        <v>0</v>
      </c>
      <c r="BW935">
        <v>0</v>
      </c>
      <c r="CV935">
        <v>0</v>
      </c>
      <c r="CW935">
        <v>0</v>
      </c>
      <c r="CX935">
        <f>ROUND(Y935*Source!I474,7)</f>
        <v>0.12348000000000001</v>
      </c>
      <c r="CY935">
        <f>AD935</f>
        <v>0</v>
      </c>
      <c r="CZ935">
        <f>AH935</f>
        <v>0</v>
      </c>
      <c r="DA935">
        <f>AL935</f>
        <v>1</v>
      </c>
      <c r="DB935">
        <f>ROUND((ROUND(AT935*CZ935,2)*ROUND((0.3*0.84),7)),6)</f>
        <v>0</v>
      </c>
      <c r="DC935">
        <f>ROUND((ROUND(AT935*AG935,2)*ROUND((0.3*0.84),7)),6)</f>
        <v>0</v>
      </c>
      <c r="DD935" t="s">
        <v>3</v>
      </c>
      <c r="DE935" t="s">
        <v>3</v>
      </c>
      <c r="DF935">
        <f>ROUND(ROUND(AE935,2)*CX935,2)</f>
        <v>0</v>
      </c>
      <c r="DG935">
        <f>ROUND(ROUND(AF935,2)*CX935,2)</f>
        <v>0</v>
      </c>
      <c r="DH935">
        <f t="shared" si="398"/>
        <v>0</v>
      </c>
      <c r="DI935">
        <f t="shared" si="399"/>
        <v>0</v>
      </c>
      <c r="DJ935">
        <f>DI935</f>
        <v>0</v>
      </c>
      <c r="DK935">
        <v>0</v>
      </c>
      <c r="DL935" t="s">
        <v>3</v>
      </c>
      <c r="DM935">
        <v>0</v>
      </c>
      <c r="DN935" t="s">
        <v>3</v>
      </c>
      <c r="DO935">
        <v>0</v>
      </c>
    </row>
    <row r="936" spans="1:119" x14ac:dyDescent="0.2">
      <c r="A936">
        <f>ROW(Source!A474)</f>
        <v>474</v>
      </c>
      <c r="B936">
        <v>429088279</v>
      </c>
      <c r="C936">
        <v>429087311</v>
      </c>
      <c r="D936">
        <v>417097566</v>
      </c>
      <c r="E936">
        <v>1</v>
      </c>
      <c r="F936">
        <v>1</v>
      </c>
      <c r="G936">
        <v>1</v>
      </c>
      <c r="H936">
        <v>2</v>
      </c>
      <c r="I936" t="s">
        <v>1367</v>
      </c>
      <c r="J936" t="s">
        <v>1368</v>
      </c>
      <c r="K936" t="s">
        <v>1369</v>
      </c>
      <c r="L936">
        <v>1368</v>
      </c>
      <c r="N936">
        <v>1011</v>
      </c>
      <c r="O936" t="s">
        <v>881</v>
      </c>
      <c r="P936" t="s">
        <v>881</v>
      </c>
      <c r="Q936">
        <v>1</v>
      </c>
      <c r="W936">
        <v>0</v>
      </c>
      <c r="X936">
        <v>-438045540</v>
      </c>
      <c r="Y936">
        <f>(AT936*ROUND((0.3*0.84),7))</f>
        <v>0.12347999999999999</v>
      </c>
      <c r="AA936">
        <v>0</v>
      </c>
      <c r="AB936">
        <v>506.23</v>
      </c>
      <c r="AC936">
        <v>722.05</v>
      </c>
      <c r="AD936">
        <v>0</v>
      </c>
      <c r="AE936">
        <v>0</v>
      </c>
      <c r="AF936">
        <v>346.73</v>
      </c>
      <c r="AG936">
        <v>722.05</v>
      </c>
      <c r="AH936">
        <v>0</v>
      </c>
      <c r="AI936">
        <v>1</v>
      </c>
      <c r="AJ936">
        <v>1.46</v>
      </c>
      <c r="AK936">
        <v>1</v>
      </c>
      <c r="AL936">
        <v>1</v>
      </c>
      <c r="AM936">
        <v>2</v>
      </c>
      <c r="AN936">
        <v>0</v>
      </c>
      <c r="AO936">
        <v>0</v>
      </c>
      <c r="AP936">
        <v>1</v>
      </c>
      <c r="AQ936">
        <v>1</v>
      </c>
      <c r="AR936">
        <v>0</v>
      </c>
      <c r="AS936" t="s">
        <v>3</v>
      </c>
      <c r="AT936">
        <v>0.49</v>
      </c>
      <c r="AU936" t="s">
        <v>477</v>
      </c>
      <c r="AV936">
        <v>1</v>
      </c>
      <c r="AW936">
        <v>2</v>
      </c>
      <c r="AX936">
        <v>429089241</v>
      </c>
      <c r="AY936">
        <v>1</v>
      </c>
      <c r="AZ936">
        <v>0</v>
      </c>
      <c r="BA936">
        <v>920</v>
      </c>
      <c r="BB936">
        <v>1</v>
      </c>
      <c r="BC936">
        <v>0</v>
      </c>
      <c r="BD936">
        <v>0</v>
      </c>
      <c r="BE936">
        <v>0</v>
      </c>
      <c r="BF936">
        <v>0</v>
      </c>
      <c r="BG936">
        <v>0</v>
      </c>
      <c r="BH936">
        <v>0</v>
      </c>
      <c r="BI936">
        <v>0</v>
      </c>
      <c r="BJ936">
        <v>0</v>
      </c>
      <c r="BK936">
        <v>169.89770000000001</v>
      </c>
      <c r="BL936">
        <v>353.80449999999996</v>
      </c>
      <c r="BM936">
        <v>0</v>
      </c>
      <c r="BN936">
        <v>0</v>
      </c>
      <c r="BO936">
        <v>0.49</v>
      </c>
      <c r="BP936">
        <v>1</v>
      </c>
      <c r="BQ936">
        <v>0</v>
      </c>
      <c r="BR936">
        <v>42.814220399999996</v>
      </c>
      <c r="BS936">
        <v>89.158733999999995</v>
      </c>
      <c r="BT936">
        <v>0</v>
      </c>
      <c r="BU936">
        <v>0</v>
      </c>
      <c r="BV936">
        <v>0.12347999999999999</v>
      </c>
      <c r="BW936">
        <v>1</v>
      </c>
      <c r="CV936">
        <v>0</v>
      </c>
      <c r="CW936">
        <f>ROUND(Y936*Source!I474*DO936,7)</f>
        <v>0.12348000000000001</v>
      </c>
      <c r="CX936">
        <f>ROUND(Y936*Source!I474,7)</f>
        <v>0.12348000000000001</v>
      </c>
      <c r="CY936">
        <f>AB936</f>
        <v>506.23</v>
      </c>
      <c r="CZ936">
        <f>AF936</f>
        <v>346.73</v>
      </c>
      <c r="DA936">
        <f>AJ936</f>
        <v>1.46</v>
      </c>
      <c r="DB936">
        <f>ROUND((ROUND(AT936*CZ936,2)*ROUND((0.3*0.84),7)),6)</f>
        <v>42.814799999999998</v>
      </c>
      <c r="DC936">
        <f>ROUND((ROUND(AT936*AG936,2)*ROUND((0.3*0.84),7)),6)</f>
        <v>89.157600000000002</v>
      </c>
      <c r="DD936" t="s">
        <v>3</v>
      </c>
      <c r="DE936" t="s">
        <v>3</v>
      </c>
      <c r="DF936">
        <f>ROUND(ROUND(AE936,2)*CX936,2)</f>
        <v>0</v>
      </c>
      <c r="DG936">
        <f>ROUND(ROUND(AF936*AJ936,2)*CX936,2)</f>
        <v>62.51</v>
      </c>
      <c r="DH936">
        <f t="shared" si="398"/>
        <v>89.16</v>
      </c>
      <c r="DI936">
        <f t="shared" si="399"/>
        <v>0</v>
      </c>
      <c r="DJ936">
        <f>DG936+DH936</f>
        <v>151.66999999999999</v>
      </c>
      <c r="DK936">
        <v>0</v>
      </c>
      <c r="DL936" t="s">
        <v>1006</v>
      </c>
      <c r="DM936">
        <v>4</v>
      </c>
      <c r="DN936" t="s">
        <v>995</v>
      </c>
      <c r="DO936">
        <v>1</v>
      </c>
    </row>
    <row r="937" spans="1:119" x14ac:dyDescent="0.2">
      <c r="A937">
        <f>ROW(Source!A474)</f>
        <v>474</v>
      </c>
      <c r="B937">
        <v>429088279</v>
      </c>
      <c r="C937">
        <v>429087311</v>
      </c>
      <c r="D937">
        <v>417163072</v>
      </c>
      <c r="E937">
        <v>1</v>
      </c>
      <c r="F937">
        <v>1</v>
      </c>
      <c r="G937">
        <v>1</v>
      </c>
      <c r="H937">
        <v>3</v>
      </c>
      <c r="I937" t="s">
        <v>1347</v>
      </c>
      <c r="J937" t="s">
        <v>1348</v>
      </c>
      <c r="K937" t="s">
        <v>1349</v>
      </c>
      <c r="L937">
        <v>1346</v>
      </c>
      <c r="N937">
        <v>1009</v>
      </c>
      <c r="O937" t="s">
        <v>1178</v>
      </c>
      <c r="P937" t="s">
        <v>1178</v>
      </c>
      <c r="Q937">
        <v>1</v>
      </c>
      <c r="W937">
        <v>0</v>
      </c>
      <c r="X937">
        <v>-1568219933</v>
      </c>
      <c r="Y937">
        <f>(AT937*ROUND(0,7))</f>
        <v>0</v>
      </c>
      <c r="AA937">
        <v>57.93</v>
      </c>
      <c r="AB937">
        <v>0</v>
      </c>
      <c r="AC937">
        <v>0</v>
      </c>
      <c r="AD937">
        <v>0</v>
      </c>
      <c r="AE937">
        <v>41.38</v>
      </c>
      <c r="AF937">
        <v>0</v>
      </c>
      <c r="AG937">
        <v>0</v>
      </c>
      <c r="AH937">
        <v>0</v>
      </c>
      <c r="AI937">
        <v>1.4</v>
      </c>
      <c r="AJ937">
        <v>1</v>
      </c>
      <c r="AK937">
        <v>1</v>
      </c>
      <c r="AL937">
        <v>1</v>
      </c>
      <c r="AM937">
        <v>2</v>
      </c>
      <c r="AN937">
        <v>0</v>
      </c>
      <c r="AO937">
        <v>0</v>
      </c>
      <c r="AP937">
        <v>1</v>
      </c>
      <c r="AQ937">
        <v>1</v>
      </c>
      <c r="AR937">
        <v>0</v>
      </c>
      <c r="AS937" t="s">
        <v>3</v>
      </c>
      <c r="AT937">
        <v>3.4744999999999999</v>
      </c>
      <c r="AU937" t="s">
        <v>181</v>
      </c>
      <c r="AV937">
        <v>0</v>
      </c>
      <c r="AW937">
        <v>2</v>
      </c>
      <c r="AX937">
        <v>429089242</v>
      </c>
      <c r="AY937">
        <v>1</v>
      </c>
      <c r="AZ937">
        <v>0</v>
      </c>
      <c r="BA937">
        <v>921</v>
      </c>
      <c r="BB937">
        <v>1</v>
      </c>
      <c r="BC937">
        <v>0</v>
      </c>
      <c r="BD937">
        <v>0</v>
      </c>
      <c r="BE937">
        <v>0</v>
      </c>
      <c r="BF937">
        <v>0</v>
      </c>
      <c r="BG937">
        <v>0</v>
      </c>
      <c r="BH937">
        <v>0</v>
      </c>
      <c r="BI937">
        <v>0</v>
      </c>
      <c r="BJ937">
        <v>143.77481</v>
      </c>
      <c r="BK937">
        <v>0</v>
      </c>
      <c r="BL937">
        <v>0</v>
      </c>
      <c r="BM937">
        <v>0</v>
      </c>
      <c r="BN937">
        <v>0</v>
      </c>
      <c r="BO937">
        <v>0</v>
      </c>
      <c r="BP937">
        <v>1</v>
      </c>
      <c r="BQ937">
        <v>0</v>
      </c>
      <c r="BR937">
        <v>0</v>
      </c>
      <c r="BS937">
        <v>0</v>
      </c>
      <c r="BT937">
        <v>0</v>
      </c>
      <c r="BU937">
        <v>0</v>
      </c>
      <c r="BV937">
        <v>0</v>
      </c>
      <c r="BW937">
        <v>0</v>
      </c>
      <c r="CV937">
        <v>0</v>
      </c>
      <c r="CW937">
        <v>0</v>
      </c>
      <c r="CX937">
        <f>ROUND(Y937*Source!I474,7)</f>
        <v>0</v>
      </c>
      <c r="CY937">
        <f>AA937</f>
        <v>57.93</v>
      </c>
      <c r="CZ937">
        <f>AE937</f>
        <v>41.38</v>
      </c>
      <c r="DA937">
        <f>AI937</f>
        <v>1.4</v>
      </c>
      <c r="DB937">
        <f>ROUND((ROUND(AT937*CZ937,2)*ROUND(0,7)),6)</f>
        <v>0</v>
      </c>
      <c r="DC937">
        <f>ROUND((ROUND(AT937*AG937,2)*ROUND(0,7)),6)</f>
        <v>0</v>
      </c>
      <c r="DD937" t="s">
        <v>3</v>
      </c>
      <c r="DE937" t="s">
        <v>3</v>
      </c>
      <c r="DF937">
        <f>ROUND(ROUND(AE937*AI937,2)*CX937,2)</f>
        <v>0</v>
      </c>
      <c r="DG937">
        <f>ROUND(ROUND(AF937,2)*CX937,2)</f>
        <v>0</v>
      </c>
      <c r="DH937">
        <f t="shared" si="398"/>
        <v>0</v>
      </c>
      <c r="DI937">
        <f t="shared" si="399"/>
        <v>0</v>
      </c>
      <c r="DJ937">
        <f>DF937</f>
        <v>0</v>
      </c>
      <c r="DK937">
        <v>0</v>
      </c>
      <c r="DL937" t="s">
        <v>3</v>
      </c>
      <c r="DM937">
        <v>0</v>
      </c>
      <c r="DN937" t="s">
        <v>3</v>
      </c>
      <c r="DO937">
        <v>0</v>
      </c>
    </row>
    <row r="938" spans="1:119" x14ac:dyDescent="0.2">
      <c r="A938">
        <f>ROW(Source!A474)</f>
        <v>474</v>
      </c>
      <c r="B938">
        <v>429088279</v>
      </c>
      <c r="C938">
        <v>429087311</v>
      </c>
      <c r="D938">
        <v>417096729</v>
      </c>
      <c r="E938">
        <v>117</v>
      </c>
      <c r="F938">
        <v>1</v>
      </c>
      <c r="G938">
        <v>1</v>
      </c>
      <c r="H938">
        <v>3</v>
      </c>
      <c r="I938" t="s">
        <v>1314</v>
      </c>
      <c r="J938" t="s">
        <v>3</v>
      </c>
      <c r="K938" t="s">
        <v>1315</v>
      </c>
      <c r="L938">
        <v>3277935</v>
      </c>
      <c r="N938">
        <v>1013</v>
      </c>
      <c r="O938" t="s">
        <v>1316</v>
      </c>
      <c r="P938" t="s">
        <v>1316</v>
      </c>
      <c r="Q938">
        <v>1</v>
      </c>
      <c r="W938">
        <v>0</v>
      </c>
      <c r="X938">
        <v>274903907</v>
      </c>
      <c r="Y938">
        <f>AT938</f>
        <v>2</v>
      </c>
      <c r="AA938">
        <v>0</v>
      </c>
      <c r="AB938">
        <v>0</v>
      </c>
      <c r="AC938">
        <v>0</v>
      </c>
      <c r="AD938">
        <v>0</v>
      </c>
      <c r="AE938">
        <v>0</v>
      </c>
      <c r="AF938">
        <v>0</v>
      </c>
      <c r="AG938">
        <v>0</v>
      </c>
      <c r="AH938">
        <v>0</v>
      </c>
      <c r="AI938">
        <v>1</v>
      </c>
      <c r="AJ938">
        <v>1</v>
      </c>
      <c r="AK938">
        <v>1</v>
      </c>
      <c r="AL938">
        <v>1</v>
      </c>
      <c r="AM938">
        <v>-2</v>
      </c>
      <c r="AN938">
        <v>0</v>
      </c>
      <c r="AO938">
        <v>0</v>
      </c>
      <c r="AP938">
        <v>0</v>
      </c>
      <c r="AQ938">
        <v>1</v>
      </c>
      <c r="AR938">
        <v>0</v>
      </c>
      <c r="AS938" t="s">
        <v>3</v>
      </c>
      <c r="AT938">
        <v>2</v>
      </c>
      <c r="AU938" t="s">
        <v>3</v>
      </c>
      <c r="AV938">
        <v>0</v>
      </c>
      <c r="AW938">
        <v>2</v>
      </c>
      <c r="AX938">
        <v>429089243</v>
      </c>
      <c r="AY938">
        <v>1</v>
      </c>
      <c r="AZ938">
        <v>2048</v>
      </c>
      <c r="BA938">
        <v>922</v>
      </c>
      <c r="BB938">
        <v>1</v>
      </c>
      <c r="BC938">
        <v>0</v>
      </c>
      <c r="BD938">
        <v>0</v>
      </c>
      <c r="BE938">
        <v>0</v>
      </c>
      <c r="BF938">
        <v>0</v>
      </c>
      <c r="BG938">
        <v>0</v>
      </c>
      <c r="BH938">
        <v>0</v>
      </c>
      <c r="BI938">
        <v>0</v>
      </c>
      <c r="BJ938">
        <v>0</v>
      </c>
      <c r="BK938">
        <v>0</v>
      </c>
      <c r="BL938">
        <v>0</v>
      </c>
      <c r="BM938">
        <v>0</v>
      </c>
      <c r="BN938">
        <v>0</v>
      </c>
      <c r="BO938">
        <v>0</v>
      </c>
      <c r="BP938">
        <v>0</v>
      </c>
      <c r="BQ938">
        <v>0</v>
      </c>
      <c r="BR938">
        <v>0</v>
      </c>
      <c r="BS938">
        <v>0</v>
      </c>
      <c r="BT938">
        <v>0</v>
      </c>
      <c r="BU938">
        <v>0</v>
      </c>
      <c r="BV938">
        <v>0</v>
      </c>
      <c r="BW938">
        <v>0</v>
      </c>
      <c r="CV938">
        <v>0</v>
      </c>
      <c r="CW938">
        <v>0</v>
      </c>
      <c r="CX938">
        <f>ROUND(Y938*Source!I474,7)</f>
        <v>2</v>
      </c>
      <c r="CY938">
        <f>AA938</f>
        <v>0</v>
      </c>
      <c r="CZ938">
        <f>AE938</f>
        <v>0</v>
      </c>
      <c r="DA938">
        <f>AI938</f>
        <v>1</v>
      </c>
      <c r="DB938">
        <f>ROUND(ROUND(AT938*CZ938,2),6)</f>
        <v>0</v>
      </c>
      <c r="DC938">
        <f>ROUND(ROUND(AT938*AG938,2),6)</f>
        <v>0</v>
      </c>
      <c r="DD938" t="s">
        <v>3</v>
      </c>
      <c r="DE938" t="s">
        <v>3</v>
      </c>
      <c r="DF938">
        <f>ROUND(ROUND(AE938,2)*CX938,2)</f>
        <v>0</v>
      </c>
      <c r="DG938">
        <f>ROUND(ROUND(AF938,2)*CX938,2)</f>
        <v>0</v>
      </c>
      <c r="DH938">
        <f t="shared" si="398"/>
        <v>0</v>
      </c>
      <c r="DI938">
        <f t="shared" si="399"/>
        <v>0</v>
      </c>
      <c r="DJ938">
        <f>DF938</f>
        <v>0</v>
      </c>
      <c r="DK938">
        <v>0</v>
      </c>
      <c r="DL938" t="s">
        <v>3</v>
      </c>
      <c r="DM938">
        <v>0</v>
      </c>
      <c r="DN938" t="s">
        <v>3</v>
      </c>
      <c r="DO938">
        <v>0</v>
      </c>
    </row>
    <row r="939" spans="1:119" x14ac:dyDescent="0.2">
      <c r="A939">
        <f>ROW(Source!A475)</f>
        <v>475</v>
      </c>
      <c r="B939">
        <v>429088279</v>
      </c>
      <c r="C939">
        <v>429087324</v>
      </c>
      <c r="D939">
        <v>417090856</v>
      </c>
      <c r="E939">
        <v>117</v>
      </c>
      <c r="F939">
        <v>1</v>
      </c>
      <c r="G939">
        <v>1</v>
      </c>
      <c r="H939">
        <v>1</v>
      </c>
      <c r="I939" t="s">
        <v>991</v>
      </c>
      <c r="J939" t="s">
        <v>3</v>
      </c>
      <c r="K939" t="s">
        <v>992</v>
      </c>
      <c r="L939">
        <v>1369</v>
      </c>
      <c r="N939">
        <v>1013</v>
      </c>
      <c r="O939" t="s">
        <v>890</v>
      </c>
      <c r="P939" t="s">
        <v>890</v>
      </c>
      <c r="Q939">
        <v>1</v>
      </c>
      <c r="W939">
        <v>0</v>
      </c>
      <c r="X939">
        <v>-587036825</v>
      </c>
      <c r="Y939">
        <f>(AT939*ROUND(0.84,7))</f>
        <v>2.1335999999999999</v>
      </c>
      <c r="AA939">
        <v>0</v>
      </c>
      <c r="AB939">
        <v>0</v>
      </c>
      <c r="AC939">
        <v>0</v>
      </c>
      <c r="AD939">
        <v>641.22</v>
      </c>
      <c r="AE939">
        <v>0</v>
      </c>
      <c r="AF939">
        <v>0</v>
      </c>
      <c r="AG939">
        <v>0</v>
      </c>
      <c r="AH939">
        <v>641.22</v>
      </c>
      <c r="AI939">
        <v>1</v>
      </c>
      <c r="AJ939">
        <v>1</v>
      </c>
      <c r="AK939">
        <v>1</v>
      </c>
      <c r="AL939">
        <v>1</v>
      </c>
      <c r="AM939">
        <v>-2</v>
      </c>
      <c r="AN939">
        <v>0</v>
      </c>
      <c r="AO939">
        <v>0</v>
      </c>
      <c r="AP939">
        <v>1</v>
      </c>
      <c r="AQ939">
        <v>1</v>
      </c>
      <c r="AR939">
        <v>0</v>
      </c>
      <c r="AS939" t="s">
        <v>3</v>
      </c>
      <c r="AT939">
        <v>2.54</v>
      </c>
      <c r="AU939" t="s">
        <v>427</v>
      </c>
      <c r="AV939">
        <v>1</v>
      </c>
      <c r="AW939">
        <v>2</v>
      </c>
      <c r="AX939">
        <v>429089244</v>
      </c>
      <c r="AY939">
        <v>1</v>
      </c>
      <c r="AZ939">
        <v>0</v>
      </c>
      <c r="BA939">
        <v>923</v>
      </c>
      <c r="BB939">
        <v>1</v>
      </c>
      <c r="BC939">
        <v>0</v>
      </c>
      <c r="BD939">
        <v>0</v>
      </c>
      <c r="BE939">
        <v>0</v>
      </c>
      <c r="BF939">
        <v>0</v>
      </c>
      <c r="BG939">
        <v>0</v>
      </c>
      <c r="BH939">
        <v>0</v>
      </c>
      <c r="BI939">
        <v>0</v>
      </c>
      <c r="BJ939">
        <v>0</v>
      </c>
      <c r="BK939">
        <v>0</v>
      </c>
      <c r="BL939">
        <v>0</v>
      </c>
      <c r="BM939">
        <v>1628.6988000000001</v>
      </c>
      <c r="BN939">
        <v>2.54</v>
      </c>
      <c r="BO939">
        <v>0</v>
      </c>
      <c r="BP939">
        <v>1</v>
      </c>
      <c r="BQ939">
        <v>0</v>
      </c>
      <c r="BR939">
        <v>0</v>
      </c>
      <c r="BS939">
        <v>0</v>
      </c>
      <c r="BT939">
        <v>1368.106992</v>
      </c>
      <c r="BU939">
        <v>2.1335999999999999</v>
      </c>
      <c r="BV939">
        <v>0</v>
      </c>
      <c r="BW939">
        <v>1</v>
      </c>
      <c r="CU939">
        <f>ROUND(AT939*Source!I475*AH939*AL939,2)</f>
        <v>1628.7</v>
      </c>
      <c r="CV939">
        <f>ROUND(Y939*Source!I475,7)</f>
        <v>2.1335999999999999</v>
      </c>
      <c r="CW939">
        <v>0</v>
      </c>
      <c r="CX939">
        <f>ROUND(Y939*Source!I475,7)</f>
        <v>2.1335999999999999</v>
      </c>
      <c r="CY939">
        <f>AD939</f>
        <v>641.22</v>
      </c>
      <c r="CZ939">
        <f>AH939</f>
        <v>641.22</v>
      </c>
      <c r="DA939">
        <f>AL939</f>
        <v>1</v>
      </c>
      <c r="DB939">
        <f>ROUND((ROUND(AT939*CZ939,2)*ROUND(0.84,7)),6)</f>
        <v>1368.1079999999999</v>
      </c>
      <c r="DC939">
        <f>ROUND((ROUND(AT939*AG939,2)*ROUND(0.84,7)),6)</f>
        <v>0</v>
      </c>
      <c r="DD939" t="s">
        <v>3</v>
      </c>
      <c r="DE939" t="s">
        <v>3</v>
      </c>
      <c r="DF939">
        <f>ROUND(ROUND(AE939,2)*CX939,2)</f>
        <v>0</v>
      </c>
      <c r="DG939">
        <f>ROUND(ROUND(AF939,2)*CX939,2)</f>
        <v>0</v>
      </c>
      <c r="DH939">
        <f t="shared" si="398"/>
        <v>0</v>
      </c>
      <c r="DI939">
        <f t="shared" si="399"/>
        <v>1368.11</v>
      </c>
      <c r="DJ939">
        <f>DI939</f>
        <v>1368.11</v>
      </c>
      <c r="DK939">
        <v>1</v>
      </c>
      <c r="DL939" t="s">
        <v>3</v>
      </c>
      <c r="DM939">
        <v>0</v>
      </c>
      <c r="DN939" t="s">
        <v>3</v>
      </c>
      <c r="DO939">
        <v>0</v>
      </c>
    </row>
    <row r="940" spans="1:119" x14ac:dyDescent="0.2">
      <c r="A940">
        <f>ROW(Source!A475)</f>
        <v>475</v>
      </c>
      <c r="B940">
        <v>429088279</v>
      </c>
      <c r="C940">
        <v>429087324</v>
      </c>
      <c r="D940">
        <v>417090864</v>
      </c>
      <c r="E940">
        <v>117</v>
      </c>
      <c r="F940">
        <v>1</v>
      </c>
      <c r="G940">
        <v>1</v>
      </c>
      <c r="H940">
        <v>1</v>
      </c>
      <c r="I940" t="s">
        <v>1295</v>
      </c>
      <c r="J940" t="s">
        <v>3</v>
      </c>
      <c r="K940" t="s">
        <v>1296</v>
      </c>
      <c r="L940">
        <v>1369</v>
      </c>
      <c r="N940">
        <v>1013</v>
      </c>
      <c r="O940" t="s">
        <v>890</v>
      </c>
      <c r="P940" t="s">
        <v>890</v>
      </c>
      <c r="Q940">
        <v>1</v>
      </c>
      <c r="W940">
        <v>0</v>
      </c>
      <c r="X940">
        <v>1518711480</v>
      </c>
      <c r="Y940">
        <f>(AT940*ROUND(0.84,7))</f>
        <v>2.1335999999999999</v>
      </c>
      <c r="AA940">
        <v>0</v>
      </c>
      <c r="AB940">
        <v>0</v>
      </c>
      <c r="AC940">
        <v>0</v>
      </c>
      <c r="AD940">
        <v>829.81</v>
      </c>
      <c r="AE940">
        <v>0</v>
      </c>
      <c r="AF940">
        <v>0</v>
      </c>
      <c r="AG940">
        <v>0</v>
      </c>
      <c r="AH940">
        <v>829.81</v>
      </c>
      <c r="AI940">
        <v>1</v>
      </c>
      <c r="AJ940">
        <v>1</v>
      </c>
      <c r="AK940">
        <v>1</v>
      </c>
      <c r="AL940">
        <v>1</v>
      </c>
      <c r="AM940">
        <v>-2</v>
      </c>
      <c r="AN940">
        <v>0</v>
      </c>
      <c r="AO940">
        <v>0</v>
      </c>
      <c r="AP940">
        <v>1</v>
      </c>
      <c r="AQ940">
        <v>1</v>
      </c>
      <c r="AR940">
        <v>0</v>
      </c>
      <c r="AS940" t="s">
        <v>3</v>
      </c>
      <c r="AT940">
        <v>2.54</v>
      </c>
      <c r="AU940" t="s">
        <v>427</v>
      </c>
      <c r="AV940">
        <v>1</v>
      </c>
      <c r="AW940">
        <v>2</v>
      </c>
      <c r="AX940">
        <v>429089245</v>
      </c>
      <c r="AY940">
        <v>1</v>
      </c>
      <c r="AZ940">
        <v>0</v>
      </c>
      <c r="BA940">
        <v>924</v>
      </c>
      <c r="BB940">
        <v>1</v>
      </c>
      <c r="BC940">
        <v>0</v>
      </c>
      <c r="BD940">
        <v>0</v>
      </c>
      <c r="BE940">
        <v>0</v>
      </c>
      <c r="BF940">
        <v>0</v>
      </c>
      <c r="BG940">
        <v>0</v>
      </c>
      <c r="BH940">
        <v>0</v>
      </c>
      <c r="BI940">
        <v>0</v>
      </c>
      <c r="BJ940">
        <v>0</v>
      </c>
      <c r="BK940">
        <v>0</v>
      </c>
      <c r="BL940">
        <v>0</v>
      </c>
      <c r="BM940">
        <v>2107.7174</v>
      </c>
      <c r="BN940">
        <v>2.54</v>
      </c>
      <c r="BO940">
        <v>0</v>
      </c>
      <c r="BP940">
        <v>1</v>
      </c>
      <c r="BQ940">
        <v>0</v>
      </c>
      <c r="BR940">
        <v>0</v>
      </c>
      <c r="BS940">
        <v>0</v>
      </c>
      <c r="BT940">
        <v>1770.4826159999998</v>
      </c>
      <c r="BU940">
        <v>2.1335999999999999</v>
      </c>
      <c r="BV940">
        <v>0</v>
      </c>
      <c r="BW940">
        <v>1</v>
      </c>
      <c r="CU940">
        <f>ROUND(AT940*Source!I475*AH940*AL940,2)</f>
        <v>2107.7199999999998</v>
      </c>
      <c r="CV940">
        <f>ROUND(Y940*Source!I475,7)</f>
        <v>2.1335999999999999</v>
      </c>
      <c r="CW940">
        <v>0</v>
      </c>
      <c r="CX940">
        <f>ROUND(Y940*Source!I475,7)</f>
        <v>2.1335999999999999</v>
      </c>
      <c r="CY940">
        <f>AD940</f>
        <v>829.81</v>
      </c>
      <c r="CZ940">
        <f>AH940</f>
        <v>829.81</v>
      </c>
      <c r="DA940">
        <f>AL940</f>
        <v>1</v>
      </c>
      <c r="DB940">
        <f>ROUND((ROUND(AT940*CZ940,2)*ROUND(0.84,7)),6)</f>
        <v>1770.4848</v>
      </c>
      <c r="DC940">
        <f>ROUND((ROUND(AT940*AG940,2)*ROUND(0.84,7)),6)</f>
        <v>0</v>
      </c>
      <c r="DD940" t="s">
        <v>3</v>
      </c>
      <c r="DE940" t="s">
        <v>3</v>
      </c>
      <c r="DF940">
        <f>ROUND(ROUND(AE940,2)*CX940,2)</f>
        <v>0</v>
      </c>
      <c r="DG940">
        <f>ROUND(ROUND(AF940,2)*CX940,2)</f>
        <v>0</v>
      </c>
      <c r="DH940">
        <f t="shared" si="398"/>
        <v>0</v>
      </c>
      <c r="DI940">
        <f t="shared" si="399"/>
        <v>1770.48</v>
      </c>
      <c r="DJ940">
        <f>DI940</f>
        <v>1770.48</v>
      </c>
      <c r="DK940">
        <v>1</v>
      </c>
      <c r="DL940" t="s">
        <v>3</v>
      </c>
      <c r="DM940">
        <v>0</v>
      </c>
      <c r="DN940" t="s">
        <v>3</v>
      </c>
      <c r="DO940">
        <v>0</v>
      </c>
    </row>
    <row r="941" spans="1:119" x14ac:dyDescent="0.2">
      <c r="A941">
        <f>ROW(Source!A475)</f>
        <v>475</v>
      </c>
      <c r="B941">
        <v>429088279</v>
      </c>
      <c r="C941">
        <v>429087324</v>
      </c>
      <c r="D941">
        <v>417090896</v>
      </c>
      <c r="E941">
        <v>117</v>
      </c>
      <c r="F941">
        <v>1</v>
      </c>
      <c r="G941">
        <v>1</v>
      </c>
      <c r="H941">
        <v>1</v>
      </c>
      <c r="I941" t="s">
        <v>993</v>
      </c>
      <c r="J941" t="s">
        <v>3</v>
      </c>
      <c r="K941" t="s">
        <v>994</v>
      </c>
      <c r="L941">
        <v>1191</v>
      </c>
      <c r="N941">
        <v>1013</v>
      </c>
      <c r="O941" t="s">
        <v>995</v>
      </c>
      <c r="P941" t="s">
        <v>995</v>
      </c>
      <c r="Q941">
        <v>1</v>
      </c>
      <c r="W941">
        <v>0</v>
      </c>
      <c r="X941">
        <v>-1417349443</v>
      </c>
      <c r="Y941">
        <f>(AT941*ROUND(0.84,7))</f>
        <v>0.41159999999999997</v>
      </c>
      <c r="AA941">
        <v>0</v>
      </c>
      <c r="AB941">
        <v>0</v>
      </c>
      <c r="AC941">
        <v>0</v>
      </c>
      <c r="AD941">
        <v>0</v>
      </c>
      <c r="AE941">
        <v>0</v>
      </c>
      <c r="AF941">
        <v>0</v>
      </c>
      <c r="AG941">
        <v>0</v>
      </c>
      <c r="AH941">
        <v>0</v>
      </c>
      <c r="AI941">
        <v>1</v>
      </c>
      <c r="AJ941">
        <v>1</v>
      </c>
      <c r="AK941">
        <v>1</v>
      </c>
      <c r="AL941">
        <v>1</v>
      </c>
      <c r="AM941">
        <v>-2</v>
      </c>
      <c r="AN941">
        <v>0</v>
      </c>
      <c r="AO941">
        <v>0</v>
      </c>
      <c r="AP941">
        <v>1</v>
      </c>
      <c r="AQ941">
        <v>1</v>
      </c>
      <c r="AR941">
        <v>0</v>
      </c>
      <c r="AS941" t="s">
        <v>3</v>
      </c>
      <c r="AT941">
        <v>0.49</v>
      </c>
      <c r="AU941" t="s">
        <v>427</v>
      </c>
      <c r="AV941">
        <v>2</v>
      </c>
      <c r="AW941">
        <v>2</v>
      </c>
      <c r="AX941">
        <v>429089246</v>
      </c>
      <c r="AY941">
        <v>1</v>
      </c>
      <c r="AZ941">
        <v>0</v>
      </c>
      <c r="BA941">
        <v>925</v>
      </c>
      <c r="BB941">
        <v>1</v>
      </c>
      <c r="BC941">
        <v>0</v>
      </c>
      <c r="BD941">
        <v>0</v>
      </c>
      <c r="BE941">
        <v>0</v>
      </c>
      <c r="BF941">
        <v>0</v>
      </c>
      <c r="BG941">
        <v>0</v>
      </c>
      <c r="BH941">
        <v>0</v>
      </c>
      <c r="BI941">
        <v>0</v>
      </c>
      <c r="BJ941">
        <v>0</v>
      </c>
      <c r="BK941">
        <v>0</v>
      </c>
      <c r="BL941">
        <v>0</v>
      </c>
      <c r="BM941">
        <v>0</v>
      </c>
      <c r="BN941">
        <v>0</v>
      </c>
      <c r="BO941">
        <v>0</v>
      </c>
      <c r="BP941">
        <v>0</v>
      </c>
      <c r="BQ941">
        <v>0</v>
      </c>
      <c r="BR941">
        <v>0</v>
      </c>
      <c r="BS941">
        <v>0</v>
      </c>
      <c r="BT941">
        <v>0</v>
      </c>
      <c r="BU941">
        <v>0</v>
      </c>
      <c r="BV941">
        <v>0</v>
      </c>
      <c r="BW941">
        <v>0</v>
      </c>
      <c r="CV941">
        <v>0</v>
      </c>
      <c r="CW941">
        <v>0</v>
      </c>
      <c r="CX941">
        <f>ROUND(Y941*Source!I475,7)</f>
        <v>0.41160000000000002</v>
      </c>
      <c r="CY941">
        <f>AD941</f>
        <v>0</v>
      </c>
      <c r="CZ941">
        <f>AH941</f>
        <v>0</v>
      </c>
      <c r="DA941">
        <f>AL941</f>
        <v>1</v>
      </c>
      <c r="DB941">
        <f>ROUND((ROUND(AT941*CZ941,2)*ROUND(0.84,7)),6)</f>
        <v>0</v>
      </c>
      <c r="DC941">
        <f>ROUND((ROUND(AT941*AG941,2)*ROUND(0.84,7)),6)</f>
        <v>0</v>
      </c>
      <c r="DD941" t="s">
        <v>3</v>
      </c>
      <c r="DE941" t="s">
        <v>3</v>
      </c>
      <c r="DF941">
        <f>ROUND(ROUND(AE941,2)*CX941,2)</f>
        <v>0</v>
      </c>
      <c r="DG941">
        <f>ROUND(ROUND(AF941,2)*CX941,2)</f>
        <v>0</v>
      </c>
      <c r="DH941">
        <f t="shared" si="398"/>
        <v>0</v>
      </c>
      <c r="DI941">
        <f t="shared" si="399"/>
        <v>0</v>
      </c>
      <c r="DJ941">
        <f>DI941</f>
        <v>0</v>
      </c>
      <c r="DK941">
        <v>0</v>
      </c>
      <c r="DL941" t="s">
        <v>3</v>
      </c>
      <c r="DM941">
        <v>0</v>
      </c>
      <c r="DN941" t="s">
        <v>3</v>
      </c>
      <c r="DO941">
        <v>0</v>
      </c>
    </row>
    <row r="942" spans="1:119" x14ac:dyDescent="0.2">
      <c r="A942">
        <f>ROW(Source!A475)</f>
        <v>475</v>
      </c>
      <c r="B942">
        <v>429088279</v>
      </c>
      <c r="C942">
        <v>429087324</v>
      </c>
      <c r="D942">
        <v>417097566</v>
      </c>
      <c r="E942">
        <v>1</v>
      </c>
      <c r="F942">
        <v>1</v>
      </c>
      <c r="G942">
        <v>1</v>
      </c>
      <c r="H942">
        <v>2</v>
      </c>
      <c r="I942" t="s">
        <v>1367</v>
      </c>
      <c r="J942" t="s">
        <v>1368</v>
      </c>
      <c r="K942" t="s">
        <v>1369</v>
      </c>
      <c r="L942">
        <v>1368</v>
      </c>
      <c r="N942">
        <v>1011</v>
      </c>
      <c r="O942" t="s">
        <v>881</v>
      </c>
      <c r="P942" t="s">
        <v>881</v>
      </c>
      <c r="Q942">
        <v>1</v>
      </c>
      <c r="W942">
        <v>0</v>
      </c>
      <c r="X942">
        <v>-438045540</v>
      </c>
      <c r="Y942">
        <f>(AT942*ROUND(0.84,7))</f>
        <v>0.41159999999999997</v>
      </c>
      <c r="AA942">
        <v>0</v>
      </c>
      <c r="AB942">
        <v>506.23</v>
      </c>
      <c r="AC942">
        <v>722.05</v>
      </c>
      <c r="AD942">
        <v>0</v>
      </c>
      <c r="AE942">
        <v>0</v>
      </c>
      <c r="AF942">
        <v>346.73</v>
      </c>
      <c r="AG942">
        <v>722.05</v>
      </c>
      <c r="AH942">
        <v>0</v>
      </c>
      <c r="AI942">
        <v>1</v>
      </c>
      <c r="AJ942">
        <v>1.46</v>
      </c>
      <c r="AK942">
        <v>1</v>
      </c>
      <c r="AL942">
        <v>1</v>
      </c>
      <c r="AM942">
        <v>2</v>
      </c>
      <c r="AN942">
        <v>0</v>
      </c>
      <c r="AO942">
        <v>0</v>
      </c>
      <c r="AP942">
        <v>1</v>
      </c>
      <c r="AQ942">
        <v>1</v>
      </c>
      <c r="AR942">
        <v>0</v>
      </c>
      <c r="AS942" t="s">
        <v>3</v>
      </c>
      <c r="AT942">
        <v>0.49</v>
      </c>
      <c r="AU942" t="s">
        <v>427</v>
      </c>
      <c r="AV942">
        <v>1</v>
      </c>
      <c r="AW942">
        <v>2</v>
      </c>
      <c r="AX942">
        <v>429089247</v>
      </c>
      <c r="AY942">
        <v>1</v>
      </c>
      <c r="AZ942">
        <v>0</v>
      </c>
      <c r="BA942">
        <v>926</v>
      </c>
      <c r="BB942">
        <v>1</v>
      </c>
      <c r="BC942">
        <v>0</v>
      </c>
      <c r="BD942">
        <v>0</v>
      </c>
      <c r="BE942">
        <v>0</v>
      </c>
      <c r="BF942">
        <v>0</v>
      </c>
      <c r="BG942">
        <v>0</v>
      </c>
      <c r="BH942">
        <v>0</v>
      </c>
      <c r="BI942">
        <v>0</v>
      </c>
      <c r="BJ942">
        <v>0</v>
      </c>
      <c r="BK942">
        <v>169.89770000000001</v>
      </c>
      <c r="BL942">
        <v>353.80449999999996</v>
      </c>
      <c r="BM942">
        <v>0</v>
      </c>
      <c r="BN942">
        <v>0</v>
      </c>
      <c r="BO942">
        <v>0.49</v>
      </c>
      <c r="BP942">
        <v>1</v>
      </c>
      <c r="BQ942">
        <v>0</v>
      </c>
      <c r="BR942">
        <v>142.714068</v>
      </c>
      <c r="BS942">
        <v>297.19577999999996</v>
      </c>
      <c r="BT942">
        <v>0</v>
      </c>
      <c r="BU942">
        <v>0</v>
      </c>
      <c r="BV942">
        <v>0.41159999999999997</v>
      </c>
      <c r="BW942">
        <v>1</v>
      </c>
      <c r="CV942">
        <v>0</v>
      </c>
      <c r="CW942">
        <f>ROUND(Y942*Source!I475*DO942,7)</f>
        <v>0.41160000000000002</v>
      </c>
      <c r="CX942">
        <f>ROUND(Y942*Source!I475,7)</f>
        <v>0.41160000000000002</v>
      </c>
      <c r="CY942">
        <f>AB942</f>
        <v>506.23</v>
      </c>
      <c r="CZ942">
        <f>AF942</f>
        <v>346.73</v>
      </c>
      <c r="DA942">
        <f>AJ942</f>
        <v>1.46</v>
      </c>
      <c r="DB942">
        <f>ROUND((ROUND(AT942*CZ942,2)*ROUND(0.84,7)),6)</f>
        <v>142.71600000000001</v>
      </c>
      <c r="DC942">
        <f>ROUND((ROUND(AT942*AG942,2)*ROUND(0.84,7)),6)</f>
        <v>297.19200000000001</v>
      </c>
      <c r="DD942" t="s">
        <v>3</v>
      </c>
      <c r="DE942" t="s">
        <v>3</v>
      </c>
      <c r="DF942">
        <f>ROUND(ROUND(AE942,2)*CX942,2)</f>
        <v>0</v>
      </c>
      <c r="DG942">
        <f>ROUND(ROUND(AF942*AJ942,2)*CX942,2)</f>
        <v>208.36</v>
      </c>
      <c r="DH942">
        <f t="shared" si="398"/>
        <v>297.2</v>
      </c>
      <c r="DI942">
        <f t="shared" si="399"/>
        <v>0</v>
      </c>
      <c r="DJ942">
        <f>DG942+DH942</f>
        <v>505.56</v>
      </c>
      <c r="DK942">
        <v>0</v>
      </c>
      <c r="DL942" t="s">
        <v>1006</v>
      </c>
      <c r="DM942">
        <v>4</v>
      </c>
      <c r="DN942" t="s">
        <v>995</v>
      </c>
      <c r="DO942">
        <v>1</v>
      </c>
    </row>
    <row r="943" spans="1:119" x14ac:dyDescent="0.2">
      <c r="A943">
        <f>ROW(Source!A475)</f>
        <v>475</v>
      </c>
      <c r="B943">
        <v>429088279</v>
      </c>
      <c r="C943">
        <v>429087324</v>
      </c>
      <c r="D943">
        <v>417163072</v>
      </c>
      <c r="E943">
        <v>1</v>
      </c>
      <c r="F943">
        <v>1</v>
      </c>
      <c r="G943">
        <v>1</v>
      </c>
      <c r="H943">
        <v>3</v>
      </c>
      <c r="I943" t="s">
        <v>1347</v>
      </c>
      <c r="J943" t="s">
        <v>1348</v>
      </c>
      <c r="K943" t="s">
        <v>1349</v>
      </c>
      <c r="L943">
        <v>1346</v>
      </c>
      <c r="N943">
        <v>1009</v>
      </c>
      <c r="O943" t="s">
        <v>1178</v>
      </c>
      <c r="P943" t="s">
        <v>1178</v>
      </c>
      <c r="Q943">
        <v>1</v>
      </c>
      <c r="W943">
        <v>0</v>
      </c>
      <c r="X943">
        <v>-1568219933</v>
      </c>
      <c r="Y943">
        <f>(AT943*ROUND(0,7))</f>
        <v>0</v>
      </c>
      <c r="AA943">
        <v>57.93</v>
      </c>
      <c r="AB943">
        <v>0</v>
      </c>
      <c r="AC943">
        <v>0</v>
      </c>
      <c r="AD943">
        <v>0</v>
      </c>
      <c r="AE943">
        <v>41.38</v>
      </c>
      <c r="AF943">
        <v>0</v>
      </c>
      <c r="AG943">
        <v>0</v>
      </c>
      <c r="AH943">
        <v>0</v>
      </c>
      <c r="AI943">
        <v>1.4</v>
      </c>
      <c r="AJ943">
        <v>1</v>
      </c>
      <c r="AK943">
        <v>1</v>
      </c>
      <c r="AL943">
        <v>1</v>
      </c>
      <c r="AM943">
        <v>2</v>
      </c>
      <c r="AN943">
        <v>0</v>
      </c>
      <c r="AO943">
        <v>0</v>
      </c>
      <c r="AP943">
        <v>1</v>
      </c>
      <c r="AQ943">
        <v>1</v>
      </c>
      <c r="AR943">
        <v>0</v>
      </c>
      <c r="AS943" t="s">
        <v>3</v>
      </c>
      <c r="AT943">
        <v>3.4744999999999999</v>
      </c>
      <c r="AU943" t="s">
        <v>19</v>
      </c>
      <c r="AV943">
        <v>0</v>
      </c>
      <c r="AW943">
        <v>2</v>
      </c>
      <c r="AX943">
        <v>429089248</v>
      </c>
      <c r="AY943">
        <v>1</v>
      </c>
      <c r="AZ943">
        <v>0</v>
      </c>
      <c r="BA943">
        <v>927</v>
      </c>
      <c r="BB943">
        <v>1</v>
      </c>
      <c r="BC943">
        <v>0</v>
      </c>
      <c r="BD943">
        <v>0</v>
      </c>
      <c r="BE943">
        <v>0</v>
      </c>
      <c r="BF943">
        <v>0</v>
      </c>
      <c r="BG943">
        <v>0</v>
      </c>
      <c r="BH943">
        <v>0</v>
      </c>
      <c r="BI943">
        <v>0</v>
      </c>
      <c r="BJ943">
        <v>143.77481</v>
      </c>
      <c r="BK943">
        <v>0</v>
      </c>
      <c r="BL943">
        <v>0</v>
      </c>
      <c r="BM943">
        <v>0</v>
      </c>
      <c r="BN943">
        <v>0</v>
      </c>
      <c r="BO943">
        <v>0</v>
      </c>
      <c r="BP943">
        <v>1</v>
      </c>
      <c r="BQ943">
        <v>0</v>
      </c>
      <c r="BR943">
        <v>0</v>
      </c>
      <c r="BS943">
        <v>0</v>
      </c>
      <c r="BT943">
        <v>0</v>
      </c>
      <c r="BU943">
        <v>0</v>
      </c>
      <c r="BV943">
        <v>0</v>
      </c>
      <c r="BW943">
        <v>0</v>
      </c>
      <c r="CV943">
        <v>0</v>
      </c>
      <c r="CW943">
        <v>0</v>
      </c>
      <c r="CX943">
        <f>ROUND(Y943*Source!I475,7)</f>
        <v>0</v>
      </c>
      <c r="CY943">
        <f>AA943</f>
        <v>57.93</v>
      </c>
      <c r="CZ943">
        <f>AE943</f>
        <v>41.38</v>
      </c>
      <c r="DA943">
        <f>AI943</f>
        <v>1.4</v>
      </c>
      <c r="DB943">
        <f>ROUND((ROUND(AT943*CZ943,2)*ROUND(0,7)),6)</f>
        <v>0</v>
      </c>
      <c r="DC943">
        <f>ROUND((ROUND(AT943*AG943,2)*ROUND(0,7)),6)</f>
        <v>0</v>
      </c>
      <c r="DD943" t="s">
        <v>3</v>
      </c>
      <c r="DE943" t="s">
        <v>3</v>
      </c>
      <c r="DF943">
        <f>ROUND(ROUND(AE943*AI943,2)*CX943,2)</f>
        <v>0</v>
      </c>
      <c r="DG943">
        <f>ROUND(ROUND(AF943,2)*CX943,2)</f>
        <v>0</v>
      </c>
      <c r="DH943">
        <f t="shared" si="398"/>
        <v>0</v>
      </c>
      <c r="DI943">
        <f t="shared" si="399"/>
        <v>0</v>
      </c>
      <c r="DJ943">
        <f>DF943</f>
        <v>0</v>
      </c>
      <c r="DK943">
        <v>0</v>
      </c>
      <c r="DL943" t="s">
        <v>3</v>
      </c>
      <c r="DM943">
        <v>0</v>
      </c>
      <c r="DN943" t="s">
        <v>3</v>
      </c>
      <c r="DO943">
        <v>0</v>
      </c>
    </row>
    <row r="944" spans="1:119" x14ac:dyDescent="0.2">
      <c r="A944">
        <f>ROW(Source!A475)</f>
        <v>475</v>
      </c>
      <c r="B944">
        <v>429088279</v>
      </c>
      <c r="C944">
        <v>429087324</v>
      </c>
      <c r="D944">
        <v>417096729</v>
      </c>
      <c r="E944">
        <v>117</v>
      </c>
      <c r="F944">
        <v>1</v>
      </c>
      <c r="G944">
        <v>1</v>
      </c>
      <c r="H944">
        <v>3</v>
      </c>
      <c r="I944" t="s">
        <v>1314</v>
      </c>
      <c r="J944" t="s">
        <v>3</v>
      </c>
      <c r="K944" t="s">
        <v>1315</v>
      </c>
      <c r="L944">
        <v>3277935</v>
      </c>
      <c r="N944">
        <v>1013</v>
      </c>
      <c r="O944" t="s">
        <v>1316</v>
      </c>
      <c r="P944" t="s">
        <v>1316</v>
      </c>
      <c r="Q944">
        <v>1</v>
      </c>
      <c r="W944">
        <v>0</v>
      </c>
      <c r="X944">
        <v>274903907</v>
      </c>
      <c r="Y944">
        <f>AT944</f>
        <v>2</v>
      </c>
      <c r="AA944">
        <v>0</v>
      </c>
      <c r="AB944">
        <v>0</v>
      </c>
      <c r="AC944">
        <v>0</v>
      </c>
      <c r="AD944">
        <v>0</v>
      </c>
      <c r="AE944">
        <v>0</v>
      </c>
      <c r="AF944">
        <v>0</v>
      </c>
      <c r="AG944">
        <v>0</v>
      </c>
      <c r="AH944">
        <v>0</v>
      </c>
      <c r="AI944">
        <v>1</v>
      </c>
      <c r="AJ944">
        <v>1</v>
      </c>
      <c r="AK944">
        <v>1</v>
      </c>
      <c r="AL944">
        <v>1</v>
      </c>
      <c r="AM944">
        <v>-2</v>
      </c>
      <c r="AN944">
        <v>0</v>
      </c>
      <c r="AO944">
        <v>0</v>
      </c>
      <c r="AP944">
        <v>0</v>
      </c>
      <c r="AQ944">
        <v>1</v>
      </c>
      <c r="AR944">
        <v>0</v>
      </c>
      <c r="AS944" t="s">
        <v>3</v>
      </c>
      <c r="AT944">
        <v>2</v>
      </c>
      <c r="AU944" t="s">
        <v>3</v>
      </c>
      <c r="AV944">
        <v>0</v>
      </c>
      <c r="AW944">
        <v>2</v>
      </c>
      <c r="AX944">
        <v>429089249</v>
      </c>
      <c r="AY944">
        <v>1</v>
      </c>
      <c r="AZ944">
        <v>2048</v>
      </c>
      <c r="BA944">
        <v>928</v>
      </c>
      <c r="BB944">
        <v>1</v>
      </c>
      <c r="BC944">
        <v>0</v>
      </c>
      <c r="BD944">
        <v>0</v>
      </c>
      <c r="BE944">
        <v>0</v>
      </c>
      <c r="BF944">
        <v>0</v>
      </c>
      <c r="BG944">
        <v>0</v>
      </c>
      <c r="BH944">
        <v>0</v>
      </c>
      <c r="BI944">
        <v>0</v>
      </c>
      <c r="BJ944">
        <v>0</v>
      </c>
      <c r="BK944">
        <v>0</v>
      </c>
      <c r="BL944">
        <v>0</v>
      </c>
      <c r="BM944">
        <v>0</v>
      </c>
      <c r="BN944">
        <v>0</v>
      </c>
      <c r="BO944">
        <v>0</v>
      </c>
      <c r="BP944">
        <v>0</v>
      </c>
      <c r="BQ944">
        <v>0</v>
      </c>
      <c r="BR944">
        <v>0</v>
      </c>
      <c r="BS944">
        <v>0</v>
      </c>
      <c r="BT944">
        <v>0</v>
      </c>
      <c r="BU944">
        <v>0</v>
      </c>
      <c r="BV944">
        <v>0</v>
      </c>
      <c r="BW944">
        <v>0</v>
      </c>
      <c r="CV944">
        <v>0</v>
      </c>
      <c r="CW944">
        <v>0</v>
      </c>
      <c r="CX944">
        <f>ROUND(Y944*Source!I475,7)</f>
        <v>2</v>
      </c>
      <c r="CY944">
        <f>AA944</f>
        <v>0</v>
      </c>
      <c r="CZ944">
        <f>AE944</f>
        <v>0</v>
      </c>
      <c r="DA944">
        <f>AI944</f>
        <v>1</v>
      </c>
      <c r="DB944">
        <f>ROUND(ROUND(AT944*CZ944,2),6)</f>
        <v>0</v>
      </c>
      <c r="DC944">
        <f>ROUND(ROUND(AT944*AG944,2),6)</f>
        <v>0</v>
      </c>
      <c r="DD944" t="s">
        <v>3</v>
      </c>
      <c r="DE944" t="s">
        <v>3</v>
      </c>
      <c r="DF944">
        <f>ROUND(ROUND(AE944,2)*CX944,2)</f>
        <v>0</v>
      </c>
      <c r="DG944">
        <f>ROUND(ROUND(AF944,2)*CX944,2)</f>
        <v>0</v>
      </c>
      <c r="DH944">
        <f t="shared" si="398"/>
        <v>0</v>
      </c>
      <c r="DI944">
        <f t="shared" si="399"/>
        <v>0</v>
      </c>
      <c r="DJ944">
        <f>DF944</f>
        <v>0</v>
      </c>
      <c r="DK944">
        <v>0</v>
      </c>
      <c r="DL944" t="s">
        <v>3</v>
      </c>
      <c r="DM944">
        <v>0</v>
      </c>
      <c r="DN944" t="s">
        <v>3</v>
      </c>
      <c r="DO944">
        <v>0</v>
      </c>
    </row>
    <row r="945" spans="1:119" x14ac:dyDescent="0.2">
      <c r="A945">
        <f>ROW(Source!A476)</f>
        <v>476</v>
      </c>
      <c r="B945">
        <v>429088279</v>
      </c>
      <c r="C945">
        <v>429087337</v>
      </c>
      <c r="D945">
        <v>417090856</v>
      </c>
      <c r="E945">
        <v>117</v>
      </c>
      <c r="F945">
        <v>1</v>
      </c>
      <c r="G945">
        <v>1</v>
      </c>
      <c r="H945">
        <v>1</v>
      </c>
      <c r="I945" t="s">
        <v>991</v>
      </c>
      <c r="J945" t="s">
        <v>3</v>
      </c>
      <c r="K945" t="s">
        <v>992</v>
      </c>
      <c r="L945">
        <v>1369</v>
      </c>
      <c r="N945">
        <v>1013</v>
      </c>
      <c r="O945" t="s">
        <v>890</v>
      </c>
      <c r="P945" t="s">
        <v>890</v>
      </c>
      <c r="Q945">
        <v>1</v>
      </c>
      <c r="W945">
        <v>0</v>
      </c>
      <c r="X945">
        <v>-587036825</v>
      </c>
      <c r="Y945">
        <f>(AT945*ROUND((0.3*0.84),7))</f>
        <v>0.81396000000000002</v>
      </c>
      <c r="AA945">
        <v>0</v>
      </c>
      <c r="AB945">
        <v>0</v>
      </c>
      <c r="AC945">
        <v>0</v>
      </c>
      <c r="AD945">
        <v>641.22</v>
      </c>
      <c r="AE945">
        <v>0</v>
      </c>
      <c r="AF945">
        <v>0</v>
      </c>
      <c r="AG945">
        <v>0</v>
      </c>
      <c r="AH945">
        <v>641.22</v>
      </c>
      <c r="AI945">
        <v>1</v>
      </c>
      <c r="AJ945">
        <v>1</v>
      </c>
      <c r="AK945">
        <v>1</v>
      </c>
      <c r="AL945">
        <v>1</v>
      </c>
      <c r="AM945">
        <v>-2</v>
      </c>
      <c r="AN945">
        <v>0</v>
      </c>
      <c r="AO945">
        <v>0</v>
      </c>
      <c r="AP945">
        <v>1</v>
      </c>
      <c r="AQ945">
        <v>1</v>
      </c>
      <c r="AR945">
        <v>0</v>
      </c>
      <c r="AS945" t="s">
        <v>3</v>
      </c>
      <c r="AT945">
        <v>3.23</v>
      </c>
      <c r="AU945" t="s">
        <v>477</v>
      </c>
      <c r="AV945">
        <v>1</v>
      </c>
      <c r="AW945">
        <v>2</v>
      </c>
      <c r="AX945">
        <v>429089250</v>
      </c>
      <c r="AY945">
        <v>1</v>
      </c>
      <c r="AZ945">
        <v>0</v>
      </c>
      <c r="BA945">
        <v>929</v>
      </c>
      <c r="BB945">
        <v>1</v>
      </c>
      <c r="BC945">
        <v>0</v>
      </c>
      <c r="BD945">
        <v>0</v>
      </c>
      <c r="BE945">
        <v>0</v>
      </c>
      <c r="BF945">
        <v>0</v>
      </c>
      <c r="BG945">
        <v>0</v>
      </c>
      <c r="BH945">
        <v>0</v>
      </c>
      <c r="BI945">
        <v>0</v>
      </c>
      <c r="BJ945">
        <v>0</v>
      </c>
      <c r="BK945">
        <v>0</v>
      </c>
      <c r="BL945">
        <v>0</v>
      </c>
      <c r="BM945">
        <v>2071.1406000000002</v>
      </c>
      <c r="BN945">
        <v>3.23</v>
      </c>
      <c r="BO945">
        <v>0</v>
      </c>
      <c r="BP945">
        <v>1</v>
      </c>
      <c r="BQ945">
        <v>0</v>
      </c>
      <c r="BR945">
        <v>0</v>
      </c>
      <c r="BS945">
        <v>0</v>
      </c>
      <c r="BT945">
        <v>521.9274312</v>
      </c>
      <c r="BU945">
        <v>0.81395999999999991</v>
      </c>
      <c r="BV945">
        <v>0</v>
      </c>
      <c r="BW945">
        <v>1</v>
      </c>
      <c r="CU945">
        <f>ROUND(AT945*Source!I476*AH945*AL945,2)</f>
        <v>2071.14</v>
      </c>
      <c r="CV945">
        <f>ROUND(Y945*Source!I476,7)</f>
        <v>0.81396000000000002</v>
      </c>
      <c r="CW945">
        <v>0</v>
      </c>
      <c r="CX945">
        <f>ROUND(Y945*Source!I476,7)</f>
        <v>0.81396000000000002</v>
      </c>
      <c r="CY945">
        <f>AD945</f>
        <v>641.22</v>
      </c>
      <c r="CZ945">
        <f>AH945</f>
        <v>641.22</v>
      </c>
      <c r="DA945">
        <f>AL945</f>
        <v>1</v>
      </c>
      <c r="DB945">
        <f>ROUND((ROUND(AT945*CZ945,2)*ROUND((0.3*0.84),7)),6)</f>
        <v>521.92728</v>
      </c>
      <c r="DC945">
        <f>ROUND((ROUND(AT945*AG945,2)*ROUND((0.3*0.84),7)),6)</f>
        <v>0</v>
      </c>
      <c r="DD945" t="s">
        <v>3</v>
      </c>
      <c r="DE945" t="s">
        <v>3</v>
      </c>
      <c r="DF945">
        <f>ROUND(ROUND(AE945,2)*CX945,2)</f>
        <v>0</v>
      </c>
      <c r="DG945">
        <f>ROUND(ROUND(AF945,2)*CX945,2)</f>
        <v>0</v>
      </c>
      <c r="DH945">
        <f t="shared" si="398"/>
        <v>0</v>
      </c>
      <c r="DI945">
        <f t="shared" si="399"/>
        <v>521.92999999999995</v>
      </c>
      <c r="DJ945">
        <f>DI945</f>
        <v>521.92999999999995</v>
      </c>
      <c r="DK945">
        <v>1</v>
      </c>
      <c r="DL945" t="s">
        <v>3</v>
      </c>
      <c r="DM945">
        <v>0</v>
      </c>
      <c r="DN945" t="s">
        <v>3</v>
      </c>
      <c r="DO945">
        <v>0</v>
      </c>
    </row>
    <row r="946" spans="1:119" x14ac:dyDescent="0.2">
      <c r="A946">
        <f>ROW(Source!A476)</f>
        <v>476</v>
      </c>
      <c r="B946">
        <v>429088279</v>
      </c>
      <c r="C946">
        <v>429087337</v>
      </c>
      <c r="D946">
        <v>417090864</v>
      </c>
      <c r="E946">
        <v>117</v>
      </c>
      <c r="F946">
        <v>1</v>
      </c>
      <c r="G946">
        <v>1</v>
      </c>
      <c r="H946">
        <v>1</v>
      </c>
      <c r="I946" t="s">
        <v>1295</v>
      </c>
      <c r="J946" t="s">
        <v>3</v>
      </c>
      <c r="K946" t="s">
        <v>1296</v>
      </c>
      <c r="L946">
        <v>1369</v>
      </c>
      <c r="N946">
        <v>1013</v>
      </c>
      <c r="O946" t="s">
        <v>890</v>
      </c>
      <c r="P946" t="s">
        <v>890</v>
      </c>
      <c r="Q946">
        <v>1</v>
      </c>
      <c r="W946">
        <v>0</v>
      </c>
      <c r="X946">
        <v>1518711480</v>
      </c>
      <c r="Y946">
        <f>(AT946*ROUND((0.3*0.84),7))</f>
        <v>0.81396000000000002</v>
      </c>
      <c r="AA946">
        <v>0</v>
      </c>
      <c r="AB946">
        <v>0</v>
      </c>
      <c r="AC946">
        <v>0</v>
      </c>
      <c r="AD946">
        <v>829.81</v>
      </c>
      <c r="AE946">
        <v>0</v>
      </c>
      <c r="AF946">
        <v>0</v>
      </c>
      <c r="AG946">
        <v>0</v>
      </c>
      <c r="AH946">
        <v>829.81</v>
      </c>
      <c r="AI946">
        <v>1</v>
      </c>
      <c r="AJ946">
        <v>1</v>
      </c>
      <c r="AK946">
        <v>1</v>
      </c>
      <c r="AL946">
        <v>1</v>
      </c>
      <c r="AM946">
        <v>-2</v>
      </c>
      <c r="AN946">
        <v>0</v>
      </c>
      <c r="AO946">
        <v>0</v>
      </c>
      <c r="AP946">
        <v>1</v>
      </c>
      <c r="AQ946">
        <v>1</v>
      </c>
      <c r="AR946">
        <v>0</v>
      </c>
      <c r="AS946" t="s">
        <v>3</v>
      </c>
      <c r="AT946">
        <v>3.23</v>
      </c>
      <c r="AU946" t="s">
        <v>477</v>
      </c>
      <c r="AV946">
        <v>1</v>
      </c>
      <c r="AW946">
        <v>2</v>
      </c>
      <c r="AX946">
        <v>429089251</v>
      </c>
      <c r="AY946">
        <v>1</v>
      </c>
      <c r="AZ946">
        <v>0</v>
      </c>
      <c r="BA946">
        <v>930</v>
      </c>
      <c r="BB946">
        <v>1</v>
      </c>
      <c r="BC946">
        <v>0</v>
      </c>
      <c r="BD946">
        <v>0</v>
      </c>
      <c r="BE946">
        <v>0</v>
      </c>
      <c r="BF946">
        <v>0</v>
      </c>
      <c r="BG946">
        <v>0</v>
      </c>
      <c r="BH946">
        <v>0</v>
      </c>
      <c r="BI946">
        <v>0</v>
      </c>
      <c r="BJ946">
        <v>0</v>
      </c>
      <c r="BK946">
        <v>0</v>
      </c>
      <c r="BL946">
        <v>0</v>
      </c>
      <c r="BM946">
        <v>2680.2862999999998</v>
      </c>
      <c r="BN946">
        <v>3.23</v>
      </c>
      <c r="BO946">
        <v>0</v>
      </c>
      <c r="BP946">
        <v>1</v>
      </c>
      <c r="BQ946">
        <v>0</v>
      </c>
      <c r="BR946">
        <v>0</v>
      </c>
      <c r="BS946">
        <v>0</v>
      </c>
      <c r="BT946">
        <v>675.43214759999989</v>
      </c>
      <c r="BU946">
        <v>0.81395999999999991</v>
      </c>
      <c r="BV946">
        <v>0</v>
      </c>
      <c r="BW946">
        <v>1</v>
      </c>
      <c r="CU946">
        <f>ROUND(AT946*Source!I476*AH946*AL946,2)</f>
        <v>2680.29</v>
      </c>
      <c r="CV946">
        <f>ROUND(Y946*Source!I476,7)</f>
        <v>0.81396000000000002</v>
      </c>
      <c r="CW946">
        <v>0</v>
      </c>
      <c r="CX946">
        <f>ROUND(Y946*Source!I476,7)</f>
        <v>0.81396000000000002</v>
      </c>
      <c r="CY946">
        <f>AD946</f>
        <v>829.81</v>
      </c>
      <c r="CZ946">
        <f>AH946</f>
        <v>829.81</v>
      </c>
      <c r="DA946">
        <f>AL946</f>
        <v>1</v>
      </c>
      <c r="DB946">
        <f>ROUND((ROUND(AT946*CZ946,2)*ROUND((0.3*0.84),7)),6)</f>
        <v>675.43308000000002</v>
      </c>
      <c r="DC946">
        <f>ROUND((ROUND(AT946*AG946,2)*ROUND((0.3*0.84),7)),6)</f>
        <v>0</v>
      </c>
      <c r="DD946" t="s">
        <v>3</v>
      </c>
      <c r="DE946" t="s">
        <v>3</v>
      </c>
      <c r="DF946">
        <f>ROUND(ROUND(AE946,2)*CX946,2)</f>
        <v>0</v>
      </c>
      <c r="DG946">
        <f>ROUND(ROUND(AF946,2)*CX946,2)</f>
        <v>0</v>
      </c>
      <c r="DH946">
        <f t="shared" si="398"/>
        <v>0</v>
      </c>
      <c r="DI946">
        <f t="shared" si="399"/>
        <v>675.43</v>
      </c>
      <c r="DJ946">
        <f>DI946</f>
        <v>675.43</v>
      </c>
      <c r="DK946">
        <v>1</v>
      </c>
      <c r="DL946" t="s">
        <v>3</v>
      </c>
      <c r="DM946">
        <v>0</v>
      </c>
      <c r="DN946" t="s">
        <v>3</v>
      </c>
      <c r="DO946">
        <v>0</v>
      </c>
    </row>
    <row r="947" spans="1:119" x14ac:dyDescent="0.2">
      <c r="A947">
        <f>ROW(Source!A476)</f>
        <v>476</v>
      </c>
      <c r="B947">
        <v>429088279</v>
      </c>
      <c r="C947">
        <v>429087337</v>
      </c>
      <c r="D947">
        <v>417090896</v>
      </c>
      <c r="E947">
        <v>117</v>
      </c>
      <c r="F947">
        <v>1</v>
      </c>
      <c r="G947">
        <v>1</v>
      </c>
      <c r="H947">
        <v>1</v>
      </c>
      <c r="I947" t="s">
        <v>993</v>
      </c>
      <c r="J947" t="s">
        <v>3</v>
      </c>
      <c r="K947" t="s">
        <v>994</v>
      </c>
      <c r="L947">
        <v>1191</v>
      </c>
      <c r="N947">
        <v>1013</v>
      </c>
      <c r="O947" t="s">
        <v>995</v>
      </c>
      <c r="P947" t="s">
        <v>995</v>
      </c>
      <c r="Q947">
        <v>1</v>
      </c>
      <c r="W947">
        <v>0</v>
      </c>
      <c r="X947">
        <v>-1417349443</v>
      </c>
      <c r="Y947">
        <f>(AT947*ROUND((0.3*0.84),7))</f>
        <v>0.12347999999999999</v>
      </c>
      <c r="AA947">
        <v>0</v>
      </c>
      <c r="AB947">
        <v>0</v>
      </c>
      <c r="AC947">
        <v>0</v>
      </c>
      <c r="AD947">
        <v>0</v>
      </c>
      <c r="AE947">
        <v>0</v>
      </c>
      <c r="AF947">
        <v>0</v>
      </c>
      <c r="AG947">
        <v>0</v>
      </c>
      <c r="AH947">
        <v>0</v>
      </c>
      <c r="AI947">
        <v>1</v>
      </c>
      <c r="AJ947">
        <v>1</v>
      </c>
      <c r="AK947">
        <v>1</v>
      </c>
      <c r="AL947">
        <v>1</v>
      </c>
      <c r="AM947">
        <v>-2</v>
      </c>
      <c r="AN947">
        <v>0</v>
      </c>
      <c r="AO947">
        <v>0</v>
      </c>
      <c r="AP947">
        <v>1</v>
      </c>
      <c r="AQ947">
        <v>1</v>
      </c>
      <c r="AR947">
        <v>0</v>
      </c>
      <c r="AS947" t="s">
        <v>3</v>
      </c>
      <c r="AT947">
        <v>0.49</v>
      </c>
      <c r="AU947" t="s">
        <v>477</v>
      </c>
      <c r="AV947">
        <v>2</v>
      </c>
      <c r="AW947">
        <v>2</v>
      </c>
      <c r="AX947">
        <v>429089252</v>
      </c>
      <c r="AY947">
        <v>1</v>
      </c>
      <c r="AZ947">
        <v>0</v>
      </c>
      <c r="BA947">
        <v>931</v>
      </c>
      <c r="BB947">
        <v>1</v>
      </c>
      <c r="BC947">
        <v>0</v>
      </c>
      <c r="BD947">
        <v>0</v>
      </c>
      <c r="BE947">
        <v>0</v>
      </c>
      <c r="BF947">
        <v>0</v>
      </c>
      <c r="BG947">
        <v>0</v>
      </c>
      <c r="BH947">
        <v>0</v>
      </c>
      <c r="BI947">
        <v>0</v>
      </c>
      <c r="BJ947">
        <v>0</v>
      </c>
      <c r="BK947">
        <v>0</v>
      </c>
      <c r="BL947">
        <v>0</v>
      </c>
      <c r="BM947">
        <v>0</v>
      </c>
      <c r="BN947">
        <v>0</v>
      </c>
      <c r="BO947">
        <v>0</v>
      </c>
      <c r="BP947">
        <v>0</v>
      </c>
      <c r="BQ947">
        <v>0</v>
      </c>
      <c r="BR947">
        <v>0</v>
      </c>
      <c r="BS947">
        <v>0</v>
      </c>
      <c r="BT947">
        <v>0</v>
      </c>
      <c r="BU947">
        <v>0</v>
      </c>
      <c r="BV947">
        <v>0</v>
      </c>
      <c r="BW947">
        <v>0</v>
      </c>
      <c r="CV947">
        <v>0</v>
      </c>
      <c r="CW947">
        <v>0</v>
      </c>
      <c r="CX947">
        <f>ROUND(Y947*Source!I476,7)</f>
        <v>0.12348000000000001</v>
      </c>
      <c r="CY947">
        <f>AD947</f>
        <v>0</v>
      </c>
      <c r="CZ947">
        <f>AH947</f>
        <v>0</v>
      </c>
      <c r="DA947">
        <f>AL947</f>
        <v>1</v>
      </c>
      <c r="DB947">
        <f>ROUND((ROUND(AT947*CZ947,2)*ROUND((0.3*0.84),7)),6)</f>
        <v>0</v>
      </c>
      <c r="DC947">
        <f>ROUND((ROUND(AT947*AG947,2)*ROUND((0.3*0.84),7)),6)</f>
        <v>0</v>
      </c>
      <c r="DD947" t="s">
        <v>3</v>
      </c>
      <c r="DE947" t="s">
        <v>3</v>
      </c>
      <c r="DF947">
        <f>ROUND(ROUND(AE947,2)*CX947,2)</f>
        <v>0</v>
      </c>
      <c r="DG947">
        <f>ROUND(ROUND(AF947,2)*CX947,2)</f>
        <v>0</v>
      </c>
      <c r="DH947">
        <f t="shared" si="398"/>
        <v>0</v>
      </c>
      <c r="DI947">
        <f t="shared" si="399"/>
        <v>0</v>
      </c>
      <c r="DJ947">
        <f>DI947</f>
        <v>0</v>
      </c>
      <c r="DK947">
        <v>0</v>
      </c>
      <c r="DL947" t="s">
        <v>3</v>
      </c>
      <c r="DM947">
        <v>0</v>
      </c>
      <c r="DN947" t="s">
        <v>3</v>
      </c>
      <c r="DO947">
        <v>0</v>
      </c>
    </row>
    <row r="948" spans="1:119" x14ac:dyDescent="0.2">
      <c r="A948">
        <f>ROW(Source!A476)</f>
        <v>476</v>
      </c>
      <c r="B948">
        <v>429088279</v>
      </c>
      <c r="C948">
        <v>429087337</v>
      </c>
      <c r="D948">
        <v>417097566</v>
      </c>
      <c r="E948">
        <v>1</v>
      </c>
      <c r="F948">
        <v>1</v>
      </c>
      <c r="G948">
        <v>1</v>
      </c>
      <c r="H948">
        <v>2</v>
      </c>
      <c r="I948" t="s">
        <v>1367</v>
      </c>
      <c r="J948" t="s">
        <v>1368</v>
      </c>
      <c r="K948" t="s">
        <v>1369</v>
      </c>
      <c r="L948">
        <v>1368</v>
      </c>
      <c r="N948">
        <v>1011</v>
      </c>
      <c r="O948" t="s">
        <v>881</v>
      </c>
      <c r="P948" t="s">
        <v>881</v>
      </c>
      <c r="Q948">
        <v>1</v>
      </c>
      <c r="W948">
        <v>0</v>
      </c>
      <c r="X948">
        <v>-438045540</v>
      </c>
      <c r="Y948">
        <f>(AT948*ROUND((0.3*0.84),7))</f>
        <v>0.12347999999999999</v>
      </c>
      <c r="AA948">
        <v>0</v>
      </c>
      <c r="AB948">
        <v>506.23</v>
      </c>
      <c r="AC948">
        <v>722.05</v>
      </c>
      <c r="AD948">
        <v>0</v>
      </c>
      <c r="AE948">
        <v>0</v>
      </c>
      <c r="AF948">
        <v>346.73</v>
      </c>
      <c r="AG948">
        <v>722.05</v>
      </c>
      <c r="AH948">
        <v>0</v>
      </c>
      <c r="AI948">
        <v>1</v>
      </c>
      <c r="AJ948">
        <v>1.46</v>
      </c>
      <c r="AK948">
        <v>1</v>
      </c>
      <c r="AL948">
        <v>1</v>
      </c>
      <c r="AM948">
        <v>2</v>
      </c>
      <c r="AN948">
        <v>0</v>
      </c>
      <c r="AO948">
        <v>0</v>
      </c>
      <c r="AP948">
        <v>1</v>
      </c>
      <c r="AQ948">
        <v>1</v>
      </c>
      <c r="AR948">
        <v>0</v>
      </c>
      <c r="AS948" t="s">
        <v>3</v>
      </c>
      <c r="AT948">
        <v>0.49</v>
      </c>
      <c r="AU948" t="s">
        <v>477</v>
      </c>
      <c r="AV948">
        <v>1</v>
      </c>
      <c r="AW948">
        <v>2</v>
      </c>
      <c r="AX948">
        <v>429089253</v>
      </c>
      <c r="AY948">
        <v>1</v>
      </c>
      <c r="AZ948">
        <v>0</v>
      </c>
      <c r="BA948">
        <v>932</v>
      </c>
      <c r="BB948">
        <v>1</v>
      </c>
      <c r="BC948">
        <v>0</v>
      </c>
      <c r="BD948">
        <v>0</v>
      </c>
      <c r="BE948">
        <v>0</v>
      </c>
      <c r="BF948">
        <v>0</v>
      </c>
      <c r="BG948">
        <v>0</v>
      </c>
      <c r="BH948">
        <v>0</v>
      </c>
      <c r="BI948">
        <v>0</v>
      </c>
      <c r="BJ948">
        <v>0</v>
      </c>
      <c r="BK948">
        <v>169.89770000000001</v>
      </c>
      <c r="BL948">
        <v>353.80449999999996</v>
      </c>
      <c r="BM948">
        <v>0</v>
      </c>
      <c r="BN948">
        <v>0</v>
      </c>
      <c r="BO948">
        <v>0.49</v>
      </c>
      <c r="BP948">
        <v>1</v>
      </c>
      <c r="BQ948">
        <v>0</v>
      </c>
      <c r="BR948">
        <v>42.814220399999996</v>
      </c>
      <c r="BS948">
        <v>89.158733999999995</v>
      </c>
      <c r="BT948">
        <v>0</v>
      </c>
      <c r="BU948">
        <v>0</v>
      </c>
      <c r="BV948">
        <v>0.12347999999999999</v>
      </c>
      <c r="BW948">
        <v>1</v>
      </c>
      <c r="CV948">
        <v>0</v>
      </c>
      <c r="CW948">
        <f>ROUND(Y948*Source!I476*DO948,7)</f>
        <v>0.12348000000000001</v>
      </c>
      <c r="CX948">
        <f>ROUND(Y948*Source!I476,7)</f>
        <v>0.12348000000000001</v>
      </c>
      <c r="CY948">
        <f>AB948</f>
        <v>506.23</v>
      </c>
      <c r="CZ948">
        <f>AF948</f>
        <v>346.73</v>
      </c>
      <c r="DA948">
        <f>AJ948</f>
        <v>1.46</v>
      </c>
      <c r="DB948">
        <f>ROUND((ROUND(AT948*CZ948,2)*ROUND((0.3*0.84),7)),6)</f>
        <v>42.814799999999998</v>
      </c>
      <c r="DC948">
        <f>ROUND((ROUND(AT948*AG948,2)*ROUND((0.3*0.84),7)),6)</f>
        <v>89.157600000000002</v>
      </c>
      <c r="DD948" t="s">
        <v>3</v>
      </c>
      <c r="DE948" t="s">
        <v>3</v>
      </c>
      <c r="DF948">
        <f>ROUND(ROUND(AE948,2)*CX948,2)</f>
        <v>0</v>
      </c>
      <c r="DG948">
        <f>ROUND(ROUND(AF948*AJ948,2)*CX948,2)</f>
        <v>62.51</v>
      </c>
      <c r="DH948">
        <f t="shared" si="398"/>
        <v>89.16</v>
      </c>
      <c r="DI948">
        <f t="shared" si="399"/>
        <v>0</v>
      </c>
      <c r="DJ948">
        <f>DG948+DH948</f>
        <v>151.66999999999999</v>
      </c>
      <c r="DK948">
        <v>0</v>
      </c>
      <c r="DL948" t="s">
        <v>1006</v>
      </c>
      <c r="DM948">
        <v>4</v>
      </c>
      <c r="DN948" t="s">
        <v>995</v>
      </c>
      <c r="DO948">
        <v>1</v>
      </c>
    </row>
    <row r="949" spans="1:119" x14ac:dyDescent="0.2">
      <c r="A949">
        <f>ROW(Source!A476)</f>
        <v>476</v>
      </c>
      <c r="B949">
        <v>429088279</v>
      </c>
      <c r="C949">
        <v>429087337</v>
      </c>
      <c r="D949">
        <v>417163072</v>
      </c>
      <c r="E949">
        <v>1</v>
      </c>
      <c r="F949">
        <v>1</v>
      </c>
      <c r="G949">
        <v>1</v>
      </c>
      <c r="H949">
        <v>3</v>
      </c>
      <c r="I949" t="s">
        <v>1347</v>
      </c>
      <c r="J949" t="s">
        <v>1348</v>
      </c>
      <c r="K949" t="s">
        <v>1349</v>
      </c>
      <c r="L949">
        <v>1346</v>
      </c>
      <c r="N949">
        <v>1009</v>
      </c>
      <c r="O949" t="s">
        <v>1178</v>
      </c>
      <c r="P949" t="s">
        <v>1178</v>
      </c>
      <c r="Q949">
        <v>1</v>
      </c>
      <c r="W949">
        <v>0</v>
      </c>
      <c r="X949">
        <v>-1568219933</v>
      </c>
      <c r="Y949">
        <f>(AT949*ROUND(0,7))</f>
        <v>0</v>
      </c>
      <c r="AA949">
        <v>57.93</v>
      </c>
      <c r="AB949">
        <v>0</v>
      </c>
      <c r="AC949">
        <v>0</v>
      </c>
      <c r="AD949">
        <v>0</v>
      </c>
      <c r="AE949">
        <v>41.38</v>
      </c>
      <c r="AF949">
        <v>0</v>
      </c>
      <c r="AG949">
        <v>0</v>
      </c>
      <c r="AH949">
        <v>0</v>
      </c>
      <c r="AI949">
        <v>1.4</v>
      </c>
      <c r="AJ949">
        <v>1</v>
      </c>
      <c r="AK949">
        <v>1</v>
      </c>
      <c r="AL949">
        <v>1</v>
      </c>
      <c r="AM949">
        <v>2</v>
      </c>
      <c r="AN949">
        <v>0</v>
      </c>
      <c r="AO949">
        <v>0</v>
      </c>
      <c r="AP949">
        <v>1</v>
      </c>
      <c r="AQ949">
        <v>1</v>
      </c>
      <c r="AR949">
        <v>0</v>
      </c>
      <c r="AS949" t="s">
        <v>3</v>
      </c>
      <c r="AT949">
        <v>4.423</v>
      </c>
      <c r="AU949" t="s">
        <v>181</v>
      </c>
      <c r="AV949">
        <v>0</v>
      </c>
      <c r="AW949">
        <v>2</v>
      </c>
      <c r="AX949">
        <v>429089254</v>
      </c>
      <c r="AY949">
        <v>1</v>
      </c>
      <c r="AZ949">
        <v>0</v>
      </c>
      <c r="BA949">
        <v>933</v>
      </c>
      <c r="BB949">
        <v>1</v>
      </c>
      <c r="BC949">
        <v>0</v>
      </c>
      <c r="BD949">
        <v>0</v>
      </c>
      <c r="BE949">
        <v>0</v>
      </c>
      <c r="BF949">
        <v>0</v>
      </c>
      <c r="BG949">
        <v>0</v>
      </c>
      <c r="BH949">
        <v>0</v>
      </c>
      <c r="BI949">
        <v>0</v>
      </c>
      <c r="BJ949">
        <v>183.02374</v>
      </c>
      <c r="BK949">
        <v>0</v>
      </c>
      <c r="BL949">
        <v>0</v>
      </c>
      <c r="BM949">
        <v>0</v>
      </c>
      <c r="BN949">
        <v>0</v>
      </c>
      <c r="BO949">
        <v>0</v>
      </c>
      <c r="BP949">
        <v>1</v>
      </c>
      <c r="BQ949">
        <v>0</v>
      </c>
      <c r="BR949">
        <v>0</v>
      </c>
      <c r="BS949">
        <v>0</v>
      </c>
      <c r="BT949">
        <v>0</v>
      </c>
      <c r="BU949">
        <v>0</v>
      </c>
      <c r="BV949">
        <v>0</v>
      </c>
      <c r="BW949">
        <v>0</v>
      </c>
      <c r="CV949">
        <v>0</v>
      </c>
      <c r="CW949">
        <v>0</v>
      </c>
      <c r="CX949">
        <f>ROUND(Y949*Source!I476,7)</f>
        <v>0</v>
      </c>
      <c r="CY949">
        <f>AA949</f>
        <v>57.93</v>
      </c>
      <c r="CZ949">
        <f>AE949</f>
        <v>41.38</v>
      </c>
      <c r="DA949">
        <f>AI949</f>
        <v>1.4</v>
      </c>
      <c r="DB949">
        <f>ROUND((ROUND(AT949*CZ949,2)*ROUND(0,7)),6)</f>
        <v>0</v>
      </c>
      <c r="DC949">
        <f>ROUND((ROUND(AT949*AG949,2)*ROUND(0,7)),6)</f>
        <v>0</v>
      </c>
      <c r="DD949" t="s">
        <v>3</v>
      </c>
      <c r="DE949" t="s">
        <v>3</v>
      </c>
      <c r="DF949">
        <f>ROUND(ROUND(AE949*AI949,2)*CX949,2)</f>
        <v>0</v>
      </c>
      <c r="DG949">
        <f>ROUND(ROUND(AF949,2)*CX949,2)</f>
        <v>0</v>
      </c>
      <c r="DH949">
        <f t="shared" si="398"/>
        <v>0</v>
      </c>
      <c r="DI949">
        <f t="shared" si="399"/>
        <v>0</v>
      </c>
      <c r="DJ949">
        <f>DF949</f>
        <v>0</v>
      </c>
      <c r="DK949">
        <v>0</v>
      </c>
      <c r="DL949" t="s">
        <v>3</v>
      </c>
      <c r="DM949">
        <v>0</v>
      </c>
      <c r="DN949" t="s">
        <v>3</v>
      </c>
      <c r="DO949">
        <v>0</v>
      </c>
    </row>
    <row r="950" spans="1:119" x14ac:dyDescent="0.2">
      <c r="A950">
        <f>ROW(Source!A476)</f>
        <v>476</v>
      </c>
      <c r="B950">
        <v>429088279</v>
      </c>
      <c r="C950">
        <v>429087337</v>
      </c>
      <c r="D950">
        <v>417096729</v>
      </c>
      <c r="E950">
        <v>117</v>
      </c>
      <c r="F950">
        <v>1</v>
      </c>
      <c r="G950">
        <v>1</v>
      </c>
      <c r="H950">
        <v>3</v>
      </c>
      <c r="I950" t="s">
        <v>1314</v>
      </c>
      <c r="J950" t="s">
        <v>3</v>
      </c>
      <c r="K950" t="s">
        <v>1315</v>
      </c>
      <c r="L950">
        <v>3277935</v>
      </c>
      <c r="N950">
        <v>1013</v>
      </c>
      <c r="O950" t="s">
        <v>1316</v>
      </c>
      <c r="P950" t="s">
        <v>1316</v>
      </c>
      <c r="Q950">
        <v>1</v>
      </c>
      <c r="W950">
        <v>0</v>
      </c>
      <c r="X950">
        <v>274903907</v>
      </c>
      <c r="Y950">
        <f>AT950</f>
        <v>2</v>
      </c>
      <c r="AA950">
        <v>0</v>
      </c>
      <c r="AB950">
        <v>0</v>
      </c>
      <c r="AC950">
        <v>0</v>
      </c>
      <c r="AD950">
        <v>0</v>
      </c>
      <c r="AE950">
        <v>0</v>
      </c>
      <c r="AF950">
        <v>0</v>
      </c>
      <c r="AG950">
        <v>0</v>
      </c>
      <c r="AH950">
        <v>0</v>
      </c>
      <c r="AI950">
        <v>1</v>
      </c>
      <c r="AJ950">
        <v>1</v>
      </c>
      <c r="AK950">
        <v>1</v>
      </c>
      <c r="AL950">
        <v>1</v>
      </c>
      <c r="AM950">
        <v>-2</v>
      </c>
      <c r="AN950">
        <v>0</v>
      </c>
      <c r="AO950">
        <v>0</v>
      </c>
      <c r="AP950">
        <v>0</v>
      </c>
      <c r="AQ950">
        <v>1</v>
      </c>
      <c r="AR950">
        <v>0</v>
      </c>
      <c r="AS950" t="s">
        <v>3</v>
      </c>
      <c r="AT950">
        <v>2</v>
      </c>
      <c r="AU950" t="s">
        <v>3</v>
      </c>
      <c r="AV950">
        <v>0</v>
      </c>
      <c r="AW950">
        <v>2</v>
      </c>
      <c r="AX950">
        <v>429089255</v>
      </c>
      <c r="AY950">
        <v>1</v>
      </c>
      <c r="AZ950">
        <v>2048</v>
      </c>
      <c r="BA950">
        <v>934</v>
      </c>
      <c r="BB950">
        <v>1</v>
      </c>
      <c r="BC950">
        <v>0</v>
      </c>
      <c r="BD950">
        <v>0</v>
      </c>
      <c r="BE950">
        <v>0</v>
      </c>
      <c r="BF950">
        <v>0</v>
      </c>
      <c r="BG950">
        <v>0</v>
      </c>
      <c r="BH950">
        <v>0</v>
      </c>
      <c r="BI950">
        <v>0</v>
      </c>
      <c r="BJ950">
        <v>0</v>
      </c>
      <c r="BK950">
        <v>0</v>
      </c>
      <c r="BL950">
        <v>0</v>
      </c>
      <c r="BM950">
        <v>0</v>
      </c>
      <c r="BN950">
        <v>0</v>
      </c>
      <c r="BO950">
        <v>0</v>
      </c>
      <c r="BP950">
        <v>0</v>
      </c>
      <c r="BQ950">
        <v>0</v>
      </c>
      <c r="BR950">
        <v>0</v>
      </c>
      <c r="BS950">
        <v>0</v>
      </c>
      <c r="BT950">
        <v>0</v>
      </c>
      <c r="BU950">
        <v>0</v>
      </c>
      <c r="BV950">
        <v>0</v>
      </c>
      <c r="BW950">
        <v>0</v>
      </c>
      <c r="CV950">
        <v>0</v>
      </c>
      <c r="CW950">
        <v>0</v>
      </c>
      <c r="CX950">
        <f>ROUND(Y950*Source!I476,7)</f>
        <v>2</v>
      </c>
      <c r="CY950">
        <f>AA950</f>
        <v>0</v>
      </c>
      <c r="CZ950">
        <f>AE950</f>
        <v>0</v>
      </c>
      <c r="DA950">
        <f>AI950</f>
        <v>1</v>
      </c>
      <c r="DB950">
        <f>ROUND(ROUND(AT950*CZ950,2),6)</f>
        <v>0</v>
      </c>
      <c r="DC950">
        <f>ROUND(ROUND(AT950*AG950,2),6)</f>
        <v>0</v>
      </c>
      <c r="DD950" t="s">
        <v>3</v>
      </c>
      <c r="DE950" t="s">
        <v>3</v>
      </c>
      <c r="DF950">
        <f>ROUND(ROUND(AE950,2)*CX950,2)</f>
        <v>0</v>
      </c>
      <c r="DG950">
        <f>ROUND(ROUND(AF950,2)*CX950,2)</f>
        <v>0</v>
      </c>
      <c r="DH950">
        <f t="shared" si="398"/>
        <v>0</v>
      </c>
      <c r="DI950">
        <f t="shared" si="399"/>
        <v>0</v>
      </c>
      <c r="DJ950">
        <f>DF950</f>
        <v>0</v>
      </c>
      <c r="DK950">
        <v>0</v>
      </c>
      <c r="DL950" t="s">
        <v>3</v>
      </c>
      <c r="DM950">
        <v>0</v>
      </c>
      <c r="DN950" t="s">
        <v>3</v>
      </c>
      <c r="DO950">
        <v>0</v>
      </c>
    </row>
    <row r="951" spans="1:119" x14ac:dyDescent="0.2">
      <c r="A951">
        <f>ROW(Source!A477)</f>
        <v>477</v>
      </c>
      <c r="B951">
        <v>429088279</v>
      </c>
      <c r="C951">
        <v>429087350</v>
      </c>
      <c r="D951">
        <v>417090856</v>
      </c>
      <c r="E951">
        <v>117</v>
      </c>
      <c r="F951">
        <v>1</v>
      </c>
      <c r="G951">
        <v>1</v>
      </c>
      <c r="H951">
        <v>1</v>
      </c>
      <c r="I951" t="s">
        <v>991</v>
      </c>
      <c r="J951" t="s">
        <v>3</v>
      </c>
      <c r="K951" t="s">
        <v>992</v>
      </c>
      <c r="L951">
        <v>1369</v>
      </c>
      <c r="N951">
        <v>1013</v>
      </c>
      <c r="O951" t="s">
        <v>890</v>
      </c>
      <c r="P951" t="s">
        <v>890</v>
      </c>
      <c r="Q951">
        <v>1</v>
      </c>
      <c r="W951">
        <v>0</v>
      </c>
      <c r="X951">
        <v>-587036825</v>
      </c>
      <c r="Y951">
        <f>(AT951*ROUND(0.84,7))</f>
        <v>2.7132000000000001</v>
      </c>
      <c r="AA951">
        <v>0</v>
      </c>
      <c r="AB951">
        <v>0</v>
      </c>
      <c r="AC951">
        <v>0</v>
      </c>
      <c r="AD951">
        <v>641.22</v>
      </c>
      <c r="AE951">
        <v>0</v>
      </c>
      <c r="AF951">
        <v>0</v>
      </c>
      <c r="AG951">
        <v>0</v>
      </c>
      <c r="AH951">
        <v>641.22</v>
      </c>
      <c r="AI951">
        <v>1</v>
      </c>
      <c r="AJ951">
        <v>1</v>
      </c>
      <c r="AK951">
        <v>1</v>
      </c>
      <c r="AL951">
        <v>1</v>
      </c>
      <c r="AM951">
        <v>-2</v>
      </c>
      <c r="AN951">
        <v>0</v>
      </c>
      <c r="AO951">
        <v>0</v>
      </c>
      <c r="AP951">
        <v>1</v>
      </c>
      <c r="AQ951">
        <v>1</v>
      </c>
      <c r="AR951">
        <v>0</v>
      </c>
      <c r="AS951" t="s">
        <v>3</v>
      </c>
      <c r="AT951">
        <v>3.23</v>
      </c>
      <c r="AU951" t="s">
        <v>427</v>
      </c>
      <c r="AV951">
        <v>1</v>
      </c>
      <c r="AW951">
        <v>2</v>
      </c>
      <c r="AX951">
        <v>429089256</v>
      </c>
      <c r="AY951">
        <v>1</v>
      </c>
      <c r="AZ951">
        <v>0</v>
      </c>
      <c r="BA951">
        <v>935</v>
      </c>
      <c r="BB951">
        <v>1</v>
      </c>
      <c r="BC951">
        <v>0</v>
      </c>
      <c r="BD951">
        <v>0</v>
      </c>
      <c r="BE951">
        <v>0</v>
      </c>
      <c r="BF951">
        <v>0</v>
      </c>
      <c r="BG951">
        <v>0</v>
      </c>
      <c r="BH951">
        <v>0</v>
      </c>
      <c r="BI951">
        <v>0</v>
      </c>
      <c r="BJ951">
        <v>0</v>
      </c>
      <c r="BK951">
        <v>0</v>
      </c>
      <c r="BL951">
        <v>0</v>
      </c>
      <c r="BM951">
        <v>2071.1406000000002</v>
      </c>
      <c r="BN951">
        <v>3.23</v>
      </c>
      <c r="BO951">
        <v>0</v>
      </c>
      <c r="BP951">
        <v>1</v>
      </c>
      <c r="BQ951">
        <v>0</v>
      </c>
      <c r="BR951">
        <v>0</v>
      </c>
      <c r="BS951">
        <v>0</v>
      </c>
      <c r="BT951">
        <v>1739.758104</v>
      </c>
      <c r="BU951">
        <v>2.7132000000000001</v>
      </c>
      <c r="BV951">
        <v>0</v>
      </c>
      <c r="BW951">
        <v>1</v>
      </c>
      <c r="CU951">
        <f>ROUND(AT951*Source!I477*AH951*AL951,2)</f>
        <v>2071.14</v>
      </c>
      <c r="CV951">
        <f>ROUND(Y951*Source!I477,7)</f>
        <v>2.7132000000000001</v>
      </c>
      <c r="CW951">
        <v>0</v>
      </c>
      <c r="CX951">
        <f>ROUND(Y951*Source!I477,7)</f>
        <v>2.7132000000000001</v>
      </c>
      <c r="CY951">
        <f>AD951</f>
        <v>641.22</v>
      </c>
      <c r="CZ951">
        <f>AH951</f>
        <v>641.22</v>
      </c>
      <c r="DA951">
        <f>AL951</f>
        <v>1</v>
      </c>
      <c r="DB951">
        <f>ROUND((ROUND(AT951*CZ951,2)*ROUND(0.84,7)),6)</f>
        <v>1739.7575999999999</v>
      </c>
      <c r="DC951">
        <f>ROUND((ROUND(AT951*AG951,2)*ROUND(0.84,7)),6)</f>
        <v>0</v>
      </c>
      <c r="DD951" t="s">
        <v>3</v>
      </c>
      <c r="DE951" t="s">
        <v>3</v>
      </c>
      <c r="DF951">
        <f>ROUND(ROUND(AE951,2)*CX951,2)</f>
        <v>0</v>
      </c>
      <c r="DG951">
        <f>ROUND(ROUND(AF951,2)*CX951,2)</f>
        <v>0</v>
      </c>
      <c r="DH951">
        <f t="shared" si="398"/>
        <v>0</v>
      </c>
      <c r="DI951">
        <f t="shared" si="399"/>
        <v>1739.76</v>
      </c>
      <c r="DJ951">
        <f>DI951</f>
        <v>1739.76</v>
      </c>
      <c r="DK951">
        <v>1</v>
      </c>
      <c r="DL951" t="s">
        <v>3</v>
      </c>
      <c r="DM951">
        <v>0</v>
      </c>
      <c r="DN951" t="s">
        <v>3</v>
      </c>
      <c r="DO951">
        <v>0</v>
      </c>
    </row>
    <row r="952" spans="1:119" x14ac:dyDescent="0.2">
      <c r="A952">
        <f>ROW(Source!A477)</f>
        <v>477</v>
      </c>
      <c r="B952">
        <v>429088279</v>
      </c>
      <c r="C952">
        <v>429087350</v>
      </c>
      <c r="D952">
        <v>417090864</v>
      </c>
      <c r="E952">
        <v>117</v>
      </c>
      <c r="F952">
        <v>1</v>
      </c>
      <c r="G952">
        <v>1</v>
      </c>
      <c r="H952">
        <v>1</v>
      </c>
      <c r="I952" t="s">
        <v>1295</v>
      </c>
      <c r="J952" t="s">
        <v>3</v>
      </c>
      <c r="K952" t="s">
        <v>1296</v>
      </c>
      <c r="L952">
        <v>1369</v>
      </c>
      <c r="N952">
        <v>1013</v>
      </c>
      <c r="O952" t="s">
        <v>890</v>
      </c>
      <c r="P952" t="s">
        <v>890</v>
      </c>
      <c r="Q952">
        <v>1</v>
      </c>
      <c r="W952">
        <v>0</v>
      </c>
      <c r="X952">
        <v>1518711480</v>
      </c>
      <c r="Y952">
        <f>(AT952*ROUND(0.84,7))</f>
        <v>2.7132000000000001</v>
      </c>
      <c r="AA952">
        <v>0</v>
      </c>
      <c r="AB952">
        <v>0</v>
      </c>
      <c r="AC952">
        <v>0</v>
      </c>
      <c r="AD952">
        <v>829.81</v>
      </c>
      <c r="AE952">
        <v>0</v>
      </c>
      <c r="AF952">
        <v>0</v>
      </c>
      <c r="AG952">
        <v>0</v>
      </c>
      <c r="AH952">
        <v>829.81</v>
      </c>
      <c r="AI952">
        <v>1</v>
      </c>
      <c r="AJ952">
        <v>1</v>
      </c>
      <c r="AK952">
        <v>1</v>
      </c>
      <c r="AL952">
        <v>1</v>
      </c>
      <c r="AM952">
        <v>-2</v>
      </c>
      <c r="AN952">
        <v>0</v>
      </c>
      <c r="AO952">
        <v>0</v>
      </c>
      <c r="AP952">
        <v>1</v>
      </c>
      <c r="AQ952">
        <v>1</v>
      </c>
      <c r="AR952">
        <v>0</v>
      </c>
      <c r="AS952" t="s">
        <v>3</v>
      </c>
      <c r="AT952">
        <v>3.23</v>
      </c>
      <c r="AU952" t="s">
        <v>427</v>
      </c>
      <c r="AV952">
        <v>1</v>
      </c>
      <c r="AW952">
        <v>2</v>
      </c>
      <c r="AX952">
        <v>429089257</v>
      </c>
      <c r="AY952">
        <v>1</v>
      </c>
      <c r="AZ952">
        <v>0</v>
      </c>
      <c r="BA952">
        <v>936</v>
      </c>
      <c r="BB952">
        <v>1</v>
      </c>
      <c r="BC952">
        <v>0</v>
      </c>
      <c r="BD952">
        <v>0</v>
      </c>
      <c r="BE952">
        <v>0</v>
      </c>
      <c r="BF952">
        <v>0</v>
      </c>
      <c r="BG952">
        <v>0</v>
      </c>
      <c r="BH952">
        <v>0</v>
      </c>
      <c r="BI952">
        <v>0</v>
      </c>
      <c r="BJ952">
        <v>0</v>
      </c>
      <c r="BK952">
        <v>0</v>
      </c>
      <c r="BL952">
        <v>0</v>
      </c>
      <c r="BM952">
        <v>2680.2862999999998</v>
      </c>
      <c r="BN952">
        <v>3.23</v>
      </c>
      <c r="BO952">
        <v>0</v>
      </c>
      <c r="BP952">
        <v>1</v>
      </c>
      <c r="BQ952">
        <v>0</v>
      </c>
      <c r="BR952">
        <v>0</v>
      </c>
      <c r="BS952">
        <v>0</v>
      </c>
      <c r="BT952">
        <v>2251.4404919999997</v>
      </c>
      <c r="BU952">
        <v>2.7132000000000001</v>
      </c>
      <c r="BV952">
        <v>0</v>
      </c>
      <c r="BW952">
        <v>1</v>
      </c>
      <c r="CU952">
        <f>ROUND(AT952*Source!I477*AH952*AL952,2)</f>
        <v>2680.29</v>
      </c>
      <c r="CV952">
        <f>ROUND(Y952*Source!I477,7)</f>
        <v>2.7132000000000001</v>
      </c>
      <c r="CW952">
        <v>0</v>
      </c>
      <c r="CX952">
        <f>ROUND(Y952*Source!I477,7)</f>
        <v>2.7132000000000001</v>
      </c>
      <c r="CY952">
        <f>AD952</f>
        <v>829.81</v>
      </c>
      <c r="CZ952">
        <f>AH952</f>
        <v>829.81</v>
      </c>
      <c r="DA952">
        <f>AL952</f>
        <v>1</v>
      </c>
      <c r="DB952">
        <f>ROUND((ROUND(AT952*CZ952,2)*ROUND(0.84,7)),6)</f>
        <v>2251.4436000000001</v>
      </c>
      <c r="DC952">
        <f>ROUND((ROUND(AT952*AG952,2)*ROUND(0.84,7)),6)</f>
        <v>0</v>
      </c>
      <c r="DD952" t="s">
        <v>3</v>
      </c>
      <c r="DE952" t="s">
        <v>3</v>
      </c>
      <c r="DF952">
        <f>ROUND(ROUND(AE952,2)*CX952,2)</f>
        <v>0</v>
      </c>
      <c r="DG952">
        <f>ROUND(ROUND(AF952,2)*CX952,2)</f>
        <v>0</v>
      </c>
      <c r="DH952">
        <f t="shared" si="398"/>
        <v>0</v>
      </c>
      <c r="DI952">
        <f t="shared" si="399"/>
        <v>2251.44</v>
      </c>
      <c r="DJ952">
        <f>DI952</f>
        <v>2251.44</v>
      </c>
      <c r="DK952">
        <v>1</v>
      </c>
      <c r="DL952" t="s">
        <v>3</v>
      </c>
      <c r="DM952">
        <v>0</v>
      </c>
      <c r="DN952" t="s">
        <v>3</v>
      </c>
      <c r="DO952">
        <v>0</v>
      </c>
    </row>
    <row r="953" spans="1:119" x14ac:dyDescent="0.2">
      <c r="A953">
        <f>ROW(Source!A477)</f>
        <v>477</v>
      </c>
      <c r="B953">
        <v>429088279</v>
      </c>
      <c r="C953">
        <v>429087350</v>
      </c>
      <c r="D953">
        <v>417090896</v>
      </c>
      <c r="E953">
        <v>117</v>
      </c>
      <c r="F953">
        <v>1</v>
      </c>
      <c r="G953">
        <v>1</v>
      </c>
      <c r="H953">
        <v>1</v>
      </c>
      <c r="I953" t="s">
        <v>993</v>
      </c>
      <c r="J953" t="s">
        <v>3</v>
      </c>
      <c r="K953" t="s">
        <v>994</v>
      </c>
      <c r="L953">
        <v>1191</v>
      </c>
      <c r="N953">
        <v>1013</v>
      </c>
      <c r="O953" t="s">
        <v>995</v>
      </c>
      <c r="P953" t="s">
        <v>995</v>
      </c>
      <c r="Q953">
        <v>1</v>
      </c>
      <c r="W953">
        <v>0</v>
      </c>
      <c r="X953">
        <v>-1417349443</v>
      </c>
      <c r="Y953">
        <f>(AT953*ROUND(0.84,7))</f>
        <v>0.41159999999999997</v>
      </c>
      <c r="AA953">
        <v>0</v>
      </c>
      <c r="AB953">
        <v>0</v>
      </c>
      <c r="AC953">
        <v>0</v>
      </c>
      <c r="AD953">
        <v>0</v>
      </c>
      <c r="AE953">
        <v>0</v>
      </c>
      <c r="AF953">
        <v>0</v>
      </c>
      <c r="AG953">
        <v>0</v>
      </c>
      <c r="AH953">
        <v>0</v>
      </c>
      <c r="AI953">
        <v>1</v>
      </c>
      <c r="AJ953">
        <v>1</v>
      </c>
      <c r="AK953">
        <v>1</v>
      </c>
      <c r="AL953">
        <v>1</v>
      </c>
      <c r="AM953">
        <v>-2</v>
      </c>
      <c r="AN953">
        <v>0</v>
      </c>
      <c r="AO953">
        <v>0</v>
      </c>
      <c r="AP953">
        <v>1</v>
      </c>
      <c r="AQ953">
        <v>1</v>
      </c>
      <c r="AR953">
        <v>0</v>
      </c>
      <c r="AS953" t="s">
        <v>3</v>
      </c>
      <c r="AT953">
        <v>0.49</v>
      </c>
      <c r="AU953" t="s">
        <v>427</v>
      </c>
      <c r="AV953">
        <v>2</v>
      </c>
      <c r="AW953">
        <v>2</v>
      </c>
      <c r="AX953">
        <v>429089258</v>
      </c>
      <c r="AY953">
        <v>1</v>
      </c>
      <c r="AZ953">
        <v>0</v>
      </c>
      <c r="BA953">
        <v>937</v>
      </c>
      <c r="BB953">
        <v>1</v>
      </c>
      <c r="BC953">
        <v>0</v>
      </c>
      <c r="BD953">
        <v>0</v>
      </c>
      <c r="BE953">
        <v>0</v>
      </c>
      <c r="BF953">
        <v>0</v>
      </c>
      <c r="BG953">
        <v>0</v>
      </c>
      <c r="BH953">
        <v>0</v>
      </c>
      <c r="BI953">
        <v>0</v>
      </c>
      <c r="BJ953">
        <v>0</v>
      </c>
      <c r="BK953">
        <v>0</v>
      </c>
      <c r="BL953">
        <v>0</v>
      </c>
      <c r="BM953">
        <v>0</v>
      </c>
      <c r="BN953">
        <v>0</v>
      </c>
      <c r="BO953">
        <v>0</v>
      </c>
      <c r="BP953">
        <v>0</v>
      </c>
      <c r="BQ953">
        <v>0</v>
      </c>
      <c r="BR953">
        <v>0</v>
      </c>
      <c r="BS953">
        <v>0</v>
      </c>
      <c r="BT953">
        <v>0</v>
      </c>
      <c r="BU953">
        <v>0</v>
      </c>
      <c r="BV953">
        <v>0</v>
      </c>
      <c r="BW953">
        <v>0</v>
      </c>
      <c r="CV953">
        <v>0</v>
      </c>
      <c r="CW953">
        <v>0</v>
      </c>
      <c r="CX953">
        <f>ROUND(Y953*Source!I477,7)</f>
        <v>0.41160000000000002</v>
      </c>
      <c r="CY953">
        <f>AD953</f>
        <v>0</v>
      </c>
      <c r="CZ953">
        <f>AH953</f>
        <v>0</v>
      </c>
      <c r="DA953">
        <f>AL953</f>
        <v>1</v>
      </c>
      <c r="DB953">
        <f>ROUND((ROUND(AT953*CZ953,2)*ROUND(0.84,7)),6)</f>
        <v>0</v>
      </c>
      <c r="DC953">
        <f>ROUND((ROUND(AT953*AG953,2)*ROUND(0.84,7)),6)</f>
        <v>0</v>
      </c>
      <c r="DD953" t="s">
        <v>3</v>
      </c>
      <c r="DE953" t="s">
        <v>3</v>
      </c>
      <c r="DF953">
        <f>ROUND(ROUND(AE953,2)*CX953,2)</f>
        <v>0</v>
      </c>
      <c r="DG953">
        <f>ROUND(ROUND(AF953,2)*CX953,2)</f>
        <v>0</v>
      </c>
      <c r="DH953">
        <f t="shared" si="398"/>
        <v>0</v>
      </c>
      <c r="DI953">
        <f t="shared" si="399"/>
        <v>0</v>
      </c>
      <c r="DJ953">
        <f>DI953</f>
        <v>0</v>
      </c>
      <c r="DK953">
        <v>0</v>
      </c>
      <c r="DL953" t="s">
        <v>3</v>
      </c>
      <c r="DM953">
        <v>0</v>
      </c>
      <c r="DN953" t="s">
        <v>3</v>
      </c>
      <c r="DO953">
        <v>0</v>
      </c>
    </row>
    <row r="954" spans="1:119" x14ac:dyDescent="0.2">
      <c r="A954">
        <f>ROW(Source!A477)</f>
        <v>477</v>
      </c>
      <c r="B954">
        <v>429088279</v>
      </c>
      <c r="C954">
        <v>429087350</v>
      </c>
      <c r="D954">
        <v>417097566</v>
      </c>
      <c r="E954">
        <v>1</v>
      </c>
      <c r="F954">
        <v>1</v>
      </c>
      <c r="G954">
        <v>1</v>
      </c>
      <c r="H954">
        <v>2</v>
      </c>
      <c r="I954" t="s">
        <v>1367</v>
      </c>
      <c r="J954" t="s">
        <v>1368</v>
      </c>
      <c r="K954" t="s">
        <v>1369</v>
      </c>
      <c r="L954">
        <v>1368</v>
      </c>
      <c r="N954">
        <v>1011</v>
      </c>
      <c r="O954" t="s">
        <v>881</v>
      </c>
      <c r="P954" t="s">
        <v>881</v>
      </c>
      <c r="Q954">
        <v>1</v>
      </c>
      <c r="W954">
        <v>0</v>
      </c>
      <c r="X954">
        <v>-438045540</v>
      </c>
      <c r="Y954">
        <f>(AT954*ROUND(0.84,7))</f>
        <v>0.41159999999999997</v>
      </c>
      <c r="AA954">
        <v>0</v>
      </c>
      <c r="AB954">
        <v>506.23</v>
      </c>
      <c r="AC954">
        <v>722.05</v>
      </c>
      <c r="AD954">
        <v>0</v>
      </c>
      <c r="AE954">
        <v>0</v>
      </c>
      <c r="AF954">
        <v>346.73</v>
      </c>
      <c r="AG954">
        <v>722.05</v>
      </c>
      <c r="AH954">
        <v>0</v>
      </c>
      <c r="AI954">
        <v>1</v>
      </c>
      <c r="AJ954">
        <v>1.46</v>
      </c>
      <c r="AK954">
        <v>1</v>
      </c>
      <c r="AL954">
        <v>1</v>
      </c>
      <c r="AM954">
        <v>2</v>
      </c>
      <c r="AN954">
        <v>0</v>
      </c>
      <c r="AO954">
        <v>0</v>
      </c>
      <c r="AP954">
        <v>1</v>
      </c>
      <c r="AQ954">
        <v>1</v>
      </c>
      <c r="AR954">
        <v>0</v>
      </c>
      <c r="AS954" t="s">
        <v>3</v>
      </c>
      <c r="AT954">
        <v>0.49</v>
      </c>
      <c r="AU954" t="s">
        <v>427</v>
      </c>
      <c r="AV954">
        <v>1</v>
      </c>
      <c r="AW954">
        <v>2</v>
      </c>
      <c r="AX954">
        <v>429089259</v>
      </c>
      <c r="AY954">
        <v>1</v>
      </c>
      <c r="AZ954">
        <v>0</v>
      </c>
      <c r="BA954">
        <v>938</v>
      </c>
      <c r="BB954">
        <v>1</v>
      </c>
      <c r="BC954">
        <v>0</v>
      </c>
      <c r="BD954">
        <v>0</v>
      </c>
      <c r="BE954">
        <v>0</v>
      </c>
      <c r="BF954">
        <v>0</v>
      </c>
      <c r="BG954">
        <v>0</v>
      </c>
      <c r="BH954">
        <v>0</v>
      </c>
      <c r="BI954">
        <v>0</v>
      </c>
      <c r="BJ954">
        <v>0</v>
      </c>
      <c r="BK954">
        <v>169.89770000000001</v>
      </c>
      <c r="BL954">
        <v>353.80449999999996</v>
      </c>
      <c r="BM954">
        <v>0</v>
      </c>
      <c r="BN954">
        <v>0</v>
      </c>
      <c r="BO954">
        <v>0.49</v>
      </c>
      <c r="BP954">
        <v>1</v>
      </c>
      <c r="BQ954">
        <v>0</v>
      </c>
      <c r="BR954">
        <v>142.714068</v>
      </c>
      <c r="BS954">
        <v>297.19577999999996</v>
      </c>
      <c r="BT954">
        <v>0</v>
      </c>
      <c r="BU954">
        <v>0</v>
      </c>
      <c r="BV954">
        <v>0.41159999999999997</v>
      </c>
      <c r="BW954">
        <v>1</v>
      </c>
      <c r="CV954">
        <v>0</v>
      </c>
      <c r="CW954">
        <f>ROUND(Y954*Source!I477*DO954,7)</f>
        <v>0.41160000000000002</v>
      </c>
      <c r="CX954">
        <f>ROUND(Y954*Source!I477,7)</f>
        <v>0.41160000000000002</v>
      </c>
      <c r="CY954">
        <f>AB954</f>
        <v>506.23</v>
      </c>
      <c r="CZ954">
        <f>AF954</f>
        <v>346.73</v>
      </c>
      <c r="DA954">
        <f>AJ954</f>
        <v>1.46</v>
      </c>
      <c r="DB954">
        <f>ROUND((ROUND(AT954*CZ954,2)*ROUND(0.84,7)),6)</f>
        <v>142.71600000000001</v>
      </c>
      <c r="DC954">
        <f>ROUND((ROUND(AT954*AG954,2)*ROUND(0.84,7)),6)</f>
        <v>297.19200000000001</v>
      </c>
      <c r="DD954" t="s">
        <v>3</v>
      </c>
      <c r="DE954" t="s">
        <v>3</v>
      </c>
      <c r="DF954">
        <f>ROUND(ROUND(AE954,2)*CX954,2)</f>
        <v>0</v>
      </c>
      <c r="DG954">
        <f>ROUND(ROUND(AF954*AJ954,2)*CX954,2)</f>
        <v>208.36</v>
      </c>
      <c r="DH954">
        <f t="shared" si="398"/>
        <v>297.2</v>
      </c>
      <c r="DI954">
        <f t="shared" si="399"/>
        <v>0</v>
      </c>
      <c r="DJ954">
        <f>DG954+DH954</f>
        <v>505.56</v>
      </c>
      <c r="DK954">
        <v>0</v>
      </c>
      <c r="DL954" t="s">
        <v>1006</v>
      </c>
      <c r="DM954">
        <v>4</v>
      </c>
      <c r="DN954" t="s">
        <v>995</v>
      </c>
      <c r="DO954">
        <v>1</v>
      </c>
    </row>
    <row r="955" spans="1:119" x14ac:dyDescent="0.2">
      <c r="A955">
        <f>ROW(Source!A477)</f>
        <v>477</v>
      </c>
      <c r="B955">
        <v>429088279</v>
      </c>
      <c r="C955">
        <v>429087350</v>
      </c>
      <c r="D955">
        <v>417163072</v>
      </c>
      <c r="E955">
        <v>1</v>
      </c>
      <c r="F955">
        <v>1</v>
      </c>
      <c r="G955">
        <v>1</v>
      </c>
      <c r="H955">
        <v>3</v>
      </c>
      <c r="I955" t="s">
        <v>1347</v>
      </c>
      <c r="J955" t="s">
        <v>1348</v>
      </c>
      <c r="K955" t="s">
        <v>1349</v>
      </c>
      <c r="L955">
        <v>1346</v>
      </c>
      <c r="N955">
        <v>1009</v>
      </c>
      <c r="O955" t="s">
        <v>1178</v>
      </c>
      <c r="P955" t="s">
        <v>1178</v>
      </c>
      <c r="Q955">
        <v>1</v>
      </c>
      <c r="W955">
        <v>0</v>
      </c>
      <c r="X955">
        <v>-1568219933</v>
      </c>
      <c r="Y955">
        <f>(AT955*ROUND(0,7))</f>
        <v>0</v>
      </c>
      <c r="AA955">
        <v>57.93</v>
      </c>
      <c r="AB955">
        <v>0</v>
      </c>
      <c r="AC955">
        <v>0</v>
      </c>
      <c r="AD955">
        <v>0</v>
      </c>
      <c r="AE955">
        <v>41.38</v>
      </c>
      <c r="AF955">
        <v>0</v>
      </c>
      <c r="AG955">
        <v>0</v>
      </c>
      <c r="AH955">
        <v>0</v>
      </c>
      <c r="AI955">
        <v>1.4</v>
      </c>
      <c r="AJ955">
        <v>1</v>
      </c>
      <c r="AK955">
        <v>1</v>
      </c>
      <c r="AL955">
        <v>1</v>
      </c>
      <c r="AM955">
        <v>2</v>
      </c>
      <c r="AN955">
        <v>0</v>
      </c>
      <c r="AO955">
        <v>0</v>
      </c>
      <c r="AP955">
        <v>1</v>
      </c>
      <c r="AQ955">
        <v>1</v>
      </c>
      <c r="AR955">
        <v>0</v>
      </c>
      <c r="AS955" t="s">
        <v>3</v>
      </c>
      <c r="AT955">
        <v>4.423</v>
      </c>
      <c r="AU955" t="s">
        <v>19</v>
      </c>
      <c r="AV955">
        <v>0</v>
      </c>
      <c r="AW955">
        <v>2</v>
      </c>
      <c r="AX955">
        <v>429089260</v>
      </c>
      <c r="AY955">
        <v>1</v>
      </c>
      <c r="AZ955">
        <v>0</v>
      </c>
      <c r="BA955">
        <v>939</v>
      </c>
      <c r="BB955">
        <v>1</v>
      </c>
      <c r="BC955">
        <v>0</v>
      </c>
      <c r="BD955">
        <v>0</v>
      </c>
      <c r="BE955">
        <v>0</v>
      </c>
      <c r="BF955">
        <v>0</v>
      </c>
      <c r="BG955">
        <v>0</v>
      </c>
      <c r="BH955">
        <v>0</v>
      </c>
      <c r="BI955">
        <v>0</v>
      </c>
      <c r="BJ955">
        <v>183.02374</v>
      </c>
      <c r="BK955">
        <v>0</v>
      </c>
      <c r="BL955">
        <v>0</v>
      </c>
      <c r="BM955">
        <v>0</v>
      </c>
      <c r="BN955">
        <v>0</v>
      </c>
      <c r="BO955">
        <v>0</v>
      </c>
      <c r="BP955">
        <v>1</v>
      </c>
      <c r="BQ955">
        <v>0</v>
      </c>
      <c r="BR955">
        <v>0</v>
      </c>
      <c r="BS955">
        <v>0</v>
      </c>
      <c r="BT955">
        <v>0</v>
      </c>
      <c r="BU955">
        <v>0</v>
      </c>
      <c r="BV955">
        <v>0</v>
      </c>
      <c r="BW955">
        <v>0</v>
      </c>
      <c r="CV955">
        <v>0</v>
      </c>
      <c r="CW955">
        <v>0</v>
      </c>
      <c r="CX955">
        <f>ROUND(Y955*Source!I477,7)</f>
        <v>0</v>
      </c>
      <c r="CY955">
        <f>AA955</f>
        <v>57.93</v>
      </c>
      <c r="CZ955">
        <f>AE955</f>
        <v>41.38</v>
      </c>
      <c r="DA955">
        <f>AI955</f>
        <v>1.4</v>
      </c>
      <c r="DB955">
        <f>ROUND((ROUND(AT955*CZ955,2)*ROUND(0,7)),6)</f>
        <v>0</v>
      </c>
      <c r="DC955">
        <f>ROUND((ROUND(AT955*AG955,2)*ROUND(0,7)),6)</f>
        <v>0</v>
      </c>
      <c r="DD955" t="s">
        <v>3</v>
      </c>
      <c r="DE955" t="s">
        <v>3</v>
      </c>
      <c r="DF955">
        <f>ROUND(ROUND(AE955*AI955,2)*CX955,2)</f>
        <v>0</v>
      </c>
      <c r="DG955">
        <f t="shared" ref="DG955:DG986" si="400">ROUND(ROUND(AF955,2)*CX955,2)</f>
        <v>0</v>
      </c>
      <c r="DH955">
        <f t="shared" si="398"/>
        <v>0</v>
      </c>
      <c r="DI955">
        <f t="shared" si="399"/>
        <v>0</v>
      </c>
      <c r="DJ955">
        <f>DF955</f>
        <v>0</v>
      </c>
      <c r="DK955">
        <v>0</v>
      </c>
      <c r="DL955" t="s">
        <v>3</v>
      </c>
      <c r="DM955">
        <v>0</v>
      </c>
      <c r="DN955" t="s">
        <v>3</v>
      </c>
      <c r="DO955">
        <v>0</v>
      </c>
    </row>
    <row r="956" spans="1:119" x14ac:dyDescent="0.2">
      <c r="A956">
        <f>ROW(Source!A477)</f>
        <v>477</v>
      </c>
      <c r="B956">
        <v>429088279</v>
      </c>
      <c r="C956">
        <v>429087350</v>
      </c>
      <c r="D956">
        <v>417096729</v>
      </c>
      <c r="E956">
        <v>117</v>
      </c>
      <c r="F956">
        <v>1</v>
      </c>
      <c r="G956">
        <v>1</v>
      </c>
      <c r="H956">
        <v>3</v>
      </c>
      <c r="I956" t="s">
        <v>1314</v>
      </c>
      <c r="J956" t="s">
        <v>3</v>
      </c>
      <c r="K956" t="s">
        <v>1315</v>
      </c>
      <c r="L956">
        <v>3277935</v>
      </c>
      <c r="N956">
        <v>1013</v>
      </c>
      <c r="O956" t="s">
        <v>1316</v>
      </c>
      <c r="P956" t="s">
        <v>1316</v>
      </c>
      <c r="Q956">
        <v>1</v>
      </c>
      <c r="W956">
        <v>0</v>
      </c>
      <c r="X956">
        <v>274903907</v>
      </c>
      <c r="Y956">
        <f>AT956</f>
        <v>2</v>
      </c>
      <c r="AA956">
        <v>0</v>
      </c>
      <c r="AB956">
        <v>0</v>
      </c>
      <c r="AC956">
        <v>0</v>
      </c>
      <c r="AD956">
        <v>0</v>
      </c>
      <c r="AE956">
        <v>0</v>
      </c>
      <c r="AF956">
        <v>0</v>
      </c>
      <c r="AG956">
        <v>0</v>
      </c>
      <c r="AH956">
        <v>0</v>
      </c>
      <c r="AI956">
        <v>1</v>
      </c>
      <c r="AJ956">
        <v>1</v>
      </c>
      <c r="AK956">
        <v>1</v>
      </c>
      <c r="AL956">
        <v>1</v>
      </c>
      <c r="AM956">
        <v>-2</v>
      </c>
      <c r="AN956">
        <v>0</v>
      </c>
      <c r="AO956">
        <v>0</v>
      </c>
      <c r="AP956">
        <v>0</v>
      </c>
      <c r="AQ956">
        <v>1</v>
      </c>
      <c r="AR956">
        <v>0</v>
      </c>
      <c r="AS956" t="s">
        <v>3</v>
      </c>
      <c r="AT956">
        <v>2</v>
      </c>
      <c r="AU956" t="s">
        <v>3</v>
      </c>
      <c r="AV956">
        <v>0</v>
      </c>
      <c r="AW956">
        <v>2</v>
      </c>
      <c r="AX956">
        <v>429089261</v>
      </c>
      <c r="AY956">
        <v>1</v>
      </c>
      <c r="AZ956">
        <v>2048</v>
      </c>
      <c r="BA956">
        <v>940</v>
      </c>
      <c r="BB956">
        <v>1</v>
      </c>
      <c r="BC956">
        <v>0</v>
      </c>
      <c r="BD956">
        <v>0</v>
      </c>
      <c r="BE956">
        <v>0</v>
      </c>
      <c r="BF956">
        <v>0</v>
      </c>
      <c r="BG956">
        <v>0</v>
      </c>
      <c r="BH956">
        <v>0</v>
      </c>
      <c r="BI956">
        <v>0</v>
      </c>
      <c r="BJ956">
        <v>0</v>
      </c>
      <c r="BK956">
        <v>0</v>
      </c>
      <c r="BL956">
        <v>0</v>
      </c>
      <c r="BM956">
        <v>0</v>
      </c>
      <c r="BN956">
        <v>0</v>
      </c>
      <c r="BO956">
        <v>0</v>
      </c>
      <c r="BP956">
        <v>0</v>
      </c>
      <c r="BQ956">
        <v>0</v>
      </c>
      <c r="BR956">
        <v>0</v>
      </c>
      <c r="BS956">
        <v>0</v>
      </c>
      <c r="BT956">
        <v>0</v>
      </c>
      <c r="BU956">
        <v>0</v>
      </c>
      <c r="BV956">
        <v>0</v>
      </c>
      <c r="BW956">
        <v>0</v>
      </c>
      <c r="CV956">
        <v>0</v>
      </c>
      <c r="CW956">
        <v>0</v>
      </c>
      <c r="CX956">
        <f>ROUND(Y956*Source!I477,7)</f>
        <v>2</v>
      </c>
      <c r="CY956">
        <f>AA956</f>
        <v>0</v>
      </c>
      <c r="CZ956">
        <f>AE956</f>
        <v>0</v>
      </c>
      <c r="DA956">
        <f>AI956</f>
        <v>1</v>
      </c>
      <c r="DB956">
        <f>ROUND(ROUND(AT956*CZ956,2),6)</f>
        <v>0</v>
      </c>
      <c r="DC956">
        <f>ROUND(ROUND(AT956*AG956,2),6)</f>
        <v>0</v>
      </c>
      <c r="DD956" t="s">
        <v>3</v>
      </c>
      <c r="DE956" t="s">
        <v>3</v>
      </c>
      <c r="DF956">
        <f>ROUND(ROUND(AE956,2)*CX956,2)</f>
        <v>0</v>
      </c>
      <c r="DG956">
        <f t="shared" si="400"/>
        <v>0</v>
      </c>
      <c r="DH956">
        <f t="shared" si="398"/>
        <v>0</v>
      </c>
      <c r="DI956">
        <f t="shared" si="399"/>
        <v>0</v>
      </c>
      <c r="DJ956">
        <f>DF956</f>
        <v>0</v>
      </c>
      <c r="DK956">
        <v>0</v>
      </c>
      <c r="DL956" t="s">
        <v>3</v>
      </c>
      <c r="DM956">
        <v>0</v>
      </c>
      <c r="DN956" t="s">
        <v>3</v>
      </c>
      <c r="DO956">
        <v>0</v>
      </c>
    </row>
    <row r="957" spans="1:119" x14ac:dyDescent="0.2">
      <c r="A957">
        <f>ROW(Source!A478)</f>
        <v>478</v>
      </c>
      <c r="B957">
        <v>429088279</v>
      </c>
      <c r="C957">
        <v>429087364</v>
      </c>
      <c r="D957">
        <v>417090726</v>
      </c>
      <c r="E957">
        <v>117</v>
      </c>
      <c r="F957">
        <v>1</v>
      </c>
      <c r="G957">
        <v>1</v>
      </c>
      <c r="H957">
        <v>1</v>
      </c>
      <c r="I957" t="s">
        <v>1125</v>
      </c>
      <c r="J957" t="s">
        <v>3</v>
      </c>
      <c r="K957" t="s">
        <v>1126</v>
      </c>
      <c r="L957">
        <v>1191</v>
      </c>
      <c r="N957">
        <v>1013</v>
      </c>
      <c r="O957" t="s">
        <v>995</v>
      </c>
      <c r="P957" t="s">
        <v>995</v>
      </c>
      <c r="Q957">
        <v>1</v>
      </c>
      <c r="W957">
        <v>0</v>
      </c>
      <c r="X957">
        <v>888410196</v>
      </c>
      <c r="Y957">
        <f>(AT957*ROUND((0.3*0.84),7))</f>
        <v>3.4070399999999998</v>
      </c>
      <c r="AA957">
        <v>0</v>
      </c>
      <c r="AB957">
        <v>0</v>
      </c>
      <c r="AC957">
        <v>0</v>
      </c>
      <c r="AD957">
        <v>722.05</v>
      </c>
      <c r="AE957">
        <v>0</v>
      </c>
      <c r="AF957">
        <v>0</v>
      </c>
      <c r="AG957">
        <v>0</v>
      </c>
      <c r="AH957">
        <v>722.05</v>
      </c>
      <c r="AI957">
        <v>1</v>
      </c>
      <c r="AJ957">
        <v>1</v>
      </c>
      <c r="AK957">
        <v>1</v>
      </c>
      <c r="AL957">
        <v>1</v>
      </c>
      <c r="AM957">
        <v>-2</v>
      </c>
      <c r="AN957">
        <v>0</v>
      </c>
      <c r="AO957">
        <v>0</v>
      </c>
      <c r="AP957">
        <v>1</v>
      </c>
      <c r="AQ957">
        <v>1</v>
      </c>
      <c r="AR957">
        <v>0</v>
      </c>
      <c r="AS957" t="s">
        <v>3</v>
      </c>
      <c r="AT957">
        <v>13.52</v>
      </c>
      <c r="AU957" t="s">
        <v>477</v>
      </c>
      <c r="AV957">
        <v>1</v>
      </c>
      <c r="AW957">
        <v>2</v>
      </c>
      <c r="AX957">
        <v>429089262</v>
      </c>
      <c r="AY957">
        <v>1</v>
      </c>
      <c r="AZ957">
        <v>0</v>
      </c>
      <c r="BA957">
        <v>941</v>
      </c>
      <c r="BB957">
        <v>1</v>
      </c>
      <c r="BC957">
        <v>0</v>
      </c>
      <c r="BD957">
        <v>0</v>
      </c>
      <c r="BE957">
        <v>0</v>
      </c>
      <c r="BF957">
        <v>0</v>
      </c>
      <c r="BG957">
        <v>0</v>
      </c>
      <c r="BH957">
        <v>0</v>
      </c>
      <c r="BI957">
        <v>0</v>
      </c>
      <c r="BJ957">
        <v>0</v>
      </c>
      <c r="BK957">
        <v>0</v>
      </c>
      <c r="BL957">
        <v>0</v>
      </c>
      <c r="BM957">
        <v>9762.116</v>
      </c>
      <c r="BN957">
        <v>13.52</v>
      </c>
      <c r="BO957">
        <v>0</v>
      </c>
      <c r="BP957">
        <v>1</v>
      </c>
      <c r="BQ957">
        <v>0</v>
      </c>
      <c r="BR957">
        <v>0</v>
      </c>
      <c r="BS957">
        <v>0</v>
      </c>
      <c r="BT957">
        <v>2460.0532319999998</v>
      </c>
      <c r="BU957">
        <v>3.4070399999999998</v>
      </c>
      <c r="BV957">
        <v>0</v>
      </c>
      <c r="BW957">
        <v>1</v>
      </c>
      <c r="CU957">
        <f>ROUND(AT957*Source!I478*AH957*AL957,2)</f>
        <v>9762.1200000000008</v>
      </c>
      <c r="CV957">
        <f>ROUND(Y957*Source!I478,7)</f>
        <v>3.4070399999999998</v>
      </c>
      <c r="CW957">
        <v>0</v>
      </c>
      <c r="CX957">
        <f>ROUND(Y957*Source!I478,7)</f>
        <v>3.4070399999999998</v>
      </c>
      <c r="CY957">
        <f>AD957</f>
        <v>722.05</v>
      </c>
      <c r="CZ957">
        <f>AH957</f>
        <v>722.05</v>
      </c>
      <c r="DA957">
        <f>AL957</f>
        <v>1</v>
      </c>
      <c r="DB957">
        <f>ROUND((ROUND(AT957*CZ957,2)*ROUND((0.3*0.84),7)),6)</f>
        <v>2460.0542399999999</v>
      </c>
      <c r="DC957">
        <f>ROUND((ROUND(AT957*AG957,2)*ROUND((0.3*0.84),7)),6)</f>
        <v>0</v>
      </c>
      <c r="DD957" t="s">
        <v>3</v>
      </c>
      <c r="DE957" t="s">
        <v>3</v>
      </c>
      <c r="DF957">
        <f>ROUND(ROUND(AE957,2)*CX957,2)</f>
        <v>0</v>
      </c>
      <c r="DG957">
        <f t="shared" si="400"/>
        <v>0</v>
      </c>
      <c r="DH957">
        <f t="shared" si="398"/>
        <v>0</v>
      </c>
      <c r="DI957">
        <f t="shared" si="399"/>
        <v>2460.0500000000002</v>
      </c>
      <c r="DJ957">
        <f>DI957</f>
        <v>2460.0500000000002</v>
      </c>
      <c r="DK957">
        <v>1</v>
      </c>
      <c r="DL957" t="s">
        <v>3</v>
      </c>
      <c r="DM957">
        <v>0</v>
      </c>
      <c r="DN957" t="s">
        <v>3</v>
      </c>
      <c r="DO957">
        <v>0</v>
      </c>
    </row>
    <row r="958" spans="1:119" x14ac:dyDescent="0.2">
      <c r="A958">
        <f>ROW(Source!A478)</f>
        <v>478</v>
      </c>
      <c r="B958">
        <v>429088279</v>
      </c>
      <c r="C958">
        <v>429087364</v>
      </c>
      <c r="D958">
        <v>417090896</v>
      </c>
      <c r="E958">
        <v>117</v>
      </c>
      <c r="F958">
        <v>1</v>
      </c>
      <c r="G958">
        <v>1</v>
      </c>
      <c r="H958">
        <v>1</v>
      </c>
      <c r="I958" t="s">
        <v>993</v>
      </c>
      <c r="J958" t="s">
        <v>3</v>
      </c>
      <c r="K958" t="s">
        <v>994</v>
      </c>
      <c r="L958">
        <v>1191</v>
      </c>
      <c r="N958">
        <v>1013</v>
      </c>
      <c r="O958" t="s">
        <v>995</v>
      </c>
      <c r="P958" t="s">
        <v>995</v>
      </c>
      <c r="Q958">
        <v>1</v>
      </c>
      <c r="W958">
        <v>0</v>
      </c>
      <c r="X958">
        <v>-1417349443</v>
      </c>
      <c r="Y958">
        <f>(AT958*ROUND((0.3*0.84),7))</f>
        <v>4.0320000000000002E-2</v>
      </c>
      <c r="AA958">
        <v>0</v>
      </c>
      <c r="AB958">
        <v>0</v>
      </c>
      <c r="AC958">
        <v>0</v>
      </c>
      <c r="AD958">
        <v>0</v>
      </c>
      <c r="AE958">
        <v>0</v>
      </c>
      <c r="AF958">
        <v>0</v>
      </c>
      <c r="AG958">
        <v>0</v>
      </c>
      <c r="AH958">
        <v>0</v>
      </c>
      <c r="AI958">
        <v>1</v>
      </c>
      <c r="AJ958">
        <v>1</v>
      </c>
      <c r="AK958">
        <v>1</v>
      </c>
      <c r="AL958">
        <v>1</v>
      </c>
      <c r="AM958">
        <v>-2</v>
      </c>
      <c r="AN958">
        <v>0</v>
      </c>
      <c r="AO958">
        <v>0</v>
      </c>
      <c r="AP958">
        <v>1</v>
      </c>
      <c r="AQ958">
        <v>1</v>
      </c>
      <c r="AR958">
        <v>0</v>
      </c>
      <c r="AS958" t="s">
        <v>3</v>
      </c>
      <c r="AT958">
        <v>0.16</v>
      </c>
      <c r="AU958" t="s">
        <v>477</v>
      </c>
      <c r="AV958">
        <v>2</v>
      </c>
      <c r="AW958">
        <v>2</v>
      </c>
      <c r="AX958">
        <v>429089263</v>
      </c>
      <c r="AY958">
        <v>1</v>
      </c>
      <c r="AZ958">
        <v>0</v>
      </c>
      <c r="BA958">
        <v>942</v>
      </c>
      <c r="BB958">
        <v>1</v>
      </c>
      <c r="BC958">
        <v>0</v>
      </c>
      <c r="BD958">
        <v>0</v>
      </c>
      <c r="BE958">
        <v>0</v>
      </c>
      <c r="BF958">
        <v>0</v>
      </c>
      <c r="BG958">
        <v>0</v>
      </c>
      <c r="BH958">
        <v>0</v>
      </c>
      <c r="BI958">
        <v>0</v>
      </c>
      <c r="BJ958">
        <v>0</v>
      </c>
      <c r="BK958">
        <v>0</v>
      </c>
      <c r="BL958">
        <v>0</v>
      </c>
      <c r="BM958">
        <v>0</v>
      </c>
      <c r="BN958">
        <v>0</v>
      </c>
      <c r="BO958">
        <v>0</v>
      </c>
      <c r="BP958">
        <v>0</v>
      </c>
      <c r="BQ958">
        <v>0</v>
      </c>
      <c r="BR958">
        <v>0</v>
      </c>
      <c r="BS958">
        <v>0</v>
      </c>
      <c r="BT958">
        <v>0</v>
      </c>
      <c r="BU958">
        <v>0</v>
      </c>
      <c r="BV958">
        <v>0</v>
      </c>
      <c r="BW958">
        <v>0</v>
      </c>
      <c r="CV958">
        <v>0</v>
      </c>
      <c r="CW958">
        <v>0</v>
      </c>
      <c r="CX958">
        <f>ROUND(Y958*Source!I478,7)</f>
        <v>4.0320000000000002E-2</v>
      </c>
      <c r="CY958">
        <f>AD958</f>
        <v>0</v>
      </c>
      <c r="CZ958">
        <f>AH958</f>
        <v>0</v>
      </c>
      <c r="DA958">
        <f>AL958</f>
        <v>1</v>
      </c>
      <c r="DB958">
        <f>ROUND((ROUND(AT958*CZ958,2)*ROUND((0.3*0.84),7)),6)</f>
        <v>0</v>
      </c>
      <c r="DC958">
        <f>ROUND((ROUND(AT958*AG958,2)*ROUND((0.3*0.84),7)),6)</f>
        <v>0</v>
      </c>
      <c r="DD958" t="s">
        <v>3</v>
      </c>
      <c r="DE958" t="s">
        <v>3</v>
      </c>
      <c r="DF958">
        <f>ROUND(ROUND(AE958,2)*CX958,2)</f>
        <v>0</v>
      </c>
      <c r="DG958">
        <f t="shared" si="400"/>
        <v>0</v>
      </c>
      <c r="DH958">
        <f t="shared" si="398"/>
        <v>0</v>
      </c>
      <c r="DI958">
        <f t="shared" si="399"/>
        <v>0</v>
      </c>
      <c r="DJ958">
        <f>DI958</f>
        <v>0</v>
      </c>
      <c r="DK958">
        <v>0</v>
      </c>
      <c r="DL958" t="s">
        <v>3</v>
      </c>
      <c r="DM958">
        <v>0</v>
      </c>
      <c r="DN958" t="s">
        <v>3</v>
      </c>
      <c r="DO958">
        <v>0</v>
      </c>
    </row>
    <row r="959" spans="1:119" x14ac:dyDescent="0.2">
      <c r="A959">
        <f>ROW(Source!A478)</f>
        <v>478</v>
      </c>
      <c r="B959">
        <v>429088279</v>
      </c>
      <c r="C959">
        <v>429087364</v>
      </c>
      <c r="D959">
        <v>417097392</v>
      </c>
      <c r="E959">
        <v>1</v>
      </c>
      <c r="F959">
        <v>1</v>
      </c>
      <c r="G959">
        <v>1</v>
      </c>
      <c r="H959">
        <v>2</v>
      </c>
      <c r="I959" t="s">
        <v>1117</v>
      </c>
      <c r="J959" t="s">
        <v>1118</v>
      </c>
      <c r="K959" t="s">
        <v>1119</v>
      </c>
      <c r="L959">
        <v>1368</v>
      </c>
      <c r="N959">
        <v>1011</v>
      </c>
      <c r="O959" t="s">
        <v>881</v>
      </c>
      <c r="P959" t="s">
        <v>881</v>
      </c>
      <c r="Q959">
        <v>1</v>
      </c>
      <c r="W959">
        <v>0</v>
      </c>
      <c r="X959">
        <v>639918019</v>
      </c>
      <c r="Y959">
        <f>(AT959*ROUND((0.3*0.84),7))</f>
        <v>2.0160000000000001E-2</v>
      </c>
      <c r="AA959">
        <v>0</v>
      </c>
      <c r="AB959">
        <v>1629.55</v>
      </c>
      <c r="AC959">
        <v>969.91</v>
      </c>
      <c r="AD959">
        <v>0</v>
      </c>
      <c r="AE959">
        <v>0</v>
      </c>
      <c r="AF959">
        <v>1629.55</v>
      </c>
      <c r="AG959">
        <v>969.91</v>
      </c>
      <c r="AH959">
        <v>0</v>
      </c>
      <c r="AI959">
        <v>1</v>
      </c>
      <c r="AJ959">
        <v>1</v>
      </c>
      <c r="AK959">
        <v>1</v>
      </c>
      <c r="AL959">
        <v>1</v>
      </c>
      <c r="AM959">
        <v>-2</v>
      </c>
      <c r="AN959">
        <v>0</v>
      </c>
      <c r="AO959">
        <v>0</v>
      </c>
      <c r="AP959">
        <v>1</v>
      </c>
      <c r="AQ959">
        <v>1</v>
      </c>
      <c r="AR959">
        <v>0</v>
      </c>
      <c r="AS959" t="s">
        <v>3</v>
      </c>
      <c r="AT959">
        <v>0.08</v>
      </c>
      <c r="AU959" t="s">
        <v>477</v>
      </c>
      <c r="AV959">
        <v>1</v>
      </c>
      <c r="AW959">
        <v>2</v>
      </c>
      <c r="AX959">
        <v>429089264</v>
      </c>
      <c r="AY959">
        <v>1</v>
      </c>
      <c r="AZ959">
        <v>0</v>
      </c>
      <c r="BA959">
        <v>943</v>
      </c>
      <c r="BB959">
        <v>1</v>
      </c>
      <c r="BC959">
        <v>0</v>
      </c>
      <c r="BD959">
        <v>0</v>
      </c>
      <c r="BE959">
        <v>0</v>
      </c>
      <c r="BF959">
        <v>0</v>
      </c>
      <c r="BG959">
        <v>0</v>
      </c>
      <c r="BH959">
        <v>0</v>
      </c>
      <c r="BI959">
        <v>0</v>
      </c>
      <c r="BJ959">
        <v>0</v>
      </c>
      <c r="BK959">
        <v>130.364</v>
      </c>
      <c r="BL959">
        <v>77.592799999999997</v>
      </c>
      <c r="BM959">
        <v>0</v>
      </c>
      <c r="BN959">
        <v>0</v>
      </c>
      <c r="BO959">
        <v>0.08</v>
      </c>
      <c r="BP959">
        <v>1</v>
      </c>
      <c r="BQ959">
        <v>0</v>
      </c>
      <c r="BR959">
        <v>32.851728000000001</v>
      </c>
      <c r="BS959">
        <v>19.553385599999999</v>
      </c>
      <c r="BT959">
        <v>0</v>
      </c>
      <c r="BU959">
        <v>0</v>
      </c>
      <c r="BV959">
        <v>2.0160000000000001E-2</v>
      </c>
      <c r="BW959">
        <v>1</v>
      </c>
      <c r="CV959">
        <v>0</v>
      </c>
      <c r="CW959">
        <f>ROUND(Y959*Source!I478*DO959,7)</f>
        <v>2.0160000000000001E-2</v>
      </c>
      <c r="CX959">
        <f>ROUND(Y959*Source!I478,7)</f>
        <v>2.0160000000000001E-2</v>
      </c>
      <c r="CY959">
        <f>AB959</f>
        <v>1629.55</v>
      </c>
      <c r="CZ959">
        <f>AF959</f>
        <v>1629.55</v>
      </c>
      <c r="DA959">
        <f>AJ959</f>
        <v>1</v>
      </c>
      <c r="DB959">
        <f>ROUND((ROUND(AT959*CZ959,2)*ROUND((0.3*0.84),7)),6)</f>
        <v>32.850720000000003</v>
      </c>
      <c r="DC959">
        <f>ROUND((ROUND(AT959*AG959,2)*ROUND((0.3*0.84),7)),6)</f>
        <v>19.552679999999999</v>
      </c>
      <c r="DD959" t="s">
        <v>3</v>
      </c>
      <c r="DE959" t="s">
        <v>3</v>
      </c>
      <c r="DF959">
        <f>ROUND(ROUND(AE959,2)*CX959,2)</f>
        <v>0</v>
      </c>
      <c r="DG959">
        <f t="shared" si="400"/>
        <v>32.85</v>
      </c>
      <c r="DH959">
        <f t="shared" si="398"/>
        <v>19.55</v>
      </c>
      <c r="DI959">
        <f t="shared" si="399"/>
        <v>0</v>
      </c>
      <c r="DJ959">
        <f>DG959+DH959</f>
        <v>52.400000000000006</v>
      </c>
      <c r="DK959">
        <v>1</v>
      </c>
      <c r="DL959" t="s">
        <v>1017</v>
      </c>
      <c r="DM959">
        <v>6</v>
      </c>
      <c r="DN959" t="s">
        <v>995</v>
      </c>
      <c r="DO959">
        <v>1</v>
      </c>
    </row>
    <row r="960" spans="1:119" x14ac:dyDescent="0.2">
      <c r="A960">
        <f>ROW(Source!A478)</f>
        <v>478</v>
      </c>
      <c r="B960">
        <v>429088279</v>
      </c>
      <c r="C960">
        <v>429087364</v>
      </c>
      <c r="D960">
        <v>417098287</v>
      </c>
      <c r="E960">
        <v>1</v>
      </c>
      <c r="F960">
        <v>1</v>
      </c>
      <c r="G960">
        <v>1</v>
      </c>
      <c r="H960">
        <v>2</v>
      </c>
      <c r="I960" t="s">
        <v>1042</v>
      </c>
      <c r="J960" t="s">
        <v>1043</v>
      </c>
      <c r="K960" t="s">
        <v>1044</v>
      </c>
      <c r="L960">
        <v>1368</v>
      </c>
      <c r="N960">
        <v>1011</v>
      </c>
      <c r="O960" t="s">
        <v>881</v>
      </c>
      <c r="P960" t="s">
        <v>881</v>
      </c>
      <c r="Q960">
        <v>1</v>
      </c>
      <c r="W960">
        <v>0</v>
      </c>
      <c r="X960">
        <v>-849950259</v>
      </c>
      <c r="Y960">
        <f>(AT960*ROUND((0.3*0.84),7))</f>
        <v>2.0160000000000001E-2</v>
      </c>
      <c r="AA960">
        <v>0</v>
      </c>
      <c r="AB960">
        <v>643.29</v>
      </c>
      <c r="AC960">
        <v>722.05</v>
      </c>
      <c r="AD960">
        <v>0</v>
      </c>
      <c r="AE960">
        <v>0</v>
      </c>
      <c r="AF960">
        <v>643.29</v>
      </c>
      <c r="AG960">
        <v>722.05</v>
      </c>
      <c r="AH960">
        <v>0</v>
      </c>
      <c r="AI960">
        <v>1</v>
      </c>
      <c r="AJ960">
        <v>1</v>
      </c>
      <c r="AK960">
        <v>1</v>
      </c>
      <c r="AL960">
        <v>1</v>
      </c>
      <c r="AM960">
        <v>-2</v>
      </c>
      <c r="AN960">
        <v>0</v>
      </c>
      <c r="AO960">
        <v>0</v>
      </c>
      <c r="AP960">
        <v>1</v>
      </c>
      <c r="AQ960">
        <v>1</v>
      </c>
      <c r="AR960">
        <v>0</v>
      </c>
      <c r="AS960" t="s">
        <v>3</v>
      </c>
      <c r="AT960">
        <v>0.08</v>
      </c>
      <c r="AU960" t="s">
        <v>477</v>
      </c>
      <c r="AV960">
        <v>1</v>
      </c>
      <c r="AW960">
        <v>2</v>
      </c>
      <c r="AX960">
        <v>429089265</v>
      </c>
      <c r="AY960">
        <v>1</v>
      </c>
      <c r="AZ960">
        <v>0</v>
      </c>
      <c r="BA960">
        <v>944</v>
      </c>
      <c r="BB960">
        <v>1</v>
      </c>
      <c r="BC960">
        <v>0</v>
      </c>
      <c r="BD960">
        <v>0</v>
      </c>
      <c r="BE960">
        <v>0</v>
      </c>
      <c r="BF960">
        <v>0</v>
      </c>
      <c r="BG960">
        <v>0</v>
      </c>
      <c r="BH960">
        <v>0</v>
      </c>
      <c r="BI960">
        <v>0</v>
      </c>
      <c r="BJ960">
        <v>0</v>
      </c>
      <c r="BK960">
        <v>51.463200000000001</v>
      </c>
      <c r="BL960">
        <v>57.763999999999996</v>
      </c>
      <c r="BM960">
        <v>0</v>
      </c>
      <c r="BN960">
        <v>0</v>
      </c>
      <c r="BO960">
        <v>0.08</v>
      </c>
      <c r="BP960">
        <v>1</v>
      </c>
      <c r="BQ960">
        <v>0</v>
      </c>
      <c r="BR960">
        <v>12.9687264</v>
      </c>
      <c r="BS960">
        <v>14.556528</v>
      </c>
      <c r="BT960">
        <v>0</v>
      </c>
      <c r="BU960">
        <v>0</v>
      </c>
      <c r="BV960">
        <v>2.0160000000000001E-2</v>
      </c>
      <c r="BW960">
        <v>1</v>
      </c>
      <c r="CV960">
        <v>0</v>
      </c>
      <c r="CW960">
        <f>ROUND(Y960*Source!I478*DO960,7)</f>
        <v>2.0160000000000001E-2</v>
      </c>
      <c r="CX960">
        <f>ROUND(Y960*Source!I478,7)</f>
        <v>2.0160000000000001E-2</v>
      </c>
      <c r="CY960">
        <f>AB960</f>
        <v>643.29</v>
      </c>
      <c r="CZ960">
        <f>AF960</f>
        <v>643.29</v>
      </c>
      <c r="DA960">
        <f>AJ960</f>
        <v>1</v>
      </c>
      <c r="DB960">
        <f>ROUND((ROUND(AT960*CZ960,2)*ROUND((0.3*0.84),7)),6)</f>
        <v>12.967919999999999</v>
      </c>
      <c r="DC960">
        <f>ROUND((ROUND(AT960*AG960,2)*ROUND((0.3*0.84),7)),6)</f>
        <v>14.55552</v>
      </c>
      <c r="DD960" t="s">
        <v>3</v>
      </c>
      <c r="DE960" t="s">
        <v>3</v>
      </c>
      <c r="DF960">
        <f>ROUND(ROUND(AE960,2)*CX960,2)</f>
        <v>0</v>
      </c>
      <c r="DG960">
        <f t="shared" si="400"/>
        <v>12.97</v>
      </c>
      <c r="DH960">
        <f t="shared" si="398"/>
        <v>14.56</v>
      </c>
      <c r="DI960">
        <f t="shared" si="399"/>
        <v>0</v>
      </c>
      <c r="DJ960">
        <f>DG960+DH960</f>
        <v>27.53</v>
      </c>
      <c r="DK960">
        <v>1</v>
      </c>
      <c r="DL960" t="s">
        <v>1006</v>
      </c>
      <c r="DM960">
        <v>4</v>
      </c>
      <c r="DN960" t="s">
        <v>995</v>
      </c>
      <c r="DO960">
        <v>1</v>
      </c>
    </row>
    <row r="961" spans="1:119" x14ac:dyDescent="0.2">
      <c r="A961">
        <f>ROW(Source!A478)</f>
        <v>478</v>
      </c>
      <c r="B961">
        <v>429088279</v>
      </c>
      <c r="C961">
        <v>429087364</v>
      </c>
      <c r="D961">
        <v>417162811</v>
      </c>
      <c r="E961">
        <v>1</v>
      </c>
      <c r="F961">
        <v>1</v>
      </c>
      <c r="G961">
        <v>1</v>
      </c>
      <c r="H961">
        <v>3</v>
      </c>
      <c r="I961" t="s">
        <v>1350</v>
      </c>
      <c r="J961" t="s">
        <v>1351</v>
      </c>
      <c r="K961" t="s">
        <v>1352</v>
      </c>
      <c r="L961">
        <v>1346</v>
      </c>
      <c r="N961">
        <v>1009</v>
      </c>
      <c r="O961" t="s">
        <v>1178</v>
      </c>
      <c r="P961" t="s">
        <v>1178</v>
      </c>
      <c r="Q961">
        <v>1</v>
      </c>
      <c r="W961">
        <v>0</v>
      </c>
      <c r="X961">
        <v>-584860615</v>
      </c>
      <c r="Y961">
        <f t="shared" ref="Y961:Y968" si="401">(AT961*ROUND(0,7))</f>
        <v>0</v>
      </c>
      <c r="AA961">
        <v>2426.9899999999998</v>
      </c>
      <c r="AB961">
        <v>0</v>
      </c>
      <c r="AC961">
        <v>0</v>
      </c>
      <c r="AD961">
        <v>0</v>
      </c>
      <c r="AE961">
        <v>2056.77</v>
      </c>
      <c r="AF961">
        <v>0</v>
      </c>
      <c r="AG961">
        <v>0</v>
      </c>
      <c r="AH961">
        <v>0</v>
      </c>
      <c r="AI961">
        <v>1.18</v>
      </c>
      <c r="AJ961">
        <v>1</v>
      </c>
      <c r="AK961">
        <v>1</v>
      </c>
      <c r="AL961">
        <v>1</v>
      </c>
      <c r="AM961">
        <v>2</v>
      </c>
      <c r="AN961">
        <v>0</v>
      </c>
      <c r="AO961">
        <v>0</v>
      </c>
      <c r="AP961">
        <v>1</v>
      </c>
      <c r="AQ961">
        <v>1</v>
      </c>
      <c r="AR961">
        <v>0</v>
      </c>
      <c r="AS961" t="s">
        <v>3</v>
      </c>
      <c r="AT961">
        <v>0.25</v>
      </c>
      <c r="AU961" t="s">
        <v>181</v>
      </c>
      <c r="AV961">
        <v>0</v>
      </c>
      <c r="AW961">
        <v>2</v>
      </c>
      <c r="AX961">
        <v>429089266</v>
      </c>
      <c r="AY961">
        <v>1</v>
      </c>
      <c r="AZ961">
        <v>0</v>
      </c>
      <c r="BA961">
        <v>945</v>
      </c>
      <c r="BB961">
        <v>1</v>
      </c>
      <c r="BC961">
        <v>0</v>
      </c>
      <c r="BD961">
        <v>0</v>
      </c>
      <c r="BE961">
        <v>0</v>
      </c>
      <c r="BF961">
        <v>0</v>
      </c>
      <c r="BG961">
        <v>0</v>
      </c>
      <c r="BH961">
        <v>0</v>
      </c>
      <c r="BI961">
        <v>0</v>
      </c>
      <c r="BJ961">
        <v>514.1925</v>
      </c>
      <c r="BK961">
        <v>0</v>
      </c>
      <c r="BL961">
        <v>0</v>
      </c>
      <c r="BM961">
        <v>0</v>
      </c>
      <c r="BN961">
        <v>0</v>
      </c>
      <c r="BO961">
        <v>0</v>
      </c>
      <c r="BP961">
        <v>1</v>
      </c>
      <c r="BQ961">
        <v>0</v>
      </c>
      <c r="BR961">
        <v>0</v>
      </c>
      <c r="BS961">
        <v>0</v>
      </c>
      <c r="BT961">
        <v>0</v>
      </c>
      <c r="BU961">
        <v>0</v>
      </c>
      <c r="BV961">
        <v>0</v>
      </c>
      <c r="BW961">
        <v>0</v>
      </c>
      <c r="CV961">
        <v>0</v>
      </c>
      <c r="CW961">
        <v>0</v>
      </c>
      <c r="CX961">
        <f>ROUND(Y961*Source!I478,7)</f>
        <v>0</v>
      </c>
      <c r="CY961">
        <f t="shared" ref="CY961:CY969" si="402">AA961</f>
        <v>2426.9899999999998</v>
      </c>
      <c r="CZ961">
        <f t="shared" ref="CZ961:CZ969" si="403">AE961</f>
        <v>2056.77</v>
      </c>
      <c r="DA961">
        <f t="shared" ref="DA961:DA969" si="404">AI961</f>
        <v>1.18</v>
      </c>
      <c r="DB961">
        <f t="shared" ref="DB961:DB968" si="405">ROUND((ROUND(AT961*CZ961,2)*ROUND(0,7)),6)</f>
        <v>0</v>
      </c>
      <c r="DC961">
        <f t="shared" ref="DC961:DC968" si="406">ROUND((ROUND(AT961*AG961,2)*ROUND(0,7)),6)</f>
        <v>0</v>
      </c>
      <c r="DD961" t="s">
        <v>3</v>
      </c>
      <c r="DE961" t="s">
        <v>3</v>
      </c>
      <c r="DF961">
        <f t="shared" ref="DF961:DF968" si="407">ROUND(ROUND(AE961*AI961,2)*CX961,2)</f>
        <v>0</v>
      </c>
      <c r="DG961">
        <f t="shared" si="400"/>
        <v>0</v>
      </c>
      <c r="DH961">
        <f t="shared" ref="DH961:DH1024" si="408">ROUND(ROUND(AG961,2)*CX961,2)</f>
        <v>0</v>
      </c>
      <c r="DI961">
        <f t="shared" ref="DI961:DI1024" si="409">ROUND(ROUND(AH961,2)*CX961,2)</f>
        <v>0</v>
      </c>
      <c r="DJ961">
        <f t="shared" ref="DJ961:DJ969" si="410">DF961</f>
        <v>0</v>
      </c>
      <c r="DK961">
        <v>0</v>
      </c>
      <c r="DL961" t="s">
        <v>3</v>
      </c>
      <c r="DM961">
        <v>0</v>
      </c>
      <c r="DN961" t="s">
        <v>3</v>
      </c>
      <c r="DO961">
        <v>0</v>
      </c>
    </row>
    <row r="962" spans="1:119" x14ac:dyDescent="0.2">
      <c r="A962">
        <f>ROW(Source!A478)</f>
        <v>478</v>
      </c>
      <c r="B962">
        <v>429088279</v>
      </c>
      <c r="C962">
        <v>429087364</v>
      </c>
      <c r="D962">
        <v>417163005</v>
      </c>
      <c r="E962">
        <v>1</v>
      </c>
      <c r="F962">
        <v>1</v>
      </c>
      <c r="G962">
        <v>1</v>
      </c>
      <c r="H962">
        <v>3</v>
      </c>
      <c r="I962" t="s">
        <v>1353</v>
      </c>
      <c r="J962" t="s">
        <v>1354</v>
      </c>
      <c r="K962" t="s">
        <v>1355</v>
      </c>
      <c r="L962">
        <v>1348</v>
      </c>
      <c r="N962">
        <v>1009</v>
      </c>
      <c r="O962" t="s">
        <v>747</v>
      </c>
      <c r="P962" t="s">
        <v>747</v>
      </c>
      <c r="Q962">
        <v>1000</v>
      </c>
      <c r="W962">
        <v>0</v>
      </c>
      <c r="X962">
        <v>-738873499</v>
      </c>
      <c r="Y962">
        <f t="shared" si="401"/>
        <v>0</v>
      </c>
      <c r="AA962">
        <v>130923.52</v>
      </c>
      <c r="AB962">
        <v>0</v>
      </c>
      <c r="AC962">
        <v>0</v>
      </c>
      <c r="AD962">
        <v>0</v>
      </c>
      <c r="AE962">
        <v>81827.199999999997</v>
      </c>
      <c r="AF962">
        <v>0</v>
      </c>
      <c r="AG962">
        <v>0</v>
      </c>
      <c r="AH962">
        <v>0</v>
      </c>
      <c r="AI962">
        <v>1.6</v>
      </c>
      <c r="AJ962">
        <v>1</v>
      </c>
      <c r="AK962">
        <v>1</v>
      </c>
      <c r="AL962">
        <v>1</v>
      </c>
      <c r="AM962">
        <v>2</v>
      </c>
      <c r="AN962">
        <v>0</v>
      </c>
      <c r="AO962">
        <v>0</v>
      </c>
      <c r="AP962">
        <v>1</v>
      </c>
      <c r="AQ962">
        <v>1</v>
      </c>
      <c r="AR962">
        <v>0</v>
      </c>
      <c r="AS962" t="s">
        <v>3</v>
      </c>
      <c r="AT962">
        <v>3.5E-4</v>
      </c>
      <c r="AU962" t="s">
        <v>181</v>
      </c>
      <c r="AV962">
        <v>0</v>
      </c>
      <c r="AW962">
        <v>2</v>
      </c>
      <c r="AX962">
        <v>429089267</v>
      </c>
      <c r="AY962">
        <v>1</v>
      </c>
      <c r="AZ962">
        <v>0</v>
      </c>
      <c r="BA962">
        <v>946</v>
      </c>
      <c r="BB962">
        <v>1</v>
      </c>
      <c r="BC962">
        <v>0</v>
      </c>
      <c r="BD962">
        <v>0</v>
      </c>
      <c r="BE962">
        <v>0</v>
      </c>
      <c r="BF962">
        <v>0</v>
      </c>
      <c r="BG962">
        <v>0</v>
      </c>
      <c r="BH962">
        <v>0</v>
      </c>
      <c r="BI962">
        <v>0</v>
      </c>
      <c r="BJ962">
        <v>28.639519999999997</v>
      </c>
      <c r="BK962">
        <v>0</v>
      </c>
      <c r="BL962">
        <v>0</v>
      </c>
      <c r="BM962">
        <v>0</v>
      </c>
      <c r="BN962">
        <v>0</v>
      </c>
      <c r="BO962">
        <v>0</v>
      </c>
      <c r="BP962">
        <v>1</v>
      </c>
      <c r="BQ962">
        <v>0</v>
      </c>
      <c r="BR962">
        <v>0</v>
      </c>
      <c r="BS962">
        <v>0</v>
      </c>
      <c r="BT962">
        <v>0</v>
      </c>
      <c r="BU962">
        <v>0</v>
      </c>
      <c r="BV962">
        <v>0</v>
      </c>
      <c r="BW962">
        <v>0</v>
      </c>
      <c r="CV962">
        <v>0</v>
      </c>
      <c r="CW962">
        <v>0</v>
      </c>
      <c r="CX962">
        <f>ROUND(Y962*Source!I478,7)</f>
        <v>0</v>
      </c>
      <c r="CY962">
        <f t="shared" si="402"/>
        <v>130923.52</v>
      </c>
      <c r="CZ962">
        <f t="shared" si="403"/>
        <v>81827.199999999997</v>
      </c>
      <c r="DA962">
        <f t="shared" si="404"/>
        <v>1.6</v>
      </c>
      <c r="DB962">
        <f t="shared" si="405"/>
        <v>0</v>
      </c>
      <c r="DC962">
        <f t="shared" si="406"/>
        <v>0</v>
      </c>
      <c r="DD962" t="s">
        <v>3</v>
      </c>
      <c r="DE962" t="s">
        <v>3</v>
      </c>
      <c r="DF962">
        <f t="shared" si="407"/>
        <v>0</v>
      </c>
      <c r="DG962">
        <f t="shared" si="400"/>
        <v>0</v>
      </c>
      <c r="DH962">
        <f t="shared" si="408"/>
        <v>0</v>
      </c>
      <c r="DI962">
        <f t="shared" si="409"/>
        <v>0</v>
      </c>
      <c r="DJ962">
        <f t="shared" si="410"/>
        <v>0</v>
      </c>
      <c r="DK962">
        <v>0</v>
      </c>
      <c r="DL962" t="s">
        <v>3</v>
      </c>
      <c r="DM962">
        <v>0</v>
      </c>
      <c r="DN962" t="s">
        <v>3</v>
      </c>
      <c r="DO962">
        <v>0</v>
      </c>
    </row>
    <row r="963" spans="1:119" x14ac:dyDescent="0.2">
      <c r="A963">
        <f>ROW(Source!A478)</f>
        <v>478</v>
      </c>
      <c r="B963">
        <v>429088279</v>
      </c>
      <c r="C963">
        <v>429087364</v>
      </c>
      <c r="D963">
        <v>417163072</v>
      </c>
      <c r="E963">
        <v>1</v>
      </c>
      <c r="F963">
        <v>1</v>
      </c>
      <c r="G963">
        <v>1</v>
      </c>
      <c r="H963">
        <v>3</v>
      </c>
      <c r="I963" t="s">
        <v>1347</v>
      </c>
      <c r="J963" t="s">
        <v>1348</v>
      </c>
      <c r="K963" t="s">
        <v>1349</v>
      </c>
      <c r="L963">
        <v>1346</v>
      </c>
      <c r="N963">
        <v>1009</v>
      </c>
      <c r="O963" t="s">
        <v>1178</v>
      </c>
      <c r="P963" t="s">
        <v>1178</v>
      </c>
      <c r="Q963">
        <v>1</v>
      </c>
      <c r="W963">
        <v>0</v>
      </c>
      <c r="X963">
        <v>-1568219933</v>
      </c>
      <c r="Y963">
        <f t="shared" si="401"/>
        <v>0</v>
      </c>
      <c r="AA963">
        <v>57.93</v>
      </c>
      <c r="AB963">
        <v>0</v>
      </c>
      <c r="AC963">
        <v>0</v>
      </c>
      <c r="AD963">
        <v>0</v>
      </c>
      <c r="AE963">
        <v>41.38</v>
      </c>
      <c r="AF963">
        <v>0</v>
      </c>
      <c r="AG963">
        <v>0</v>
      </c>
      <c r="AH963">
        <v>0</v>
      </c>
      <c r="AI963">
        <v>1.4</v>
      </c>
      <c r="AJ963">
        <v>1</v>
      </c>
      <c r="AK963">
        <v>1</v>
      </c>
      <c r="AL963">
        <v>1</v>
      </c>
      <c r="AM963">
        <v>2</v>
      </c>
      <c r="AN963">
        <v>0</v>
      </c>
      <c r="AO963">
        <v>0</v>
      </c>
      <c r="AP963">
        <v>1</v>
      </c>
      <c r="AQ963">
        <v>1</v>
      </c>
      <c r="AR963">
        <v>0</v>
      </c>
      <c r="AS963" t="s">
        <v>3</v>
      </c>
      <c r="AT963">
        <v>5</v>
      </c>
      <c r="AU963" t="s">
        <v>181</v>
      </c>
      <c r="AV963">
        <v>0</v>
      </c>
      <c r="AW963">
        <v>2</v>
      </c>
      <c r="AX963">
        <v>429089268</v>
      </c>
      <c r="AY963">
        <v>1</v>
      </c>
      <c r="AZ963">
        <v>0</v>
      </c>
      <c r="BA963">
        <v>947</v>
      </c>
      <c r="BB963">
        <v>1</v>
      </c>
      <c r="BC963">
        <v>0</v>
      </c>
      <c r="BD963">
        <v>0</v>
      </c>
      <c r="BE963">
        <v>0</v>
      </c>
      <c r="BF963">
        <v>0</v>
      </c>
      <c r="BG963">
        <v>0</v>
      </c>
      <c r="BH963">
        <v>0</v>
      </c>
      <c r="BI963">
        <v>0</v>
      </c>
      <c r="BJ963">
        <v>206.9</v>
      </c>
      <c r="BK963">
        <v>0</v>
      </c>
      <c r="BL963">
        <v>0</v>
      </c>
      <c r="BM963">
        <v>0</v>
      </c>
      <c r="BN963">
        <v>0</v>
      </c>
      <c r="BO963">
        <v>0</v>
      </c>
      <c r="BP963">
        <v>1</v>
      </c>
      <c r="BQ963">
        <v>0</v>
      </c>
      <c r="BR963">
        <v>0</v>
      </c>
      <c r="BS963">
        <v>0</v>
      </c>
      <c r="BT963">
        <v>0</v>
      </c>
      <c r="BU963">
        <v>0</v>
      </c>
      <c r="BV963">
        <v>0</v>
      </c>
      <c r="BW963">
        <v>0</v>
      </c>
      <c r="CV963">
        <v>0</v>
      </c>
      <c r="CW963">
        <v>0</v>
      </c>
      <c r="CX963">
        <f>ROUND(Y963*Source!I478,7)</f>
        <v>0</v>
      </c>
      <c r="CY963">
        <f t="shared" si="402"/>
        <v>57.93</v>
      </c>
      <c r="CZ963">
        <f t="shared" si="403"/>
        <v>41.38</v>
      </c>
      <c r="DA963">
        <f t="shared" si="404"/>
        <v>1.4</v>
      </c>
      <c r="DB963">
        <f t="shared" si="405"/>
        <v>0</v>
      </c>
      <c r="DC963">
        <f t="shared" si="406"/>
        <v>0</v>
      </c>
      <c r="DD963" t="s">
        <v>3</v>
      </c>
      <c r="DE963" t="s">
        <v>3</v>
      </c>
      <c r="DF963">
        <f t="shared" si="407"/>
        <v>0</v>
      </c>
      <c r="DG963">
        <f t="shared" si="400"/>
        <v>0</v>
      </c>
      <c r="DH963">
        <f t="shared" si="408"/>
        <v>0</v>
      </c>
      <c r="DI963">
        <f t="shared" si="409"/>
        <v>0</v>
      </c>
      <c r="DJ963">
        <f t="shared" si="410"/>
        <v>0</v>
      </c>
      <c r="DK963">
        <v>0</v>
      </c>
      <c r="DL963" t="s">
        <v>3</v>
      </c>
      <c r="DM963">
        <v>0</v>
      </c>
      <c r="DN963" t="s">
        <v>3</v>
      </c>
      <c r="DO963">
        <v>0</v>
      </c>
    </row>
    <row r="964" spans="1:119" x14ac:dyDescent="0.2">
      <c r="A964">
        <f>ROW(Source!A478)</f>
        <v>478</v>
      </c>
      <c r="B964">
        <v>429088279</v>
      </c>
      <c r="C964">
        <v>429087364</v>
      </c>
      <c r="D964">
        <v>417167710</v>
      </c>
      <c r="E964">
        <v>1</v>
      </c>
      <c r="F964">
        <v>1</v>
      </c>
      <c r="G964">
        <v>1</v>
      </c>
      <c r="H964">
        <v>3</v>
      </c>
      <c r="I964" t="s">
        <v>1356</v>
      </c>
      <c r="J964" t="s">
        <v>1357</v>
      </c>
      <c r="K964" t="s">
        <v>1358</v>
      </c>
      <c r="L964">
        <v>1330</v>
      </c>
      <c r="N964">
        <v>1005</v>
      </c>
      <c r="O964" t="s">
        <v>256</v>
      </c>
      <c r="P964" t="s">
        <v>256</v>
      </c>
      <c r="Q964">
        <v>10</v>
      </c>
      <c r="W964">
        <v>0</v>
      </c>
      <c r="X964">
        <v>-277904706</v>
      </c>
      <c r="Y964">
        <f t="shared" si="401"/>
        <v>0</v>
      </c>
      <c r="AA964">
        <v>595.15</v>
      </c>
      <c r="AB964">
        <v>0</v>
      </c>
      <c r="AC964">
        <v>0</v>
      </c>
      <c r="AD964">
        <v>0</v>
      </c>
      <c r="AE964">
        <v>386.46</v>
      </c>
      <c r="AF964">
        <v>0</v>
      </c>
      <c r="AG964">
        <v>0</v>
      </c>
      <c r="AH964">
        <v>0</v>
      </c>
      <c r="AI964">
        <v>1.54</v>
      </c>
      <c r="AJ964">
        <v>1</v>
      </c>
      <c r="AK964">
        <v>1</v>
      </c>
      <c r="AL964">
        <v>1</v>
      </c>
      <c r="AM964">
        <v>2</v>
      </c>
      <c r="AN964">
        <v>0</v>
      </c>
      <c r="AO964">
        <v>0</v>
      </c>
      <c r="AP964">
        <v>1</v>
      </c>
      <c r="AQ964">
        <v>1</v>
      </c>
      <c r="AR964">
        <v>0</v>
      </c>
      <c r="AS964" t="s">
        <v>3</v>
      </c>
      <c r="AT964">
        <v>0.01</v>
      </c>
      <c r="AU964" t="s">
        <v>181</v>
      </c>
      <c r="AV964">
        <v>0</v>
      </c>
      <c r="AW964">
        <v>2</v>
      </c>
      <c r="AX964">
        <v>429089269</v>
      </c>
      <c r="AY964">
        <v>1</v>
      </c>
      <c r="AZ964">
        <v>0</v>
      </c>
      <c r="BA964">
        <v>948</v>
      </c>
      <c r="BB964">
        <v>1</v>
      </c>
      <c r="BC964">
        <v>0</v>
      </c>
      <c r="BD964">
        <v>0</v>
      </c>
      <c r="BE964">
        <v>0</v>
      </c>
      <c r="BF964">
        <v>0</v>
      </c>
      <c r="BG964">
        <v>0</v>
      </c>
      <c r="BH964">
        <v>0</v>
      </c>
      <c r="BI964">
        <v>0</v>
      </c>
      <c r="BJ964">
        <v>3.8645999999999998</v>
      </c>
      <c r="BK964">
        <v>0</v>
      </c>
      <c r="BL964">
        <v>0</v>
      </c>
      <c r="BM964">
        <v>0</v>
      </c>
      <c r="BN964">
        <v>0</v>
      </c>
      <c r="BO964">
        <v>0</v>
      </c>
      <c r="BP964">
        <v>1</v>
      </c>
      <c r="BQ964">
        <v>0</v>
      </c>
      <c r="BR964">
        <v>0</v>
      </c>
      <c r="BS964">
        <v>0</v>
      </c>
      <c r="BT964">
        <v>0</v>
      </c>
      <c r="BU964">
        <v>0</v>
      </c>
      <c r="BV964">
        <v>0</v>
      </c>
      <c r="BW964">
        <v>0</v>
      </c>
      <c r="CV964">
        <v>0</v>
      </c>
      <c r="CW964">
        <v>0</v>
      </c>
      <c r="CX964">
        <f>ROUND(Y964*Source!I478,7)</f>
        <v>0</v>
      </c>
      <c r="CY964">
        <f t="shared" si="402"/>
        <v>595.15</v>
      </c>
      <c r="CZ964">
        <f t="shared" si="403"/>
        <v>386.46</v>
      </c>
      <c r="DA964">
        <f t="shared" si="404"/>
        <v>1.54</v>
      </c>
      <c r="DB964">
        <f t="shared" si="405"/>
        <v>0</v>
      </c>
      <c r="DC964">
        <f t="shared" si="406"/>
        <v>0</v>
      </c>
      <c r="DD964" t="s">
        <v>3</v>
      </c>
      <c r="DE964" t="s">
        <v>3</v>
      </c>
      <c r="DF964">
        <f t="shared" si="407"/>
        <v>0</v>
      </c>
      <c r="DG964">
        <f t="shared" si="400"/>
        <v>0</v>
      </c>
      <c r="DH964">
        <f t="shared" si="408"/>
        <v>0</v>
      </c>
      <c r="DI964">
        <f t="shared" si="409"/>
        <v>0</v>
      </c>
      <c r="DJ964">
        <f t="shared" si="410"/>
        <v>0</v>
      </c>
      <c r="DK964">
        <v>0</v>
      </c>
      <c r="DL964" t="s">
        <v>3</v>
      </c>
      <c r="DM964">
        <v>0</v>
      </c>
      <c r="DN964" t="s">
        <v>3</v>
      </c>
      <c r="DO964">
        <v>0</v>
      </c>
    </row>
    <row r="965" spans="1:119" x14ac:dyDescent="0.2">
      <c r="A965">
        <f>ROW(Source!A478)</f>
        <v>478</v>
      </c>
      <c r="B965">
        <v>429088279</v>
      </c>
      <c r="C965">
        <v>429087364</v>
      </c>
      <c r="D965">
        <v>417175540</v>
      </c>
      <c r="E965">
        <v>1</v>
      </c>
      <c r="F965">
        <v>1</v>
      </c>
      <c r="G965">
        <v>1</v>
      </c>
      <c r="H965">
        <v>3</v>
      </c>
      <c r="I965" t="s">
        <v>1359</v>
      </c>
      <c r="J965" t="s">
        <v>1360</v>
      </c>
      <c r="K965" t="s">
        <v>1361</v>
      </c>
      <c r="L965">
        <v>1348</v>
      </c>
      <c r="N965">
        <v>1009</v>
      </c>
      <c r="O965" t="s">
        <v>747</v>
      </c>
      <c r="P965" t="s">
        <v>747</v>
      </c>
      <c r="Q965">
        <v>1000</v>
      </c>
      <c r="W965">
        <v>0</v>
      </c>
      <c r="X965">
        <v>1793987537</v>
      </c>
      <c r="Y965">
        <f t="shared" si="401"/>
        <v>0</v>
      </c>
      <c r="AA965">
        <v>1155100.8700000001</v>
      </c>
      <c r="AB965">
        <v>0</v>
      </c>
      <c r="AC965">
        <v>0</v>
      </c>
      <c r="AD965">
        <v>0</v>
      </c>
      <c r="AE965">
        <v>1050091.7</v>
      </c>
      <c r="AF965">
        <v>0</v>
      </c>
      <c r="AG965">
        <v>0</v>
      </c>
      <c r="AH965">
        <v>0</v>
      </c>
      <c r="AI965">
        <v>1.1000000000000001</v>
      </c>
      <c r="AJ965">
        <v>1</v>
      </c>
      <c r="AK965">
        <v>1</v>
      </c>
      <c r="AL965">
        <v>1</v>
      </c>
      <c r="AM965">
        <v>2</v>
      </c>
      <c r="AN965">
        <v>0</v>
      </c>
      <c r="AO965">
        <v>0</v>
      </c>
      <c r="AP965">
        <v>1</v>
      </c>
      <c r="AQ965">
        <v>1</v>
      </c>
      <c r="AR965">
        <v>0</v>
      </c>
      <c r="AS965" t="s">
        <v>3</v>
      </c>
      <c r="AT965">
        <v>6.9999999999999999E-4</v>
      </c>
      <c r="AU965" t="s">
        <v>181</v>
      </c>
      <c r="AV965">
        <v>0</v>
      </c>
      <c r="AW965">
        <v>2</v>
      </c>
      <c r="AX965">
        <v>429089270</v>
      </c>
      <c r="AY965">
        <v>1</v>
      </c>
      <c r="AZ965">
        <v>0</v>
      </c>
      <c r="BA965">
        <v>949</v>
      </c>
      <c r="BB965">
        <v>1</v>
      </c>
      <c r="BC965">
        <v>0</v>
      </c>
      <c r="BD965">
        <v>0</v>
      </c>
      <c r="BE965">
        <v>0</v>
      </c>
      <c r="BF965">
        <v>0</v>
      </c>
      <c r="BG965">
        <v>0</v>
      </c>
      <c r="BH965">
        <v>0</v>
      </c>
      <c r="BI965">
        <v>0</v>
      </c>
      <c r="BJ965">
        <v>735.06418999999994</v>
      </c>
      <c r="BK965">
        <v>0</v>
      </c>
      <c r="BL965">
        <v>0</v>
      </c>
      <c r="BM965">
        <v>0</v>
      </c>
      <c r="BN965">
        <v>0</v>
      </c>
      <c r="BO965">
        <v>0</v>
      </c>
      <c r="BP965">
        <v>1</v>
      </c>
      <c r="BQ965">
        <v>0</v>
      </c>
      <c r="BR965">
        <v>0</v>
      </c>
      <c r="BS965">
        <v>0</v>
      </c>
      <c r="BT965">
        <v>0</v>
      </c>
      <c r="BU965">
        <v>0</v>
      </c>
      <c r="BV965">
        <v>0</v>
      </c>
      <c r="BW965">
        <v>0</v>
      </c>
      <c r="CV965">
        <v>0</v>
      </c>
      <c r="CW965">
        <v>0</v>
      </c>
      <c r="CX965">
        <f>ROUND(Y965*Source!I478,7)</f>
        <v>0</v>
      </c>
      <c r="CY965">
        <f t="shared" si="402"/>
        <v>1155100.8700000001</v>
      </c>
      <c r="CZ965">
        <f t="shared" si="403"/>
        <v>1050091.7</v>
      </c>
      <c r="DA965">
        <f t="shared" si="404"/>
        <v>1.1000000000000001</v>
      </c>
      <c r="DB965">
        <f t="shared" si="405"/>
        <v>0</v>
      </c>
      <c r="DC965">
        <f t="shared" si="406"/>
        <v>0</v>
      </c>
      <c r="DD965" t="s">
        <v>3</v>
      </c>
      <c r="DE965" t="s">
        <v>3</v>
      </c>
      <c r="DF965">
        <f t="shared" si="407"/>
        <v>0</v>
      </c>
      <c r="DG965">
        <f t="shared" si="400"/>
        <v>0</v>
      </c>
      <c r="DH965">
        <f t="shared" si="408"/>
        <v>0</v>
      </c>
      <c r="DI965">
        <f t="shared" si="409"/>
        <v>0</v>
      </c>
      <c r="DJ965">
        <f t="shared" si="410"/>
        <v>0</v>
      </c>
      <c r="DK965">
        <v>0</v>
      </c>
      <c r="DL965" t="s">
        <v>3</v>
      </c>
      <c r="DM965">
        <v>0</v>
      </c>
      <c r="DN965" t="s">
        <v>3</v>
      </c>
      <c r="DO965">
        <v>0</v>
      </c>
    </row>
    <row r="966" spans="1:119" x14ac:dyDescent="0.2">
      <c r="A966">
        <f>ROW(Source!A478)</f>
        <v>478</v>
      </c>
      <c r="B966">
        <v>429088279</v>
      </c>
      <c r="C966">
        <v>429087364</v>
      </c>
      <c r="D966">
        <v>417175577</v>
      </c>
      <c r="E966">
        <v>1</v>
      </c>
      <c r="F966">
        <v>1</v>
      </c>
      <c r="G966">
        <v>1</v>
      </c>
      <c r="H966">
        <v>3</v>
      </c>
      <c r="I966" t="s">
        <v>1335</v>
      </c>
      <c r="J966" t="s">
        <v>1336</v>
      </c>
      <c r="K966" t="s">
        <v>1337</v>
      </c>
      <c r="L966">
        <v>1346</v>
      </c>
      <c r="N966">
        <v>1009</v>
      </c>
      <c r="O966" t="s">
        <v>1178</v>
      </c>
      <c r="P966" t="s">
        <v>1178</v>
      </c>
      <c r="Q966">
        <v>1</v>
      </c>
      <c r="W966">
        <v>0</v>
      </c>
      <c r="X966">
        <v>1865769342</v>
      </c>
      <c r="Y966">
        <f t="shared" si="401"/>
        <v>0</v>
      </c>
      <c r="AA966">
        <v>1499.09</v>
      </c>
      <c r="AB966">
        <v>0</v>
      </c>
      <c r="AC966">
        <v>0</v>
      </c>
      <c r="AD966">
        <v>0</v>
      </c>
      <c r="AE966">
        <v>931.11</v>
      </c>
      <c r="AF966">
        <v>0</v>
      </c>
      <c r="AG966">
        <v>0</v>
      </c>
      <c r="AH966">
        <v>0</v>
      </c>
      <c r="AI966">
        <v>1.61</v>
      </c>
      <c r="AJ966">
        <v>1</v>
      </c>
      <c r="AK966">
        <v>1</v>
      </c>
      <c r="AL966">
        <v>1</v>
      </c>
      <c r="AM966">
        <v>2</v>
      </c>
      <c r="AN966">
        <v>0</v>
      </c>
      <c r="AO966">
        <v>0</v>
      </c>
      <c r="AP966">
        <v>1</v>
      </c>
      <c r="AQ966">
        <v>1</v>
      </c>
      <c r="AR966">
        <v>0</v>
      </c>
      <c r="AS966" t="s">
        <v>3</v>
      </c>
      <c r="AT966">
        <v>2.4</v>
      </c>
      <c r="AU966" t="s">
        <v>181</v>
      </c>
      <c r="AV966">
        <v>0</v>
      </c>
      <c r="AW966">
        <v>2</v>
      </c>
      <c r="AX966">
        <v>429089271</v>
      </c>
      <c r="AY966">
        <v>1</v>
      </c>
      <c r="AZ966">
        <v>0</v>
      </c>
      <c r="BA966">
        <v>950</v>
      </c>
      <c r="BB966">
        <v>1</v>
      </c>
      <c r="BC966">
        <v>0</v>
      </c>
      <c r="BD966">
        <v>0</v>
      </c>
      <c r="BE966">
        <v>0</v>
      </c>
      <c r="BF966">
        <v>0</v>
      </c>
      <c r="BG966">
        <v>0</v>
      </c>
      <c r="BH966">
        <v>0</v>
      </c>
      <c r="BI966">
        <v>0</v>
      </c>
      <c r="BJ966">
        <v>2234.6639999999998</v>
      </c>
      <c r="BK966">
        <v>0</v>
      </c>
      <c r="BL966">
        <v>0</v>
      </c>
      <c r="BM966">
        <v>0</v>
      </c>
      <c r="BN966">
        <v>0</v>
      </c>
      <c r="BO966">
        <v>0</v>
      </c>
      <c r="BP966">
        <v>1</v>
      </c>
      <c r="BQ966">
        <v>0</v>
      </c>
      <c r="BR966">
        <v>0</v>
      </c>
      <c r="BS966">
        <v>0</v>
      </c>
      <c r="BT966">
        <v>0</v>
      </c>
      <c r="BU966">
        <v>0</v>
      </c>
      <c r="BV966">
        <v>0</v>
      </c>
      <c r="BW966">
        <v>0</v>
      </c>
      <c r="CV966">
        <v>0</v>
      </c>
      <c r="CW966">
        <v>0</v>
      </c>
      <c r="CX966">
        <f>ROUND(Y966*Source!I478,7)</f>
        <v>0</v>
      </c>
      <c r="CY966">
        <f t="shared" si="402"/>
        <v>1499.09</v>
      </c>
      <c r="CZ966">
        <f t="shared" si="403"/>
        <v>931.11</v>
      </c>
      <c r="DA966">
        <f t="shared" si="404"/>
        <v>1.61</v>
      </c>
      <c r="DB966">
        <f t="shared" si="405"/>
        <v>0</v>
      </c>
      <c r="DC966">
        <f t="shared" si="406"/>
        <v>0</v>
      </c>
      <c r="DD966" t="s">
        <v>3</v>
      </c>
      <c r="DE966" t="s">
        <v>3</v>
      </c>
      <c r="DF966">
        <f t="shared" si="407"/>
        <v>0</v>
      </c>
      <c r="DG966">
        <f t="shared" si="400"/>
        <v>0</v>
      </c>
      <c r="DH966">
        <f t="shared" si="408"/>
        <v>0</v>
      </c>
      <c r="DI966">
        <f t="shared" si="409"/>
        <v>0</v>
      </c>
      <c r="DJ966">
        <f t="shared" si="410"/>
        <v>0</v>
      </c>
      <c r="DK966">
        <v>0</v>
      </c>
      <c r="DL966" t="s">
        <v>3</v>
      </c>
      <c r="DM966">
        <v>0</v>
      </c>
      <c r="DN966" t="s">
        <v>3</v>
      </c>
      <c r="DO966">
        <v>0</v>
      </c>
    </row>
    <row r="967" spans="1:119" x14ac:dyDescent="0.2">
      <c r="A967">
        <f>ROW(Source!A478)</f>
        <v>478</v>
      </c>
      <c r="B967">
        <v>429088279</v>
      </c>
      <c r="C967">
        <v>429087364</v>
      </c>
      <c r="D967">
        <v>417183758</v>
      </c>
      <c r="E967">
        <v>1</v>
      </c>
      <c r="F967">
        <v>1</v>
      </c>
      <c r="G967">
        <v>1</v>
      </c>
      <c r="H967">
        <v>3</v>
      </c>
      <c r="I967" t="s">
        <v>1329</v>
      </c>
      <c r="J967" t="s">
        <v>1330</v>
      </c>
      <c r="K967" t="s">
        <v>1331</v>
      </c>
      <c r="L967">
        <v>1346</v>
      </c>
      <c r="N967">
        <v>1009</v>
      </c>
      <c r="O967" t="s">
        <v>1178</v>
      </c>
      <c r="P967" t="s">
        <v>1178</v>
      </c>
      <c r="Q967">
        <v>1</v>
      </c>
      <c r="W967">
        <v>0</v>
      </c>
      <c r="X967">
        <v>291254868</v>
      </c>
      <c r="Y967">
        <f t="shared" si="401"/>
        <v>0</v>
      </c>
      <c r="AA967">
        <v>111.83</v>
      </c>
      <c r="AB967">
        <v>0</v>
      </c>
      <c r="AC967">
        <v>0</v>
      </c>
      <c r="AD967">
        <v>0</v>
      </c>
      <c r="AE967">
        <v>79.88</v>
      </c>
      <c r="AF967">
        <v>0</v>
      </c>
      <c r="AG967">
        <v>0</v>
      </c>
      <c r="AH967">
        <v>0</v>
      </c>
      <c r="AI967">
        <v>1.4</v>
      </c>
      <c r="AJ967">
        <v>1</v>
      </c>
      <c r="AK967">
        <v>1</v>
      </c>
      <c r="AL967">
        <v>1</v>
      </c>
      <c r="AM967">
        <v>2</v>
      </c>
      <c r="AN967">
        <v>0</v>
      </c>
      <c r="AO967">
        <v>0</v>
      </c>
      <c r="AP967">
        <v>1</v>
      </c>
      <c r="AQ967">
        <v>1</v>
      </c>
      <c r="AR967">
        <v>0</v>
      </c>
      <c r="AS967" t="s">
        <v>3</v>
      </c>
      <c r="AT967">
        <v>0.4</v>
      </c>
      <c r="AU967" t="s">
        <v>181</v>
      </c>
      <c r="AV967">
        <v>0</v>
      </c>
      <c r="AW967">
        <v>2</v>
      </c>
      <c r="AX967">
        <v>429089272</v>
      </c>
      <c r="AY967">
        <v>1</v>
      </c>
      <c r="AZ967">
        <v>0</v>
      </c>
      <c r="BA967">
        <v>951</v>
      </c>
      <c r="BB967">
        <v>1</v>
      </c>
      <c r="BC967">
        <v>0</v>
      </c>
      <c r="BD967">
        <v>0</v>
      </c>
      <c r="BE967">
        <v>0</v>
      </c>
      <c r="BF967">
        <v>0</v>
      </c>
      <c r="BG967">
        <v>0</v>
      </c>
      <c r="BH967">
        <v>0</v>
      </c>
      <c r="BI967">
        <v>0</v>
      </c>
      <c r="BJ967">
        <v>31.951999999999998</v>
      </c>
      <c r="BK967">
        <v>0</v>
      </c>
      <c r="BL967">
        <v>0</v>
      </c>
      <c r="BM967">
        <v>0</v>
      </c>
      <c r="BN967">
        <v>0</v>
      </c>
      <c r="BO967">
        <v>0</v>
      </c>
      <c r="BP967">
        <v>1</v>
      </c>
      <c r="BQ967">
        <v>0</v>
      </c>
      <c r="BR967">
        <v>0</v>
      </c>
      <c r="BS967">
        <v>0</v>
      </c>
      <c r="BT967">
        <v>0</v>
      </c>
      <c r="BU967">
        <v>0</v>
      </c>
      <c r="BV967">
        <v>0</v>
      </c>
      <c r="BW967">
        <v>0</v>
      </c>
      <c r="CV967">
        <v>0</v>
      </c>
      <c r="CW967">
        <v>0</v>
      </c>
      <c r="CX967">
        <f>ROUND(Y967*Source!I478,7)</f>
        <v>0</v>
      </c>
      <c r="CY967">
        <f t="shared" si="402"/>
        <v>111.83</v>
      </c>
      <c r="CZ967">
        <f t="shared" si="403"/>
        <v>79.88</v>
      </c>
      <c r="DA967">
        <f t="shared" si="404"/>
        <v>1.4</v>
      </c>
      <c r="DB967">
        <f t="shared" si="405"/>
        <v>0</v>
      </c>
      <c r="DC967">
        <f t="shared" si="406"/>
        <v>0</v>
      </c>
      <c r="DD967" t="s">
        <v>3</v>
      </c>
      <c r="DE967" t="s">
        <v>3</v>
      </c>
      <c r="DF967">
        <f t="shared" si="407"/>
        <v>0</v>
      </c>
      <c r="DG967">
        <f t="shared" si="400"/>
        <v>0</v>
      </c>
      <c r="DH967">
        <f t="shared" si="408"/>
        <v>0</v>
      </c>
      <c r="DI967">
        <f t="shared" si="409"/>
        <v>0</v>
      </c>
      <c r="DJ967">
        <f t="shared" si="410"/>
        <v>0</v>
      </c>
      <c r="DK967">
        <v>0</v>
      </c>
      <c r="DL967" t="s">
        <v>3</v>
      </c>
      <c r="DM967">
        <v>0</v>
      </c>
      <c r="DN967" t="s">
        <v>3</v>
      </c>
      <c r="DO967">
        <v>0</v>
      </c>
    </row>
    <row r="968" spans="1:119" x14ac:dyDescent="0.2">
      <c r="A968">
        <f>ROW(Source!A478)</f>
        <v>478</v>
      </c>
      <c r="B968">
        <v>429088279</v>
      </c>
      <c r="C968">
        <v>429087364</v>
      </c>
      <c r="D968">
        <v>417191017</v>
      </c>
      <c r="E968">
        <v>1</v>
      </c>
      <c r="F968">
        <v>1</v>
      </c>
      <c r="G968">
        <v>1</v>
      </c>
      <c r="H968">
        <v>3</v>
      </c>
      <c r="I968" t="s">
        <v>1362</v>
      </c>
      <c r="J968" t="s">
        <v>1363</v>
      </c>
      <c r="K968" t="s">
        <v>1364</v>
      </c>
      <c r="L968">
        <v>1346</v>
      </c>
      <c r="N968">
        <v>1009</v>
      </c>
      <c r="O968" t="s">
        <v>1178</v>
      </c>
      <c r="P968" t="s">
        <v>1178</v>
      </c>
      <c r="Q968">
        <v>1</v>
      </c>
      <c r="W968">
        <v>0</v>
      </c>
      <c r="X968">
        <v>-82616516</v>
      </c>
      <c r="Y968">
        <f t="shared" si="401"/>
        <v>0</v>
      </c>
      <c r="AA968">
        <v>1034.8499999999999</v>
      </c>
      <c r="AB968">
        <v>0</v>
      </c>
      <c r="AC968">
        <v>0</v>
      </c>
      <c r="AD968">
        <v>0</v>
      </c>
      <c r="AE968">
        <v>646.78</v>
      </c>
      <c r="AF968">
        <v>0</v>
      </c>
      <c r="AG968">
        <v>0</v>
      </c>
      <c r="AH968">
        <v>0</v>
      </c>
      <c r="AI968">
        <v>1.6</v>
      </c>
      <c r="AJ968">
        <v>1</v>
      </c>
      <c r="AK968">
        <v>1</v>
      </c>
      <c r="AL968">
        <v>1</v>
      </c>
      <c r="AM968">
        <v>2</v>
      </c>
      <c r="AN968">
        <v>0</v>
      </c>
      <c r="AO968">
        <v>0</v>
      </c>
      <c r="AP968">
        <v>1</v>
      </c>
      <c r="AQ968">
        <v>1</v>
      </c>
      <c r="AR968">
        <v>0</v>
      </c>
      <c r="AS968" t="s">
        <v>3</v>
      </c>
      <c r="AT968">
        <v>0.06</v>
      </c>
      <c r="AU968" t="s">
        <v>181</v>
      </c>
      <c r="AV968">
        <v>0</v>
      </c>
      <c r="AW968">
        <v>2</v>
      </c>
      <c r="AX968">
        <v>429089273</v>
      </c>
      <c r="AY968">
        <v>1</v>
      </c>
      <c r="AZ968">
        <v>0</v>
      </c>
      <c r="BA968">
        <v>952</v>
      </c>
      <c r="BB968">
        <v>1</v>
      </c>
      <c r="BC968">
        <v>0</v>
      </c>
      <c r="BD968">
        <v>0</v>
      </c>
      <c r="BE968">
        <v>0</v>
      </c>
      <c r="BF968">
        <v>0</v>
      </c>
      <c r="BG968">
        <v>0</v>
      </c>
      <c r="BH968">
        <v>0</v>
      </c>
      <c r="BI968">
        <v>0</v>
      </c>
      <c r="BJ968">
        <v>38.806799999999996</v>
      </c>
      <c r="BK968">
        <v>0</v>
      </c>
      <c r="BL968">
        <v>0</v>
      </c>
      <c r="BM968">
        <v>0</v>
      </c>
      <c r="BN968">
        <v>0</v>
      </c>
      <c r="BO968">
        <v>0</v>
      </c>
      <c r="BP968">
        <v>1</v>
      </c>
      <c r="BQ968">
        <v>0</v>
      </c>
      <c r="BR968">
        <v>0</v>
      </c>
      <c r="BS968">
        <v>0</v>
      </c>
      <c r="BT968">
        <v>0</v>
      </c>
      <c r="BU968">
        <v>0</v>
      </c>
      <c r="BV968">
        <v>0</v>
      </c>
      <c r="BW968">
        <v>0</v>
      </c>
      <c r="CV968">
        <v>0</v>
      </c>
      <c r="CW968">
        <v>0</v>
      </c>
      <c r="CX968">
        <f>ROUND(Y968*Source!I478,7)</f>
        <v>0</v>
      </c>
      <c r="CY968">
        <f t="shared" si="402"/>
        <v>1034.8499999999999</v>
      </c>
      <c r="CZ968">
        <f t="shared" si="403"/>
        <v>646.78</v>
      </c>
      <c r="DA968">
        <f t="shared" si="404"/>
        <v>1.6</v>
      </c>
      <c r="DB968">
        <f t="shared" si="405"/>
        <v>0</v>
      </c>
      <c r="DC968">
        <f t="shared" si="406"/>
        <v>0</v>
      </c>
      <c r="DD968" t="s">
        <v>3</v>
      </c>
      <c r="DE968" t="s">
        <v>3</v>
      </c>
      <c r="DF968">
        <f t="shared" si="407"/>
        <v>0</v>
      </c>
      <c r="DG968">
        <f t="shared" si="400"/>
        <v>0</v>
      </c>
      <c r="DH968">
        <f t="shared" si="408"/>
        <v>0</v>
      </c>
      <c r="DI968">
        <f t="shared" si="409"/>
        <v>0</v>
      </c>
      <c r="DJ968">
        <f t="shared" si="410"/>
        <v>0</v>
      </c>
      <c r="DK968">
        <v>0</v>
      </c>
      <c r="DL968" t="s">
        <v>3</v>
      </c>
      <c r="DM968">
        <v>0</v>
      </c>
      <c r="DN968" t="s">
        <v>3</v>
      </c>
      <c r="DO968">
        <v>0</v>
      </c>
    </row>
    <row r="969" spans="1:119" x14ac:dyDescent="0.2">
      <c r="A969">
        <f>ROW(Source!A478)</f>
        <v>478</v>
      </c>
      <c r="B969">
        <v>429088279</v>
      </c>
      <c r="C969">
        <v>429087364</v>
      </c>
      <c r="D969">
        <v>417096729</v>
      </c>
      <c r="E969">
        <v>117</v>
      </c>
      <c r="F969">
        <v>1</v>
      </c>
      <c r="G969">
        <v>1</v>
      </c>
      <c r="H969">
        <v>3</v>
      </c>
      <c r="I969" t="s">
        <v>1314</v>
      </c>
      <c r="J969" t="s">
        <v>3</v>
      </c>
      <c r="K969" t="s">
        <v>1315</v>
      </c>
      <c r="L969">
        <v>3277935</v>
      </c>
      <c r="N969">
        <v>1013</v>
      </c>
      <c r="O969" t="s">
        <v>1316</v>
      </c>
      <c r="P969" t="s">
        <v>1316</v>
      </c>
      <c r="Q969">
        <v>1</v>
      </c>
      <c r="W969">
        <v>0</v>
      </c>
      <c r="X969">
        <v>274903907</v>
      </c>
      <c r="Y969">
        <f>AT969</f>
        <v>2</v>
      </c>
      <c r="AA969">
        <v>0</v>
      </c>
      <c r="AB969">
        <v>0</v>
      </c>
      <c r="AC969">
        <v>0</v>
      </c>
      <c r="AD969">
        <v>0</v>
      </c>
      <c r="AE969">
        <v>0</v>
      </c>
      <c r="AF969">
        <v>0</v>
      </c>
      <c r="AG969">
        <v>0</v>
      </c>
      <c r="AH969">
        <v>0</v>
      </c>
      <c r="AI969">
        <v>1</v>
      </c>
      <c r="AJ969">
        <v>1</v>
      </c>
      <c r="AK969">
        <v>1</v>
      </c>
      <c r="AL969">
        <v>1</v>
      </c>
      <c r="AM969">
        <v>-2</v>
      </c>
      <c r="AN969">
        <v>0</v>
      </c>
      <c r="AO969">
        <v>0</v>
      </c>
      <c r="AP969">
        <v>0</v>
      </c>
      <c r="AQ969">
        <v>1</v>
      </c>
      <c r="AR969">
        <v>0</v>
      </c>
      <c r="AS969" t="s">
        <v>3</v>
      </c>
      <c r="AT969">
        <v>2</v>
      </c>
      <c r="AU969" t="s">
        <v>3</v>
      </c>
      <c r="AV969">
        <v>0</v>
      </c>
      <c r="AW969">
        <v>2</v>
      </c>
      <c r="AX969">
        <v>429089274</v>
      </c>
      <c r="AY969">
        <v>1</v>
      </c>
      <c r="AZ969">
        <v>2048</v>
      </c>
      <c r="BA969">
        <v>953</v>
      </c>
      <c r="BB969">
        <v>1</v>
      </c>
      <c r="BC969">
        <v>0</v>
      </c>
      <c r="BD969">
        <v>0</v>
      </c>
      <c r="BE969">
        <v>0</v>
      </c>
      <c r="BF969">
        <v>0</v>
      </c>
      <c r="BG969">
        <v>0</v>
      </c>
      <c r="BH969">
        <v>0</v>
      </c>
      <c r="BI969">
        <v>0</v>
      </c>
      <c r="BJ969">
        <v>0</v>
      </c>
      <c r="BK969">
        <v>0</v>
      </c>
      <c r="BL969">
        <v>0</v>
      </c>
      <c r="BM969">
        <v>0</v>
      </c>
      <c r="BN969">
        <v>0</v>
      </c>
      <c r="BO969">
        <v>0</v>
      </c>
      <c r="BP969">
        <v>0</v>
      </c>
      <c r="BQ969">
        <v>0</v>
      </c>
      <c r="BR969">
        <v>0</v>
      </c>
      <c r="BS969">
        <v>0</v>
      </c>
      <c r="BT969">
        <v>0</v>
      </c>
      <c r="BU969">
        <v>0</v>
      </c>
      <c r="BV969">
        <v>0</v>
      </c>
      <c r="BW969">
        <v>0</v>
      </c>
      <c r="CV969">
        <v>0</v>
      </c>
      <c r="CW969">
        <v>0</v>
      </c>
      <c r="CX969">
        <f>ROUND(Y969*Source!I478,7)</f>
        <v>2</v>
      </c>
      <c r="CY969">
        <f t="shared" si="402"/>
        <v>0</v>
      </c>
      <c r="CZ969">
        <f t="shared" si="403"/>
        <v>0</v>
      </c>
      <c r="DA969">
        <f t="shared" si="404"/>
        <v>1</v>
      </c>
      <c r="DB969">
        <f>ROUND(ROUND(AT969*CZ969,2),6)</f>
        <v>0</v>
      </c>
      <c r="DC969">
        <f>ROUND(ROUND(AT969*AG969,2),6)</f>
        <v>0</v>
      </c>
      <c r="DD969" t="s">
        <v>3</v>
      </c>
      <c r="DE969" t="s">
        <v>3</v>
      </c>
      <c r="DF969">
        <f>ROUND(ROUND(AE969,2)*CX969,2)</f>
        <v>0</v>
      </c>
      <c r="DG969">
        <f t="shared" si="400"/>
        <v>0</v>
      </c>
      <c r="DH969">
        <f t="shared" si="408"/>
        <v>0</v>
      </c>
      <c r="DI969">
        <f t="shared" si="409"/>
        <v>0</v>
      </c>
      <c r="DJ969">
        <f t="shared" si="410"/>
        <v>0</v>
      </c>
      <c r="DK969">
        <v>0</v>
      </c>
      <c r="DL969" t="s">
        <v>3</v>
      </c>
      <c r="DM969">
        <v>0</v>
      </c>
      <c r="DN969" t="s">
        <v>3</v>
      </c>
      <c r="DO969">
        <v>0</v>
      </c>
    </row>
    <row r="970" spans="1:119" x14ac:dyDescent="0.2">
      <c r="A970">
        <f>ROW(Source!A479)</f>
        <v>479</v>
      </c>
      <c r="B970">
        <v>429088279</v>
      </c>
      <c r="C970">
        <v>429087391</v>
      </c>
      <c r="D970">
        <v>417090726</v>
      </c>
      <c r="E970">
        <v>117</v>
      </c>
      <c r="F970">
        <v>1</v>
      </c>
      <c r="G970">
        <v>1</v>
      </c>
      <c r="H970">
        <v>1</v>
      </c>
      <c r="I970" t="s">
        <v>1125</v>
      </c>
      <c r="J970" t="s">
        <v>3</v>
      </c>
      <c r="K970" t="s">
        <v>1126</v>
      </c>
      <c r="L970">
        <v>1191</v>
      </c>
      <c r="N970">
        <v>1013</v>
      </c>
      <c r="O970" t="s">
        <v>995</v>
      </c>
      <c r="P970" t="s">
        <v>995</v>
      </c>
      <c r="Q970">
        <v>1</v>
      </c>
      <c r="W970">
        <v>0</v>
      </c>
      <c r="X970">
        <v>888410196</v>
      </c>
      <c r="Y970">
        <f>(AT970*ROUND(0.84,7))</f>
        <v>11.3568</v>
      </c>
      <c r="AA970">
        <v>0</v>
      </c>
      <c r="AB970">
        <v>0</v>
      </c>
      <c r="AC970">
        <v>0</v>
      </c>
      <c r="AD970">
        <v>722.05</v>
      </c>
      <c r="AE970">
        <v>0</v>
      </c>
      <c r="AF970">
        <v>0</v>
      </c>
      <c r="AG970">
        <v>0</v>
      </c>
      <c r="AH970">
        <v>722.05</v>
      </c>
      <c r="AI970">
        <v>1</v>
      </c>
      <c r="AJ970">
        <v>1</v>
      </c>
      <c r="AK970">
        <v>1</v>
      </c>
      <c r="AL970">
        <v>1</v>
      </c>
      <c r="AM970">
        <v>-2</v>
      </c>
      <c r="AN970">
        <v>0</v>
      </c>
      <c r="AO970">
        <v>0</v>
      </c>
      <c r="AP970">
        <v>1</v>
      </c>
      <c r="AQ970">
        <v>1</v>
      </c>
      <c r="AR970">
        <v>0</v>
      </c>
      <c r="AS970" t="s">
        <v>3</v>
      </c>
      <c r="AT970">
        <v>13.52</v>
      </c>
      <c r="AU970" t="s">
        <v>427</v>
      </c>
      <c r="AV970">
        <v>1</v>
      </c>
      <c r="AW970">
        <v>2</v>
      </c>
      <c r="AX970">
        <v>429089275</v>
      </c>
      <c r="AY970">
        <v>1</v>
      </c>
      <c r="AZ970">
        <v>0</v>
      </c>
      <c r="BA970">
        <v>954</v>
      </c>
      <c r="BB970">
        <v>1</v>
      </c>
      <c r="BC970">
        <v>0</v>
      </c>
      <c r="BD970">
        <v>0</v>
      </c>
      <c r="BE970">
        <v>0</v>
      </c>
      <c r="BF970">
        <v>0</v>
      </c>
      <c r="BG970">
        <v>0</v>
      </c>
      <c r="BH970">
        <v>0</v>
      </c>
      <c r="BI970">
        <v>0</v>
      </c>
      <c r="BJ970">
        <v>0</v>
      </c>
      <c r="BK970">
        <v>0</v>
      </c>
      <c r="BL970">
        <v>0</v>
      </c>
      <c r="BM970">
        <v>9762.116</v>
      </c>
      <c r="BN970">
        <v>13.52</v>
      </c>
      <c r="BO970">
        <v>0</v>
      </c>
      <c r="BP970">
        <v>1</v>
      </c>
      <c r="BQ970">
        <v>0</v>
      </c>
      <c r="BR970">
        <v>0</v>
      </c>
      <c r="BS970">
        <v>0</v>
      </c>
      <c r="BT970">
        <v>8200.1774399999995</v>
      </c>
      <c r="BU970">
        <v>11.3568</v>
      </c>
      <c r="BV970">
        <v>0</v>
      </c>
      <c r="BW970">
        <v>1</v>
      </c>
      <c r="CU970">
        <f>ROUND(AT970*Source!I479*AH970*AL970,2)</f>
        <v>9762.1200000000008</v>
      </c>
      <c r="CV970">
        <f>ROUND(Y970*Source!I479,7)</f>
        <v>11.3568</v>
      </c>
      <c r="CW970">
        <v>0</v>
      </c>
      <c r="CX970">
        <f>ROUND(Y970*Source!I479,7)</f>
        <v>11.3568</v>
      </c>
      <c r="CY970">
        <f>AD970</f>
        <v>722.05</v>
      </c>
      <c r="CZ970">
        <f>AH970</f>
        <v>722.05</v>
      </c>
      <c r="DA970">
        <f>AL970</f>
        <v>1</v>
      </c>
      <c r="DB970">
        <f>ROUND((ROUND(AT970*CZ970,2)*ROUND(0.84,7)),6)</f>
        <v>8200.1808000000001</v>
      </c>
      <c r="DC970">
        <f>ROUND((ROUND(AT970*AG970,2)*ROUND(0.84,7)),6)</f>
        <v>0</v>
      </c>
      <c r="DD970" t="s">
        <v>3</v>
      </c>
      <c r="DE970" t="s">
        <v>3</v>
      </c>
      <c r="DF970">
        <f>ROUND(ROUND(AE970,2)*CX970,2)</f>
        <v>0</v>
      </c>
      <c r="DG970">
        <f t="shared" si="400"/>
        <v>0</v>
      </c>
      <c r="DH970">
        <f t="shared" si="408"/>
        <v>0</v>
      </c>
      <c r="DI970">
        <f t="shared" si="409"/>
        <v>8200.18</v>
      </c>
      <c r="DJ970">
        <f>DI970</f>
        <v>8200.18</v>
      </c>
      <c r="DK970">
        <v>1</v>
      </c>
      <c r="DL970" t="s">
        <v>3</v>
      </c>
      <c r="DM970">
        <v>0</v>
      </c>
      <c r="DN970" t="s">
        <v>3</v>
      </c>
      <c r="DO970">
        <v>0</v>
      </c>
    </row>
    <row r="971" spans="1:119" x14ac:dyDescent="0.2">
      <c r="A971">
        <f>ROW(Source!A479)</f>
        <v>479</v>
      </c>
      <c r="B971">
        <v>429088279</v>
      </c>
      <c r="C971">
        <v>429087391</v>
      </c>
      <c r="D971">
        <v>417090896</v>
      </c>
      <c r="E971">
        <v>117</v>
      </c>
      <c r="F971">
        <v>1</v>
      </c>
      <c r="G971">
        <v>1</v>
      </c>
      <c r="H971">
        <v>1</v>
      </c>
      <c r="I971" t="s">
        <v>993</v>
      </c>
      <c r="J971" t="s">
        <v>3</v>
      </c>
      <c r="K971" t="s">
        <v>994</v>
      </c>
      <c r="L971">
        <v>1191</v>
      </c>
      <c r="N971">
        <v>1013</v>
      </c>
      <c r="O971" t="s">
        <v>995</v>
      </c>
      <c r="P971" t="s">
        <v>995</v>
      </c>
      <c r="Q971">
        <v>1</v>
      </c>
      <c r="W971">
        <v>0</v>
      </c>
      <c r="X971">
        <v>-1417349443</v>
      </c>
      <c r="Y971">
        <f>(AT971*ROUND(0.84,7))</f>
        <v>0.13439999999999999</v>
      </c>
      <c r="AA971">
        <v>0</v>
      </c>
      <c r="AB971">
        <v>0</v>
      </c>
      <c r="AC971">
        <v>0</v>
      </c>
      <c r="AD971">
        <v>0</v>
      </c>
      <c r="AE971">
        <v>0</v>
      </c>
      <c r="AF971">
        <v>0</v>
      </c>
      <c r="AG971">
        <v>0</v>
      </c>
      <c r="AH971">
        <v>0</v>
      </c>
      <c r="AI971">
        <v>1</v>
      </c>
      <c r="AJ971">
        <v>1</v>
      </c>
      <c r="AK971">
        <v>1</v>
      </c>
      <c r="AL971">
        <v>1</v>
      </c>
      <c r="AM971">
        <v>-2</v>
      </c>
      <c r="AN971">
        <v>0</v>
      </c>
      <c r="AO971">
        <v>0</v>
      </c>
      <c r="AP971">
        <v>1</v>
      </c>
      <c r="AQ971">
        <v>1</v>
      </c>
      <c r="AR971">
        <v>0</v>
      </c>
      <c r="AS971" t="s">
        <v>3</v>
      </c>
      <c r="AT971">
        <v>0.16</v>
      </c>
      <c r="AU971" t="s">
        <v>427</v>
      </c>
      <c r="AV971">
        <v>2</v>
      </c>
      <c r="AW971">
        <v>2</v>
      </c>
      <c r="AX971">
        <v>429089276</v>
      </c>
      <c r="AY971">
        <v>1</v>
      </c>
      <c r="AZ971">
        <v>0</v>
      </c>
      <c r="BA971">
        <v>955</v>
      </c>
      <c r="BB971">
        <v>1</v>
      </c>
      <c r="BC971">
        <v>0</v>
      </c>
      <c r="BD971">
        <v>0</v>
      </c>
      <c r="BE971">
        <v>0</v>
      </c>
      <c r="BF971">
        <v>0</v>
      </c>
      <c r="BG971">
        <v>0</v>
      </c>
      <c r="BH971">
        <v>0</v>
      </c>
      <c r="BI971">
        <v>0</v>
      </c>
      <c r="BJ971">
        <v>0</v>
      </c>
      <c r="BK971">
        <v>0</v>
      </c>
      <c r="BL971">
        <v>0</v>
      </c>
      <c r="BM971">
        <v>0</v>
      </c>
      <c r="BN971">
        <v>0</v>
      </c>
      <c r="BO971">
        <v>0</v>
      </c>
      <c r="BP971">
        <v>0</v>
      </c>
      <c r="BQ971">
        <v>0</v>
      </c>
      <c r="BR971">
        <v>0</v>
      </c>
      <c r="BS971">
        <v>0</v>
      </c>
      <c r="BT971">
        <v>0</v>
      </c>
      <c r="BU971">
        <v>0</v>
      </c>
      <c r="BV971">
        <v>0</v>
      </c>
      <c r="BW971">
        <v>0</v>
      </c>
      <c r="CV971">
        <v>0</v>
      </c>
      <c r="CW971">
        <v>0</v>
      </c>
      <c r="CX971">
        <f>ROUND(Y971*Source!I479,7)</f>
        <v>0.13439999999999999</v>
      </c>
      <c r="CY971">
        <f>AD971</f>
        <v>0</v>
      </c>
      <c r="CZ971">
        <f>AH971</f>
        <v>0</v>
      </c>
      <c r="DA971">
        <f>AL971</f>
        <v>1</v>
      </c>
      <c r="DB971">
        <f>ROUND((ROUND(AT971*CZ971,2)*ROUND(0.84,7)),6)</f>
        <v>0</v>
      </c>
      <c r="DC971">
        <f>ROUND((ROUND(AT971*AG971,2)*ROUND(0.84,7)),6)</f>
        <v>0</v>
      </c>
      <c r="DD971" t="s">
        <v>3</v>
      </c>
      <c r="DE971" t="s">
        <v>3</v>
      </c>
      <c r="DF971">
        <f>ROUND(ROUND(AE971,2)*CX971,2)</f>
        <v>0</v>
      </c>
      <c r="DG971">
        <f t="shared" si="400"/>
        <v>0</v>
      </c>
      <c r="DH971">
        <f t="shared" si="408"/>
        <v>0</v>
      </c>
      <c r="DI971">
        <f t="shared" si="409"/>
        <v>0</v>
      </c>
      <c r="DJ971">
        <f>DI971</f>
        <v>0</v>
      </c>
      <c r="DK971">
        <v>0</v>
      </c>
      <c r="DL971" t="s">
        <v>3</v>
      </c>
      <c r="DM971">
        <v>0</v>
      </c>
      <c r="DN971" t="s">
        <v>3</v>
      </c>
      <c r="DO971">
        <v>0</v>
      </c>
    </row>
    <row r="972" spans="1:119" x14ac:dyDescent="0.2">
      <c r="A972">
        <f>ROW(Source!A479)</f>
        <v>479</v>
      </c>
      <c r="B972">
        <v>429088279</v>
      </c>
      <c r="C972">
        <v>429087391</v>
      </c>
      <c r="D972">
        <v>417097392</v>
      </c>
      <c r="E972">
        <v>1</v>
      </c>
      <c r="F972">
        <v>1</v>
      </c>
      <c r="G972">
        <v>1</v>
      </c>
      <c r="H972">
        <v>2</v>
      </c>
      <c r="I972" t="s">
        <v>1117</v>
      </c>
      <c r="J972" t="s">
        <v>1118</v>
      </c>
      <c r="K972" t="s">
        <v>1119</v>
      </c>
      <c r="L972">
        <v>1368</v>
      </c>
      <c r="N972">
        <v>1011</v>
      </c>
      <c r="O972" t="s">
        <v>881</v>
      </c>
      <c r="P972" t="s">
        <v>881</v>
      </c>
      <c r="Q972">
        <v>1</v>
      </c>
      <c r="W972">
        <v>0</v>
      </c>
      <c r="X972">
        <v>639918019</v>
      </c>
      <c r="Y972">
        <f>(AT972*ROUND(0.84,7))</f>
        <v>6.7199999999999996E-2</v>
      </c>
      <c r="AA972">
        <v>0</v>
      </c>
      <c r="AB972">
        <v>1629.55</v>
      </c>
      <c r="AC972">
        <v>969.91</v>
      </c>
      <c r="AD972">
        <v>0</v>
      </c>
      <c r="AE972">
        <v>0</v>
      </c>
      <c r="AF972">
        <v>1629.55</v>
      </c>
      <c r="AG972">
        <v>969.91</v>
      </c>
      <c r="AH972">
        <v>0</v>
      </c>
      <c r="AI972">
        <v>1</v>
      </c>
      <c r="AJ972">
        <v>1</v>
      </c>
      <c r="AK972">
        <v>1</v>
      </c>
      <c r="AL972">
        <v>1</v>
      </c>
      <c r="AM972">
        <v>-2</v>
      </c>
      <c r="AN972">
        <v>0</v>
      </c>
      <c r="AO972">
        <v>0</v>
      </c>
      <c r="AP972">
        <v>1</v>
      </c>
      <c r="AQ972">
        <v>1</v>
      </c>
      <c r="AR972">
        <v>0</v>
      </c>
      <c r="AS972" t="s">
        <v>3</v>
      </c>
      <c r="AT972">
        <v>0.08</v>
      </c>
      <c r="AU972" t="s">
        <v>427</v>
      </c>
      <c r="AV972">
        <v>1</v>
      </c>
      <c r="AW972">
        <v>2</v>
      </c>
      <c r="AX972">
        <v>429089277</v>
      </c>
      <c r="AY972">
        <v>1</v>
      </c>
      <c r="AZ972">
        <v>0</v>
      </c>
      <c r="BA972">
        <v>956</v>
      </c>
      <c r="BB972">
        <v>1</v>
      </c>
      <c r="BC972">
        <v>0</v>
      </c>
      <c r="BD972">
        <v>0</v>
      </c>
      <c r="BE972">
        <v>0</v>
      </c>
      <c r="BF972">
        <v>0</v>
      </c>
      <c r="BG972">
        <v>0</v>
      </c>
      <c r="BH972">
        <v>0</v>
      </c>
      <c r="BI972">
        <v>0</v>
      </c>
      <c r="BJ972">
        <v>0</v>
      </c>
      <c r="BK972">
        <v>130.364</v>
      </c>
      <c r="BL972">
        <v>77.592799999999997</v>
      </c>
      <c r="BM972">
        <v>0</v>
      </c>
      <c r="BN972">
        <v>0</v>
      </c>
      <c r="BO972">
        <v>0.08</v>
      </c>
      <c r="BP972">
        <v>1</v>
      </c>
      <c r="BQ972">
        <v>0</v>
      </c>
      <c r="BR972">
        <v>109.50576</v>
      </c>
      <c r="BS972">
        <v>65.177951999999991</v>
      </c>
      <c r="BT972">
        <v>0</v>
      </c>
      <c r="BU972">
        <v>0</v>
      </c>
      <c r="BV972">
        <v>6.7199999999999996E-2</v>
      </c>
      <c r="BW972">
        <v>1</v>
      </c>
      <c r="CV972">
        <v>0</v>
      </c>
      <c r="CW972">
        <f>ROUND(Y972*Source!I479*DO972,7)</f>
        <v>6.7199999999999996E-2</v>
      </c>
      <c r="CX972">
        <f>ROUND(Y972*Source!I479,7)</f>
        <v>6.7199999999999996E-2</v>
      </c>
      <c r="CY972">
        <f>AB972</f>
        <v>1629.55</v>
      </c>
      <c r="CZ972">
        <f>AF972</f>
        <v>1629.55</v>
      </c>
      <c r="DA972">
        <f>AJ972</f>
        <v>1</v>
      </c>
      <c r="DB972">
        <f>ROUND((ROUND(AT972*CZ972,2)*ROUND(0.84,7)),6)</f>
        <v>109.50239999999999</v>
      </c>
      <c r="DC972">
        <f>ROUND((ROUND(AT972*AG972,2)*ROUND(0.84,7)),6)</f>
        <v>65.175600000000003</v>
      </c>
      <c r="DD972" t="s">
        <v>3</v>
      </c>
      <c r="DE972" t="s">
        <v>3</v>
      </c>
      <c r="DF972">
        <f>ROUND(ROUND(AE972,2)*CX972,2)</f>
        <v>0</v>
      </c>
      <c r="DG972">
        <f t="shared" si="400"/>
        <v>109.51</v>
      </c>
      <c r="DH972">
        <f t="shared" si="408"/>
        <v>65.180000000000007</v>
      </c>
      <c r="DI972">
        <f t="shared" si="409"/>
        <v>0</v>
      </c>
      <c r="DJ972">
        <f>DG972+DH972</f>
        <v>174.69</v>
      </c>
      <c r="DK972">
        <v>1</v>
      </c>
      <c r="DL972" t="s">
        <v>1017</v>
      </c>
      <c r="DM972">
        <v>6</v>
      </c>
      <c r="DN972" t="s">
        <v>995</v>
      </c>
      <c r="DO972">
        <v>1</v>
      </c>
    </row>
    <row r="973" spans="1:119" x14ac:dyDescent="0.2">
      <c r="A973">
        <f>ROW(Source!A479)</f>
        <v>479</v>
      </c>
      <c r="B973">
        <v>429088279</v>
      </c>
      <c r="C973">
        <v>429087391</v>
      </c>
      <c r="D973">
        <v>417098287</v>
      </c>
      <c r="E973">
        <v>1</v>
      </c>
      <c r="F973">
        <v>1</v>
      </c>
      <c r="G973">
        <v>1</v>
      </c>
      <c r="H973">
        <v>2</v>
      </c>
      <c r="I973" t="s">
        <v>1042</v>
      </c>
      <c r="J973" t="s">
        <v>1043</v>
      </c>
      <c r="K973" t="s">
        <v>1044</v>
      </c>
      <c r="L973">
        <v>1368</v>
      </c>
      <c r="N973">
        <v>1011</v>
      </c>
      <c r="O973" t="s">
        <v>881</v>
      </c>
      <c r="P973" t="s">
        <v>881</v>
      </c>
      <c r="Q973">
        <v>1</v>
      </c>
      <c r="W973">
        <v>0</v>
      </c>
      <c r="X973">
        <v>-849950259</v>
      </c>
      <c r="Y973">
        <f>(AT973*ROUND(0.84,7))</f>
        <v>6.7199999999999996E-2</v>
      </c>
      <c r="AA973">
        <v>0</v>
      </c>
      <c r="AB973">
        <v>643.29</v>
      </c>
      <c r="AC973">
        <v>722.05</v>
      </c>
      <c r="AD973">
        <v>0</v>
      </c>
      <c r="AE973">
        <v>0</v>
      </c>
      <c r="AF973">
        <v>643.29</v>
      </c>
      <c r="AG973">
        <v>722.05</v>
      </c>
      <c r="AH973">
        <v>0</v>
      </c>
      <c r="AI973">
        <v>1</v>
      </c>
      <c r="AJ973">
        <v>1</v>
      </c>
      <c r="AK973">
        <v>1</v>
      </c>
      <c r="AL973">
        <v>1</v>
      </c>
      <c r="AM973">
        <v>-2</v>
      </c>
      <c r="AN973">
        <v>0</v>
      </c>
      <c r="AO973">
        <v>0</v>
      </c>
      <c r="AP973">
        <v>1</v>
      </c>
      <c r="AQ973">
        <v>1</v>
      </c>
      <c r="AR973">
        <v>0</v>
      </c>
      <c r="AS973" t="s">
        <v>3</v>
      </c>
      <c r="AT973">
        <v>0.08</v>
      </c>
      <c r="AU973" t="s">
        <v>427</v>
      </c>
      <c r="AV973">
        <v>1</v>
      </c>
      <c r="AW973">
        <v>2</v>
      </c>
      <c r="AX973">
        <v>429089278</v>
      </c>
      <c r="AY973">
        <v>1</v>
      </c>
      <c r="AZ973">
        <v>0</v>
      </c>
      <c r="BA973">
        <v>957</v>
      </c>
      <c r="BB973">
        <v>1</v>
      </c>
      <c r="BC973">
        <v>0</v>
      </c>
      <c r="BD973">
        <v>0</v>
      </c>
      <c r="BE973">
        <v>0</v>
      </c>
      <c r="BF973">
        <v>0</v>
      </c>
      <c r="BG973">
        <v>0</v>
      </c>
      <c r="BH973">
        <v>0</v>
      </c>
      <c r="BI973">
        <v>0</v>
      </c>
      <c r="BJ973">
        <v>0</v>
      </c>
      <c r="BK973">
        <v>51.463200000000001</v>
      </c>
      <c r="BL973">
        <v>57.763999999999996</v>
      </c>
      <c r="BM973">
        <v>0</v>
      </c>
      <c r="BN973">
        <v>0</v>
      </c>
      <c r="BO973">
        <v>0.08</v>
      </c>
      <c r="BP973">
        <v>1</v>
      </c>
      <c r="BQ973">
        <v>0</v>
      </c>
      <c r="BR973">
        <v>43.229087999999997</v>
      </c>
      <c r="BS973">
        <v>48.521759999999993</v>
      </c>
      <c r="BT973">
        <v>0</v>
      </c>
      <c r="BU973">
        <v>0</v>
      </c>
      <c r="BV973">
        <v>6.7199999999999996E-2</v>
      </c>
      <c r="BW973">
        <v>1</v>
      </c>
      <c r="CV973">
        <v>0</v>
      </c>
      <c r="CW973">
        <f>ROUND(Y973*Source!I479*DO973,7)</f>
        <v>6.7199999999999996E-2</v>
      </c>
      <c r="CX973">
        <f>ROUND(Y973*Source!I479,7)</f>
        <v>6.7199999999999996E-2</v>
      </c>
      <c r="CY973">
        <f>AB973</f>
        <v>643.29</v>
      </c>
      <c r="CZ973">
        <f>AF973</f>
        <v>643.29</v>
      </c>
      <c r="DA973">
        <f>AJ973</f>
        <v>1</v>
      </c>
      <c r="DB973">
        <f>ROUND((ROUND(AT973*CZ973,2)*ROUND(0.84,7)),6)</f>
        <v>43.226399999999998</v>
      </c>
      <c r="DC973">
        <f>ROUND((ROUND(AT973*AG973,2)*ROUND(0.84,7)),6)</f>
        <v>48.5184</v>
      </c>
      <c r="DD973" t="s">
        <v>3</v>
      </c>
      <c r="DE973" t="s">
        <v>3</v>
      </c>
      <c r="DF973">
        <f>ROUND(ROUND(AE973,2)*CX973,2)</f>
        <v>0</v>
      </c>
      <c r="DG973">
        <f t="shared" si="400"/>
        <v>43.23</v>
      </c>
      <c r="DH973">
        <f t="shared" si="408"/>
        <v>48.52</v>
      </c>
      <c r="DI973">
        <f t="shared" si="409"/>
        <v>0</v>
      </c>
      <c r="DJ973">
        <f>DG973+DH973</f>
        <v>91.75</v>
      </c>
      <c r="DK973">
        <v>1</v>
      </c>
      <c r="DL973" t="s">
        <v>1006</v>
      </c>
      <c r="DM973">
        <v>4</v>
      </c>
      <c r="DN973" t="s">
        <v>995</v>
      </c>
      <c r="DO973">
        <v>1</v>
      </c>
    </row>
    <row r="974" spans="1:119" x14ac:dyDescent="0.2">
      <c r="A974">
        <f>ROW(Source!A479)</f>
        <v>479</v>
      </c>
      <c r="B974">
        <v>429088279</v>
      </c>
      <c r="C974">
        <v>429087391</v>
      </c>
      <c r="D974">
        <v>417162811</v>
      </c>
      <c r="E974">
        <v>1</v>
      </c>
      <c r="F974">
        <v>1</v>
      </c>
      <c r="G974">
        <v>1</v>
      </c>
      <c r="H974">
        <v>3</v>
      </c>
      <c r="I974" t="s">
        <v>1350</v>
      </c>
      <c r="J974" t="s">
        <v>1351</v>
      </c>
      <c r="K974" t="s">
        <v>1352</v>
      </c>
      <c r="L974">
        <v>1346</v>
      </c>
      <c r="N974">
        <v>1009</v>
      </c>
      <c r="O974" t="s">
        <v>1178</v>
      </c>
      <c r="P974" t="s">
        <v>1178</v>
      </c>
      <c r="Q974">
        <v>1</v>
      </c>
      <c r="W974">
        <v>0</v>
      </c>
      <c r="X974">
        <v>-584860615</v>
      </c>
      <c r="Y974">
        <f t="shared" ref="Y974:Y981" si="411">(AT974*ROUND(0,7))</f>
        <v>0</v>
      </c>
      <c r="AA974">
        <v>2426.9899999999998</v>
      </c>
      <c r="AB974">
        <v>0</v>
      </c>
      <c r="AC974">
        <v>0</v>
      </c>
      <c r="AD974">
        <v>0</v>
      </c>
      <c r="AE974">
        <v>2056.77</v>
      </c>
      <c r="AF974">
        <v>0</v>
      </c>
      <c r="AG974">
        <v>0</v>
      </c>
      <c r="AH974">
        <v>0</v>
      </c>
      <c r="AI974">
        <v>1.18</v>
      </c>
      <c r="AJ974">
        <v>1</v>
      </c>
      <c r="AK974">
        <v>1</v>
      </c>
      <c r="AL974">
        <v>1</v>
      </c>
      <c r="AM974">
        <v>2</v>
      </c>
      <c r="AN974">
        <v>0</v>
      </c>
      <c r="AO974">
        <v>0</v>
      </c>
      <c r="AP974">
        <v>1</v>
      </c>
      <c r="AQ974">
        <v>1</v>
      </c>
      <c r="AR974">
        <v>0</v>
      </c>
      <c r="AS974" t="s">
        <v>3</v>
      </c>
      <c r="AT974">
        <v>0.25</v>
      </c>
      <c r="AU974" t="s">
        <v>19</v>
      </c>
      <c r="AV974">
        <v>0</v>
      </c>
      <c r="AW974">
        <v>2</v>
      </c>
      <c r="AX974">
        <v>429089279</v>
      </c>
      <c r="AY974">
        <v>1</v>
      </c>
      <c r="AZ974">
        <v>0</v>
      </c>
      <c r="BA974">
        <v>958</v>
      </c>
      <c r="BB974">
        <v>1</v>
      </c>
      <c r="BC974">
        <v>0</v>
      </c>
      <c r="BD974">
        <v>0</v>
      </c>
      <c r="BE974">
        <v>0</v>
      </c>
      <c r="BF974">
        <v>0</v>
      </c>
      <c r="BG974">
        <v>0</v>
      </c>
      <c r="BH974">
        <v>0</v>
      </c>
      <c r="BI974">
        <v>0</v>
      </c>
      <c r="BJ974">
        <v>514.1925</v>
      </c>
      <c r="BK974">
        <v>0</v>
      </c>
      <c r="BL974">
        <v>0</v>
      </c>
      <c r="BM974">
        <v>0</v>
      </c>
      <c r="BN974">
        <v>0</v>
      </c>
      <c r="BO974">
        <v>0</v>
      </c>
      <c r="BP974">
        <v>1</v>
      </c>
      <c r="BQ974">
        <v>0</v>
      </c>
      <c r="BR974">
        <v>0</v>
      </c>
      <c r="BS974">
        <v>0</v>
      </c>
      <c r="BT974">
        <v>0</v>
      </c>
      <c r="BU974">
        <v>0</v>
      </c>
      <c r="BV974">
        <v>0</v>
      </c>
      <c r="BW974">
        <v>0</v>
      </c>
      <c r="CV974">
        <v>0</v>
      </c>
      <c r="CW974">
        <v>0</v>
      </c>
      <c r="CX974">
        <f>ROUND(Y974*Source!I479,7)</f>
        <v>0</v>
      </c>
      <c r="CY974">
        <f t="shared" ref="CY974:CY982" si="412">AA974</f>
        <v>2426.9899999999998</v>
      </c>
      <c r="CZ974">
        <f t="shared" ref="CZ974:CZ982" si="413">AE974</f>
        <v>2056.77</v>
      </c>
      <c r="DA974">
        <f t="shared" ref="DA974:DA982" si="414">AI974</f>
        <v>1.18</v>
      </c>
      <c r="DB974">
        <f t="shared" ref="DB974:DB981" si="415">ROUND((ROUND(AT974*CZ974,2)*ROUND(0,7)),6)</f>
        <v>0</v>
      </c>
      <c r="DC974">
        <f t="shared" ref="DC974:DC981" si="416">ROUND((ROUND(AT974*AG974,2)*ROUND(0,7)),6)</f>
        <v>0</v>
      </c>
      <c r="DD974" t="s">
        <v>3</v>
      </c>
      <c r="DE974" t="s">
        <v>3</v>
      </c>
      <c r="DF974">
        <f t="shared" ref="DF974:DF981" si="417">ROUND(ROUND(AE974*AI974,2)*CX974,2)</f>
        <v>0</v>
      </c>
      <c r="DG974">
        <f t="shared" si="400"/>
        <v>0</v>
      </c>
      <c r="DH974">
        <f t="shared" si="408"/>
        <v>0</v>
      </c>
      <c r="DI974">
        <f t="shared" si="409"/>
        <v>0</v>
      </c>
      <c r="DJ974">
        <f t="shared" ref="DJ974:DJ982" si="418">DF974</f>
        <v>0</v>
      </c>
      <c r="DK974">
        <v>0</v>
      </c>
      <c r="DL974" t="s">
        <v>3</v>
      </c>
      <c r="DM974">
        <v>0</v>
      </c>
      <c r="DN974" t="s">
        <v>3</v>
      </c>
      <c r="DO974">
        <v>0</v>
      </c>
    </row>
    <row r="975" spans="1:119" x14ac:dyDescent="0.2">
      <c r="A975">
        <f>ROW(Source!A479)</f>
        <v>479</v>
      </c>
      <c r="B975">
        <v>429088279</v>
      </c>
      <c r="C975">
        <v>429087391</v>
      </c>
      <c r="D975">
        <v>417163005</v>
      </c>
      <c r="E975">
        <v>1</v>
      </c>
      <c r="F975">
        <v>1</v>
      </c>
      <c r="G975">
        <v>1</v>
      </c>
      <c r="H975">
        <v>3</v>
      </c>
      <c r="I975" t="s">
        <v>1353</v>
      </c>
      <c r="J975" t="s">
        <v>1354</v>
      </c>
      <c r="K975" t="s">
        <v>1355</v>
      </c>
      <c r="L975">
        <v>1348</v>
      </c>
      <c r="N975">
        <v>1009</v>
      </c>
      <c r="O975" t="s">
        <v>747</v>
      </c>
      <c r="P975" t="s">
        <v>747</v>
      </c>
      <c r="Q975">
        <v>1000</v>
      </c>
      <c r="W975">
        <v>0</v>
      </c>
      <c r="X975">
        <v>-738873499</v>
      </c>
      <c r="Y975">
        <f t="shared" si="411"/>
        <v>0</v>
      </c>
      <c r="AA975">
        <v>130923.52</v>
      </c>
      <c r="AB975">
        <v>0</v>
      </c>
      <c r="AC975">
        <v>0</v>
      </c>
      <c r="AD975">
        <v>0</v>
      </c>
      <c r="AE975">
        <v>81827.199999999997</v>
      </c>
      <c r="AF975">
        <v>0</v>
      </c>
      <c r="AG975">
        <v>0</v>
      </c>
      <c r="AH975">
        <v>0</v>
      </c>
      <c r="AI975">
        <v>1.6</v>
      </c>
      <c r="AJ975">
        <v>1</v>
      </c>
      <c r="AK975">
        <v>1</v>
      </c>
      <c r="AL975">
        <v>1</v>
      </c>
      <c r="AM975">
        <v>2</v>
      </c>
      <c r="AN975">
        <v>0</v>
      </c>
      <c r="AO975">
        <v>0</v>
      </c>
      <c r="AP975">
        <v>1</v>
      </c>
      <c r="AQ975">
        <v>1</v>
      </c>
      <c r="AR975">
        <v>0</v>
      </c>
      <c r="AS975" t="s">
        <v>3</v>
      </c>
      <c r="AT975">
        <v>3.5E-4</v>
      </c>
      <c r="AU975" t="s">
        <v>19</v>
      </c>
      <c r="AV975">
        <v>0</v>
      </c>
      <c r="AW975">
        <v>2</v>
      </c>
      <c r="AX975">
        <v>429089280</v>
      </c>
      <c r="AY975">
        <v>1</v>
      </c>
      <c r="AZ975">
        <v>0</v>
      </c>
      <c r="BA975">
        <v>959</v>
      </c>
      <c r="BB975">
        <v>1</v>
      </c>
      <c r="BC975">
        <v>0</v>
      </c>
      <c r="BD975">
        <v>0</v>
      </c>
      <c r="BE975">
        <v>0</v>
      </c>
      <c r="BF975">
        <v>0</v>
      </c>
      <c r="BG975">
        <v>0</v>
      </c>
      <c r="BH975">
        <v>0</v>
      </c>
      <c r="BI975">
        <v>0</v>
      </c>
      <c r="BJ975">
        <v>28.639519999999997</v>
      </c>
      <c r="BK975">
        <v>0</v>
      </c>
      <c r="BL975">
        <v>0</v>
      </c>
      <c r="BM975">
        <v>0</v>
      </c>
      <c r="BN975">
        <v>0</v>
      </c>
      <c r="BO975">
        <v>0</v>
      </c>
      <c r="BP975">
        <v>1</v>
      </c>
      <c r="BQ975">
        <v>0</v>
      </c>
      <c r="BR975">
        <v>0</v>
      </c>
      <c r="BS975">
        <v>0</v>
      </c>
      <c r="BT975">
        <v>0</v>
      </c>
      <c r="BU975">
        <v>0</v>
      </c>
      <c r="BV975">
        <v>0</v>
      </c>
      <c r="BW975">
        <v>0</v>
      </c>
      <c r="CV975">
        <v>0</v>
      </c>
      <c r="CW975">
        <v>0</v>
      </c>
      <c r="CX975">
        <f>ROUND(Y975*Source!I479,7)</f>
        <v>0</v>
      </c>
      <c r="CY975">
        <f t="shared" si="412"/>
        <v>130923.52</v>
      </c>
      <c r="CZ975">
        <f t="shared" si="413"/>
        <v>81827.199999999997</v>
      </c>
      <c r="DA975">
        <f t="shared" si="414"/>
        <v>1.6</v>
      </c>
      <c r="DB975">
        <f t="shared" si="415"/>
        <v>0</v>
      </c>
      <c r="DC975">
        <f t="shared" si="416"/>
        <v>0</v>
      </c>
      <c r="DD975" t="s">
        <v>3</v>
      </c>
      <c r="DE975" t="s">
        <v>3</v>
      </c>
      <c r="DF975">
        <f t="shared" si="417"/>
        <v>0</v>
      </c>
      <c r="DG975">
        <f t="shared" si="400"/>
        <v>0</v>
      </c>
      <c r="DH975">
        <f t="shared" si="408"/>
        <v>0</v>
      </c>
      <c r="DI975">
        <f t="shared" si="409"/>
        <v>0</v>
      </c>
      <c r="DJ975">
        <f t="shared" si="418"/>
        <v>0</v>
      </c>
      <c r="DK975">
        <v>0</v>
      </c>
      <c r="DL975" t="s">
        <v>3</v>
      </c>
      <c r="DM975">
        <v>0</v>
      </c>
      <c r="DN975" t="s">
        <v>3</v>
      </c>
      <c r="DO975">
        <v>0</v>
      </c>
    </row>
    <row r="976" spans="1:119" x14ac:dyDescent="0.2">
      <c r="A976">
        <f>ROW(Source!A479)</f>
        <v>479</v>
      </c>
      <c r="B976">
        <v>429088279</v>
      </c>
      <c r="C976">
        <v>429087391</v>
      </c>
      <c r="D976">
        <v>417163072</v>
      </c>
      <c r="E976">
        <v>1</v>
      </c>
      <c r="F976">
        <v>1</v>
      </c>
      <c r="G976">
        <v>1</v>
      </c>
      <c r="H976">
        <v>3</v>
      </c>
      <c r="I976" t="s">
        <v>1347</v>
      </c>
      <c r="J976" t="s">
        <v>1348</v>
      </c>
      <c r="K976" t="s">
        <v>1349</v>
      </c>
      <c r="L976">
        <v>1346</v>
      </c>
      <c r="N976">
        <v>1009</v>
      </c>
      <c r="O976" t="s">
        <v>1178</v>
      </c>
      <c r="P976" t="s">
        <v>1178</v>
      </c>
      <c r="Q976">
        <v>1</v>
      </c>
      <c r="W976">
        <v>0</v>
      </c>
      <c r="X976">
        <v>-1568219933</v>
      </c>
      <c r="Y976">
        <f t="shared" si="411"/>
        <v>0</v>
      </c>
      <c r="AA976">
        <v>57.93</v>
      </c>
      <c r="AB976">
        <v>0</v>
      </c>
      <c r="AC976">
        <v>0</v>
      </c>
      <c r="AD976">
        <v>0</v>
      </c>
      <c r="AE976">
        <v>41.38</v>
      </c>
      <c r="AF976">
        <v>0</v>
      </c>
      <c r="AG976">
        <v>0</v>
      </c>
      <c r="AH976">
        <v>0</v>
      </c>
      <c r="AI976">
        <v>1.4</v>
      </c>
      <c r="AJ976">
        <v>1</v>
      </c>
      <c r="AK976">
        <v>1</v>
      </c>
      <c r="AL976">
        <v>1</v>
      </c>
      <c r="AM976">
        <v>2</v>
      </c>
      <c r="AN976">
        <v>0</v>
      </c>
      <c r="AO976">
        <v>0</v>
      </c>
      <c r="AP976">
        <v>1</v>
      </c>
      <c r="AQ976">
        <v>1</v>
      </c>
      <c r="AR976">
        <v>0</v>
      </c>
      <c r="AS976" t="s">
        <v>3</v>
      </c>
      <c r="AT976">
        <v>5</v>
      </c>
      <c r="AU976" t="s">
        <v>19</v>
      </c>
      <c r="AV976">
        <v>0</v>
      </c>
      <c r="AW976">
        <v>2</v>
      </c>
      <c r="AX976">
        <v>429089281</v>
      </c>
      <c r="AY976">
        <v>1</v>
      </c>
      <c r="AZ976">
        <v>0</v>
      </c>
      <c r="BA976">
        <v>960</v>
      </c>
      <c r="BB976">
        <v>1</v>
      </c>
      <c r="BC976">
        <v>0</v>
      </c>
      <c r="BD976">
        <v>0</v>
      </c>
      <c r="BE976">
        <v>0</v>
      </c>
      <c r="BF976">
        <v>0</v>
      </c>
      <c r="BG976">
        <v>0</v>
      </c>
      <c r="BH976">
        <v>0</v>
      </c>
      <c r="BI976">
        <v>0</v>
      </c>
      <c r="BJ976">
        <v>206.9</v>
      </c>
      <c r="BK976">
        <v>0</v>
      </c>
      <c r="BL976">
        <v>0</v>
      </c>
      <c r="BM976">
        <v>0</v>
      </c>
      <c r="BN976">
        <v>0</v>
      </c>
      <c r="BO976">
        <v>0</v>
      </c>
      <c r="BP976">
        <v>1</v>
      </c>
      <c r="BQ976">
        <v>0</v>
      </c>
      <c r="BR976">
        <v>0</v>
      </c>
      <c r="BS976">
        <v>0</v>
      </c>
      <c r="BT976">
        <v>0</v>
      </c>
      <c r="BU976">
        <v>0</v>
      </c>
      <c r="BV976">
        <v>0</v>
      </c>
      <c r="BW976">
        <v>0</v>
      </c>
      <c r="CV976">
        <v>0</v>
      </c>
      <c r="CW976">
        <v>0</v>
      </c>
      <c r="CX976">
        <f>ROUND(Y976*Source!I479,7)</f>
        <v>0</v>
      </c>
      <c r="CY976">
        <f t="shared" si="412"/>
        <v>57.93</v>
      </c>
      <c r="CZ976">
        <f t="shared" si="413"/>
        <v>41.38</v>
      </c>
      <c r="DA976">
        <f t="shared" si="414"/>
        <v>1.4</v>
      </c>
      <c r="DB976">
        <f t="shared" si="415"/>
        <v>0</v>
      </c>
      <c r="DC976">
        <f t="shared" si="416"/>
        <v>0</v>
      </c>
      <c r="DD976" t="s">
        <v>3</v>
      </c>
      <c r="DE976" t="s">
        <v>3</v>
      </c>
      <c r="DF976">
        <f t="shared" si="417"/>
        <v>0</v>
      </c>
      <c r="DG976">
        <f t="shared" si="400"/>
        <v>0</v>
      </c>
      <c r="DH976">
        <f t="shared" si="408"/>
        <v>0</v>
      </c>
      <c r="DI976">
        <f t="shared" si="409"/>
        <v>0</v>
      </c>
      <c r="DJ976">
        <f t="shared" si="418"/>
        <v>0</v>
      </c>
      <c r="DK976">
        <v>0</v>
      </c>
      <c r="DL976" t="s">
        <v>3</v>
      </c>
      <c r="DM976">
        <v>0</v>
      </c>
      <c r="DN976" t="s">
        <v>3</v>
      </c>
      <c r="DO976">
        <v>0</v>
      </c>
    </row>
    <row r="977" spans="1:119" x14ac:dyDescent="0.2">
      <c r="A977">
        <f>ROW(Source!A479)</f>
        <v>479</v>
      </c>
      <c r="B977">
        <v>429088279</v>
      </c>
      <c r="C977">
        <v>429087391</v>
      </c>
      <c r="D977">
        <v>417167710</v>
      </c>
      <c r="E977">
        <v>1</v>
      </c>
      <c r="F977">
        <v>1</v>
      </c>
      <c r="G977">
        <v>1</v>
      </c>
      <c r="H977">
        <v>3</v>
      </c>
      <c r="I977" t="s">
        <v>1356</v>
      </c>
      <c r="J977" t="s">
        <v>1357</v>
      </c>
      <c r="K977" t="s">
        <v>1358</v>
      </c>
      <c r="L977">
        <v>1330</v>
      </c>
      <c r="N977">
        <v>1005</v>
      </c>
      <c r="O977" t="s">
        <v>256</v>
      </c>
      <c r="P977" t="s">
        <v>256</v>
      </c>
      <c r="Q977">
        <v>10</v>
      </c>
      <c r="W977">
        <v>0</v>
      </c>
      <c r="X977">
        <v>-277904706</v>
      </c>
      <c r="Y977">
        <f t="shared" si="411"/>
        <v>0</v>
      </c>
      <c r="AA977">
        <v>595.15</v>
      </c>
      <c r="AB977">
        <v>0</v>
      </c>
      <c r="AC977">
        <v>0</v>
      </c>
      <c r="AD977">
        <v>0</v>
      </c>
      <c r="AE977">
        <v>386.46</v>
      </c>
      <c r="AF977">
        <v>0</v>
      </c>
      <c r="AG977">
        <v>0</v>
      </c>
      <c r="AH977">
        <v>0</v>
      </c>
      <c r="AI977">
        <v>1.54</v>
      </c>
      <c r="AJ977">
        <v>1</v>
      </c>
      <c r="AK977">
        <v>1</v>
      </c>
      <c r="AL977">
        <v>1</v>
      </c>
      <c r="AM977">
        <v>2</v>
      </c>
      <c r="AN977">
        <v>0</v>
      </c>
      <c r="AO977">
        <v>0</v>
      </c>
      <c r="AP977">
        <v>1</v>
      </c>
      <c r="AQ977">
        <v>1</v>
      </c>
      <c r="AR977">
        <v>0</v>
      </c>
      <c r="AS977" t="s">
        <v>3</v>
      </c>
      <c r="AT977">
        <v>0.01</v>
      </c>
      <c r="AU977" t="s">
        <v>19</v>
      </c>
      <c r="AV977">
        <v>0</v>
      </c>
      <c r="AW977">
        <v>2</v>
      </c>
      <c r="AX977">
        <v>429089282</v>
      </c>
      <c r="AY977">
        <v>1</v>
      </c>
      <c r="AZ977">
        <v>0</v>
      </c>
      <c r="BA977">
        <v>961</v>
      </c>
      <c r="BB977">
        <v>1</v>
      </c>
      <c r="BC977">
        <v>0</v>
      </c>
      <c r="BD977">
        <v>0</v>
      </c>
      <c r="BE977">
        <v>0</v>
      </c>
      <c r="BF977">
        <v>0</v>
      </c>
      <c r="BG977">
        <v>0</v>
      </c>
      <c r="BH977">
        <v>0</v>
      </c>
      <c r="BI977">
        <v>0</v>
      </c>
      <c r="BJ977">
        <v>3.8645999999999998</v>
      </c>
      <c r="BK977">
        <v>0</v>
      </c>
      <c r="BL977">
        <v>0</v>
      </c>
      <c r="BM977">
        <v>0</v>
      </c>
      <c r="BN977">
        <v>0</v>
      </c>
      <c r="BO977">
        <v>0</v>
      </c>
      <c r="BP977">
        <v>1</v>
      </c>
      <c r="BQ977">
        <v>0</v>
      </c>
      <c r="BR977">
        <v>0</v>
      </c>
      <c r="BS977">
        <v>0</v>
      </c>
      <c r="BT977">
        <v>0</v>
      </c>
      <c r="BU977">
        <v>0</v>
      </c>
      <c r="BV977">
        <v>0</v>
      </c>
      <c r="BW977">
        <v>0</v>
      </c>
      <c r="CV977">
        <v>0</v>
      </c>
      <c r="CW977">
        <v>0</v>
      </c>
      <c r="CX977">
        <f>ROUND(Y977*Source!I479,7)</f>
        <v>0</v>
      </c>
      <c r="CY977">
        <f t="shared" si="412"/>
        <v>595.15</v>
      </c>
      <c r="CZ977">
        <f t="shared" si="413"/>
        <v>386.46</v>
      </c>
      <c r="DA977">
        <f t="shared" si="414"/>
        <v>1.54</v>
      </c>
      <c r="DB977">
        <f t="shared" si="415"/>
        <v>0</v>
      </c>
      <c r="DC977">
        <f t="shared" si="416"/>
        <v>0</v>
      </c>
      <c r="DD977" t="s">
        <v>3</v>
      </c>
      <c r="DE977" t="s">
        <v>3</v>
      </c>
      <c r="DF977">
        <f t="shared" si="417"/>
        <v>0</v>
      </c>
      <c r="DG977">
        <f t="shared" si="400"/>
        <v>0</v>
      </c>
      <c r="DH977">
        <f t="shared" si="408"/>
        <v>0</v>
      </c>
      <c r="DI977">
        <f t="shared" si="409"/>
        <v>0</v>
      </c>
      <c r="DJ977">
        <f t="shared" si="418"/>
        <v>0</v>
      </c>
      <c r="DK977">
        <v>0</v>
      </c>
      <c r="DL977" t="s">
        <v>3</v>
      </c>
      <c r="DM977">
        <v>0</v>
      </c>
      <c r="DN977" t="s">
        <v>3</v>
      </c>
      <c r="DO977">
        <v>0</v>
      </c>
    </row>
    <row r="978" spans="1:119" x14ac:dyDescent="0.2">
      <c r="A978">
        <f>ROW(Source!A479)</f>
        <v>479</v>
      </c>
      <c r="B978">
        <v>429088279</v>
      </c>
      <c r="C978">
        <v>429087391</v>
      </c>
      <c r="D978">
        <v>417175540</v>
      </c>
      <c r="E978">
        <v>1</v>
      </c>
      <c r="F978">
        <v>1</v>
      </c>
      <c r="G978">
        <v>1</v>
      </c>
      <c r="H978">
        <v>3</v>
      </c>
      <c r="I978" t="s">
        <v>1359</v>
      </c>
      <c r="J978" t="s">
        <v>1360</v>
      </c>
      <c r="K978" t="s">
        <v>1361</v>
      </c>
      <c r="L978">
        <v>1348</v>
      </c>
      <c r="N978">
        <v>1009</v>
      </c>
      <c r="O978" t="s">
        <v>747</v>
      </c>
      <c r="P978" t="s">
        <v>747</v>
      </c>
      <c r="Q978">
        <v>1000</v>
      </c>
      <c r="W978">
        <v>0</v>
      </c>
      <c r="X978">
        <v>1793987537</v>
      </c>
      <c r="Y978">
        <f t="shared" si="411"/>
        <v>0</v>
      </c>
      <c r="AA978">
        <v>1155100.8700000001</v>
      </c>
      <c r="AB978">
        <v>0</v>
      </c>
      <c r="AC978">
        <v>0</v>
      </c>
      <c r="AD978">
        <v>0</v>
      </c>
      <c r="AE978">
        <v>1050091.7</v>
      </c>
      <c r="AF978">
        <v>0</v>
      </c>
      <c r="AG978">
        <v>0</v>
      </c>
      <c r="AH978">
        <v>0</v>
      </c>
      <c r="AI978">
        <v>1.1000000000000001</v>
      </c>
      <c r="AJ978">
        <v>1</v>
      </c>
      <c r="AK978">
        <v>1</v>
      </c>
      <c r="AL978">
        <v>1</v>
      </c>
      <c r="AM978">
        <v>2</v>
      </c>
      <c r="AN978">
        <v>0</v>
      </c>
      <c r="AO978">
        <v>0</v>
      </c>
      <c r="AP978">
        <v>1</v>
      </c>
      <c r="AQ978">
        <v>1</v>
      </c>
      <c r="AR978">
        <v>0</v>
      </c>
      <c r="AS978" t="s">
        <v>3</v>
      </c>
      <c r="AT978">
        <v>6.9999999999999999E-4</v>
      </c>
      <c r="AU978" t="s">
        <v>19</v>
      </c>
      <c r="AV978">
        <v>0</v>
      </c>
      <c r="AW978">
        <v>2</v>
      </c>
      <c r="AX978">
        <v>429089283</v>
      </c>
      <c r="AY978">
        <v>1</v>
      </c>
      <c r="AZ978">
        <v>0</v>
      </c>
      <c r="BA978">
        <v>962</v>
      </c>
      <c r="BB978">
        <v>1</v>
      </c>
      <c r="BC978">
        <v>0</v>
      </c>
      <c r="BD978">
        <v>0</v>
      </c>
      <c r="BE978">
        <v>0</v>
      </c>
      <c r="BF978">
        <v>0</v>
      </c>
      <c r="BG978">
        <v>0</v>
      </c>
      <c r="BH978">
        <v>0</v>
      </c>
      <c r="BI978">
        <v>0</v>
      </c>
      <c r="BJ978">
        <v>735.06418999999994</v>
      </c>
      <c r="BK978">
        <v>0</v>
      </c>
      <c r="BL978">
        <v>0</v>
      </c>
      <c r="BM978">
        <v>0</v>
      </c>
      <c r="BN978">
        <v>0</v>
      </c>
      <c r="BO978">
        <v>0</v>
      </c>
      <c r="BP978">
        <v>1</v>
      </c>
      <c r="BQ978">
        <v>0</v>
      </c>
      <c r="BR978">
        <v>0</v>
      </c>
      <c r="BS978">
        <v>0</v>
      </c>
      <c r="BT978">
        <v>0</v>
      </c>
      <c r="BU978">
        <v>0</v>
      </c>
      <c r="BV978">
        <v>0</v>
      </c>
      <c r="BW978">
        <v>0</v>
      </c>
      <c r="CV978">
        <v>0</v>
      </c>
      <c r="CW978">
        <v>0</v>
      </c>
      <c r="CX978">
        <f>ROUND(Y978*Source!I479,7)</f>
        <v>0</v>
      </c>
      <c r="CY978">
        <f t="shared" si="412"/>
        <v>1155100.8700000001</v>
      </c>
      <c r="CZ978">
        <f t="shared" si="413"/>
        <v>1050091.7</v>
      </c>
      <c r="DA978">
        <f t="shared" si="414"/>
        <v>1.1000000000000001</v>
      </c>
      <c r="DB978">
        <f t="shared" si="415"/>
        <v>0</v>
      </c>
      <c r="DC978">
        <f t="shared" si="416"/>
        <v>0</v>
      </c>
      <c r="DD978" t="s">
        <v>3</v>
      </c>
      <c r="DE978" t="s">
        <v>3</v>
      </c>
      <c r="DF978">
        <f t="shared" si="417"/>
        <v>0</v>
      </c>
      <c r="DG978">
        <f t="shared" si="400"/>
        <v>0</v>
      </c>
      <c r="DH978">
        <f t="shared" si="408"/>
        <v>0</v>
      </c>
      <c r="DI978">
        <f t="shared" si="409"/>
        <v>0</v>
      </c>
      <c r="DJ978">
        <f t="shared" si="418"/>
        <v>0</v>
      </c>
      <c r="DK978">
        <v>0</v>
      </c>
      <c r="DL978" t="s">
        <v>3</v>
      </c>
      <c r="DM978">
        <v>0</v>
      </c>
      <c r="DN978" t="s">
        <v>3</v>
      </c>
      <c r="DO978">
        <v>0</v>
      </c>
    </row>
    <row r="979" spans="1:119" x14ac:dyDescent="0.2">
      <c r="A979">
        <f>ROW(Source!A479)</f>
        <v>479</v>
      </c>
      <c r="B979">
        <v>429088279</v>
      </c>
      <c r="C979">
        <v>429087391</v>
      </c>
      <c r="D979">
        <v>417175577</v>
      </c>
      <c r="E979">
        <v>1</v>
      </c>
      <c r="F979">
        <v>1</v>
      </c>
      <c r="G979">
        <v>1</v>
      </c>
      <c r="H979">
        <v>3</v>
      </c>
      <c r="I979" t="s">
        <v>1335</v>
      </c>
      <c r="J979" t="s">
        <v>1336</v>
      </c>
      <c r="K979" t="s">
        <v>1337</v>
      </c>
      <c r="L979">
        <v>1346</v>
      </c>
      <c r="N979">
        <v>1009</v>
      </c>
      <c r="O979" t="s">
        <v>1178</v>
      </c>
      <c r="P979" t="s">
        <v>1178</v>
      </c>
      <c r="Q979">
        <v>1</v>
      </c>
      <c r="W979">
        <v>0</v>
      </c>
      <c r="X979">
        <v>1865769342</v>
      </c>
      <c r="Y979">
        <f t="shared" si="411"/>
        <v>0</v>
      </c>
      <c r="AA979">
        <v>1499.09</v>
      </c>
      <c r="AB979">
        <v>0</v>
      </c>
      <c r="AC979">
        <v>0</v>
      </c>
      <c r="AD979">
        <v>0</v>
      </c>
      <c r="AE979">
        <v>931.11</v>
      </c>
      <c r="AF979">
        <v>0</v>
      </c>
      <c r="AG979">
        <v>0</v>
      </c>
      <c r="AH979">
        <v>0</v>
      </c>
      <c r="AI979">
        <v>1.61</v>
      </c>
      <c r="AJ979">
        <v>1</v>
      </c>
      <c r="AK979">
        <v>1</v>
      </c>
      <c r="AL979">
        <v>1</v>
      </c>
      <c r="AM979">
        <v>2</v>
      </c>
      <c r="AN979">
        <v>0</v>
      </c>
      <c r="AO979">
        <v>0</v>
      </c>
      <c r="AP979">
        <v>1</v>
      </c>
      <c r="AQ979">
        <v>1</v>
      </c>
      <c r="AR979">
        <v>0</v>
      </c>
      <c r="AS979" t="s">
        <v>3</v>
      </c>
      <c r="AT979">
        <v>2.4</v>
      </c>
      <c r="AU979" t="s">
        <v>19</v>
      </c>
      <c r="AV979">
        <v>0</v>
      </c>
      <c r="AW979">
        <v>2</v>
      </c>
      <c r="AX979">
        <v>429089284</v>
      </c>
      <c r="AY979">
        <v>1</v>
      </c>
      <c r="AZ979">
        <v>0</v>
      </c>
      <c r="BA979">
        <v>963</v>
      </c>
      <c r="BB979">
        <v>1</v>
      </c>
      <c r="BC979">
        <v>0</v>
      </c>
      <c r="BD979">
        <v>0</v>
      </c>
      <c r="BE979">
        <v>0</v>
      </c>
      <c r="BF979">
        <v>0</v>
      </c>
      <c r="BG979">
        <v>0</v>
      </c>
      <c r="BH979">
        <v>0</v>
      </c>
      <c r="BI979">
        <v>0</v>
      </c>
      <c r="BJ979">
        <v>2234.6639999999998</v>
      </c>
      <c r="BK979">
        <v>0</v>
      </c>
      <c r="BL979">
        <v>0</v>
      </c>
      <c r="BM979">
        <v>0</v>
      </c>
      <c r="BN979">
        <v>0</v>
      </c>
      <c r="BO979">
        <v>0</v>
      </c>
      <c r="BP979">
        <v>1</v>
      </c>
      <c r="BQ979">
        <v>0</v>
      </c>
      <c r="BR979">
        <v>0</v>
      </c>
      <c r="BS979">
        <v>0</v>
      </c>
      <c r="BT979">
        <v>0</v>
      </c>
      <c r="BU979">
        <v>0</v>
      </c>
      <c r="BV979">
        <v>0</v>
      </c>
      <c r="BW979">
        <v>0</v>
      </c>
      <c r="CV979">
        <v>0</v>
      </c>
      <c r="CW979">
        <v>0</v>
      </c>
      <c r="CX979">
        <f>ROUND(Y979*Source!I479,7)</f>
        <v>0</v>
      </c>
      <c r="CY979">
        <f t="shared" si="412"/>
        <v>1499.09</v>
      </c>
      <c r="CZ979">
        <f t="shared" si="413"/>
        <v>931.11</v>
      </c>
      <c r="DA979">
        <f t="shared" si="414"/>
        <v>1.61</v>
      </c>
      <c r="DB979">
        <f t="shared" si="415"/>
        <v>0</v>
      </c>
      <c r="DC979">
        <f t="shared" si="416"/>
        <v>0</v>
      </c>
      <c r="DD979" t="s">
        <v>3</v>
      </c>
      <c r="DE979" t="s">
        <v>3</v>
      </c>
      <c r="DF979">
        <f t="shared" si="417"/>
        <v>0</v>
      </c>
      <c r="DG979">
        <f t="shared" si="400"/>
        <v>0</v>
      </c>
      <c r="DH979">
        <f t="shared" si="408"/>
        <v>0</v>
      </c>
      <c r="DI979">
        <f t="shared" si="409"/>
        <v>0</v>
      </c>
      <c r="DJ979">
        <f t="shared" si="418"/>
        <v>0</v>
      </c>
      <c r="DK979">
        <v>0</v>
      </c>
      <c r="DL979" t="s">
        <v>3</v>
      </c>
      <c r="DM979">
        <v>0</v>
      </c>
      <c r="DN979" t="s">
        <v>3</v>
      </c>
      <c r="DO979">
        <v>0</v>
      </c>
    </row>
    <row r="980" spans="1:119" x14ac:dyDescent="0.2">
      <c r="A980">
        <f>ROW(Source!A479)</f>
        <v>479</v>
      </c>
      <c r="B980">
        <v>429088279</v>
      </c>
      <c r="C980">
        <v>429087391</v>
      </c>
      <c r="D980">
        <v>417183758</v>
      </c>
      <c r="E980">
        <v>1</v>
      </c>
      <c r="F980">
        <v>1</v>
      </c>
      <c r="G980">
        <v>1</v>
      </c>
      <c r="H980">
        <v>3</v>
      </c>
      <c r="I980" t="s">
        <v>1329</v>
      </c>
      <c r="J980" t="s">
        <v>1330</v>
      </c>
      <c r="K980" t="s">
        <v>1331</v>
      </c>
      <c r="L980">
        <v>1346</v>
      </c>
      <c r="N980">
        <v>1009</v>
      </c>
      <c r="O980" t="s">
        <v>1178</v>
      </c>
      <c r="P980" t="s">
        <v>1178</v>
      </c>
      <c r="Q980">
        <v>1</v>
      </c>
      <c r="W980">
        <v>0</v>
      </c>
      <c r="X980">
        <v>291254868</v>
      </c>
      <c r="Y980">
        <f t="shared" si="411"/>
        <v>0</v>
      </c>
      <c r="AA980">
        <v>111.83</v>
      </c>
      <c r="AB980">
        <v>0</v>
      </c>
      <c r="AC980">
        <v>0</v>
      </c>
      <c r="AD980">
        <v>0</v>
      </c>
      <c r="AE980">
        <v>79.88</v>
      </c>
      <c r="AF980">
        <v>0</v>
      </c>
      <c r="AG980">
        <v>0</v>
      </c>
      <c r="AH980">
        <v>0</v>
      </c>
      <c r="AI980">
        <v>1.4</v>
      </c>
      <c r="AJ980">
        <v>1</v>
      </c>
      <c r="AK980">
        <v>1</v>
      </c>
      <c r="AL980">
        <v>1</v>
      </c>
      <c r="AM980">
        <v>2</v>
      </c>
      <c r="AN980">
        <v>0</v>
      </c>
      <c r="AO980">
        <v>0</v>
      </c>
      <c r="AP980">
        <v>1</v>
      </c>
      <c r="AQ980">
        <v>1</v>
      </c>
      <c r="AR980">
        <v>0</v>
      </c>
      <c r="AS980" t="s">
        <v>3</v>
      </c>
      <c r="AT980">
        <v>0.4</v>
      </c>
      <c r="AU980" t="s">
        <v>19</v>
      </c>
      <c r="AV980">
        <v>0</v>
      </c>
      <c r="AW980">
        <v>2</v>
      </c>
      <c r="AX980">
        <v>429089285</v>
      </c>
      <c r="AY980">
        <v>1</v>
      </c>
      <c r="AZ980">
        <v>0</v>
      </c>
      <c r="BA980">
        <v>964</v>
      </c>
      <c r="BB980">
        <v>1</v>
      </c>
      <c r="BC980">
        <v>0</v>
      </c>
      <c r="BD980">
        <v>0</v>
      </c>
      <c r="BE980">
        <v>0</v>
      </c>
      <c r="BF980">
        <v>0</v>
      </c>
      <c r="BG980">
        <v>0</v>
      </c>
      <c r="BH980">
        <v>0</v>
      </c>
      <c r="BI980">
        <v>0</v>
      </c>
      <c r="BJ980">
        <v>31.951999999999998</v>
      </c>
      <c r="BK980">
        <v>0</v>
      </c>
      <c r="BL980">
        <v>0</v>
      </c>
      <c r="BM980">
        <v>0</v>
      </c>
      <c r="BN980">
        <v>0</v>
      </c>
      <c r="BO980">
        <v>0</v>
      </c>
      <c r="BP980">
        <v>1</v>
      </c>
      <c r="BQ980">
        <v>0</v>
      </c>
      <c r="BR980">
        <v>0</v>
      </c>
      <c r="BS980">
        <v>0</v>
      </c>
      <c r="BT980">
        <v>0</v>
      </c>
      <c r="BU980">
        <v>0</v>
      </c>
      <c r="BV980">
        <v>0</v>
      </c>
      <c r="BW980">
        <v>0</v>
      </c>
      <c r="CV980">
        <v>0</v>
      </c>
      <c r="CW980">
        <v>0</v>
      </c>
      <c r="CX980">
        <f>ROUND(Y980*Source!I479,7)</f>
        <v>0</v>
      </c>
      <c r="CY980">
        <f t="shared" si="412"/>
        <v>111.83</v>
      </c>
      <c r="CZ980">
        <f t="shared" si="413"/>
        <v>79.88</v>
      </c>
      <c r="DA980">
        <f t="shared" si="414"/>
        <v>1.4</v>
      </c>
      <c r="DB980">
        <f t="shared" si="415"/>
        <v>0</v>
      </c>
      <c r="DC980">
        <f t="shared" si="416"/>
        <v>0</v>
      </c>
      <c r="DD980" t="s">
        <v>3</v>
      </c>
      <c r="DE980" t="s">
        <v>3</v>
      </c>
      <c r="DF980">
        <f t="shared" si="417"/>
        <v>0</v>
      </c>
      <c r="DG980">
        <f t="shared" si="400"/>
        <v>0</v>
      </c>
      <c r="DH980">
        <f t="shared" si="408"/>
        <v>0</v>
      </c>
      <c r="DI980">
        <f t="shared" si="409"/>
        <v>0</v>
      </c>
      <c r="DJ980">
        <f t="shared" si="418"/>
        <v>0</v>
      </c>
      <c r="DK980">
        <v>0</v>
      </c>
      <c r="DL980" t="s">
        <v>3</v>
      </c>
      <c r="DM980">
        <v>0</v>
      </c>
      <c r="DN980" t="s">
        <v>3</v>
      </c>
      <c r="DO980">
        <v>0</v>
      </c>
    </row>
    <row r="981" spans="1:119" x14ac:dyDescent="0.2">
      <c r="A981">
        <f>ROW(Source!A479)</f>
        <v>479</v>
      </c>
      <c r="B981">
        <v>429088279</v>
      </c>
      <c r="C981">
        <v>429087391</v>
      </c>
      <c r="D981">
        <v>417191017</v>
      </c>
      <c r="E981">
        <v>1</v>
      </c>
      <c r="F981">
        <v>1</v>
      </c>
      <c r="G981">
        <v>1</v>
      </c>
      <c r="H981">
        <v>3</v>
      </c>
      <c r="I981" t="s">
        <v>1362</v>
      </c>
      <c r="J981" t="s">
        <v>1363</v>
      </c>
      <c r="K981" t="s">
        <v>1364</v>
      </c>
      <c r="L981">
        <v>1346</v>
      </c>
      <c r="N981">
        <v>1009</v>
      </c>
      <c r="O981" t="s">
        <v>1178</v>
      </c>
      <c r="P981" t="s">
        <v>1178</v>
      </c>
      <c r="Q981">
        <v>1</v>
      </c>
      <c r="W981">
        <v>0</v>
      </c>
      <c r="X981">
        <v>-82616516</v>
      </c>
      <c r="Y981">
        <f t="shared" si="411"/>
        <v>0</v>
      </c>
      <c r="AA981">
        <v>1034.8499999999999</v>
      </c>
      <c r="AB981">
        <v>0</v>
      </c>
      <c r="AC981">
        <v>0</v>
      </c>
      <c r="AD981">
        <v>0</v>
      </c>
      <c r="AE981">
        <v>646.78</v>
      </c>
      <c r="AF981">
        <v>0</v>
      </c>
      <c r="AG981">
        <v>0</v>
      </c>
      <c r="AH981">
        <v>0</v>
      </c>
      <c r="AI981">
        <v>1.6</v>
      </c>
      <c r="AJ981">
        <v>1</v>
      </c>
      <c r="AK981">
        <v>1</v>
      </c>
      <c r="AL981">
        <v>1</v>
      </c>
      <c r="AM981">
        <v>2</v>
      </c>
      <c r="AN981">
        <v>0</v>
      </c>
      <c r="AO981">
        <v>0</v>
      </c>
      <c r="AP981">
        <v>1</v>
      </c>
      <c r="AQ981">
        <v>1</v>
      </c>
      <c r="AR981">
        <v>0</v>
      </c>
      <c r="AS981" t="s">
        <v>3</v>
      </c>
      <c r="AT981">
        <v>0.06</v>
      </c>
      <c r="AU981" t="s">
        <v>19</v>
      </c>
      <c r="AV981">
        <v>0</v>
      </c>
      <c r="AW981">
        <v>2</v>
      </c>
      <c r="AX981">
        <v>429089286</v>
      </c>
      <c r="AY981">
        <v>1</v>
      </c>
      <c r="AZ981">
        <v>0</v>
      </c>
      <c r="BA981">
        <v>965</v>
      </c>
      <c r="BB981">
        <v>1</v>
      </c>
      <c r="BC981">
        <v>0</v>
      </c>
      <c r="BD981">
        <v>0</v>
      </c>
      <c r="BE981">
        <v>0</v>
      </c>
      <c r="BF981">
        <v>0</v>
      </c>
      <c r="BG981">
        <v>0</v>
      </c>
      <c r="BH981">
        <v>0</v>
      </c>
      <c r="BI981">
        <v>0</v>
      </c>
      <c r="BJ981">
        <v>38.806799999999996</v>
      </c>
      <c r="BK981">
        <v>0</v>
      </c>
      <c r="BL981">
        <v>0</v>
      </c>
      <c r="BM981">
        <v>0</v>
      </c>
      <c r="BN981">
        <v>0</v>
      </c>
      <c r="BO981">
        <v>0</v>
      </c>
      <c r="BP981">
        <v>1</v>
      </c>
      <c r="BQ981">
        <v>0</v>
      </c>
      <c r="BR981">
        <v>0</v>
      </c>
      <c r="BS981">
        <v>0</v>
      </c>
      <c r="BT981">
        <v>0</v>
      </c>
      <c r="BU981">
        <v>0</v>
      </c>
      <c r="BV981">
        <v>0</v>
      </c>
      <c r="BW981">
        <v>0</v>
      </c>
      <c r="CV981">
        <v>0</v>
      </c>
      <c r="CW981">
        <v>0</v>
      </c>
      <c r="CX981">
        <f>ROUND(Y981*Source!I479,7)</f>
        <v>0</v>
      </c>
      <c r="CY981">
        <f t="shared" si="412"/>
        <v>1034.8499999999999</v>
      </c>
      <c r="CZ981">
        <f t="shared" si="413"/>
        <v>646.78</v>
      </c>
      <c r="DA981">
        <f t="shared" si="414"/>
        <v>1.6</v>
      </c>
      <c r="DB981">
        <f t="shared" si="415"/>
        <v>0</v>
      </c>
      <c r="DC981">
        <f t="shared" si="416"/>
        <v>0</v>
      </c>
      <c r="DD981" t="s">
        <v>3</v>
      </c>
      <c r="DE981" t="s">
        <v>3</v>
      </c>
      <c r="DF981">
        <f t="shared" si="417"/>
        <v>0</v>
      </c>
      <c r="DG981">
        <f t="shared" si="400"/>
        <v>0</v>
      </c>
      <c r="DH981">
        <f t="shared" si="408"/>
        <v>0</v>
      </c>
      <c r="DI981">
        <f t="shared" si="409"/>
        <v>0</v>
      </c>
      <c r="DJ981">
        <f t="shared" si="418"/>
        <v>0</v>
      </c>
      <c r="DK981">
        <v>0</v>
      </c>
      <c r="DL981" t="s">
        <v>3</v>
      </c>
      <c r="DM981">
        <v>0</v>
      </c>
      <c r="DN981" t="s">
        <v>3</v>
      </c>
      <c r="DO981">
        <v>0</v>
      </c>
    </row>
    <row r="982" spans="1:119" x14ac:dyDescent="0.2">
      <c r="A982">
        <f>ROW(Source!A479)</f>
        <v>479</v>
      </c>
      <c r="B982">
        <v>429088279</v>
      </c>
      <c r="C982">
        <v>429087391</v>
      </c>
      <c r="D982">
        <v>417096729</v>
      </c>
      <c r="E982">
        <v>117</v>
      </c>
      <c r="F982">
        <v>1</v>
      </c>
      <c r="G982">
        <v>1</v>
      </c>
      <c r="H982">
        <v>3</v>
      </c>
      <c r="I982" t="s">
        <v>1314</v>
      </c>
      <c r="J982" t="s">
        <v>3</v>
      </c>
      <c r="K982" t="s">
        <v>1315</v>
      </c>
      <c r="L982">
        <v>3277935</v>
      </c>
      <c r="N982">
        <v>1013</v>
      </c>
      <c r="O982" t="s">
        <v>1316</v>
      </c>
      <c r="P982" t="s">
        <v>1316</v>
      </c>
      <c r="Q982">
        <v>1</v>
      </c>
      <c r="W982">
        <v>0</v>
      </c>
      <c r="X982">
        <v>274903907</v>
      </c>
      <c r="Y982">
        <f>AT982</f>
        <v>2</v>
      </c>
      <c r="AA982">
        <v>0</v>
      </c>
      <c r="AB982">
        <v>0</v>
      </c>
      <c r="AC982">
        <v>0</v>
      </c>
      <c r="AD982">
        <v>0</v>
      </c>
      <c r="AE982">
        <v>0</v>
      </c>
      <c r="AF982">
        <v>0</v>
      </c>
      <c r="AG982">
        <v>0</v>
      </c>
      <c r="AH982">
        <v>0</v>
      </c>
      <c r="AI982">
        <v>1</v>
      </c>
      <c r="AJ982">
        <v>1</v>
      </c>
      <c r="AK982">
        <v>1</v>
      </c>
      <c r="AL982">
        <v>1</v>
      </c>
      <c r="AM982">
        <v>-2</v>
      </c>
      <c r="AN982">
        <v>0</v>
      </c>
      <c r="AO982">
        <v>0</v>
      </c>
      <c r="AP982">
        <v>0</v>
      </c>
      <c r="AQ982">
        <v>1</v>
      </c>
      <c r="AR982">
        <v>0</v>
      </c>
      <c r="AS982" t="s">
        <v>3</v>
      </c>
      <c r="AT982">
        <v>2</v>
      </c>
      <c r="AU982" t="s">
        <v>3</v>
      </c>
      <c r="AV982">
        <v>0</v>
      </c>
      <c r="AW982">
        <v>2</v>
      </c>
      <c r="AX982">
        <v>429089287</v>
      </c>
      <c r="AY982">
        <v>1</v>
      </c>
      <c r="AZ982">
        <v>2048</v>
      </c>
      <c r="BA982">
        <v>966</v>
      </c>
      <c r="BB982">
        <v>1</v>
      </c>
      <c r="BC982">
        <v>0</v>
      </c>
      <c r="BD982">
        <v>0</v>
      </c>
      <c r="BE982">
        <v>0</v>
      </c>
      <c r="BF982">
        <v>0</v>
      </c>
      <c r="BG982">
        <v>0</v>
      </c>
      <c r="BH982">
        <v>0</v>
      </c>
      <c r="BI982">
        <v>0</v>
      </c>
      <c r="BJ982">
        <v>0</v>
      </c>
      <c r="BK982">
        <v>0</v>
      </c>
      <c r="BL982">
        <v>0</v>
      </c>
      <c r="BM982">
        <v>0</v>
      </c>
      <c r="BN982">
        <v>0</v>
      </c>
      <c r="BO982">
        <v>0</v>
      </c>
      <c r="BP982">
        <v>0</v>
      </c>
      <c r="BQ982">
        <v>0</v>
      </c>
      <c r="BR982">
        <v>0</v>
      </c>
      <c r="BS982">
        <v>0</v>
      </c>
      <c r="BT982">
        <v>0</v>
      </c>
      <c r="BU982">
        <v>0</v>
      </c>
      <c r="BV982">
        <v>0</v>
      </c>
      <c r="BW982">
        <v>0</v>
      </c>
      <c r="CV982">
        <v>0</v>
      </c>
      <c r="CW982">
        <v>0</v>
      </c>
      <c r="CX982">
        <f>ROUND(Y982*Source!I479,7)</f>
        <v>2</v>
      </c>
      <c r="CY982">
        <f t="shared" si="412"/>
        <v>0</v>
      </c>
      <c r="CZ982">
        <f t="shared" si="413"/>
        <v>0</v>
      </c>
      <c r="DA982">
        <f t="shared" si="414"/>
        <v>1</v>
      </c>
      <c r="DB982">
        <f>ROUND(ROUND(AT982*CZ982,2),6)</f>
        <v>0</v>
      </c>
      <c r="DC982">
        <f>ROUND(ROUND(AT982*AG982,2),6)</f>
        <v>0</v>
      </c>
      <c r="DD982" t="s">
        <v>3</v>
      </c>
      <c r="DE982" t="s">
        <v>3</v>
      </c>
      <c r="DF982">
        <f t="shared" ref="DF982:DF987" si="419">ROUND(ROUND(AE982,2)*CX982,2)</f>
        <v>0</v>
      </c>
      <c r="DG982">
        <f t="shared" si="400"/>
        <v>0</v>
      </c>
      <c r="DH982">
        <f t="shared" si="408"/>
        <v>0</v>
      </c>
      <c r="DI982">
        <f t="shared" si="409"/>
        <v>0</v>
      </c>
      <c r="DJ982">
        <f t="shared" si="418"/>
        <v>0</v>
      </c>
      <c r="DK982">
        <v>0</v>
      </c>
      <c r="DL982" t="s">
        <v>3</v>
      </c>
      <c r="DM982">
        <v>0</v>
      </c>
      <c r="DN982" t="s">
        <v>3</v>
      </c>
      <c r="DO982">
        <v>0</v>
      </c>
    </row>
    <row r="983" spans="1:119" x14ac:dyDescent="0.2">
      <c r="A983">
        <f>ROW(Source!A515)</f>
        <v>515</v>
      </c>
      <c r="B983">
        <v>429088279</v>
      </c>
      <c r="C983">
        <v>429087418</v>
      </c>
      <c r="D983">
        <v>417090720</v>
      </c>
      <c r="E983">
        <v>117</v>
      </c>
      <c r="F983">
        <v>1</v>
      </c>
      <c r="G983">
        <v>1</v>
      </c>
      <c r="H983">
        <v>1</v>
      </c>
      <c r="I983" t="s">
        <v>1277</v>
      </c>
      <c r="J983" t="s">
        <v>3</v>
      </c>
      <c r="K983" t="s">
        <v>1278</v>
      </c>
      <c r="L983">
        <v>1191</v>
      </c>
      <c r="N983">
        <v>1013</v>
      </c>
      <c r="O983" t="s">
        <v>995</v>
      </c>
      <c r="P983" t="s">
        <v>995</v>
      </c>
      <c r="Q983">
        <v>1</v>
      </c>
      <c r="W983">
        <v>0</v>
      </c>
      <c r="X983">
        <v>44848675</v>
      </c>
      <c r="Y983">
        <f>(AT983*ROUND(0.84,7))</f>
        <v>45.36</v>
      </c>
      <c r="AA983">
        <v>0</v>
      </c>
      <c r="AB983">
        <v>0</v>
      </c>
      <c r="AC983">
        <v>0</v>
      </c>
      <c r="AD983">
        <v>705.88</v>
      </c>
      <c r="AE983">
        <v>0</v>
      </c>
      <c r="AF983">
        <v>0</v>
      </c>
      <c r="AG983">
        <v>0</v>
      </c>
      <c r="AH983">
        <v>705.88</v>
      </c>
      <c r="AI983">
        <v>1</v>
      </c>
      <c r="AJ983">
        <v>1</v>
      </c>
      <c r="AK983">
        <v>1</v>
      </c>
      <c r="AL983">
        <v>1</v>
      </c>
      <c r="AM983">
        <v>-2</v>
      </c>
      <c r="AN983">
        <v>0</v>
      </c>
      <c r="AO983">
        <v>0</v>
      </c>
      <c r="AP983">
        <v>1</v>
      </c>
      <c r="AQ983">
        <v>1</v>
      </c>
      <c r="AR983">
        <v>0</v>
      </c>
      <c r="AS983" t="s">
        <v>3</v>
      </c>
      <c r="AT983">
        <v>54</v>
      </c>
      <c r="AU983" t="s">
        <v>427</v>
      </c>
      <c r="AV983">
        <v>1</v>
      </c>
      <c r="AW983">
        <v>2</v>
      </c>
      <c r="AX983">
        <v>429089288</v>
      </c>
      <c r="AY983">
        <v>1</v>
      </c>
      <c r="AZ983">
        <v>0</v>
      </c>
      <c r="BA983">
        <v>967</v>
      </c>
      <c r="BB983">
        <v>1</v>
      </c>
      <c r="BC983">
        <v>0</v>
      </c>
      <c r="BD983">
        <v>0</v>
      </c>
      <c r="BE983">
        <v>0</v>
      </c>
      <c r="BF983">
        <v>0</v>
      </c>
      <c r="BG983">
        <v>0</v>
      </c>
      <c r="BH983">
        <v>0</v>
      </c>
      <c r="BI983">
        <v>0</v>
      </c>
      <c r="BJ983">
        <v>0</v>
      </c>
      <c r="BK983">
        <v>0</v>
      </c>
      <c r="BL983">
        <v>0</v>
      </c>
      <c r="BM983">
        <v>38117.519999999997</v>
      </c>
      <c r="BN983">
        <v>54</v>
      </c>
      <c r="BO983">
        <v>0</v>
      </c>
      <c r="BP983">
        <v>1</v>
      </c>
      <c r="BQ983">
        <v>0</v>
      </c>
      <c r="BR983">
        <v>0</v>
      </c>
      <c r="BS983">
        <v>0</v>
      </c>
      <c r="BT983">
        <v>32018.716799999998</v>
      </c>
      <c r="BU983">
        <v>45.36</v>
      </c>
      <c r="BV983">
        <v>0</v>
      </c>
      <c r="BW983">
        <v>1</v>
      </c>
      <c r="CU983">
        <f>ROUND(AT983*Source!I515*AH983*AL983,2)</f>
        <v>38117.519999999997</v>
      </c>
      <c r="CV983">
        <f>ROUND(Y983*Source!I515,7)</f>
        <v>45.36</v>
      </c>
      <c r="CW983">
        <v>0</v>
      </c>
      <c r="CX983">
        <f>ROUND(Y983*Source!I515,7)</f>
        <v>45.36</v>
      </c>
      <c r="CY983">
        <f>AD983</f>
        <v>705.88</v>
      </c>
      <c r="CZ983">
        <f>AH983</f>
        <v>705.88</v>
      </c>
      <c r="DA983">
        <f>AL983</f>
        <v>1</v>
      </c>
      <c r="DB983">
        <f>ROUND((ROUND(AT983*CZ983,2)*ROUND(0.84,7)),6)</f>
        <v>32018.716799999998</v>
      </c>
      <c r="DC983">
        <f>ROUND((ROUND(AT983*AG983,2)*ROUND(0.84,7)),6)</f>
        <v>0</v>
      </c>
      <c r="DD983" t="s">
        <v>3</v>
      </c>
      <c r="DE983" t="s">
        <v>3</v>
      </c>
      <c r="DF983">
        <f t="shared" si="419"/>
        <v>0</v>
      </c>
      <c r="DG983">
        <f t="shared" si="400"/>
        <v>0</v>
      </c>
      <c r="DH983">
        <f t="shared" si="408"/>
        <v>0</v>
      </c>
      <c r="DI983">
        <f t="shared" si="409"/>
        <v>32018.720000000001</v>
      </c>
      <c r="DJ983">
        <f>DI983</f>
        <v>32018.720000000001</v>
      </c>
      <c r="DK983">
        <v>1</v>
      </c>
      <c r="DL983" t="s">
        <v>3</v>
      </c>
      <c r="DM983">
        <v>0</v>
      </c>
      <c r="DN983" t="s">
        <v>3</v>
      </c>
      <c r="DO983">
        <v>0</v>
      </c>
    </row>
    <row r="984" spans="1:119" x14ac:dyDescent="0.2">
      <c r="A984">
        <f>ROW(Source!A515)</f>
        <v>515</v>
      </c>
      <c r="B984">
        <v>429088279</v>
      </c>
      <c r="C984">
        <v>429087418</v>
      </c>
      <c r="D984">
        <v>417090896</v>
      </c>
      <c r="E984">
        <v>117</v>
      </c>
      <c r="F984">
        <v>1</v>
      </c>
      <c r="G984">
        <v>1</v>
      </c>
      <c r="H984">
        <v>1</v>
      </c>
      <c r="I984" t="s">
        <v>993</v>
      </c>
      <c r="J984" t="s">
        <v>3</v>
      </c>
      <c r="K984" t="s">
        <v>994</v>
      </c>
      <c r="L984">
        <v>1191</v>
      </c>
      <c r="N984">
        <v>1013</v>
      </c>
      <c r="O984" t="s">
        <v>995</v>
      </c>
      <c r="P984" t="s">
        <v>995</v>
      </c>
      <c r="Q984">
        <v>1</v>
      </c>
      <c r="W984">
        <v>0</v>
      </c>
      <c r="X984">
        <v>-1417349443</v>
      </c>
      <c r="Y984">
        <f>(AT984*ROUND(0.84,7))</f>
        <v>0.33600000000000002</v>
      </c>
      <c r="AA984">
        <v>0</v>
      </c>
      <c r="AB984">
        <v>0</v>
      </c>
      <c r="AC984">
        <v>0</v>
      </c>
      <c r="AD984">
        <v>0</v>
      </c>
      <c r="AE984">
        <v>0</v>
      </c>
      <c r="AF984">
        <v>0</v>
      </c>
      <c r="AG984">
        <v>0</v>
      </c>
      <c r="AH984">
        <v>0</v>
      </c>
      <c r="AI984">
        <v>1</v>
      </c>
      <c r="AJ984">
        <v>1</v>
      </c>
      <c r="AK984">
        <v>1</v>
      </c>
      <c r="AL984">
        <v>1</v>
      </c>
      <c r="AM984">
        <v>-2</v>
      </c>
      <c r="AN984">
        <v>0</v>
      </c>
      <c r="AO984">
        <v>0</v>
      </c>
      <c r="AP984">
        <v>1</v>
      </c>
      <c r="AQ984">
        <v>1</v>
      </c>
      <c r="AR984">
        <v>0</v>
      </c>
      <c r="AS984" t="s">
        <v>3</v>
      </c>
      <c r="AT984">
        <v>0.4</v>
      </c>
      <c r="AU984" t="s">
        <v>427</v>
      </c>
      <c r="AV984">
        <v>2</v>
      </c>
      <c r="AW984">
        <v>2</v>
      </c>
      <c r="AX984">
        <v>429089289</v>
      </c>
      <c r="AY984">
        <v>1</v>
      </c>
      <c r="AZ984">
        <v>0</v>
      </c>
      <c r="BA984">
        <v>968</v>
      </c>
      <c r="BB984">
        <v>1</v>
      </c>
      <c r="BC984">
        <v>0</v>
      </c>
      <c r="BD984">
        <v>0</v>
      </c>
      <c r="BE984">
        <v>0</v>
      </c>
      <c r="BF984">
        <v>0</v>
      </c>
      <c r="BG984">
        <v>0</v>
      </c>
      <c r="BH984">
        <v>0</v>
      </c>
      <c r="BI984">
        <v>0</v>
      </c>
      <c r="BJ984">
        <v>0</v>
      </c>
      <c r="BK984">
        <v>0</v>
      </c>
      <c r="BL984">
        <v>0</v>
      </c>
      <c r="BM984">
        <v>0</v>
      </c>
      <c r="BN984">
        <v>0</v>
      </c>
      <c r="BO984">
        <v>0</v>
      </c>
      <c r="BP984">
        <v>0</v>
      </c>
      <c r="BQ984">
        <v>0</v>
      </c>
      <c r="BR984">
        <v>0</v>
      </c>
      <c r="BS984">
        <v>0</v>
      </c>
      <c r="BT984">
        <v>0</v>
      </c>
      <c r="BU984">
        <v>0</v>
      </c>
      <c r="BV984">
        <v>0</v>
      </c>
      <c r="BW984">
        <v>0</v>
      </c>
      <c r="CV984">
        <v>0</v>
      </c>
      <c r="CW984">
        <v>0</v>
      </c>
      <c r="CX984">
        <f>ROUND(Y984*Source!I515,7)</f>
        <v>0.33600000000000002</v>
      </c>
      <c r="CY984">
        <f>AD984</f>
        <v>0</v>
      </c>
      <c r="CZ984">
        <f>AH984</f>
        <v>0</v>
      </c>
      <c r="DA984">
        <f>AL984</f>
        <v>1</v>
      </c>
      <c r="DB984">
        <f>ROUND((ROUND(AT984*CZ984,2)*ROUND(0.84,7)),6)</f>
        <v>0</v>
      </c>
      <c r="DC984">
        <f>ROUND((ROUND(AT984*AG984,2)*ROUND(0.84,7)),6)</f>
        <v>0</v>
      </c>
      <c r="DD984" t="s">
        <v>3</v>
      </c>
      <c r="DE984" t="s">
        <v>3</v>
      </c>
      <c r="DF984">
        <f t="shared" si="419"/>
        <v>0</v>
      </c>
      <c r="DG984">
        <f t="shared" si="400"/>
        <v>0</v>
      </c>
      <c r="DH984">
        <f t="shared" si="408"/>
        <v>0</v>
      </c>
      <c r="DI984">
        <f t="shared" si="409"/>
        <v>0</v>
      </c>
      <c r="DJ984">
        <f>DI984</f>
        <v>0</v>
      </c>
      <c r="DK984">
        <v>0</v>
      </c>
      <c r="DL984" t="s">
        <v>3</v>
      </c>
      <c r="DM984">
        <v>0</v>
      </c>
      <c r="DN984" t="s">
        <v>3</v>
      </c>
      <c r="DO984">
        <v>0</v>
      </c>
    </row>
    <row r="985" spans="1:119" x14ac:dyDescent="0.2">
      <c r="A985">
        <f>ROW(Source!A515)</f>
        <v>515</v>
      </c>
      <c r="B985">
        <v>429088279</v>
      </c>
      <c r="C985">
        <v>429087418</v>
      </c>
      <c r="D985">
        <v>417097392</v>
      </c>
      <c r="E985">
        <v>1</v>
      </c>
      <c r="F985">
        <v>1</v>
      </c>
      <c r="G985">
        <v>1</v>
      </c>
      <c r="H985">
        <v>2</v>
      </c>
      <c r="I985" t="s">
        <v>1117</v>
      </c>
      <c r="J985" t="s">
        <v>1118</v>
      </c>
      <c r="K985" t="s">
        <v>1119</v>
      </c>
      <c r="L985">
        <v>1368</v>
      </c>
      <c r="N985">
        <v>1011</v>
      </c>
      <c r="O985" t="s">
        <v>881</v>
      </c>
      <c r="P985" t="s">
        <v>881</v>
      </c>
      <c r="Q985">
        <v>1</v>
      </c>
      <c r="W985">
        <v>0</v>
      </c>
      <c r="X985">
        <v>639918019</v>
      </c>
      <c r="Y985">
        <f>(AT985*ROUND(0.84,7))</f>
        <v>0.16800000000000001</v>
      </c>
      <c r="AA985">
        <v>0</v>
      </c>
      <c r="AB985">
        <v>1629.55</v>
      </c>
      <c r="AC985">
        <v>969.91</v>
      </c>
      <c r="AD985">
        <v>0</v>
      </c>
      <c r="AE985">
        <v>0</v>
      </c>
      <c r="AF985">
        <v>1629.55</v>
      </c>
      <c r="AG985">
        <v>969.91</v>
      </c>
      <c r="AH985">
        <v>0</v>
      </c>
      <c r="AI985">
        <v>1</v>
      </c>
      <c r="AJ985">
        <v>1</v>
      </c>
      <c r="AK985">
        <v>1</v>
      </c>
      <c r="AL985">
        <v>1</v>
      </c>
      <c r="AM985">
        <v>-2</v>
      </c>
      <c r="AN985">
        <v>0</v>
      </c>
      <c r="AO985">
        <v>0</v>
      </c>
      <c r="AP985">
        <v>1</v>
      </c>
      <c r="AQ985">
        <v>1</v>
      </c>
      <c r="AR985">
        <v>0</v>
      </c>
      <c r="AS985" t="s">
        <v>3</v>
      </c>
      <c r="AT985">
        <v>0.2</v>
      </c>
      <c r="AU985" t="s">
        <v>427</v>
      </c>
      <c r="AV985">
        <v>1</v>
      </c>
      <c r="AW985">
        <v>2</v>
      </c>
      <c r="AX985">
        <v>429089290</v>
      </c>
      <c r="AY985">
        <v>1</v>
      </c>
      <c r="AZ985">
        <v>0</v>
      </c>
      <c r="BA985">
        <v>969</v>
      </c>
      <c r="BB985">
        <v>1</v>
      </c>
      <c r="BC985">
        <v>0</v>
      </c>
      <c r="BD985">
        <v>0</v>
      </c>
      <c r="BE985">
        <v>0</v>
      </c>
      <c r="BF985">
        <v>0</v>
      </c>
      <c r="BG985">
        <v>0</v>
      </c>
      <c r="BH985">
        <v>0</v>
      </c>
      <c r="BI985">
        <v>0</v>
      </c>
      <c r="BJ985">
        <v>0</v>
      </c>
      <c r="BK985">
        <v>325.91000000000003</v>
      </c>
      <c r="BL985">
        <v>193.982</v>
      </c>
      <c r="BM985">
        <v>0</v>
      </c>
      <c r="BN985">
        <v>0</v>
      </c>
      <c r="BO985">
        <v>0.2</v>
      </c>
      <c r="BP985">
        <v>1</v>
      </c>
      <c r="BQ985">
        <v>0</v>
      </c>
      <c r="BR985">
        <v>273.76440000000002</v>
      </c>
      <c r="BS985">
        <v>162.94488000000001</v>
      </c>
      <c r="BT985">
        <v>0</v>
      </c>
      <c r="BU985">
        <v>0</v>
      </c>
      <c r="BV985">
        <v>0.16800000000000001</v>
      </c>
      <c r="BW985">
        <v>1</v>
      </c>
      <c r="CV985">
        <v>0</v>
      </c>
      <c r="CW985">
        <f>ROUND(Y985*Source!I515*DO985,7)</f>
        <v>0.16800000000000001</v>
      </c>
      <c r="CX985">
        <f>ROUND(Y985*Source!I515,7)</f>
        <v>0.16800000000000001</v>
      </c>
      <c r="CY985">
        <f>AB985</f>
        <v>1629.55</v>
      </c>
      <c r="CZ985">
        <f>AF985</f>
        <v>1629.55</v>
      </c>
      <c r="DA985">
        <f>AJ985</f>
        <v>1</v>
      </c>
      <c r="DB985">
        <f>ROUND((ROUND(AT985*CZ985,2)*ROUND(0.84,7)),6)</f>
        <v>273.76440000000002</v>
      </c>
      <c r="DC985">
        <f>ROUND((ROUND(AT985*AG985,2)*ROUND(0.84,7)),6)</f>
        <v>162.94319999999999</v>
      </c>
      <c r="DD985" t="s">
        <v>3</v>
      </c>
      <c r="DE985" t="s">
        <v>3</v>
      </c>
      <c r="DF985">
        <f t="shared" si="419"/>
        <v>0</v>
      </c>
      <c r="DG985">
        <f t="shared" si="400"/>
        <v>273.76</v>
      </c>
      <c r="DH985">
        <f t="shared" si="408"/>
        <v>162.94</v>
      </c>
      <c r="DI985">
        <f t="shared" si="409"/>
        <v>0</v>
      </c>
      <c r="DJ985">
        <f>DG985+DH985</f>
        <v>436.7</v>
      </c>
      <c r="DK985">
        <v>1</v>
      </c>
      <c r="DL985" t="s">
        <v>1017</v>
      </c>
      <c r="DM985">
        <v>6</v>
      </c>
      <c r="DN985" t="s">
        <v>995</v>
      </c>
      <c r="DO985">
        <v>1</v>
      </c>
    </row>
    <row r="986" spans="1:119" x14ac:dyDescent="0.2">
      <c r="A986">
        <f>ROW(Source!A515)</f>
        <v>515</v>
      </c>
      <c r="B986">
        <v>429088279</v>
      </c>
      <c r="C986">
        <v>429087418</v>
      </c>
      <c r="D986">
        <v>417098287</v>
      </c>
      <c r="E986">
        <v>1</v>
      </c>
      <c r="F986">
        <v>1</v>
      </c>
      <c r="G986">
        <v>1</v>
      </c>
      <c r="H986">
        <v>2</v>
      </c>
      <c r="I986" t="s">
        <v>1042</v>
      </c>
      <c r="J986" t="s">
        <v>1043</v>
      </c>
      <c r="K986" t="s">
        <v>1044</v>
      </c>
      <c r="L986">
        <v>1368</v>
      </c>
      <c r="N986">
        <v>1011</v>
      </c>
      <c r="O986" t="s">
        <v>881</v>
      </c>
      <c r="P986" t="s">
        <v>881</v>
      </c>
      <c r="Q986">
        <v>1</v>
      </c>
      <c r="W986">
        <v>0</v>
      </c>
      <c r="X986">
        <v>-849950259</v>
      </c>
      <c r="Y986">
        <f>(AT986*ROUND(0.84,7))</f>
        <v>0.16800000000000001</v>
      </c>
      <c r="AA986">
        <v>0</v>
      </c>
      <c r="AB986">
        <v>643.29</v>
      </c>
      <c r="AC986">
        <v>722.05</v>
      </c>
      <c r="AD986">
        <v>0</v>
      </c>
      <c r="AE986">
        <v>0</v>
      </c>
      <c r="AF986">
        <v>643.29</v>
      </c>
      <c r="AG986">
        <v>722.05</v>
      </c>
      <c r="AH986">
        <v>0</v>
      </c>
      <c r="AI986">
        <v>1</v>
      </c>
      <c r="AJ986">
        <v>1</v>
      </c>
      <c r="AK986">
        <v>1</v>
      </c>
      <c r="AL986">
        <v>1</v>
      </c>
      <c r="AM986">
        <v>-2</v>
      </c>
      <c r="AN986">
        <v>0</v>
      </c>
      <c r="AO986">
        <v>0</v>
      </c>
      <c r="AP986">
        <v>1</v>
      </c>
      <c r="AQ986">
        <v>1</v>
      </c>
      <c r="AR986">
        <v>0</v>
      </c>
      <c r="AS986" t="s">
        <v>3</v>
      </c>
      <c r="AT986">
        <v>0.2</v>
      </c>
      <c r="AU986" t="s">
        <v>427</v>
      </c>
      <c r="AV986">
        <v>1</v>
      </c>
      <c r="AW986">
        <v>2</v>
      </c>
      <c r="AX986">
        <v>429089291</v>
      </c>
      <c r="AY986">
        <v>1</v>
      </c>
      <c r="AZ986">
        <v>0</v>
      </c>
      <c r="BA986">
        <v>970</v>
      </c>
      <c r="BB986">
        <v>1</v>
      </c>
      <c r="BC986">
        <v>0</v>
      </c>
      <c r="BD986">
        <v>0</v>
      </c>
      <c r="BE986">
        <v>0</v>
      </c>
      <c r="BF986">
        <v>0</v>
      </c>
      <c r="BG986">
        <v>0</v>
      </c>
      <c r="BH986">
        <v>0</v>
      </c>
      <c r="BI986">
        <v>0</v>
      </c>
      <c r="BJ986">
        <v>0</v>
      </c>
      <c r="BK986">
        <v>128.65799999999999</v>
      </c>
      <c r="BL986">
        <v>144.41</v>
      </c>
      <c r="BM986">
        <v>0</v>
      </c>
      <c r="BN986">
        <v>0</v>
      </c>
      <c r="BO986">
        <v>0.2</v>
      </c>
      <c r="BP986">
        <v>1</v>
      </c>
      <c r="BQ986">
        <v>0</v>
      </c>
      <c r="BR986">
        <v>108.07272</v>
      </c>
      <c r="BS986">
        <v>121.3044</v>
      </c>
      <c r="BT986">
        <v>0</v>
      </c>
      <c r="BU986">
        <v>0</v>
      </c>
      <c r="BV986">
        <v>0.16800000000000001</v>
      </c>
      <c r="BW986">
        <v>1</v>
      </c>
      <c r="CV986">
        <v>0</v>
      </c>
      <c r="CW986">
        <f>ROUND(Y986*Source!I515*DO986,7)</f>
        <v>0.16800000000000001</v>
      </c>
      <c r="CX986">
        <f>ROUND(Y986*Source!I515,7)</f>
        <v>0.16800000000000001</v>
      </c>
      <c r="CY986">
        <f>AB986</f>
        <v>643.29</v>
      </c>
      <c r="CZ986">
        <f>AF986</f>
        <v>643.29</v>
      </c>
      <c r="DA986">
        <f>AJ986</f>
        <v>1</v>
      </c>
      <c r="DB986">
        <f>ROUND((ROUND(AT986*CZ986,2)*ROUND(0.84,7)),6)</f>
        <v>108.0744</v>
      </c>
      <c r="DC986">
        <f>ROUND((ROUND(AT986*AG986,2)*ROUND(0.84,7)),6)</f>
        <v>121.3044</v>
      </c>
      <c r="DD986" t="s">
        <v>3</v>
      </c>
      <c r="DE986" t="s">
        <v>3</v>
      </c>
      <c r="DF986">
        <f t="shared" si="419"/>
        <v>0</v>
      </c>
      <c r="DG986">
        <f t="shared" si="400"/>
        <v>108.07</v>
      </c>
      <c r="DH986">
        <f t="shared" si="408"/>
        <v>121.3</v>
      </c>
      <c r="DI986">
        <f t="shared" si="409"/>
        <v>0</v>
      </c>
      <c r="DJ986">
        <f>DG986+DH986</f>
        <v>229.37</v>
      </c>
      <c r="DK986">
        <v>1</v>
      </c>
      <c r="DL986" t="s">
        <v>1006</v>
      </c>
      <c r="DM986">
        <v>4</v>
      </c>
      <c r="DN986" t="s">
        <v>995</v>
      </c>
      <c r="DO986">
        <v>1</v>
      </c>
    </row>
    <row r="987" spans="1:119" x14ac:dyDescent="0.2">
      <c r="A987">
        <f>ROW(Source!A515)</f>
        <v>515</v>
      </c>
      <c r="B987">
        <v>429088279</v>
      </c>
      <c r="C987">
        <v>429087418</v>
      </c>
      <c r="D987">
        <v>417098483</v>
      </c>
      <c r="E987">
        <v>1</v>
      </c>
      <c r="F987">
        <v>1</v>
      </c>
      <c r="G987">
        <v>1</v>
      </c>
      <c r="H987">
        <v>2</v>
      </c>
      <c r="I987" t="s">
        <v>1370</v>
      </c>
      <c r="J987" t="s">
        <v>1371</v>
      </c>
      <c r="K987" t="s">
        <v>1372</v>
      </c>
      <c r="L987">
        <v>1368</v>
      </c>
      <c r="N987">
        <v>1011</v>
      </c>
      <c r="O987" t="s">
        <v>881</v>
      </c>
      <c r="P987" t="s">
        <v>881</v>
      </c>
      <c r="Q987">
        <v>1</v>
      </c>
      <c r="W987">
        <v>0</v>
      </c>
      <c r="X987">
        <v>303316554</v>
      </c>
      <c r="Y987">
        <f>(AT987*ROUND(0.84,7))</f>
        <v>12.4992</v>
      </c>
      <c r="AA987">
        <v>0</v>
      </c>
      <c r="AB987">
        <v>32.26</v>
      </c>
      <c r="AC987">
        <v>0</v>
      </c>
      <c r="AD987">
        <v>0</v>
      </c>
      <c r="AE987">
        <v>0</v>
      </c>
      <c r="AF987">
        <v>32.26</v>
      </c>
      <c r="AG987">
        <v>0</v>
      </c>
      <c r="AH987">
        <v>0</v>
      </c>
      <c r="AI987">
        <v>1</v>
      </c>
      <c r="AJ987">
        <v>1</v>
      </c>
      <c r="AK987">
        <v>1</v>
      </c>
      <c r="AL987">
        <v>1</v>
      </c>
      <c r="AM987">
        <v>-2</v>
      </c>
      <c r="AN987">
        <v>0</v>
      </c>
      <c r="AO987">
        <v>0</v>
      </c>
      <c r="AP987">
        <v>1</v>
      </c>
      <c r="AQ987">
        <v>1</v>
      </c>
      <c r="AR987">
        <v>0</v>
      </c>
      <c r="AS987" t="s">
        <v>3</v>
      </c>
      <c r="AT987">
        <v>14.88</v>
      </c>
      <c r="AU987" t="s">
        <v>427</v>
      </c>
      <c r="AV987">
        <v>1</v>
      </c>
      <c r="AW987">
        <v>2</v>
      </c>
      <c r="AX987">
        <v>429089292</v>
      </c>
      <c r="AY987">
        <v>1</v>
      </c>
      <c r="AZ987">
        <v>0</v>
      </c>
      <c r="BA987">
        <v>971</v>
      </c>
      <c r="BB987">
        <v>1</v>
      </c>
      <c r="BC987">
        <v>0</v>
      </c>
      <c r="BD987">
        <v>0</v>
      </c>
      <c r="BE987">
        <v>0</v>
      </c>
      <c r="BF987">
        <v>0</v>
      </c>
      <c r="BG987">
        <v>0</v>
      </c>
      <c r="BH987">
        <v>0</v>
      </c>
      <c r="BI987">
        <v>0</v>
      </c>
      <c r="BJ987">
        <v>0</v>
      </c>
      <c r="BK987">
        <v>480.02879999999999</v>
      </c>
      <c r="BL987">
        <v>0</v>
      </c>
      <c r="BM987">
        <v>0</v>
      </c>
      <c r="BN987">
        <v>0</v>
      </c>
      <c r="BO987">
        <v>0</v>
      </c>
      <c r="BP987">
        <v>1</v>
      </c>
      <c r="BQ987">
        <v>0</v>
      </c>
      <c r="BR987">
        <v>403.22419199999996</v>
      </c>
      <c r="BS987">
        <v>0</v>
      </c>
      <c r="BT987">
        <v>0</v>
      </c>
      <c r="BU987">
        <v>0</v>
      </c>
      <c r="BV987">
        <v>0</v>
      </c>
      <c r="BW987">
        <v>1</v>
      </c>
      <c r="CV987">
        <v>0</v>
      </c>
      <c r="CW987">
        <f>ROUND(Y987*Source!I515*DO987,7)</f>
        <v>0</v>
      </c>
      <c r="CX987">
        <f>ROUND(Y987*Source!I515,7)</f>
        <v>12.4992</v>
      </c>
      <c r="CY987">
        <f>AB987</f>
        <v>32.26</v>
      </c>
      <c r="CZ987">
        <f>AF987</f>
        <v>32.26</v>
      </c>
      <c r="DA987">
        <f>AJ987</f>
        <v>1</v>
      </c>
      <c r="DB987">
        <f>ROUND((ROUND(AT987*CZ987,2)*ROUND(0.84,7)),6)</f>
        <v>403.22519999999997</v>
      </c>
      <c r="DC987">
        <f>ROUND((ROUND(AT987*AG987,2)*ROUND(0.84,7)),6)</f>
        <v>0</v>
      </c>
      <c r="DD987" t="s">
        <v>3</v>
      </c>
      <c r="DE987" t="s">
        <v>3</v>
      </c>
      <c r="DF987">
        <f t="shared" si="419"/>
        <v>0</v>
      </c>
      <c r="DG987">
        <f t="shared" ref="DG987:DG1018" si="420">ROUND(ROUND(AF987,2)*CX987,2)</f>
        <v>403.22</v>
      </c>
      <c r="DH987">
        <f t="shared" si="408"/>
        <v>0</v>
      </c>
      <c r="DI987">
        <f t="shared" si="409"/>
        <v>0</v>
      </c>
      <c r="DJ987">
        <f>DG987+DH987</f>
        <v>403.22</v>
      </c>
      <c r="DK987">
        <v>1</v>
      </c>
      <c r="DL987" t="s">
        <v>3</v>
      </c>
      <c r="DM987">
        <v>0</v>
      </c>
      <c r="DN987" t="s">
        <v>3</v>
      </c>
      <c r="DO987">
        <v>0</v>
      </c>
    </row>
    <row r="988" spans="1:119" x14ac:dyDescent="0.2">
      <c r="A988">
        <f>ROW(Source!A515)</f>
        <v>515</v>
      </c>
      <c r="B988">
        <v>429088279</v>
      </c>
      <c r="C988">
        <v>429087418</v>
      </c>
      <c r="D988">
        <v>417165805</v>
      </c>
      <c r="E988">
        <v>1</v>
      </c>
      <c r="F988">
        <v>1</v>
      </c>
      <c r="G988">
        <v>1</v>
      </c>
      <c r="H988">
        <v>3</v>
      </c>
      <c r="I988" t="s">
        <v>1373</v>
      </c>
      <c r="J988" t="s">
        <v>1374</v>
      </c>
      <c r="K988" t="s">
        <v>1375</v>
      </c>
      <c r="L988">
        <v>1346</v>
      </c>
      <c r="N988">
        <v>1009</v>
      </c>
      <c r="O988" t="s">
        <v>1178</v>
      </c>
      <c r="P988" t="s">
        <v>1178</v>
      </c>
      <c r="Q988">
        <v>1</v>
      </c>
      <c r="W988">
        <v>0</v>
      </c>
      <c r="X988">
        <v>-163259778</v>
      </c>
      <c r="Y988">
        <f>(AT988*ROUND(0,7))</f>
        <v>0</v>
      </c>
      <c r="AA988">
        <v>121.39</v>
      </c>
      <c r="AB988">
        <v>0</v>
      </c>
      <c r="AC988">
        <v>0</v>
      </c>
      <c r="AD988">
        <v>0</v>
      </c>
      <c r="AE988">
        <v>155.63</v>
      </c>
      <c r="AF988">
        <v>0</v>
      </c>
      <c r="AG988">
        <v>0</v>
      </c>
      <c r="AH988">
        <v>0</v>
      </c>
      <c r="AI988">
        <v>0.78</v>
      </c>
      <c r="AJ988">
        <v>1</v>
      </c>
      <c r="AK988">
        <v>1</v>
      </c>
      <c r="AL988">
        <v>1</v>
      </c>
      <c r="AM988">
        <v>2</v>
      </c>
      <c r="AN988">
        <v>0</v>
      </c>
      <c r="AO988">
        <v>0</v>
      </c>
      <c r="AP988">
        <v>1</v>
      </c>
      <c r="AQ988">
        <v>1</v>
      </c>
      <c r="AR988">
        <v>0</v>
      </c>
      <c r="AS988" t="s">
        <v>3</v>
      </c>
      <c r="AT988">
        <v>1.49</v>
      </c>
      <c r="AU988" t="s">
        <v>19</v>
      </c>
      <c r="AV988">
        <v>0</v>
      </c>
      <c r="AW988">
        <v>2</v>
      </c>
      <c r="AX988">
        <v>429089293</v>
      </c>
      <c r="AY988">
        <v>1</v>
      </c>
      <c r="AZ988">
        <v>0</v>
      </c>
      <c r="BA988">
        <v>972</v>
      </c>
      <c r="BB988">
        <v>1</v>
      </c>
      <c r="BC988">
        <v>0</v>
      </c>
      <c r="BD988">
        <v>0</v>
      </c>
      <c r="BE988">
        <v>0</v>
      </c>
      <c r="BF988">
        <v>0</v>
      </c>
      <c r="BG988">
        <v>0</v>
      </c>
      <c r="BH988">
        <v>0</v>
      </c>
      <c r="BI988">
        <v>0</v>
      </c>
      <c r="BJ988">
        <v>231.8887</v>
      </c>
      <c r="BK988">
        <v>0</v>
      </c>
      <c r="BL988">
        <v>0</v>
      </c>
      <c r="BM988">
        <v>0</v>
      </c>
      <c r="BN988">
        <v>0</v>
      </c>
      <c r="BO988">
        <v>0</v>
      </c>
      <c r="BP988">
        <v>1</v>
      </c>
      <c r="BQ988">
        <v>0</v>
      </c>
      <c r="BR988">
        <v>0</v>
      </c>
      <c r="BS988">
        <v>0</v>
      </c>
      <c r="BT988">
        <v>0</v>
      </c>
      <c r="BU988">
        <v>0</v>
      </c>
      <c r="BV988">
        <v>0</v>
      </c>
      <c r="BW988">
        <v>0</v>
      </c>
      <c r="CV988">
        <v>0</v>
      </c>
      <c r="CW988">
        <v>0</v>
      </c>
      <c r="CX988">
        <f>ROUND(Y988*Source!I515,7)</f>
        <v>0</v>
      </c>
      <c r="CY988">
        <f>AA988</f>
        <v>121.39</v>
      </c>
      <c r="CZ988">
        <f>AE988</f>
        <v>155.63</v>
      </c>
      <c r="DA988">
        <f>AI988</f>
        <v>0.78</v>
      </c>
      <c r="DB988">
        <f>ROUND((ROUND(AT988*CZ988,2)*ROUND(0,7)),6)</f>
        <v>0</v>
      </c>
      <c r="DC988">
        <f>ROUND((ROUND(AT988*AG988,2)*ROUND(0,7)),6)</f>
        <v>0</v>
      </c>
      <c r="DD988" t="s">
        <v>3</v>
      </c>
      <c r="DE988" t="s">
        <v>3</v>
      </c>
      <c r="DF988">
        <f>ROUND(ROUND(AE988*AI988,2)*CX988,2)</f>
        <v>0</v>
      </c>
      <c r="DG988">
        <f t="shared" si="420"/>
        <v>0</v>
      </c>
      <c r="DH988">
        <f t="shared" si="408"/>
        <v>0</v>
      </c>
      <c r="DI988">
        <f t="shared" si="409"/>
        <v>0</v>
      </c>
      <c r="DJ988">
        <f>DF988</f>
        <v>0</v>
      </c>
      <c r="DK988">
        <v>0</v>
      </c>
      <c r="DL988" t="s">
        <v>3</v>
      </c>
      <c r="DM988">
        <v>0</v>
      </c>
      <c r="DN988" t="s">
        <v>3</v>
      </c>
      <c r="DO988">
        <v>0</v>
      </c>
    </row>
    <row r="989" spans="1:119" x14ac:dyDescent="0.2">
      <c r="A989">
        <f>ROW(Source!A515)</f>
        <v>515</v>
      </c>
      <c r="B989">
        <v>429088279</v>
      </c>
      <c r="C989">
        <v>429087418</v>
      </c>
      <c r="D989">
        <v>417168430</v>
      </c>
      <c r="E989">
        <v>1</v>
      </c>
      <c r="F989">
        <v>1</v>
      </c>
      <c r="G989">
        <v>1</v>
      </c>
      <c r="H989">
        <v>3</v>
      </c>
      <c r="I989" t="s">
        <v>1376</v>
      </c>
      <c r="J989" t="s">
        <v>1377</v>
      </c>
      <c r="K989" t="s">
        <v>1378</v>
      </c>
      <c r="L989">
        <v>1348</v>
      </c>
      <c r="N989">
        <v>1009</v>
      </c>
      <c r="O989" t="s">
        <v>747</v>
      </c>
      <c r="P989" t="s">
        <v>747</v>
      </c>
      <c r="Q989">
        <v>1000</v>
      </c>
      <c r="W989">
        <v>0</v>
      </c>
      <c r="X989">
        <v>269049756</v>
      </c>
      <c r="Y989">
        <f>(AT989*ROUND(0,7))</f>
        <v>0</v>
      </c>
      <c r="AA989">
        <v>7201.28</v>
      </c>
      <c r="AB989">
        <v>0</v>
      </c>
      <c r="AC989">
        <v>0</v>
      </c>
      <c r="AD989">
        <v>0</v>
      </c>
      <c r="AE989">
        <v>4800.8500000000004</v>
      </c>
      <c r="AF989">
        <v>0</v>
      </c>
      <c r="AG989">
        <v>0</v>
      </c>
      <c r="AH989">
        <v>0</v>
      </c>
      <c r="AI989">
        <v>1.5</v>
      </c>
      <c r="AJ989">
        <v>1</v>
      </c>
      <c r="AK989">
        <v>1</v>
      </c>
      <c r="AL989">
        <v>1</v>
      </c>
      <c r="AM989">
        <v>2</v>
      </c>
      <c r="AN989">
        <v>0</v>
      </c>
      <c r="AO989">
        <v>0</v>
      </c>
      <c r="AP989">
        <v>1</v>
      </c>
      <c r="AQ989">
        <v>1</v>
      </c>
      <c r="AR989">
        <v>0</v>
      </c>
      <c r="AS989" t="s">
        <v>3</v>
      </c>
      <c r="AT989">
        <v>3.7399999999999998E-3</v>
      </c>
      <c r="AU989" t="s">
        <v>19</v>
      </c>
      <c r="AV989">
        <v>0</v>
      </c>
      <c r="AW989">
        <v>2</v>
      </c>
      <c r="AX989">
        <v>429089294</v>
      </c>
      <c r="AY989">
        <v>1</v>
      </c>
      <c r="AZ989">
        <v>0</v>
      </c>
      <c r="BA989">
        <v>973</v>
      </c>
      <c r="BB989">
        <v>1</v>
      </c>
      <c r="BC989">
        <v>0</v>
      </c>
      <c r="BD989">
        <v>0</v>
      </c>
      <c r="BE989">
        <v>0</v>
      </c>
      <c r="BF989">
        <v>0</v>
      </c>
      <c r="BG989">
        <v>0</v>
      </c>
      <c r="BH989">
        <v>0</v>
      </c>
      <c r="BI989">
        <v>0</v>
      </c>
      <c r="BJ989">
        <v>17.955179000000001</v>
      </c>
      <c r="BK989">
        <v>0</v>
      </c>
      <c r="BL989">
        <v>0</v>
      </c>
      <c r="BM989">
        <v>0</v>
      </c>
      <c r="BN989">
        <v>0</v>
      </c>
      <c r="BO989">
        <v>0</v>
      </c>
      <c r="BP989">
        <v>1</v>
      </c>
      <c r="BQ989">
        <v>0</v>
      </c>
      <c r="BR989">
        <v>0</v>
      </c>
      <c r="BS989">
        <v>0</v>
      </c>
      <c r="BT989">
        <v>0</v>
      </c>
      <c r="BU989">
        <v>0</v>
      </c>
      <c r="BV989">
        <v>0</v>
      </c>
      <c r="BW989">
        <v>0</v>
      </c>
      <c r="CV989">
        <v>0</v>
      </c>
      <c r="CW989">
        <v>0</v>
      </c>
      <c r="CX989">
        <f>ROUND(Y989*Source!I515,7)</f>
        <v>0</v>
      </c>
      <c r="CY989">
        <f>AA989</f>
        <v>7201.28</v>
      </c>
      <c r="CZ989">
        <f>AE989</f>
        <v>4800.8500000000004</v>
      </c>
      <c r="DA989">
        <f>AI989</f>
        <v>1.5</v>
      </c>
      <c r="DB989">
        <f>ROUND((ROUND(AT989*CZ989,2)*ROUND(0,7)),6)</f>
        <v>0</v>
      </c>
      <c r="DC989">
        <f>ROUND((ROUND(AT989*AG989,2)*ROUND(0,7)),6)</f>
        <v>0</v>
      </c>
      <c r="DD989" t="s">
        <v>3</v>
      </c>
      <c r="DE989" t="s">
        <v>3</v>
      </c>
      <c r="DF989">
        <f>ROUND(ROUND(AE989*AI989,2)*CX989,2)</f>
        <v>0</v>
      </c>
      <c r="DG989">
        <f t="shared" si="420"/>
        <v>0</v>
      </c>
      <c r="DH989">
        <f t="shared" si="408"/>
        <v>0</v>
      </c>
      <c r="DI989">
        <f t="shared" si="409"/>
        <v>0</v>
      </c>
      <c r="DJ989">
        <f>DF989</f>
        <v>0</v>
      </c>
      <c r="DK989">
        <v>0</v>
      </c>
      <c r="DL989" t="s">
        <v>3</v>
      </c>
      <c r="DM989">
        <v>0</v>
      </c>
      <c r="DN989" t="s">
        <v>3</v>
      </c>
      <c r="DO989">
        <v>0</v>
      </c>
    </row>
    <row r="990" spans="1:119" x14ac:dyDescent="0.2">
      <c r="A990">
        <f>ROW(Source!A515)</f>
        <v>515</v>
      </c>
      <c r="B990">
        <v>429088279</v>
      </c>
      <c r="C990">
        <v>429087418</v>
      </c>
      <c r="D990">
        <v>417183788</v>
      </c>
      <c r="E990">
        <v>1</v>
      </c>
      <c r="F990">
        <v>1</v>
      </c>
      <c r="G990">
        <v>1</v>
      </c>
      <c r="H990">
        <v>3</v>
      </c>
      <c r="I990" t="s">
        <v>1332</v>
      </c>
      <c r="J990" t="s">
        <v>1333</v>
      </c>
      <c r="K990" t="s">
        <v>1334</v>
      </c>
      <c r="L990">
        <v>1348</v>
      </c>
      <c r="N990">
        <v>1009</v>
      </c>
      <c r="O990" t="s">
        <v>747</v>
      </c>
      <c r="P990" t="s">
        <v>747</v>
      </c>
      <c r="Q990">
        <v>1000</v>
      </c>
      <c r="W990">
        <v>0</v>
      </c>
      <c r="X990">
        <v>-734320380</v>
      </c>
      <c r="Y990">
        <f>(AT990*ROUND(0,7))</f>
        <v>0</v>
      </c>
      <c r="AA990">
        <v>106680.6</v>
      </c>
      <c r="AB990">
        <v>0</v>
      </c>
      <c r="AC990">
        <v>0</v>
      </c>
      <c r="AD990">
        <v>0</v>
      </c>
      <c r="AE990">
        <v>82698.14</v>
      </c>
      <c r="AF990">
        <v>0</v>
      </c>
      <c r="AG990">
        <v>0</v>
      </c>
      <c r="AH990">
        <v>0</v>
      </c>
      <c r="AI990">
        <v>1.29</v>
      </c>
      <c r="AJ990">
        <v>1</v>
      </c>
      <c r="AK990">
        <v>1</v>
      </c>
      <c r="AL990">
        <v>1</v>
      </c>
      <c r="AM990">
        <v>2</v>
      </c>
      <c r="AN990">
        <v>0</v>
      </c>
      <c r="AO990">
        <v>0</v>
      </c>
      <c r="AP990">
        <v>1</v>
      </c>
      <c r="AQ990">
        <v>1</v>
      </c>
      <c r="AR990">
        <v>0</v>
      </c>
      <c r="AS990" t="s">
        <v>3</v>
      </c>
      <c r="AT990">
        <v>7.7999999999999996E-3</v>
      </c>
      <c r="AU990" t="s">
        <v>19</v>
      </c>
      <c r="AV990">
        <v>0</v>
      </c>
      <c r="AW990">
        <v>2</v>
      </c>
      <c r="AX990">
        <v>429089295</v>
      </c>
      <c r="AY990">
        <v>1</v>
      </c>
      <c r="AZ990">
        <v>0</v>
      </c>
      <c r="BA990">
        <v>974</v>
      </c>
      <c r="BB990">
        <v>1</v>
      </c>
      <c r="BC990">
        <v>0</v>
      </c>
      <c r="BD990">
        <v>0</v>
      </c>
      <c r="BE990">
        <v>0</v>
      </c>
      <c r="BF990">
        <v>0</v>
      </c>
      <c r="BG990">
        <v>0</v>
      </c>
      <c r="BH990">
        <v>0</v>
      </c>
      <c r="BI990">
        <v>0</v>
      </c>
      <c r="BJ990">
        <v>645.04549199999997</v>
      </c>
      <c r="BK990">
        <v>0</v>
      </c>
      <c r="BL990">
        <v>0</v>
      </c>
      <c r="BM990">
        <v>0</v>
      </c>
      <c r="BN990">
        <v>0</v>
      </c>
      <c r="BO990">
        <v>0</v>
      </c>
      <c r="BP990">
        <v>1</v>
      </c>
      <c r="BQ990">
        <v>0</v>
      </c>
      <c r="BR990">
        <v>0</v>
      </c>
      <c r="BS990">
        <v>0</v>
      </c>
      <c r="BT990">
        <v>0</v>
      </c>
      <c r="BU990">
        <v>0</v>
      </c>
      <c r="BV990">
        <v>0</v>
      </c>
      <c r="BW990">
        <v>0</v>
      </c>
      <c r="CV990">
        <v>0</v>
      </c>
      <c r="CW990">
        <v>0</v>
      </c>
      <c r="CX990">
        <f>ROUND(Y990*Source!I515,7)</f>
        <v>0</v>
      </c>
      <c r="CY990">
        <f>AA990</f>
        <v>106680.6</v>
      </c>
      <c r="CZ990">
        <f>AE990</f>
        <v>82698.14</v>
      </c>
      <c r="DA990">
        <f>AI990</f>
        <v>1.29</v>
      </c>
      <c r="DB990">
        <f>ROUND((ROUND(AT990*CZ990,2)*ROUND(0,7)),6)</f>
        <v>0</v>
      </c>
      <c r="DC990">
        <f>ROUND((ROUND(AT990*AG990,2)*ROUND(0,7)),6)</f>
        <v>0</v>
      </c>
      <c r="DD990" t="s">
        <v>3</v>
      </c>
      <c r="DE990" t="s">
        <v>3</v>
      </c>
      <c r="DF990">
        <f>ROUND(ROUND(AE990*AI990,2)*CX990,2)</f>
        <v>0</v>
      </c>
      <c r="DG990">
        <f t="shared" si="420"/>
        <v>0</v>
      </c>
      <c r="DH990">
        <f t="shared" si="408"/>
        <v>0</v>
      </c>
      <c r="DI990">
        <f t="shared" si="409"/>
        <v>0</v>
      </c>
      <c r="DJ990">
        <f>DF990</f>
        <v>0</v>
      </c>
      <c r="DK990">
        <v>0</v>
      </c>
      <c r="DL990" t="s">
        <v>3</v>
      </c>
      <c r="DM990">
        <v>0</v>
      </c>
      <c r="DN990" t="s">
        <v>3</v>
      </c>
      <c r="DO990">
        <v>0</v>
      </c>
    </row>
    <row r="991" spans="1:119" x14ac:dyDescent="0.2">
      <c r="A991">
        <f>ROW(Source!A515)</f>
        <v>515</v>
      </c>
      <c r="B991">
        <v>429088279</v>
      </c>
      <c r="C991">
        <v>429087418</v>
      </c>
      <c r="D991">
        <v>417096729</v>
      </c>
      <c r="E991">
        <v>117</v>
      </c>
      <c r="F991">
        <v>1</v>
      </c>
      <c r="G991">
        <v>1</v>
      </c>
      <c r="H991">
        <v>3</v>
      </c>
      <c r="I991" t="s">
        <v>1314</v>
      </c>
      <c r="J991" t="s">
        <v>3</v>
      </c>
      <c r="K991" t="s">
        <v>1315</v>
      </c>
      <c r="L991">
        <v>3277935</v>
      </c>
      <c r="N991">
        <v>1013</v>
      </c>
      <c r="O991" t="s">
        <v>1316</v>
      </c>
      <c r="P991" t="s">
        <v>1316</v>
      </c>
      <c r="Q991">
        <v>1</v>
      </c>
      <c r="W991">
        <v>0</v>
      </c>
      <c r="X991">
        <v>274903907</v>
      </c>
      <c r="Y991">
        <f>AT991</f>
        <v>2</v>
      </c>
      <c r="AA991">
        <v>0</v>
      </c>
      <c r="AB991">
        <v>0</v>
      </c>
      <c r="AC991">
        <v>0</v>
      </c>
      <c r="AD991">
        <v>0</v>
      </c>
      <c r="AE991">
        <v>0</v>
      </c>
      <c r="AF991">
        <v>0</v>
      </c>
      <c r="AG991">
        <v>0</v>
      </c>
      <c r="AH991">
        <v>0</v>
      </c>
      <c r="AI991">
        <v>1</v>
      </c>
      <c r="AJ991">
        <v>1</v>
      </c>
      <c r="AK991">
        <v>1</v>
      </c>
      <c r="AL991">
        <v>1</v>
      </c>
      <c r="AM991">
        <v>-2</v>
      </c>
      <c r="AN991">
        <v>0</v>
      </c>
      <c r="AO991">
        <v>0</v>
      </c>
      <c r="AP991">
        <v>0</v>
      </c>
      <c r="AQ991">
        <v>1</v>
      </c>
      <c r="AR991">
        <v>0</v>
      </c>
      <c r="AS991" t="s">
        <v>3</v>
      </c>
      <c r="AT991">
        <v>2</v>
      </c>
      <c r="AU991" t="s">
        <v>3</v>
      </c>
      <c r="AV991">
        <v>0</v>
      </c>
      <c r="AW991">
        <v>2</v>
      </c>
      <c r="AX991">
        <v>429089296</v>
      </c>
      <c r="AY991">
        <v>1</v>
      </c>
      <c r="AZ991">
        <v>2048</v>
      </c>
      <c r="BA991">
        <v>975</v>
      </c>
      <c r="BB991">
        <v>1</v>
      </c>
      <c r="BC991">
        <v>0</v>
      </c>
      <c r="BD991">
        <v>0</v>
      </c>
      <c r="BE991">
        <v>0</v>
      </c>
      <c r="BF991">
        <v>0</v>
      </c>
      <c r="BG991">
        <v>0</v>
      </c>
      <c r="BH991">
        <v>0</v>
      </c>
      <c r="BI991">
        <v>0</v>
      </c>
      <c r="BJ991">
        <v>0</v>
      </c>
      <c r="BK991">
        <v>0</v>
      </c>
      <c r="BL991">
        <v>0</v>
      </c>
      <c r="BM991">
        <v>0</v>
      </c>
      <c r="BN991">
        <v>0</v>
      </c>
      <c r="BO991">
        <v>0</v>
      </c>
      <c r="BP991">
        <v>0</v>
      </c>
      <c r="BQ991">
        <v>0</v>
      </c>
      <c r="BR991">
        <v>0</v>
      </c>
      <c r="BS991">
        <v>0</v>
      </c>
      <c r="BT991">
        <v>0</v>
      </c>
      <c r="BU991">
        <v>0</v>
      </c>
      <c r="BV991">
        <v>0</v>
      </c>
      <c r="BW991">
        <v>0</v>
      </c>
      <c r="CV991">
        <v>0</v>
      </c>
      <c r="CW991">
        <v>0</v>
      </c>
      <c r="CX991">
        <f>ROUND(Y991*Source!I515,7)</f>
        <v>2</v>
      </c>
      <c r="CY991">
        <f>AA991</f>
        <v>0</v>
      </c>
      <c r="CZ991">
        <f>AE991</f>
        <v>0</v>
      </c>
      <c r="DA991">
        <f>AI991</f>
        <v>1</v>
      </c>
      <c r="DB991">
        <f>ROUND(ROUND(AT991*CZ991,2),6)</f>
        <v>0</v>
      </c>
      <c r="DC991">
        <f>ROUND(ROUND(AT991*AG991,2),6)</f>
        <v>0</v>
      </c>
      <c r="DD991" t="s">
        <v>3</v>
      </c>
      <c r="DE991" t="s">
        <v>3</v>
      </c>
      <c r="DF991">
        <f>ROUND(ROUND(AE991,2)*CX991,2)</f>
        <v>0</v>
      </c>
      <c r="DG991">
        <f t="shared" si="420"/>
        <v>0</v>
      </c>
      <c r="DH991">
        <f t="shared" si="408"/>
        <v>0</v>
      </c>
      <c r="DI991">
        <f t="shared" si="409"/>
        <v>0</v>
      </c>
      <c r="DJ991">
        <f>DF991</f>
        <v>0</v>
      </c>
      <c r="DK991">
        <v>0</v>
      </c>
      <c r="DL991" t="s">
        <v>3</v>
      </c>
      <c r="DM991">
        <v>0</v>
      </c>
      <c r="DN991" t="s">
        <v>3</v>
      </c>
      <c r="DO991">
        <v>0</v>
      </c>
    </row>
    <row r="992" spans="1:119" x14ac:dyDescent="0.2">
      <c r="A992">
        <f>ROW(Source!A516)</f>
        <v>516</v>
      </c>
      <c r="B992">
        <v>429088279</v>
      </c>
      <c r="C992">
        <v>429087437</v>
      </c>
      <c r="D992">
        <v>417090720</v>
      </c>
      <c r="E992">
        <v>117</v>
      </c>
      <c r="F992">
        <v>1</v>
      </c>
      <c r="G992">
        <v>1</v>
      </c>
      <c r="H992">
        <v>1</v>
      </c>
      <c r="I992" t="s">
        <v>1277</v>
      </c>
      <c r="J992" t="s">
        <v>3</v>
      </c>
      <c r="K992" t="s">
        <v>1278</v>
      </c>
      <c r="L992">
        <v>1191</v>
      </c>
      <c r="N992">
        <v>1013</v>
      </c>
      <c r="O992" t="s">
        <v>995</v>
      </c>
      <c r="P992" t="s">
        <v>995</v>
      </c>
      <c r="Q992">
        <v>1</v>
      </c>
      <c r="W992">
        <v>0</v>
      </c>
      <c r="X992">
        <v>44848675</v>
      </c>
      <c r="Y992">
        <f>(AT992*ROUND(0.84,7))</f>
        <v>0.4284</v>
      </c>
      <c r="AA992">
        <v>0</v>
      </c>
      <c r="AB992">
        <v>0</v>
      </c>
      <c r="AC992">
        <v>0</v>
      </c>
      <c r="AD992">
        <v>705.88</v>
      </c>
      <c r="AE992">
        <v>0</v>
      </c>
      <c r="AF992">
        <v>0</v>
      </c>
      <c r="AG992">
        <v>0</v>
      </c>
      <c r="AH992">
        <v>705.88</v>
      </c>
      <c r="AI992">
        <v>1</v>
      </c>
      <c r="AJ992">
        <v>1</v>
      </c>
      <c r="AK992">
        <v>1</v>
      </c>
      <c r="AL992">
        <v>1</v>
      </c>
      <c r="AM992">
        <v>-2</v>
      </c>
      <c r="AN992">
        <v>0</v>
      </c>
      <c r="AO992">
        <v>0</v>
      </c>
      <c r="AP992">
        <v>1</v>
      </c>
      <c r="AQ992">
        <v>1</v>
      </c>
      <c r="AR992">
        <v>0</v>
      </c>
      <c r="AS992" t="s">
        <v>3</v>
      </c>
      <c r="AT992">
        <v>0.51</v>
      </c>
      <c r="AU992" t="s">
        <v>427</v>
      </c>
      <c r="AV992">
        <v>1</v>
      </c>
      <c r="AW992">
        <v>2</v>
      </c>
      <c r="AX992">
        <v>429089297</v>
      </c>
      <c r="AY992">
        <v>1</v>
      </c>
      <c r="AZ992">
        <v>0</v>
      </c>
      <c r="BA992">
        <v>976</v>
      </c>
      <c r="BB992">
        <v>1</v>
      </c>
      <c r="BC992">
        <v>0</v>
      </c>
      <c r="BD992">
        <v>0</v>
      </c>
      <c r="BE992">
        <v>0</v>
      </c>
      <c r="BF992">
        <v>0</v>
      </c>
      <c r="BG992">
        <v>0</v>
      </c>
      <c r="BH992">
        <v>0</v>
      </c>
      <c r="BI992">
        <v>0</v>
      </c>
      <c r="BJ992">
        <v>0</v>
      </c>
      <c r="BK992">
        <v>0</v>
      </c>
      <c r="BL992">
        <v>0</v>
      </c>
      <c r="BM992">
        <v>359.99880000000002</v>
      </c>
      <c r="BN992">
        <v>0.51</v>
      </c>
      <c r="BO992">
        <v>0</v>
      </c>
      <c r="BP992">
        <v>1</v>
      </c>
      <c r="BQ992">
        <v>0</v>
      </c>
      <c r="BR992">
        <v>0</v>
      </c>
      <c r="BS992">
        <v>0</v>
      </c>
      <c r="BT992">
        <v>302.39899200000002</v>
      </c>
      <c r="BU992">
        <v>0.4284</v>
      </c>
      <c r="BV992">
        <v>0</v>
      </c>
      <c r="BW992">
        <v>1</v>
      </c>
      <c r="CU992">
        <f>ROUND(AT992*Source!I516*AH992*AL992,2)</f>
        <v>360</v>
      </c>
      <c r="CV992">
        <f>ROUND(Y992*Source!I516,7)</f>
        <v>0.4284</v>
      </c>
      <c r="CW992">
        <v>0</v>
      </c>
      <c r="CX992">
        <f>ROUND(Y992*Source!I516,7)</f>
        <v>0.4284</v>
      </c>
      <c r="CY992">
        <f>AD992</f>
        <v>705.88</v>
      </c>
      <c r="CZ992">
        <f>AH992</f>
        <v>705.88</v>
      </c>
      <c r="DA992">
        <f>AL992</f>
        <v>1</v>
      </c>
      <c r="DB992">
        <f>ROUND((ROUND(AT992*CZ992,2)*ROUND(0.84,7)),6)</f>
        <v>302.39999999999998</v>
      </c>
      <c r="DC992">
        <f>ROUND((ROUND(AT992*AG992,2)*ROUND(0.84,7)),6)</f>
        <v>0</v>
      </c>
      <c r="DD992" t="s">
        <v>3</v>
      </c>
      <c r="DE992" t="s">
        <v>3</v>
      </c>
      <c r="DF992">
        <f>ROUND(ROUND(AE992,2)*CX992,2)</f>
        <v>0</v>
      </c>
      <c r="DG992">
        <f t="shared" si="420"/>
        <v>0</v>
      </c>
      <c r="DH992">
        <f t="shared" si="408"/>
        <v>0</v>
      </c>
      <c r="DI992">
        <f t="shared" si="409"/>
        <v>302.39999999999998</v>
      </c>
      <c r="DJ992">
        <f>DI992</f>
        <v>302.39999999999998</v>
      </c>
      <c r="DK992">
        <v>1</v>
      </c>
      <c r="DL992" t="s">
        <v>3</v>
      </c>
      <c r="DM992">
        <v>0</v>
      </c>
      <c r="DN992" t="s">
        <v>3</v>
      </c>
      <c r="DO992">
        <v>0</v>
      </c>
    </row>
    <row r="993" spans="1:119" x14ac:dyDescent="0.2">
      <c r="A993">
        <f>ROW(Source!A516)</f>
        <v>516</v>
      </c>
      <c r="B993">
        <v>429088279</v>
      </c>
      <c r="C993">
        <v>429087437</v>
      </c>
      <c r="D993">
        <v>417173884</v>
      </c>
      <c r="E993">
        <v>1</v>
      </c>
      <c r="F993">
        <v>1</v>
      </c>
      <c r="G993">
        <v>1</v>
      </c>
      <c r="H993">
        <v>3</v>
      </c>
      <c r="I993" t="s">
        <v>1379</v>
      </c>
      <c r="J993" t="s">
        <v>1380</v>
      </c>
      <c r="K993" t="s">
        <v>1381</v>
      </c>
      <c r="L993">
        <v>1348</v>
      </c>
      <c r="N993">
        <v>1009</v>
      </c>
      <c r="O993" t="s">
        <v>747</v>
      </c>
      <c r="P993" t="s">
        <v>747</v>
      </c>
      <c r="Q993">
        <v>1000</v>
      </c>
      <c r="W993">
        <v>0</v>
      </c>
      <c r="X993">
        <v>-1417638397</v>
      </c>
      <c r="Y993">
        <f>(AT993*ROUND(0,7))</f>
        <v>0</v>
      </c>
      <c r="AA993">
        <v>50503.37</v>
      </c>
      <c r="AB993">
        <v>0</v>
      </c>
      <c r="AC993">
        <v>0</v>
      </c>
      <c r="AD993">
        <v>0</v>
      </c>
      <c r="AE993">
        <v>71131.5</v>
      </c>
      <c r="AF993">
        <v>0</v>
      </c>
      <c r="AG993">
        <v>0</v>
      </c>
      <c r="AH993">
        <v>0</v>
      </c>
      <c r="AI993">
        <v>0.71</v>
      </c>
      <c r="AJ993">
        <v>1</v>
      </c>
      <c r="AK993">
        <v>1</v>
      </c>
      <c r="AL993">
        <v>1</v>
      </c>
      <c r="AM993">
        <v>2</v>
      </c>
      <c r="AN993">
        <v>0</v>
      </c>
      <c r="AO993">
        <v>0</v>
      </c>
      <c r="AP993">
        <v>1</v>
      </c>
      <c r="AQ993">
        <v>1</v>
      </c>
      <c r="AR993">
        <v>0</v>
      </c>
      <c r="AS993" t="s">
        <v>3</v>
      </c>
      <c r="AT993">
        <v>1.06E-3</v>
      </c>
      <c r="AU993" t="s">
        <v>19</v>
      </c>
      <c r="AV993">
        <v>0</v>
      </c>
      <c r="AW993">
        <v>2</v>
      </c>
      <c r="AX993">
        <v>429089298</v>
      </c>
      <c r="AY993">
        <v>1</v>
      </c>
      <c r="AZ993">
        <v>0</v>
      </c>
      <c r="BA993">
        <v>977</v>
      </c>
      <c r="BB993">
        <v>1</v>
      </c>
      <c r="BC993">
        <v>0</v>
      </c>
      <c r="BD993">
        <v>0</v>
      </c>
      <c r="BE993">
        <v>0</v>
      </c>
      <c r="BF993">
        <v>0</v>
      </c>
      <c r="BG993">
        <v>0</v>
      </c>
      <c r="BH993">
        <v>0</v>
      </c>
      <c r="BI993">
        <v>0</v>
      </c>
      <c r="BJ993">
        <v>75.399389999999997</v>
      </c>
      <c r="BK993">
        <v>0</v>
      </c>
      <c r="BL993">
        <v>0</v>
      </c>
      <c r="BM993">
        <v>0</v>
      </c>
      <c r="BN993">
        <v>0</v>
      </c>
      <c r="BO993">
        <v>0</v>
      </c>
      <c r="BP993">
        <v>1</v>
      </c>
      <c r="BQ993">
        <v>0</v>
      </c>
      <c r="BR993">
        <v>0</v>
      </c>
      <c r="BS993">
        <v>0</v>
      </c>
      <c r="BT993">
        <v>0</v>
      </c>
      <c r="BU993">
        <v>0</v>
      </c>
      <c r="BV993">
        <v>0</v>
      </c>
      <c r="BW993">
        <v>0</v>
      </c>
      <c r="CV993">
        <v>0</v>
      </c>
      <c r="CW993">
        <v>0</v>
      </c>
      <c r="CX993">
        <f>ROUND(Y993*Source!I516,7)</f>
        <v>0</v>
      </c>
      <c r="CY993">
        <f>AA993</f>
        <v>50503.37</v>
      </c>
      <c r="CZ993">
        <f>AE993</f>
        <v>71131.5</v>
      </c>
      <c r="DA993">
        <f>AI993</f>
        <v>0.71</v>
      </c>
      <c r="DB993">
        <f>ROUND((ROUND(AT993*CZ993,2)*ROUND(0,7)),6)</f>
        <v>0</v>
      </c>
      <c r="DC993">
        <f>ROUND((ROUND(AT993*AG993,2)*ROUND(0,7)),6)</f>
        <v>0</v>
      </c>
      <c r="DD993" t="s">
        <v>3</v>
      </c>
      <c r="DE993" t="s">
        <v>3</v>
      </c>
      <c r="DF993">
        <f>ROUND(ROUND(AE993*AI993,2)*CX993,2)</f>
        <v>0</v>
      </c>
      <c r="DG993">
        <f t="shared" si="420"/>
        <v>0</v>
      </c>
      <c r="DH993">
        <f t="shared" si="408"/>
        <v>0</v>
      </c>
      <c r="DI993">
        <f t="shared" si="409"/>
        <v>0</v>
      </c>
      <c r="DJ993">
        <f>DF993</f>
        <v>0</v>
      </c>
      <c r="DK993">
        <v>0</v>
      </c>
      <c r="DL993" t="s">
        <v>3</v>
      </c>
      <c r="DM993">
        <v>0</v>
      </c>
      <c r="DN993" t="s">
        <v>3</v>
      </c>
      <c r="DO993">
        <v>0</v>
      </c>
    </row>
    <row r="994" spans="1:119" x14ac:dyDescent="0.2">
      <c r="A994">
        <f>ROW(Source!A516)</f>
        <v>516</v>
      </c>
      <c r="B994">
        <v>429088279</v>
      </c>
      <c r="C994">
        <v>429087437</v>
      </c>
      <c r="D994">
        <v>417174138</v>
      </c>
      <c r="E994">
        <v>1</v>
      </c>
      <c r="F994">
        <v>1</v>
      </c>
      <c r="G994">
        <v>1</v>
      </c>
      <c r="H994">
        <v>3</v>
      </c>
      <c r="I994" t="s">
        <v>1326</v>
      </c>
      <c r="J994" t="s">
        <v>1327</v>
      </c>
      <c r="K994" t="s">
        <v>1328</v>
      </c>
      <c r="L994">
        <v>1348</v>
      </c>
      <c r="N994">
        <v>1009</v>
      </c>
      <c r="O994" t="s">
        <v>747</v>
      </c>
      <c r="P994" t="s">
        <v>747</v>
      </c>
      <c r="Q994">
        <v>1000</v>
      </c>
      <c r="W994">
        <v>0</v>
      </c>
      <c r="X994">
        <v>1120015680</v>
      </c>
      <c r="Y994">
        <f>(AT994*ROUND(0,7))</f>
        <v>0</v>
      </c>
      <c r="AA994">
        <v>45237.23</v>
      </c>
      <c r="AB994">
        <v>0</v>
      </c>
      <c r="AC994">
        <v>0</v>
      </c>
      <c r="AD994">
        <v>0</v>
      </c>
      <c r="AE994">
        <v>45237.23</v>
      </c>
      <c r="AF994">
        <v>0</v>
      </c>
      <c r="AG994">
        <v>0</v>
      </c>
      <c r="AH994">
        <v>0</v>
      </c>
      <c r="AI994">
        <v>1</v>
      </c>
      <c r="AJ994">
        <v>1</v>
      </c>
      <c r="AK994">
        <v>1</v>
      </c>
      <c r="AL994">
        <v>1</v>
      </c>
      <c r="AM994">
        <v>-2</v>
      </c>
      <c r="AN994">
        <v>0</v>
      </c>
      <c r="AO994">
        <v>0</v>
      </c>
      <c r="AP994">
        <v>1</v>
      </c>
      <c r="AQ994">
        <v>1</v>
      </c>
      <c r="AR994">
        <v>0</v>
      </c>
      <c r="AS994" t="s">
        <v>3</v>
      </c>
      <c r="AT994">
        <v>5.0899999999999999E-3</v>
      </c>
      <c r="AU994" t="s">
        <v>19</v>
      </c>
      <c r="AV994">
        <v>0</v>
      </c>
      <c r="AW994">
        <v>2</v>
      </c>
      <c r="AX994">
        <v>429089299</v>
      </c>
      <c r="AY994">
        <v>1</v>
      </c>
      <c r="AZ994">
        <v>0</v>
      </c>
      <c r="BA994">
        <v>978</v>
      </c>
      <c r="BB994">
        <v>1</v>
      </c>
      <c r="BC994">
        <v>0</v>
      </c>
      <c r="BD994">
        <v>0</v>
      </c>
      <c r="BE994">
        <v>0</v>
      </c>
      <c r="BF994">
        <v>0</v>
      </c>
      <c r="BG994">
        <v>0</v>
      </c>
      <c r="BH994">
        <v>0</v>
      </c>
      <c r="BI994">
        <v>0</v>
      </c>
      <c r="BJ994">
        <v>230.25750070000001</v>
      </c>
      <c r="BK994">
        <v>0</v>
      </c>
      <c r="BL994">
        <v>0</v>
      </c>
      <c r="BM994">
        <v>0</v>
      </c>
      <c r="BN994">
        <v>0</v>
      </c>
      <c r="BO994">
        <v>0</v>
      </c>
      <c r="BP994">
        <v>1</v>
      </c>
      <c r="BQ994">
        <v>0</v>
      </c>
      <c r="BR994">
        <v>0</v>
      </c>
      <c r="BS994">
        <v>0</v>
      </c>
      <c r="BT994">
        <v>0</v>
      </c>
      <c r="BU994">
        <v>0</v>
      </c>
      <c r="BV994">
        <v>0</v>
      </c>
      <c r="BW994">
        <v>0</v>
      </c>
      <c r="CV994">
        <v>0</v>
      </c>
      <c r="CW994">
        <v>0</v>
      </c>
      <c r="CX994">
        <f>ROUND(Y994*Source!I516,7)</f>
        <v>0</v>
      </c>
      <c r="CY994">
        <f>AA994</f>
        <v>45237.23</v>
      </c>
      <c r="CZ994">
        <f>AE994</f>
        <v>45237.23</v>
      </c>
      <c r="DA994">
        <f>AI994</f>
        <v>1</v>
      </c>
      <c r="DB994">
        <f>ROUND((ROUND(AT994*CZ994,2)*ROUND(0,7)),6)</f>
        <v>0</v>
      </c>
      <c r="DC994">
        <f>ROUND((ROUND(AT994*AG994,2)*ROUND(0,7)),6)</f>
        <v>0</v>
      </c>
      <c r="DD994" t="s">
        <v>3</v>
      </c>
      <c r="DE994" t="s">
        <v>3</v>
      </c>
      <c r="DF994">
        <f>ROUND(ROUND(AE994,2)*CX994,2)</f>
        <v>0</v>
      </c>
      <c r="DG994">
        <f t="shared" si="420"/>
        <v>0</v>
      </c>
      <c r="DH994">
        <f t="shared" si="408"/>
        <v>0</v>
      </c>
      <c r="DI994">
        <f t="shared" si="409"/>
        <v>0</v>
      </c>
      <c r="DJ994">
        <f>DF994</f>
        <v>0</v>
      </c>
      <c r="DK994">
        <v>1</v>
      </c>
      <c r="DL994" t="s">
        <v>3</v>
      </c>
      <c r="DM994">
        <v>0</v>
      </c>
      <c r="DN994" t="s">
        <v>3</v>
      </c>
      <c r="DO994">
        <v>0</v>
      </c>
    </row>
    <row r="995" spans="1:119" x14ac:dyDescent="0.2">
      <c r="A995">
        <f>ROW(Source!A516)</f>
        <v>516</v>
      </c>
      <c r="B995">
        <v>429088279</v>
      </c>
      <c r="C995">
        <v>429087437</v>
      </c>
      <c r="D995">
        <v>417183898</v>
      </c>
      <c r="E995">
        <v>1</v>
      </c>
      <c r="F995">
        <v>1</v>
      </c>
      <c r="G995">
        <v>1</v>
      </c>
      <c r="H995">
        <v>3</v>
      </c>
      <c r="I995" t="s">
        <v>1382</v>
      </c>
      <c r="J995" t="s">
        <v>1383</v>
      </c>
      <c r="K995" t="s">
        <v>1384</v>
      </c>
      <c r="L995">
        <v>1348</v>
      </c>
      <c r="N995">
        <v>1009</v>
      </c>
      <c r="O995" t="s">
        <v>747</v>
      </c>
      <c r="P995" t="s">
        <v>747</v>
      </c>
      <c r="Q995">
        <v>1000</v>
      </c>
      <c r="W995">
        <v>0</v>
      </c>
      <c r="X995">
        <v>-2123937778</v>
      </c>
      <c r="Y995">
        <f>(AT995*ROUND(0,7))</f>
        <v>0</v>
      </c>
      <c r="AA995">
        <v>486197.17</v>
      </c>
      <c r="AB995">
        <v>0</v>
      </c>
      <c r="AC995">
        <v>0</v>
      </c>
      <c r="AD995">
        <v>0</v>
      </c>
      <c r="AE995">
        <v>360146.05</v>
      </c>
      <c r="AF995">
        <v>0</v>
      </c>
      <c r="AG995">
        <v>0</v>
      </c>
      <c r="AH995">
        <v>0</v>
      </c>
      <c r="AI995">
        <v>1.35</v>
      </c>
      <c r="AJ995">
        <v>1</v>
      </c>
      <c r="AK995">
        <v>1</v>
      </c>
      <c r="AL995">
        <v>1</v>
      </c>
      <c r="AM995">
        <v>2</v>
      </c>
      <c r="AN995">
        <v>0</v>
      </c>
      <c r="AO995">
        <v>0</v>
      </c>
      <c r="AP995">
        <v>1</v>
      </c>
      <c r="AQ995">
        <v>1</v>
      </c>
      <c r="AR995">
        <v>0</v>
      </c>
      <c r="AS995" t="s">
        <v>3</v>
      </c>
      <c r="AT995">
        <v>2.0000000000000001E-4</v>
      </c>
      <c r="AU995" t="s">
        <v>19</v>
      </c>
      <c r="AV995">
        <v>0</v>
      </c>
      <c r="AW995">
        <v>2</v>
      </c>
      <c r="AX995">
        <v>429089300</v>
      </c>
      <c r="AY995">
        <v>1</v>
      </c>
      <c r="AZ995">
        <v>0</v>
      </c>
      <c r="BA995">
        <v>979</v>
      </c>
      <c r="BB995">
        <v>1</v>
      </c>
      <c r="BC995">
        <v>0</v>
      </c>
      <c r="BD995">
        <v>0</v>
      </c>
      <c r="BE995">
        <v>0</v>
      </c>
      <c r="BF995">
        <v>0</v>
      </c>
      <c r="BG995">
        <v>0</v>
      </c>
      <c r="BH995">
        <v>0</v>
      </c>
      <c r="BI995">
        <v>0</v>
      </c>
      <c r="BJ995">
        <v>72.029210000000006</v>
      </c>
      <c r="BK995">
        <v>0</v>
      </c>
      <c r="BL995">
        <v>0</v>
      </c>
      <c r="BM995">
        <v>0</v>
      </c>
      <c r="BN995">
        <v>0</v>
      </c>
      <c r="BO995">
        <v>0</v>
      </c>
      <c r="BP995">
        <v>1</v>
      </c>
      <c r="BQ995">
        <v>0</v>
      </c>
      <c r="BR995">
        <v>0</v>
      </c>
      <c r="BS995">
        <v>0</v>
      </c>
      <c r="BT995">
        <v>0</v>
      </c>
      <c r="BU995">
        <v>0</v>
      </c>
      <c r="BV995">
        <v>0</v>
      </c>
      <c r="BW995">
        <v>0</v>
      </c>
      <c r="CV995">
        <v>0</v>
      </c>
      <c r="CW995">
        <v>0</v>
      </c>
      <c r="CX995">
        <f>ROUND(Y995*Source!I516,7)</f>
        <v>0</v>
      </c>
      <c r="CY995">
        <f>AA995</f>
        <v>486197.17</v>
      </c>
      <c r="CZ995">
        <f>AE995</f>
        <v>360146.05</v>
      </c>
      <c r="DA995">
        <f>AI995</f>
        <v>1.35</v>
      </c>
      <c r="DB995">
        <f>ROUND((ROUND(AT995*CZ995,2)*ROUND(0,7)),6)</f>
        <v>0</v>
      </c>
      <c r="DC995">
        <f>ROUND((ROUND(AT995*AG995,2)*ROUND(0,7)),6)</f>
        <v>0</v>
      </c>
      <c r="DD995" t="s">
        <v>3</v>
      </c>
      <c r="DE995" t="s">
        <v>3</v>
      </c>
      <c r="DF995">
        <f>ROUND(ROUND(AE995*AI995,2)*CX995,2)</f>
        <v>0</v>
      </c>
      <c r="DG995">
        <f t="shared" si="420"/>
        <v>0</v>
      </c>
      <c r="DH995">
        <f t="shared" si="408"/>
        <v>0</v>
      </c>
      <c r="DI995">
        <f t="shared" si="409"/>
        <v>0</v>
      </c>
      <c r="DJ995">
        <f>DF995</f>
        <v>0</v>
      </c>
      <c r="DK995">
        <v>0</v>
      </c>
      <c r="DL995" t="s">
        <v>3</v>
      </c>
      <c r="DM995">
        <v>0</v>
      </c>
      <c r="DN995" t="s">
        <v>3</v>
      </c>
      <c r="DO995">
        <v>0</v>
      </c>
    </row>
    <row r="996" spans="1:119" x14ac:dyDescent="0.2">
      <c r="A996">
        <f>ROW(Source!A516)</f>
        <v>516</v>
      </c>
      <c r="B996">
        <v>429088279</v>
      </c>
      <c r="C996">
        <v>429087437</v>
      </c>
      <c r="D996">
        <v>417096729</v>
      </c>
      <c r="E996">
        <v>117</v>
      </c>
      <c r="F996">
        <v>1</v>
      </c>
      <c r="G996">
        <v>1</v>
      </c>
      <c r="H996">
        <v>3</v>
      </c>
      <c r="I996" t="s">
        <v>1314</v>
      </c>
      <c r="J996" t="s">
        <v>3</v>
      </c>
      <c r="K996" t="s">
        <v>1315</v>
      </c>
      <c r="L996">
        <v>3277935</v>
      </c>
      <c r="N996">
        <v>1013</v>
      </c>
      <c r="O996" t="s">
        <v>1316</v>
      </c>
      <c r="P996" t="s">
        <v>1316</v>
      </c>
      <c r="Q996">
        <v>1</v>
      </c>
      <c r="W996">
        <v>0</v>
      </c>
      <c r="X996">
        <v>274903907</v>
      </c>
      <c r="Y996">
        <f>AT996</f>
        <v>2</v>
      </c>
      <c r="AA996">
        <v>0</v>
      </c>
      <c r="AB996">
        <v>0</v>
      </c>
      <c r="AC996">
        <v>0</v>
      </c>
      <c r="AD996">
        <v>0</v>
      </c>
      <c r="AE996">
        <v>0</v>
      </c>
      <c r="AF996">
        <v>0</v>
      </c>
      <c r="AG996">
        <v>0</v>
      </c>
      <c r="AH996">
        <v>0</v>
      </c>
      <c r="AI996">
        <v>1</v>
      </c>
      <c r="AJ996">
        <v>1</v>
      </c>
      <c r="AK996">
        <v>1</v>
      </c>
      <c r="AL996">
        <v>1</v>
      </c>
      <c r="AM996">
        <v>-2</v>
      </c>
      <c r="AN996">
        <v>0</v>
      </c>
      <c r="AO996">
        <v>0</v>
      </c>
      <c r="AP996">
        <v>0</v>
      </c>
      <c r="AQ996">
        <v>1</v>
      </c>
      <c r="AR996">
        <v>0</v>
      </c>
      <c r="AS996" t="s">
        <v>3</v>
      </c>
      <c r="AT996">
        <v>2</v>
      </c>
      <c r="AU996" t="s">
        <v>3</v>
      </c>
      <c r="AV996">
        <v>0</v>
      </c>
      <c r="AW996">
        <v>2</v>
      </c>
      <c r="AX996">
        <v>429089301</v>
      </c>
      <c r="AY996">
        <v>1</v>
      </c>
      <c r="AZ996">
        <v>2048</v>
      </c>
      <c r="BA996">
        <v>980</v>
      </c>
      <c r="BB996">
        <v>1</v>
      </c>
      <c r="BC996">
        <v>0</v>
      </c>
      <c r="BD996">
        <v>0</v>
      </c>
      <c r="BE996">
        <v>0</v>
      </c>
      <c r="BF996">
        <v>0</v>
      </c>
      <c r="BG996">
        <v>0</v>
      </c>
      <c r="BH996">
        <v>0</v>
      </c>
      <c r="BI996">
        <v>0</v>
      </c>
      <c r="BJ996">
        <v>0</v>
      </c>
      <c r="BK996">
        <v>0</v>
      </c>
      <c r="BL996">
        <v>0</v>
      </c>
      <c r="BM996">
        <v>0</v>
      </c>
      <c r="BN996">
        <v>0</v>
      </c>
      <c r="BO996">
        <v>0</v>
      </c>
      <c r="BP996">
        <v>0</v>
      </c>
      <c r="BQ996">
        <v>0</v>
      </c>
      <c r="BR996">
        <v>0</v>
      </c>
      <c r="BS996">
        <v>0</v>
      </c>
      <c r="BT996">
        <v>0</v>
      </c>
      <c r="BU996">
        <v>0</v>
      </c>
      <c r="BV996">
        <v>0</v>
      </c>
      <c r="BW996">
        <v>0</v>
      </c>
      <c r="CV996">
        <v>0</v>
      </c>
      <c r="CW996">
        <v>0</v>
      </c>
      <c r="CX996">
        <f>ROUND(Y996*Source!I516,7)</f>
        <v>2</v>
      </c>
      <c r="CY996">
        <f>AA996</f>
        <v>0</v>
      </c>
      <c r="CZ996">
        <f>AE996</f>
        <v>0</v>
      </c>
      <c r="DA996">
        <f>AI996</f>
        <v>1</v>
      </c>
      <c r="DB996">
        <f>ROUND(ROUND(AT996*CZ996,2),6)</f>
        <v>0</v>
      </c>
      <c r="DC996">
        <f>ROUND(ROUND(AT996*AG996,2),6)</f>
        <v>0</v>
      </c>
      <c r="DD996" t="s">
        <v>3</v>
      </c>
      <c r="DE996" t="s">
        <v>3</v>
      </c>
      <c r="DF996">
        <f>ROUND(ROUND(AE996,2)*CX996,2)</f>
        <v>0</v>
      </c>
      <c r="DG996">
        <f t="shared" si="420"/>
        <v>0</v>
      </c>
      <c r="DH996">
        <f t="shared" si="408"/>
        <v>0</v>
      </c>
      <c r="DI996">
        <f t="shared" si="409"/>
        <v>0</v>
      </c>
      <c r="DJ996">
        <f>DF996</f>
        <v>0</v>
      </c>
      <c r="DK996">
        <v>0</v>
      </c>
      <c r="DL996" t="s">
        <v>3</v>
      </c>
      <c r="DM996">
        <v>0</v>
      </c>
      <c r="DN996" t="s">
        <v>3</v>
      </c>
      <c r="DO996">
        <v>0</v>
      </c>
    </row>
    <row r="997" spans="1:119" x14ac:dyDescent="0.2">
      <c r="A997">
        <f>ROW(Source!A517)</f>
        <v>517</v>
      </c>
      <c r="B997">
        <v>429088279</v>
      </c>
      <c r="C997">
        <v>429087448</v>
      </c>
      <c r="D997">
        <v>417090712</v>
      </c>
      <c r="E997">
        <v>117</v>
      </c>
      <c r="F997">
        <v>1</v>
      </c>
      <c r="G997">
        <v>1</v>
      </c>
      <c r="H997">
        <v>1</v>
      </c>
      <c r="I997" t="s">
        <v>1365</v>
      </c>
      <c r="J997" t="s">
        <v>3</v>
      </c>
      <c r="K997" t="s">
        <v>1366</v>
      </c>
      <c r="L997">
        <v>1191</v>
      </c>
      <c r="N997">
        <v>1013</v>
      </c>
      <c r="O997" t="s">
        <v>995</v>
      </c>
      <c r="P997" t="s">
        <v>995</v>
      </c>
      <c r="Q997">
        <v>1</v>
      </c>
      <c r="W997">
        <v>0</v>
      </c>
      <c r="X997">
        <v>-715079457</v>
      </c>
      <c r="Y997">
        <f>(AT997*ROUND((0.8*0.84),7))</f>
        <v>205.63200000000001</v>
      </c>
      <c r="AA997">
        <v>0</v>
      </c>
      <c r="AB997">
        <v>0</v>
      </c>
      <c r="AC997">
        <v>0</v>
      </c>
      <c r="AD997">
        <v>681.63</v>
      </c>
      <c r="AE997">
        <v>0</v>
      </c>
      <c r="AF997">
        <v>0</v>
      </c>
      <c r="AG997">
        <v>0</v>
      </c>
      <c r="AH997">
        <v>681.63</v>
      </c>
      <c r="AI997">
        <v>1</v>
      </c>
      <c r="AJ997">
        <v>1</v>
      </c>
      <c r="AK997">
        <v>1</v>
      </c>
      <c r="AL997">
        <v>1</v>
      </c>
      <c r="AM997">
        <v>-2</v>
      </c>
      <c r="AN997">
        <v>0</v>
      </c>
      <c r="AO997">
        <v>0</v>
      </c>
      <c r="AP997">
        <v>1</v>
      </c>
      <c r="AQ997">
        <v>1</v>
      </c>
      <c r="AR997">
        <v>0</v>
      </c>
      <c r="AS997" t="s">
        <v>3</v>
      </c>
      <c r="AT997">
        <v>306</v>
      </c>
      <c r="AU997" t="s">
        <v>758</v>
      </c>
      <c r="AV997">
        <v>1</v>
      </c>
      <c r="AW997">
        <v>2</v>
      </c>
      <c r="AX997">
        <v>429089302</v>
      </c>
      <c r="AY997">
        <v>1</v>
      </c>
      <c r="AZ997">
        <v>0</v>
      </c>
      <c r="BA997">
        <v>981</v>
      </c>
      <c r="BB997">
        <v>1</v>
      </c>
      <c r="BC997">
        <v>0</v>
      </c>
      <c r="BD997">
        <v>0</v>
      </c>
      <c r="BE997">
        <v>0</v>
      </c>
      <c r="BF997">
        <v>0</v>
      </c>
      <c r="BG997">
        <v>0</v>
      </c>
      <c r="BH997">
        <v>0</v>
      </c>
      <c r="BI997">
        <v>0</v>
      </c>
      <c r="BJ997">
        <v>0</v>
      </c>
      <c r="BK997">
        <v>0</v>
      </c>
      <c r="BL997">
        <v>0</v>
      </c>
      <c r="BM997">
        <v>208578.78</v>
      </c>
      <c r="BN997">
        <v>306</v>
      </c>
      <c r="BO997">
        <v>0</v>
      </c>
      <c r="BP997">
        <v>1</v>
      </c>
      <c r="BQ997">
        <v>0</v>
      </c>
      <c r="BR997">
        <v>0</v>
      </c>
      <c r="BS997">
        <v>0</v>
      </c>
      <c r="BT997">
        <v>140164.94016</v>
      </c>
      <c r="BU997">
        <v>205.63200000000001</v>
      </c>
      <c r="BV997">
        <v>0</v>
      </c>
      <c r="BW997">
        <v>1</v>
      </c>
      <c r="CU997">
        <f>ROUND(AT997*Source!I517*AH997*AL997,2)</f>
        <v>208578.78</v>
      </c>
      <c r="CV997">
        <f>ROUND(Y997*Source!I517,7)</f>
        <v>205.63200000000001</v>
      </c>
      <c r="CW997">
        <v>0</v>
      </c>
      <c r="CX997">
        <f>ROUND(Y997*Source!I517,7)</f>
        <v>205.63200000000001</v>
      </c>
      <c r="CY997">
        <f>AD997</f>
        <v>681.63</v>
      </c>
      <c r="CZ997">
        <f>AH997</f>
        <v>681.63</v>
      </c>
      <c r="DA997">
        <f>AL997</f>
        <v>1</v>
      </c>
      <c r="DB997">
        <f>ROUND((ROUND(AT997*CZ997,2)*ROUND((0.8*0.84),7)),6)</f>
        <v>140164.94016</v>
      </c>
      <c r="DC997">
        <f>ROUND((ROUND(AT997*AG997,2)*ROUND((0.8*0.84),7)),6)</f>
        <v>0</v>
      </c>
      <c r="DD997" t="s">
        <v>3</v>
      </c>
      <c r="DE997" t="s">
        <v>3</v>
      </c>
      <c r="DF997">
        <f>ROUND(ROUND(AE997,2)*CX997,2)</f>
        <v>0</v>
      </c>
      <c r="DG997">
        <f t="shared" si="420"/>
        <v>0</v>
      </c>
      <c r="DH997">
        <f t="shared" si="408"/>
        <v>0</v>
      </c>
      <c r="DI997">
        <f t="shared" si="409"/>
        <v>140164.94</v>
      </c>
      <c r="DJ997">
        <f>DI997</f>
        <v>140164.94</v>
      </c>
      <c r="DK997">
        <v>1</v>
      </c>
      <c r="DL997" t="s">
        <v>3</v>
      </c>
      <c r="DM997">
        <v>0</v>
      </c>
      <c r="DN997" t="s">
        <v>3</v>
      </c>
      <c r="DO997">
        <v>0</v>
      </c>
    </row>
    <row r="998" spans="1:119" x14ac:dyDescent="0.2">
      <c r="A998">
        <f>ROW(Source!A517)</f>
        <v>517</v>
      </c>
      <c r="B998">
        <v>429088279</v>
      </c>
      <c r="C998">
        <v>429087448</v>
      </c>
      <c r="D998">
        <v>417090896</v>
      </c>
      <c r="E998">
        <v>117</v>
      </c>
      <c r="F998">
        <v>1</v>
      </c>
      <c r="G998">
        <v>1</v>
      </c>
      <c r="H998">
        <v>1</v>
      </c>
      <c r="I998" t="s">
        <v>993</v>
      </c>
      <c r="J998" t="s">
        <v>3</v>
      </c>
      <c r="K998" t="s">
        <v>994</v>
      </c>
      <c r="L998">
        <v>1191</v>
      </c>
      <c r="N998">
        <v>1013</v>
      </c>
      <c r="O998" t="s">
        <v>995</v>
      </c>
      <c r="P998" t="s">
        <v>995</v>
      </c>
      <c r="Q998">
        <v>1</v>
      </c>
      <c r="W998">
        <v>0</v>
      </c>
      <c r="X998">
        <v>-1417349443</v>
      </c>
      <c r="Y998">
        <f>(AT998*ROUND((0.8*0.84),7))</f>
        <v>0.6048</v>
      </c>
      <c r="AA998">
        <v>0</v>
      </c>
      <c r="AB998">
        <v>0</v>
      </c>
      <c r="AC998">
        <v>0</v>
      </c>
      <c r="AD998">
        <v>0</v>
      </c>
      <c r="AE998">
        <v>0</v>
      </c>
      <c r="AF998">
        <v>0</v>
      </c>
      <c r="AG998">
        <v>0</v>
      </c>
      <c r="AH998">
        <v>0</v>
      </c>
      <c r="AI998">
        <v>1</v>
      </c>
      <c r="AJ998">
        <v>1</v>
      </c>
      <c r="AK998">
        <v>1</v>
      </c>
      <c r="AL998">
        <v>1</v>
      </c>
      <c r="AM998">
        <v>-2</v>
      </c>
      <c r="AN998">
        <v>0</v>
      </c>
      <c r="AO998">
        <v>0</v>
      </c>
      <c r="AP998">
        <v>1</v>
      </c>
      <c r="AQ998">
        <v>1</v>
      </c>
      <c r="AR998">
        <v>0</v>
      </c>
      <c r="AS998" t="s">
        <v>3</v>
      </c>
      <c r="AT998">
        <v>0.9</v>
      </c>
      <c r="AU998" t="s">
        <v>758</v>
      </c>
      <c r="AV998">
        <v>2</v>
      </c>
      <c r="AW998">
        <v>2</v>
      </c>
      <c r="AX998">
        <v>429089303</v>
      </c>
      <c r="AY998">
        <v>1</v>
      </c>
      <c r="AZ998">
        <v>0</v>
      </c>
      <c r="BA998">
        <v>982</v>
      </c>
      <c r="BB998">
        <v>1</v>
      </c>
      <c r="BC998">
        <v>0</v>
      </c>
      <c r="BD998">
        <v>0</v>
      </c>
      <c r="BE998">
        <v>0</v>
      </c>
      <c r="BF998">
        <v>0</v>
      </c>
      <c r="BG998">
        <v>0</v>
      </c>
      <c r="BH998">
        <v>0</v>
      </c>
      <c r="BI998">
        <v>0</v>
      </c>
      <c r="BJ998">
        <v>0</v>
      </c>
      <c r="BK998">
        <v>0</v>
      </c>
      <c r="BL998">
        <v>0</v>
      </c>
      <c r="BM998">
        <v>0</v>
      </c>
      <c r="BN998">
        <v>0</v>
      </c>
      <c r="BO998">
        <v>0</v>
      </c>
      <c r="BP998">
        <v>0</v>
      </c>
      <c r="BQ998">
        <v>0</v>
      </c>
      <c r="BR998">
        <v>0</v>
      </c>
      <c r="BS998">
        <v>0</v>
      </c>
      <c r="BT998">
        <v>0</v>
      </c>
      <c r="BU998">
        <v>0</v>
      </c>
      <c r="BV998">
        <v>0</v>
      </c>
      <c r="BW998">
        <v>0</v>
      </c>
      <c r="CV998">
        <v>0</v>
      </c>
      <c r="CW998">
        <v>0</v>
      </c>
      <c r="CX998">
        <f>ROUND(Y998*Source!I517,7)</f>
        <v>0.6048</v>
      </c>
      <c r="CY998">
        <f>AD998</f>
        <v>0</v>
      </c>
      <c r="CZ998">
        <f>AH998</f>
        <v>0</v>
      </c>
      <c r="DA998">
        <f>AL998</f>
        <v>1</v>
      </c>
      <c r="DB998">
        <f>ROUND((ROUND(AT998*CZ998,2)*ROUND((0.8*0.84),7)),6)</f>
        <v>0</v>
      </c>
      <c r="DC998">
        <f>ROUND((ROUND(AT998*AG998,2)*ROUND((0.8*0.84),7)),6)</f>
        <v>0</v>
      </c>
      <c r="DD998" t="s">
        <v>3</v>
      </c>
      <c r="DE998" t="s">
        <v>3</v>
      </c>
      <c r="DF998">
        <f>ROUND(ROUND(AE998,2)*CX998,2)</f>
        <v>0</v>
      </c>
      <c r="DG998">
        <f t="shared" si="420"/>
        <v>0</v>
      </c>
      <c r="DH998">
        <f t="shared" si="408"/>
        <v>0</v>
      </c>
      <c r="DI998">
        <f t="shared" si="409"/>
        <v>0</v>
      </c>
      <c r="DJ998">
        <f>DI998</f>
        <v>0</v>
      </c>
      <c r="DK998">
        <v>0</v>
      </c>
      <c r="DL998" t="s">
        <v>3</v>
      </c>
      <c r="DM998">
        <v>0</v>
      </c>
      <c r="DN998" t="s">
        <v>3</v>
      </c>
      <c r="DO998">
        <v>0</v>
      </c>
    </row>
    <row r="999" spans="1:119" x14ac:dyDescent="0.2">
      <c r="A999">
        <f>ROW(Source!A517)</f>
        <v>517</v>
      </c>
      <c r="B999">
        <v>429088279</v>
      </c>
      <c r="C999">
        <v>429087448</v>
      </c>
      <c r="D999">
        <v>417097392</v>
      </c>
      <c r="E999">
        <v>1</v>
      </c>
      <c r="F999">
        <v>1</v>
      </c>
      <c r="G999">
        <v>1</v>
      </c>
      <c r="H999">
        <v>2</v>
      </c>
      <c r="I999" t="s">
        <v>1117</v>
      </c>
      <c r="J999" t="s">
        <v>1118</v>
      </c>
      <c r="K999" t="s">
        <v>1119</v>
      </c>
      <c r="L999">
        <v>1368</v>
      </c>
      <c r="N999">
        <v>1011</v>
      </c>
      <c r="O999" t="s">
        <v>881</v>
      </c>
      <c r="P999" t="s">
        <v>881</v>
      </c>
      <c r="Q999">
        <v>1</v>
      </c>
      <c r="W999">
        <v>0</v>
      </c>
      <c r="X999">
        <v>639918019</v>
      </c>
      <c r="Y999">
        <f>(AT999*ROUND((0.8*0.84),7))</f>
        <v>0.24192</v>
      </c>
      <c r="AA999">
        <v>0</v>
      </c>
      <c r="AB999">
        <v>1629.55</v>
      </c>
      <c r="AC999">
        <v>969.91</v>
      </c>
      <c r="AD999">
        <v>0</v>
      </c>
      <c r="AE999">
        <v>0</v>
      </c>
      <c r="AF999">
        <v>1629.55</v>
      </c>
      <c r="AG999">
        <v>969.91</v>
      </c>
      <c r="AH999">
        <v>0</v>
      </c>
      <c r="AI999">
        <v>1</v>
      </c>
      <c r="AJ999">
        <v>1</v>
      </c>
      <c r="AK999">
        <v>1</v>
      </c>
      <c r="AL999">
        <v>1</v>
      </c>
      <c r="AM999">
        <v>-2</v>
      </c>
      <c r="AN999">
        <v>0</v>
      </c>
      <c r="AO999">
        <v>0</v>
      </c>
      <c r="AP999">
        <v>1</v>
      </c>
      <c r="AQ999">
        <v>1</v>
      </c>
      <c r="AR999">
        <v>0</v>
      </c>
      <c r="AS999" t="s">
        <v>3</v>
      </c>
      <c r="AT999">
        <v>0.36</v>
      </c>
      <c r="AU999" t="s">
        <v>758</v>
      </c>
      <c r="AV999">
        <v>1</v>
      </c>
      <c r="AW999">
        <v>2</v>
      </c>
      <c r="AX999">
        <v>429089304</v>
      </c>
      <c r="AY999">
        <v>1</v>
      </c>
      <c r="AZ999">
        <v>0</v>
      </c>
      <c r="BA999">
        <v>983</v>
      </c>
      <c r="BB999">
        <v>1</v>
      </c>
      <c r="BC999">
        <v>0</v>
      </c>
      <c r="BD999">
        <v>0</v>
      </c>
      <c r="BE999">
        <v>0</v>
      </c>
      <c r="BF999">
        <v>0</v>
      </c>
      <c r="BG999">
        <v>0</v>
      </c>
      <c r="BH999">
        <v>0</v>
      </c>
      <c r="BI999">
        <v>0</v>
      </c>
      <c r="BJ999">
        <v>0</v>
      </c>
      <c r="BK999">
        <v>586.63799999999992</v>
      </c>
      <c r="BL999">
        <v>349.16759999999999</v>
      </c>
      <c r="BM999">
        <v>0</v>
      </c>
      <c r="BN999">
        <v>0</v>
      </c>
      <c r="BO999">
        <v>0.36</v>
      </c>
      <c r="BP999">
        <v>1</v>
      </c>
      <c r="BQ999">
        <v>0</v>
      </c>
      <c r="BR999">
        <v>394.22073599999993</v>
      </c>
      <c r="BS999">
        <v>234.64062719999995</v>
      </c>
      <c r="BT999">
        <v>0</v>
      </c>
      <c r="BU999">
        <v>0</v>
      </c>
      <c r="BV999">
        <v>0.24191999999999997</v>
      </c>
      <c r="BW999">
        <v>1</v>
      </c>
      <c r="CV999">
        <v>0</v>
      </c>
      <c r="CW999">
        <f>ROUND(Y999*Source!I517*DO999,7)</f>
        <v>0.24192</v>
      </c>
      <c r="CX999">
        <f>ROUND(Y999*Source!I517,7)</f>
        <v>0.24192</v>
      </c>
      <c r="CY999">
        <f>AB999</f>
        <v>1629.55</v>
      </c>
      <c r="CZ999">
        <f>AF999</f>
        <v>1629.55</v>
      </c>
      <c r="DA999">
        <f>AJ999</f>
        <v>1</v>
      </c>
      <c r="DB999">
        <f>ROUND((ROUND(AT999*CZ999,2)*ROUND((0.8*0.84),7)),6)</f>
        <v>394.22208000000001</v>
      </c>
      <c r="DC999">
        <f>ROUND((ROUND(AT999*AG999,2)*ROUND((0.8*0.84),7)),6)</f>
        <v>234.64223999999999</v>
      </c>
      <c r="DD999" t="s">
        <v>3</v>
      </c>
      <c r="DE999" t="s">
        <v>3</v>
      </c>
      <c r="DF999">
        <f>ROUND(ROUND(AE999,2)*CX999,2)</f>
        <v>0</v>
      </c>
      <c r="DG999">
        <f t="shared" si="420"/>
        <v>394.22</v>
      </c>
      <c r="DH999">
        <f t="shared" si="408"/>
        <v>234.64</v>
      </c>
      <c r="DI999">
        <f t="shared" si="409"/>
        <v>0</v>
      </c>
      <c r="DJ999">
        <f>DG999+DH999</f>
        <v>628.86</v>
      </c>
      <c r="DK999">
        <v>1</v>
      </c>
      <c r="DL999" t="s">
        <v>1017</v>
      </c>
      <c r="DM999">
        <v>6</v>
      </c>
      <c r="DN999" t="s">
        <v>995</v>
      </c>
      <c r="DO999">
        <v>1</v>
      </c>
    </row>
    <row r="1000" spans="1:119" x14ac:dyDescent="0.2">
      <c r="A1000">
        <f>ROW(Source!A517)</f>
        <v>517</v>
      </c>
      <c r="B1000">
        <v>429088279</v>
      </c>
      <c r="C1000">
        <v>429087448</v>
      </c>
      <c r="D1000">
        <v>417098287</v>
      </c>
      <c r="E1000">
        <v>1</v>
      </c>
      <c r="F1000">
        <v>1</v>
      </c>
      <c r="G1000">
        <v>1</v>
      </c>
      <c r="H1000">
        <v>2</v>
      </c>
      <c r="I1000" t="s">
        <v>1042</v>
      </c>
      <c r="J1000" t="s">
        <v>1043</v>
      </c>
      <c r="K1000" t="s">
        <v>1044</v>
      </c>
      <c r="L1000">
        <v>1368</v>
      </c>
      <c r="N1000">
        <v>1011</v>
      </c>
      <c r="O1000" t="s">
        <v>881</v>
      </c>
      <c r="P1000" t="s">
        <v>881</v>
      </c>
      <c r="Q1000">
        <v>1</v>
      </c>
      <c r="W1000">
        <v>0</v>
      </c>
      <c r="X1000">
        <v>-849950259</v>
      </c>
      <c r="Y1000">
        <f>(AT1000*ROUND((0.8*0.84),7))</f>
        <v>0.36288000000000004</v>
      </c>
      <c r="AA1000">
        <v>0</v>
      </c>
      <c r="AB1000">
        <v>643.29</v>
      </c>
      <c r="AC1000">
        <v>722.05</v>
      </c>
      <c r="AD1000">
        <v>0</v>
      </c>
      <c r="AE1000">
        <v>0</v>
      </c>
      <c r="AF1000">
        <v>643.29</v>
      </c>
      <c r="AG1000">
        <v>722.05</v>
      </c>
      <c r="AH1000">
        <v>0</v>
      </c>
      <c r="AI1000">
        <v>1</v>
      </c>
      <c r="AJ1000">
        <v>1</v>
      </c>
      <c r="AK1000">
        <v>1</v>
      </c>
      <c r="AL1000">
        <v>1</v>
      </c>
      <c r="AM1000">
        <v>-2</v>
      </c>
      <c r="AN1000">
        <v>0</v>
      </c>
      <c r="AO1000">
        <v>0</v>
      </c>
      <c r="AP1000">
        <v>1</v>
      </c>
      <c r="AQ1000">
        <v>1</v>
      </c>
      <c r="AR1000">
        <v>0</v>
      </c>
      <c r="AS1000" t="s">
        <v>3</v>
      </c>
      <c r="AT1000">
        <v>0.54</v>
      </c>
      <c r="AU1000" t="s">
        <v>758</v>
      </c>
      <c r="AV1000">
        <v>1</v>
      </c>
      <c r="AW1000">
        <v>2</v>
      </c>
      <c r="AX1000">
        <v>429089305</v>
      </c>
      <c r="AY1000">
        <v>1</v>
      </c>
      <c r="AZ1000">
        <v>0</v>
      </c>
      <c r="BA1000">
        <v>984</v>
      </c>
      <c r="BB1000">
        <v>1</v>
      </c>
      <c r="BC1000">
        <v>0</v>
      </c>
      <c r="BD1000">
        <v>0</v>
      </c>
      <c r="BE1000">
        <v>0</v>
      </c>
      <c r="BF1000">
        <v>0</v>
      </c>
      <c r="BG1000">
        <v>0</v>
      </c>
      <c r="BH1000">
        <v>0</v>
      </c>
      <c r="BI1000">
        <v>0</v>
      </c>
      <c r="BJ1000">
        <v>0</v>
      </c>
      <c r="BK1000">
        <v>347.3766</v>
      </c>
      <c r="BL1000">
        <v>389.90699999999998</v>
      </c>
      <c r="BM1000">
        <v>0</v>
      </c>
      <c r="BN1000">
        <v>0</v>
      </c>
      <c r="BO1000">
        <v>0.54</v>
      </c>
      <c r="BP1000">
        <v>1</v>
      </c>
      <c r="BQ1000">
        <v>0</v>
      </c>
      <c r="BR1000">
        <v>233.43707520000001</v>
      </c>
      <c r="BS1000">
        <v>262.01750400000003</v>
      </c>
      <c r="BT1000">
        <v>0</v>
      </c>
      <c r="BU1000">
        <v>0</v>
      </c>
      <c r="BV1000">
        <v>0.36288000000000004</v>
      </c>
      <c r="BW1000">
        <v>1</v>
      </c>
      <c r="CV1000">
        <v>0</v>
      </c>
      <c r="CW1000">
        <f>ROUND(Y1000*Source!I517*DO1000,7)</f>
        <v>0.36287999999999998</v>
      </c>
      <c r="CX1000">
        <f>ROUND(Y1000*Source!I517,7)</f>
        <v>0.36287999999999998</v>
      </c>
      <c r="CY1000">
        <f>AB1000</f>
        <v>643.29</v>
      </c>
      <c r="CZ1000">
        <f>AF1000</f>
        <v>643.29</v>
      </c>
      <c r="DA1000">
        <f>AJ1000</f>
        <v>1</v>
      </c>
      <c r="DB1000">
        <f>ROUND((ROUND(AT1000*CZ1000,2)*ROUND((0.8*0.84),7)),6)</f>
        <v>233.43935999999999</v>
      </c>
      <c r="DC1000">
        <f>ROUND((ROUND(AT1000*AG1000,2)*ROUND((0.8*0.84),7)),6)</f>
        <v>262.01952</v>
      </c>
      <c r="DD1000" t="s">
        <v>3</v>
      </c>
      <c r="DE1000" t="s">
        <v>3</v>
      </c>
      <c r="DF1000">
        <f>ROUND(ROUND(AE1000,2)*CX1000,2)</f>
        <v>0</v>
      </c>
      <c r="DG1000">
        <f t="shared" si="420"/>
        <v>233.44</v>
      </c>
      <c r="DH1000">
        <f t="shared" si="408"/>
        <v>262.02</v>
      </c>
      <c r="DI1000">
        <f t="shared" si="409"/>
        <v>0</v>
      </c>
      <c r="DJ1000">
        <f>DG1000+DH1000</f>
        <v>495.46</v>
      </c>
      <c r="DK1000">
        <v>1</v>
      </c>
      <c r="DL1000" t="s">
        <v>1006</v>
      </c>
      <c r="DM1000">
        <v>4</v>
      </c>
      <c r="DN1000" t="s">
        <v>995</v>
      </c>
      <c r="DO1000">
        <v>1</v>
      </c>
    </row>
    <row r="1001" spans="1:119" x14ac:dyDescent="0.2">
      <c r="A1001">
        <f>ROW(Source!A517)</f>
        <v>517</v>
      </c>
      <c r="B1001">
        <v>429088279</v>
      </c>
      <c r="C1001">
        <v>429087448</v>
      </c>
      <c r="D1001">
        <v>417165052</v>
      </c>
      <c r="E1001">
        <v>1</v>
      </c>
      <c r="F1001">
        <v>1</v>
      </c>
      <c r="G1001">
        <v>1</v>
      </c>
      <c r="H1001">
        <v>3</v>
      </c>
      <c r="I1001" t="s">
        <v>1050</v>
      </c>
      <c r="J1001" t="s">
        <v>1051</v>
      </c>
      <c r="K1001" t="s">
        <v>1052</v>
      </c>
      <c r="L1001">
        <v>1339</v>
      </c>
      <c r="N1001">
        <v>1007</v>
      </c>
      <c r="O1001" t="s">
        <v>348</v>
      </c>
      <c r="P1001" t="s">
        <v>348</v>
      </c>
      <c r="Q1001">
        <v>1</v>
      </c>
      <c r="W1001">
        <v>0</v>
      </c>
      <c r="X1001">
        <v>1964556667</v>
      </c>
      <c r="Y1001">
        <f t="shared" ref="Y1001:Y1007" si="421">(AT1001*ROUND(0,7))</f>
        <v>0</v>
      </c>
      <c r="AA1001">
        <v>54.64</v>
      </c>
      <c r="AB1001">
        <v>0</v>
      </c>
      <c r="AC1001">
        <v>0</v>
      </c>
      <c r="AD1001">
        <v>0</v>
      </c>
      <c r="AE1001">
        <v>35.71</v>
      </c>
      <c r="AF1001">
        <v>0</v>
      </c>
      <c r="AG1001">
        <v>0</v>
      </c>
      <c r="AH1001">
        <v>0</v>
      </c>
      <c r="AI1001">
        <v>1.53</v>
      </c>
      <c r="AJ1001">
        <v>1</v>
      </c>
      <c r="AK1001">
        <v>1</v>
      </c>
      <c r="AL1001">
        <v>1</v>
      </c>
      <c r="AM1001">
        <v>2</v>
      </c>
      <c r="AN1001">
        <v>0</v>
      </c>
      <c r="AO1001">
        <v>0</v>
      </c>
      <c r="AP1001">
        <v>1</v>
      </c>
      <c r="AQ1001">
        <v>1</v>
      </c>
      <c r="AR1001">
        <v>0</v>
      </c>
      <c r="AS1001" t="s">
        <v>3</v>
      </c>
      <c r="AT1001">
        <v>18</v>
      </c>
      <c r="AU1001" t="s">
        <v>19</v>
      </c>
      <c r="AV1001">
        <v>0</v>
      </c>
      <c r="AW1001">
        <v>2</v>
      </c>
      <c r="AX1001">
        <v>429089306</v>
      </c>
      <c r="AY1001">
        <v>1</v>
      </c>
      <c r="AZ1001">
        <v>0</v>
      </c>
      <c r="BA1001">
        <v>985</v>
      </c>
      <c r="BB1001">
        <v>1</v>
      </c>
      <c r="BC1001">
        <v>0</v>
      </c>
      <c r="BD1001">
        <v>0</v>
      </c>
      <c r="BE1001">
        <v>0</v>
      </c>
      <c r="BF1001">
        <v>0</v>
      </c>
      <c r="BG1001">
        <v>0</v>
      </c>
      <c r="BH1001">
        <v>0</v>
      </c>
      <c r="BI1001">
        <v>0</v>
      </c>
      <c r="BJ1001">
        <v>642.78</v>
      </c>
      <c r="BK1001">
        <v>0</v>
      </c>
      <c r="BL1001">
        <v>0</v>
      </c>
      <c r="BM1001">
        <v>0</v>
      </c>
      <c r="BN1001">
        <v>0</v>
      </c>
      <c r="BO1001">
        <v>0</v>
      </c>
      <c r="BP1001">
        <v>1</v>
      </c>
      <c r="BQ1001">
        <v>0</v>
      </c>
      <c r="BR1001">
        <v>0</v>
      </c>
      <c r="BS1001">
        <v>0</v>
      </c>
      <c r="BT1001">
        <v>0</v>
      </c>
      <c r="BU1001">
        <v>0</v>
      </c>
      <c r="BV1001">
        <v>0</v>
      </c>
      <c r="BW1001">
        <v>0</v>
      </c>
      <c r="CV1001">
        <v>0</v>
      </c>
      <c r="CW1001">
        <v>0</v>
      </c>
      <c r="CX1001">
        <f>ROUND(Y1001*Source!I517,7)</f>
        <v>0</v>
      </c>
      <c r="CY1001">
        <f t="shared" ref="CY1001:CY1007" si="422">AA1001</f>
        <v>54.64</v>
      </c>
      <c r="CZ1001">
        <f t="shared" ref="CZ1001:CZ1007" si="423">AE1001</f>
        <v>35.71</v>
      </c>
      <c r="DA1001">
        <f t="shared" ref="DA1001:DA1007" si="424">AI1001</f>
        <v>1.53</v>
      </c>
      <c r="DB1001">
        <f t="shared" ref="DB1001:DB1007" si="425">ROUND((ROUND(AT1001*CZ1001,2)*ROUND(0,7)),6)</f>
        <v>0</v>
      </c>
      <c r="DC1001">
        <f t="shared" ref="DC1001:DC1007" si="426">ROUND((ROUND(AT1001*AG1001,2)*ROUND(0,7)),6)</f>
        <v>0</v>
      </c>
      <c r="DD1001" t="s">
        <v>3</v>
      </c>
      <c r="DE1001" t="s">
        <v>3</v>
      </c>
      <c r="DF1001">
        <f>ROUND(ROUND(AE1001*AI1001,2)*CX1001,2)</f>
        <v>0</v>
      </c>
      <c r="DG1001">
        <f t="shared" si="420"/>
        <v>0</v>
      </c>
      <c r="DH1001">
        <f t="shared" si="408"/>
        <v>0</v>
      </c>
      <c r="DI1001">
        <f t="shared" si="409"/>
        <v>0</v>
      </c>
      <c r="DJ1001">
        <f t="shared" ref="DJ1001:DJ1007" si="427">DF1001</f>
        <v>0</v>
      </c>
      <c r="DK1001">
        <v>0</v>
      </c>
      <c r="DL1001" t="s">
        <v>3</v>
      </c>
      <c r="DM1001">
        <v>0</v>
      </c>
      <c r="DN1001" t="s">
        <v>3</v>
      </c>
      <c r="DO1001">
        <v>0</v>
      </c>
    </row>
    <row r="1002" spans="1:119" x14ac:dyDescent="0.2">
      <c r="A1002">
        <f>ROW(Source!A517)</f>
        <v>517</v>
      </c>
      <c r="B1002">
        <v>429088279</v>
      </c>
      <c r="C1002">
        <v>429087448</v>
      </c>
      <c r="D1002">
        <v>417165535</v>
      </c>
      <c r="E1002">
        <v>1</v>
      </c>
      <c r="F1002">
        <v>1</v>
      </c>
      <c r="G1002">
        <v>1</v>
      </c>
      <c r="H1002">
        <v>3</v>
      </c>
      <c r="I1002" t="s">
        <v>1385</v>
      </c>
      <c r="J1002" t="s">
        <v>1386</v>
      </c>
      <c r="K1002" t="s">
        <v>1387</v>
      </c>
      <c r="L1002">
        <v>1346</v>
      </c>
      <c r="N1002">
        <v>1009</v>
      </c>
      <c r="O1002" t="s">
        <v>1178</v>
      </c>
      <c r="P1002" t="s">
        <v>1178</v>
      </c>
      <c r="Q1002">
        <v>1</v>
      </c>
      <c r="W1002">
        <v>0</v>
      </c>
      <c r="X1002">
        <v>219322737</v>
      </c>
      <c r="Y1002">
        <f t="shared" si="421"/>
        <v>0</v>
      </c>
      <c r="AA1002">
        <v>203.2</v>
      </c>
      <c r="AB1002">
        <v>0</v>
      </c>
      <c r="AC1002">
        <v>0</v>
      </c>
      <c r="AD1002">
        <v>0</v>
      </c>
      <c r="AE1002">
        <v>152.78</v>
      </c>
      <c r="AF1002">
        <v>0</v>
      </c>
      <c r="AG1002">
        <v>0</v>
      </c>
      <c r="AH1002">
        <v>0</v>
      </c>
      <c r="AI1002">
        <v>1.33</v>
      </c>
      <c r="AJ1002">
        <v>1</v>
      </c>
      <c r="AK1002">
        <v>1</v>
      </c>
      <c r="AL1002">
        <v>1</v>
      </c>
      <c r="AM1002">
        <v>2</v>
      </c>
      <c r="AN1002">
        <v>0</v>
      </c>
      <c r="AO1002">
        <v>0</v>
      </c>
      <c r="AP1002">
        <v>1</v>
      </c>
      <c r="AQ1002">
        <v>1</v>
      </c>
      <c r="AR1002">
        <v>0</v>
      </c>
      <c r="AS1002" t="s">
        <v>3</v>
      </c>
      <c r="AT1002">
        <v>116</v>
      </c>
      <c r="AU1002" t="s">
        <v>19</v>
      </c>
      <c r="AV1002">
        <v>0</v>
      </c>
      <c r="AW1002">
        <v>2</v>
      </c>
      <c r="AX1002">
        <v>429089307</v>
      </c>
      <c r="AY1002">
        <v>1</v>
      </c>
      <c r="AZ1002">
        <v>0</v>
      </c>
      <c r="BA1002">
        <v>986</v>
      </c>
      <c r="BB1002">
        <v>1</v>
      </c>
      <c r="BC1002">
        <v>0</v>
      </c>
      <c r="BD1002">
        <v>0</v>
      </c>
      <c r="BE1002">
        <v>0</v>
      </c>
      <c r="BF1002">
        <v>0</v>
      </c>
      <c r="BG1002">
        <v>0</v>
      </c>
      <c r="BH1002">
        <v>0</v>
      </c>
      <c r="BI1002">
        <v>0</v>
      </c>
      <c r="BJ1002">
        <v>17722.48</v>
      </c>
      <c r="BK1002">
        <v>0</v>
      </c>
      <c r="BL1002">
        <v>0</v>
      </c>
      <c r="BM1002">
        <v>0</v>
      </c>
      <c r="BN1002">
        <v>0</v>
      </c>
      <c r="BO1002">
        <v>0</v>
      </c>
      <c r="BP1002">
        <v>1</v>
      </c>
      <c r="BQ1002">
        <v>0</v>
      </c>
      <c r="BR1002">
        <v>0</v>
      </c>
      <c r="BS1002">
        <v>0</v>
      </c>
      <c r="BT1002">
        <v>0</v>
      </c>
      <c r="BU1002">
        <v>0</v>
      </c>
      <c r="BV1002">
        <v>0</v>
      </c>
      <c r="BW1002">
        <v>0</v>
      </c>
      <c r="CV1002">
        <v>0</v>
      </c>
      <c r="CW1002">
        <v>0</v>
      </c>
      <c r="CX1002">
        <f>ROUND(Y1002*Source!I517,7)</f>
        <v>0</v>
      </c>
      <c r="CY1002">
        <f t="shared" si="422"/>
        <v>203.2</v>
      </c>
      <c r="CZ1002">
        <f t="shared" si="423"/>
        <v>152.78</v>
      </c>
      <c r="DA1002">
        <f t="shared" si="424"/>
        <v>1.33</v>
      </c>
      <c r="DB1002">
        <f t="shared" si="425"/>
        <v>0</v>
      </c>
      <c r="DC1002">
        <f t="shared" si="426"/>
        <v>0</v>
      </c>
      <c r="DD1002" t="s">
        <v>3</v>
      </c>
      <c r="DE1002" t="s">
        <v>3</v>
      </c>
      <c r="DF1002">
        <f>ROUND(ROUND(AE1002*AI1002,2)*CX1002,2)</f>
        <v>0</v>
      </c>
      <c r="DG1002">
        <f t="shared" si="420"/>
        <v>0</v>
      </c>
      <c r="DH1002">
        <f t="shared" si="408"/>
        <v>0</v>
      </c>
      <c r="DI1002">
        <f t="shared" si="409"/>
        <v>0</v>
      </c>
      <c r="DJ1002">
        <f t="shared" si="427"/>
        <v>0</v>
      </c>
      <c r="DK1002">
        <v>0</v>
      </c>
      <c r="DL1002" t="s">
        <v>3</v>
      </c>
      <c r="DM1002">
        <v>0</v>
      </c>
      <c r="DN1002" t="s">
        <v>3</v>
      </c>
      <c r="DO1002">
        <v>0</v>
      </c>
    </row>
    <row r="1003" spans="1:119" x14ac:dyDescent="0.2">
      <c r="A1003">
        <f>ROW(Source!A517)</f>
        <v>517</v>
      </c>
      <c r="B1003">
        <v>429088279</v>
      </c>
      <c r="C1003">
        <v>429087448</v>
      </c>
      <c r="D1003">
        <v>417091727</v>
      </c>
      <c r="E1003">
        <v>117</v>
      </c>
      <c r="F1003">
        <v>1</v>
      </c>
      <c r="G1003">
        <v>1</v>
      </c>
      <c r="H1003">
        <v>3</v>
      </c>
      <c r="I1003" t="s">
        <v>1388</v>
      </c>
      <c r="J1003" t="s">
        <v>3</v>
      </c>
      <c r="K1003" t="s">
        <v>1389</v>
      </c>
      <c r="L1003">
        <v>1346</v>
      </c>
      <c r="N1003">
        <v>1009</v>
      </c>
      <c r="O1003" t="s">
        <v>1178</v>
      </c>
      <c r="P1003" t="s">
        <v>1178</v>
      </c>
      <c r="Q1003">
        <v>1</v>
      </c>
      <c r="W1003">
        <v>0</v>
      </c>
      <c r="X1003">
        <v>-175516998</v>
      </c>
      <c r="Y1003">
        <f t="shared" si="421"/>
        <v>0</v>
      </c>
      <c r="AA1003">
        <v>0</v>
      </c>
      <c r="AB1003">
        <v>0</v>
      </c>
      <c r="AC1003">
        <v>0</v>
      </c>
      <c r="AD1003">
        <v>0</v>
      </c>
      <c r="AE1003">
        <v>0</v>
      </c>
      <c r="AF1003">
        <v>0</v>
      </c>
      <c r="AG1003">
        <v>0</v>
      </c>
      <c r="AH1003">
        <v>0</v>
      </c>
      <c r="AI1003">
        <v>1</v>
      </c>
      <c r="AJ1003">
        <v>1</v>
      </c>
      <c r="AK1003">
        <v>1</v>
      </c>
      <c r="AL1003">
        <v>1</v>
      </c>
      <c r="AM1003">
        <v>-2</v>
      </c>
      <c r="AN1003">
        <v>0</v>
      </c>
      <c r="AO1003">
        <v>0</v>
      </c>
      <c r="AP1003">
        <v>1</v>
      </c>
      <c r="AQ1003">
        <v>1</v>
      </c>
      <c r="AR1003">
        <v>0</v>
      </c>
      <c r="AS1003" t="s">
        <v>3</v>
      </c>
      <c r="AT1003">
        <v>82</v>
      </c>
      <c r="AU1003" t="s">
        <v>19</v>
      </c>
      <c r="AV1003">
        <v>0</v>
      </c>
      <c r="AW1003">
        <v>2</v>
      </c>
      <c r="AX1003">
        <v>429089308</v>
      </c>
      <c r="AY1003">
        <v>1</v>
      </c>
      <c r="AZ1003">
        <v>0</v>
      </c>
      <c r="BA1003">
        <v>987</v>
      </c>
      <c r="BB1003">
        <v>1</v>
      </c>
      <c r="BC1003">
        <v>0</v>
      </c>
      <c r="BD1003">
        <v>0</v>
      </c>
      <c r="BE1003">
        <v>0</v>
      </c>
      <c r="BF1003">
        <v>0</v>
      </c>
      <c r="BG1003">
        <v>0</v>
      </c>
      <c r="BH1003">
        <v>0</v>
      </c>
      <c r="BI1003">
        <v>0</v>
      </c>
      <c r="BJ1003">
        <v>0</v>
      </c>
      <c r="BK1003">
        <v>0</v>
      </c>
      <c r="BL1003">
        <v>0</v>
      </c>
      <c r="BM1003">
        <v>0</v>
      </c>
      <c r="BN1003">
        <v>0</v>
      </c>
      <c r="BO1003">
        <v>0</v>
      </c>
      <c r="BP1003">
        <v>0</v>
      </c>
      <c r="BQ1003">
        <v>0</v>
      </c>
      <c r="BR1003">
        <v>0</v>
      </c>
      <c r="BS1003">
        <v>0</v>
      </c>
      <c r="BT1003">
        <v>0</v>
      </c>
      <c r="BU1003">
        <v>0</v>
      </c>
      <c r="BV1003">
        <v>0</v>
      </c>
      <c r="BW1003">
        <v>0</v>
      </c>
      <c r="CV1003">
        <v>0</v>
      </c>
      <c r="CW1003">
        <v>0</v>
      </c>
      <c r="CX1003">
        <f>ROUND(Y1003*Source!I517,7)</f>
        <v>0</v>
      </c>
      <c r="CY1003">
        <f t="shared" si="422"/>
        <v>0</v>
      </c>
      <c r="CZ1003">
        <f t="shared" si="423"/>
        <v>0</v>
      </c>
      <c r="DA1003">
        <f t="shared" si="424"/>
        <v>1</v>
      </c>
      <c r="DB1003">
        <f t="shared" si="425"/>
        <v>0</v>
      </c>
      <c r="DC1003">
        <f t="shared" si="426"/>
        <v>0</v>
      </c>
      <c r="DD1003" t="s">
        <v>3</v>
      </c>
      <c r="DE1003" t="s">
        <v>3</v>
      </c>
      <c r="DF1003">
        <f>ROUND(ROUND(AE1003,2)*CX1003,2)</f>
        <v>0</v>
      </c>
      <c r="DG1003">
        <f t="shared" si="420"/>
        <v>0</v>
      </c>
      <c r="DH1003">
        <f t="shared" si="408"/>
        <v>0</v>
      </c>
      <c r="DI1003">
        <f t="shared" si="409"/>
        <v>0</v>
      </c>
      <c r="DJ1003">
        <f t="shared" si="427"/>
        <v>0</v>
      </c>
      <c r="DK1003">
        <v>0</v>
      </c>
      <c r="DL1003" t="s">
        <v>3</v>
      </c>
      <c r="DM1003">
        <v>0</v>
      </c>
      <c r="DN1003" t="s">
        <v>3</v>
      </c>
      <c r="DO1003">
        <v>0</v>
      </c>
    </row>
    <row r="1004" spans="1:119" x14ac:dyDescent="0.2">
      <c r="A1004">
        <f>ROW(Source!A517)</f>
        <v>517</v>
      </c>
      <c r="B1004">
        <v>429088279</v>
      </c>
      <c r="C1004">
        <v>429087448</v>
      </c>
      <c r="D1004">
        <v>417169022</v>
      </c>
      <c r="E1004">
        <v>1</v>
      </c>
      <c r="F1004">
        <v>1</v>
      </c>
      <c r="G1004">
        <v>1</v>
      </c>
      <c r="H1004">
        <v>3</v>
      </c>
      <c r="I1004" t="s">
        <v>1154</v>
      </c>
      <c r="J1004" t="s">
        <v>1155</v>
      </c>
      <c r="K1004" t="s">
        <v>1156</v>
      </c>
      <c r="L1004">
        <v>1339</v>
      </c>
      <c r="N1004">
        <v>1007</v>
      </c>
      <c r="O1004" t="s">
        <v>348</v>
      </c>
      <c r="P1004" t="s">
        <v>348</v>
      </c>
      <c r="Q1004">
        <v>1</v>
      </c>
      <c r="W1004">
        <v>0</v>
      </c>
      <c r="X1004">
        <v>-2089581116</v>
      </c>
      <c r="Y1004">
        <f t="shared" si="421"/>
        <v>0</v>
      </c>
      <c r="AA1004">
        <v>5103.8</v>
      </c>
      <c r="AB1004">
        <v>0</v>
      </c>
      <c r="AC1004">
        <v>0</v>
      </c>
      <c r="AD1004">
        <v>0</v>
      </c>
      <c r="AE1004">
        <v>5103.8</v>
      </c>
      <c r="AF1004">
        <v>0</v>
      </c>
      <c r="AG1004">
        <v>0</v>
      </c>
      <c r="AH1004">
        <v>0</v>
      </c>
      <c r="AI1004">
        <v>1</v>
      </c>
      <c r="AJ1004">
        <v>1</v>
      </c>
      <c r="AK1004">
        <v>1</v>
      </c>
      <c r="AL1004">
        <v>1</v>
      </c>
      <c r="AM1004">
        <v>-2</v>
      </c>
      <c r="AN1004">
        <v>0</v>
      </c>
      <c r="AO1004">
        <v>0</v>
      </c>
      <c r="AP1004">
        <v>1</v>
      </c>
      <c r="AQ1004">
        <v>1</v>
      </c>
      <c r="AR1004">
        <v>0</v>
      </c>
      <c r="AS1004" t="s">
        <v>3</v>
      </c>
      <c r="AT1004">
        <v>0.93</v>
      </c>
      <c r="AU1004" t="s">
        <v>19</v>
      </c>
      <c r="AV1004">
        <v>0</v>
      </c>
      <c r="AW1004">
        <v>2</v>
      </c>
      <c r="AX1004">
        <v>429089309</v>
      </c>
      <c r="AY1004">
        <v>1</v>
      </c>
      <c r="AZ1004">
        <v>0</v>
      </c>
      <c r="BA1004">
        <v>988</v>
      </c>
      <c r="BB1004">
        <v>1</v>
      </c>
      <c r="BC1004">
        <v>0</v>
      </c>
      <c r="BD1004">
        <v>0</v>
      </c>
      <c r="BE1004">
        <v>0</v>
      </c>
      <c r="BF1004">
        <v>0</v>
      </c>
      <c r="BG1004">
        <v>0</v>
      </c>
      <c r="BH1004">
        <v>0</v>
      </c>
      <c r="BI1004">
        <v>0</v>
      </c>
      <c r="BJ1004">
        <v>4746.5340000000006</v>
      </c>
      <c r="BK1004">
        <v>0</v>
      </c>
      <c r="BL1004">
        <v>0</v>
      </c>
      <c r="BM1004">
        <v>0</v>
      </c>
      <c r="BN1004">
        <v>0</v>
      </c>
      <c r="BO1004">
        <v>0</v>
      </c>
      <c r="BP1004">
        <v>1</v>
      </c>
      <c r="BQ1004">
        <v>0</v>
      </c>
      <c r="BR1004">
        <v>0</v>
      </c>
      <c r="BS1004">
        <v>0</v>
      </c>
      <c r="BT1004">
        <v>0</v>
      </c>
      <c r="BU1004">
        <v>0</v>
      </c>
      <c r="BV1004">
        <v>0</v>
      </c>
      <c r="BW1004">
        <v>0</v>
      </c>
      <c r="CV1004">
        <v>0</v>
      </c>
      <c r="CW1004">
        <v>0</v>
      </c>
      <c r="CX1004">
        <f>ROUND(Y1004*Source!I517,7)</f>
        <v>0</v>
      </c>
      <c r="CY1004">
        <f t="shared" si="422"/>
        <v>5103.8</v>
      </c>
      <c r="CZ1004">
        <f t="shared" si="423"/>
        <v>5103.8</v>
      </c>
      <c r="DA1004">
        <f t="shared" si="424"/>
        <v>1</v>
      </c>
      <c r="DB1004">
        <f t="shared" si="425"/>
        <v>0</v>
      </c>
      <c r="DC1004">
        <f t="shared" si="426"/>
        <v>0</v>
      </c>
      <c r="DD1004" t="s">
        <v>3</v>
      </c>
      <c r="DE1004" t="s">
        <v>3</v>
      </c>
      <c r="DF1004">
        <f>ROUND(ROUND(AE1004,2)*CX1004,2)</f>
        <v>0</v>
      </c>
      <c r="DG1004">
        <f t="shared" si="420"/>
        <v>0</v>
      </c>
      <c r="DH1004">
        <f t="shared" si="408"/>
        <v>0</v>
      </c>
      <c r="DI1004">
        <f t="shared" si="409"/>
        <v>0</v>
      </c>
      <c r="DJ1004">
        <f t="shared" si="427"/>
        <v>0</v>
      </c>
      <c r="DK1004">
        <v>1</v>
      </c>
      <c r="DL1004" t="s">
        <v>3</v>
      </c>
      <c r="DM1004">
        <v>0</v>
      </c>
      <c r="DN1004" t="s">
        <v>3</v>
      </c>
      <c r="DO1004">
        <v>0</v>
      </c>
    </row>
    <row r="1005" spans="1:119" x14ac:dyDescent="0.2">
      <c r="A1005">
        <f>ROW(Source!A517)</f>
        <v>517</v>
      </c>
      <c r="B1005">
        <v>429088279</v>
      </c>
      <c r="C1005">
        <v>429087448</v>
      </c>
      <c r="D1005">
        <v>417175961</v>
      </c>
      <c r="E1005">
        <v>1</v>
      </c>
      <c r="F1005">
        <v>1</v>
      </c>
      <c r="G1005">
        <v>1</v>
      </c>
      <c r="H1005">
        <v>3</v>
      </c>
      <c r="I1005" t="s">
        <v>1390</v>
      </c>
      <c r="J1005" t="s">
        <v>1391</v>
      </c>
      <c r="K1005" t="s">
        <v>1392</v>
      </c>
      <c r="L1005">
        <v>1339</v>
      </c>
      <c r="N1005">
        <v>1007</v>
      </c>
      <c r="O1005" t="s">
        <v>348</v>
      </c>
      <c r="P1005" t="s">
        <v>348</v>
      </c>
      <c r="Q1005">
        <v>1</v>
      </c>
      <c r="W1005">
        <v>0</v>
      </c>
      <c r="X1005">
        <v>1562942180</v>
      </c>
      <c r="Y1005">
        <f t="shared" si="421"/>
        <v>0</v>
      </c>
      <c r="AA1005">
        <v>13526.74</v>
      </c>
      <c r="AB1005">
        <v>0</v>
      </c>
      <c r="AC1005">
        <v>0</v>
      </c>
      <c r="AD1005">
        <v>0</v>
      </c>
      <c r="AE1005">
        <v>16496.03</v>
      </c>
      <c r="AF1005">
        <v>0</v>
      </c>
      <c r="AG1005">
        <v>0</v>
      </c>
      <c r="AH1005">
        <v>0</v>
      </c>
      <c r="AI1005">
        <v>0.82</v>
      </c>
      <c r="AJ1005">
        <v>1</v>
      </c>
      <c r="AK1005">
        <v>1</v>
      </c>
      <c r="AL1005">
        <v>1</v>
      </c>
      <c r="AM1005">
        <v>2</v>
      </c>
      <c r="AN1005">
        <v>0</v>
      </c>
      <c r="AO1005">
        <v>0</v>
      </c>
      <c r="AP1005">
        <v>1</v>
      </c>
      <c r="AQ1005">
        <v>1</v>
      </c>
      <c r="AR1005">
        <v>0</v>
      </c>
      <c r="AS1005" t="s">
        <v>3</v>
      </c>
      <c r="AT1005">
        <v>7.0000000000000007E-2</v>
      </c>
      <c r="AU1005" t="s">
        <v>19</v>
      </c>
      <c r="AV1005">
        <v>0</v>
      </c>
      <c r="AW1005">
        <v>2</v>
      </c>
      <c r="AX1005">
        <v>429089310</v>
      </c>
      <c r="AY1005">
        <v>1</v>
      </c>
      <c r="AZ1005">
        <v>0</v>
      </c>
      <c r="BA1005">
        <v>989</v>
      </c>
      <c r="BB1005">
        <v>1</v>
      </c>
      <c r="BC1005">
        <v>0</v>
      </c>
      <c r="BD1005">
        <v>0</v>
      </c>
      <c r="BE1005">
        <v>0</v>
      </c>
      <c r="BF1005">
        <v>0</v>
      </c>
      <c r="BG1005">
        <v>0</v>
      </c>
      <c r="BH1005">
        <v>0</v>
      </c>
      <c r="BI1005">
        <v>0</v>
      </c>
      <c r="BJ1005">
        <v>1154.7221</v>
      </c>
      <c r="BK1005">
        <v>0</v>
      </c>
      <c r="BL1005">
        <v>0</v>
      </c>
      <c r="BM1005">
        <v>0</v>
      </c>
      <c r="BN1005">
        <v>0</v>
      </c>
      <c r="BO1005">
        <v>0</v>
      </c>
      <c r="BP1005">
        <v>1</v>
      </c>
      <c r="BQ1005">
        <v>0</v>
      </c>
      <c r="BR1005">
        <v>0</v>
      </c>
      <c r="BS1005">
        <v>0</v>
      </c>
      <c r="BT1005">
        <v>0</v>
      </c>
      <c r="BU1005">
        <v>0</v>
      </c>
      <c r="BV1005">
        <v>0</v>
      </c>
      <c r="BW1005">
        <v>0</v>
      </c>
      <c r="CV1005">
        <v>0</v>
      </c>
      <c r="CW1005">
        <v>0</v>
      </c>
      <c r="CX1005">
        <f>ROUND(Y1005*Source!I517,7)</f>
        <v>0</v>
      </c>
      <c r="CY1005">
        <f t="shared" si="422"/>
        <v>13526.74</v>
      </c>
      <c r="CZ1005">
        <f t="shared" si="423"/>
        <v>16496.03</v>
      </c>
      <c r="DA1005">
        <f t="shared" si="424"/>
        <v>0.82</v>
      </c>
      <c r="DB1005">
        <f t="shared" si="425"/>
        <v>0</v>
      </c>
      <c r="DC1005">
        <f t="shared" si="426"/>
        <v>0</v>
      </c>
      <c r="DD1005" t="s">
        <v>3</v>
      </c>
      <c r="DE1005" t="s">
        <v>3</v>
      </c>
      <c r="DF1005">
        <f>ROUND(ROUND(AE1005*AI1005,2)*CX1005,2)</f>
        <v>0</v>
      </c>
      <c r="DG1005">
        <f t="shared" si="420"/>
        <v>0</v>
      </c>
      <c r="DH1005">
        <f t="shared" si="408"/>
        <v>0</v>
      </c>
      <c r="DI1005">
        <f t="shared" si="409"/>
        <v>0</v>
      </c>
      <c r="DJ1005">
        <f t="shared" si="427"/>
        <v>0</v>
      </c>
      <c r="DK1005">
        <v>0</v>
      </c>
      <c r="DL1005" t="s">
        <v>3</v>
      </c>
      <c r="DM1005">
        <v>0</v>
      </c>
      <c r="DN1005" t="s">
        <v>3</v>
      </c>
      <c r="DO1005">
        <v>0</v>
      </c>
    </row>
    <row r="1006" spans="1:119" x14ac:dyDescent="0.2">
      <c r="A1006">
        <f>ROW(Source!A517)</f>
        <v>517</v>
      </c>
      <c r="B1006">
        <v>429088279</v>
      </c>
      <c r="C1006">
        <v>429087448</v>
      </c>
      <c r="D1006">
        <v>417096277</v>
      </c>
      <c r="E1006">
        <v>117</v>
      </c>
      <c r="F1006">
        <v>1</v>
      </c>
      <c r="G1006">
        <v>1</v>
      </c>
      <c r="H1006">
        <v>3</v>
      </c>
      <c r="I1006" t="s">
        <v>1393</v>
      </c>
      <c r="J1006" t="s">
        <v>3</v>
      </c>
      <c r="K1006" t="s">
        <v>1394</v>
      </c>
      <c r="L1006">
        <v>1301</v>
      </c>
      <c r="N1006">
        <v>1003</v>
      </c>
      <c r="O1006" t="s">
        <v>410</v>
      </c>
      <c r="P1006" t="s">
        <v>410</v>
      </c>
      <c r="Q1006">
        <v>1</v>
      </c>
      <c r="W1006">
        <v>0</v>
      </c>
      <c r="X1006">
        <v>1130182524</v>
      </c>
      <c r="Y1006">
        <f t="shared" si="421"/>
        <v>0</v>
      </c>
      <c r="AA1006">
        <v>0</v>
      </c>
      <c r="AB1006">
        <v>0</v>
      </c>
      <c r="AC1006">
        <v>0</v>
      </c>
      <c r="AD1006">
        <v>0</v>
      </c>
      <c r="AE1006">
        <v>0</v>
      </c>
      <c r="AF1006">
        <v>0</v>
      </c>
      <c r="AG1006">
        <v>0</v>
      </c>
      <c r="AH1006">
        <v>0</v>
      </c>
      <c r="AI1006">
        <v>1</v>
      </c>
      <c r="AJ1006">
        <v>1</v>
      </c>
      <c r="AK1006">
        <v>1</v>
      </c>
      <c r="AL1006">
        <v>1</v>
      </c>
      <c r="AM1006">
        <v>-2</v>
      </c>
      <c r="AN1006">
        <v>0</v>
      </c>
      <c r="AO1006">
        <v>0</v>
      </c>
      <c r="AP1006">
        <v>1</v>
      </c>
      <c r="AQ1006">
        <v>1</v>
      </c>
      <c r="AR1006">
        <v>0</v>
      </c>
      <c r="AS1006" t="s">
        <v>3</v>
      </c>
      <c r="AT1006">
        <v>1008</v>
      </c>
      <c r="AU1006" t="s">
        <v>19</v>
      </c>
      <c r="AV1006">
        <v>0</v>
      </c>
      <c r="AW1006">
        <v>2</v>
      </c>
      <c r="AX1006">
        <v>429089311</v>
      </c>
      <c r="AY1006">
        <v>1</v>
      </c>
      <c r="AZ1006">
        <v>0</v>
      </c>
      <c r="BA1006">
        <v>990</v>
      </c>
      <c r="BB1006">
        <v>1</v>
      </c>
      <c r="BC1006">
        <v>0</v>
      </c>
      <c r="BD1006">
        <v>0</v>
      </c>
      <c r="BE1006">
        <v>0</v>
      </c>
      <c r="BF1006">
        <v>0</v>
      </c>
      <c r="BG1006">
        <v>0</v>
      </c>
      <c r="BH1006">
        <v>0</v>
      </c>
      <c r="BI1006">
        <v>0</v>
      </c>
      <c r="BJ1006">
        <v>0</v>
      </c>
      <c r="BK1006">
        <v>0</v>
      </c>
      <c r="BL1006">
        <v>0</v>
      </c>
      <c r="BM1006">
        <v>0</v>
      </c>
      <c r="BN1006">
        <v>0</v>
      </c>
      <c r="BO1006">
        <v>0</v>
      </c>
      <c r="BP1006">
        <v>0</v>
      </c>
      <c r="BQ1006">
        <v>0</v>
      </c>
      <c r="BR1006">
        <v>0</v>
      </c>
      <c r="BS1006">
        <v>0</v>
      </c>
      <c r="BT1006">
        <v>0</v>
      </c>
      <c r="BU1006">
        <v>0</v>
      </c>
      <c r="BV1006">
        <v>0</v>
      </c>
      <c r="BW1006">
        <v>0</v>
      </c>
      <c r="CV1006">
        <v>0</v>
      </c>
      <c r="CW1006">
        <v>0</v>
      </c>
      <c r="CX1006">
        <f>ROUND(Y1006*Source!I517,7)</f>
        <v>0</v>
      </c>
      <c r="CY1006">
        <f t="shared" si="422"/>
        <v>0</v>
      </c>
      <c r="CZ1006">
        <f t="shared" si="423"/>
        <v>0</v>
      </c>
      <c r="DA1006">
        <f t="shared" si="424"/>
        <v>1</v>
      </c>
      <c r="DB1006">
        <f t="shared" si="425"/>
        <v>0</v>
      </c>
      <c r="DC1006">
        <f t="shared" si="426"/>
        <v>0</v>
      </c>
      <c r="DD1006" t="s">
        <v>3</v>
      </c>
      <c r="DE1006" t="s">
        <v>3</v>
      </c>
      <c r="DF1006">
        <f t="shared" ref="DF1006:DF1051" si="428">ROUND(ROUND(AE1006,2)*CX1006,2)</f>
        <v>0</v>
      </c>
      <c r="DG1006">
        <f t="shared" si="420"/>
        <v>0</v>
      </c>
      <c r="DH1006">
        <f t="shared" si="408"/>
        <v>0</v>
      </c>
      <c r="DI1006">
        <f t="shared" si="409"/>
        <v>0</v>
      </c>
      <c r="DJ1006">
        <f t="shared" si="427"/>
        <v>0</v>
      </c>
      <c r="DK1006">
        <v>0</v>
      </c>
      <c r="DL1006" t="s">
        <v>3</v>
      </c>
      <c r="DM1006">
        <v>0</v>
      </c>
      <c r="DN1006" t="s">
        <v>3</v>
      </c>
      <c r="DO1006">
        <v>0</v>
      </c>
    </row>
    <row r="1007" spans="1:119" x14ac:dyDescent="0.2">
      <c r="A1007">
        <f>ROW(Source!A517)</f>
        <v>517</v>
      </c>
      <c r="B1007">
        <v>429088279</v>
      </c>
      <c r="C1007">
        <v>429087448</v>
      </c>
      <c r="D1007">
        <v>417096298</v>
      </c>
      <c r="E1007">
        <v>117</v>
      </c>
      <c r="F1007">
        <v>1</v>
      </c>
      <c r="G1007">
        <v>1</v>
      </c>
      <c r="H1007">
        <v>3</v>
      </c>
      <c r="I1007" t="s">
        <v>1395</v>
      </c>
      <c r="J1007" t="s">
        <v>3</v>
      </c>
      <c r="K1007" t="s">
        <v>1396</v>
      </c>
      <c r="L1007">
        <v>1371</v>
      </c>
      <c r="N1007">
        <v>1013</v>
      </c>
      <c r="O1007" t="s">
        <v>439</v>
      </c>
      <c r="P1007" t="s">
        <v>439</v>
      </c>
      <c r="Q1007">
        <v>1</v>
      </c>
      <c r="W1007">
        <v>0</v>
      </c>
      <c r="X1007">
        <v>-1682686281</v>
      </c>
      <c r="Y1007">
        <f t="shared" si="421"/>
        <v>0</v>
      </c>
      <c r="AA1007">
        <v>0</v>
      </c>
      <c r="AB1007">
        <v>0</v>
      </c>
      <c r="AC1007">
        <v>0</v>
      </c>
      <c r="AD1007">
        <v>0</v>
      </c>
      <c r="AE1007">
        <v>0</v>
      </c>
      <c r="AF1007">
        <v>0</v>
      </c>
      <c r="AG1007">
        <v>0</v>
      </c>
      <c r="AH1007">
        <v>0</v>
      </c>
      <c r="AI1007">
        <v>1</v>
      </c>
      <c r="AJ1007">
        <v>1</v>
      </c>
      <c r="AK1007">
        <v>1</v>
      </c>
      <c r="AL1007">
        <v>1</v>
      </c>
      <c r="AM1007">
        <v>-2</v>
      </c>
      <c r="AN1007">
        <v>0</v>
      </c>
      <c r="AO1007">
        <v>0</v>
      </c>
      <c r="AP1007">
        <v>1</v>
      </c>
      <c r="AQ1007">
        <v>1</v>
      </c>
      <c r="AR1007">
        <v>0</v>
      </c>
      <c r="AS1007" t="s">
        <v>3</v>
      </c>
      <c r="AT1007">
        <v>338</v>
      </c>
      <c r="AU1007" t="s">
        <v>19</v>
      </c>
      <c r="AV1007">
        <v>0</v>
      </c>
      <c r="AW1007">
        <v>2</v>
      </c>
      <c r="AX1007">
        <v>429089312</v>
      </c>
      <c r="AY1007">
        <v>1</v>
      </c>
      <c r="AZ1007">
        <v>0</v>
      </c>
      <c r="BA1007">
        <v>991</v>
      </c>
      <c r="BB1007">
        <v>1</v>
      </c>
      <c r="BC1007">
        <v>0</v>
      </c>
      <c r="BD1007">
        <v>0</v>
      </c>
      <c r="BE1007">
        <v>0</v>
      </c>
      <c r="BF1007">
        <v>0</v>
      </c>
      <c r="BG1007">
        <v>0</v>
      </c>
      <c r="BH1007">
        <v>0</v>
      </c>
      <c r="BI1007">
        <v>0</v>
      </c>
      <c r="BJ1007">
        <v>0</v>
      </c>
      <c r="BK1007">
        <v>0</v>
      </c>
      <c r="BL1007">
        <v>0</v>
      </c>
      <c r="BM1007">
        <v>0</v>
      </c>
      <c r="BN1007">
        <v>0</v>
      </c>
      <c r="BO1007">
        <v>0</v>
      </c>
      <c r="BP1007">
        <v>0</v>
      </c>
      <c r="BQ1007">
        <v>0</v>
      </c>
      <c r="BR1007">
        <v>0</v>
      </c>
      <c r="BS1007">
        <v>0</v>
      </c>
      <c r="BT1007">
        <v>0</v>
      </c>
      <c r="BU1007">
        <v>0</v>
      </c>
      <c r="BV1007">
        <v>0</v>
      </c>
      <c r="BW1007">
        <v>0</v>
      </c>
      <c r="CV1007">
        <v>0</v>
      </c>
      <c r="CW1007">
        <v>0</v>
      </c>
      <c r="CX1007">
        <f>ROUND(Y1007*Source!I517,7)</f>
        <v>0</v>
      </c>
      <c r="CY1007">
        <f t="shared" si="422"/>
        <v>0</v>
      </c>
      <c r="CZ1007">
        <f t="shared" si="423"/>
        <v>0</v>
      </c>
      <c r="DA1007">
        <f t="shared" si="424"/>
        <v>1</v>
      </c>
      <c r="DB1007">
        <f t="shared" si="425"/>
        <v>0</v>
      </c>
      <c r="DC1007">
        <f t="shared" si="426"/>
        <v>0</v>
      </c>
      <c r="DD1007" t="s">
        <v>3</v>
      </c>
      <c r="DE1007" t="s">
        <v>3</v>
      </c>
      <c r="DF1007">
        <f t="shared" si="428"/>
        <v>0</v>
      </c>
      <c r="DG1007">
        <f t="shared" si="420"/>
        <v>0</v>
      </c>
      <c r="DH1007">
        <f t="shared" si="408"/>
        <v>0</v>
      </c>
      <c r="DI1007">
        <f t="shared" si="409"/>
        <v>0</v>
      </c>
      <c r="DJ1007">
        <f t="shared" si="427"/>
        <v>0</v>
      </c>
      <c r="DK1007">
        <v>0</v>
      </c>
      <c r="DL1007" t="s">
        <v>3</v>
      </c>
      <c r="DM1007">
        <v>0</v>
      </c>
      <c r="DN1007" t="s">
        <v>3</v>
      </c>
      <c r="DO1007">
        <v>0</v>
      </c>
    </row>
    <row r="1008" spans="1:119" x14ac:dyDescent="0.2">
      <c r="A1008">
        <f>ROW(Source!A518)</f>
        <v>518</v>
      </c>
      <c r="B1008">
        <v>429088279</v>
      </c>
      <c r="C1008">
        <v>429087471</v>
      </c>
      <c r="D1008">
        <v>417090720</v>
      </c>
      <c r="E1008">
        <v>117</v>
      </c>
      <c r="F1008">
        <v>1</v>
      </c>
      <c r="G1008">
        <v>1</v>
      </c>
      <c r="H1008">
        <v>1</v>
      </c>
      <c r="I1008" t="s">
        <v>1277</v>
      </c>
      <c r="J1008" t="s">
        <v>3</v>
      </c>
      <c r="K1008" t="s">
        <v>1278</v>
      </c>
      <c r="L1008">
        <v>1191</v>
      </c>
      <c r="N1008">
        <v>1013</v>
      </c>
      <c r="O1008" t="s">
        <v>995</v>
      </c>
      <c r="P1008" t="s">
        <v>995</v>
      </c>
      <c r="Q1008">
        <v>1</v>
      </c>
      <c r="W1008">
        <v>0</v>
      </c>
      <c r="X1008">
        <v>44848675</v>
      </c>
      <c r="Y1008">
        <f>(AT1008*ROUND(0.84,7))</f>
        <v>4.452</v>
      </c>
      <c r="AA1008">
        <v>0</v>
      </c>
      <c r="AB1008">
        <v>0</v>
      </c>
      <c r="AC1008">
        <v>0</v>
      </c>
      <c r="AD1008">
        <v>705.88</v>
      </c>
      <c r="AE1008">
        <v>0</v>
      </c>
      <c r="AF1008">
        <v>0</v>
      </c>
      <c r="AG1008">
        <v>0</v>
      </c>
      <c r="AH1008">
        <v>705.88</v>
      </c>
      <c r="AI1008">
        <v>1</v>
      </c>
      <c r="AJ1008">
        <v>1</v>
      </c>
      <c r="AK1008">
        <v>1</v>
      </c>
      <c r="AL1008">
        <v>1</v>
      </c>
      <c r="AM1008">
        <v>-2</v>
      </c>
      <c r="AN1008">
        <v>0</v>
      </c>
      <c r="AO1008">
        <v>0</v>
      </c>
      <c r="AP1008">
        <v>1</v>
      </c>
      <c r="AQ1008">
        <v>1</v>
      </c>
      <c r="AR1008">
        <v>0</v>
      </c>
      <c r="AS1008" t="s">
        <v>3</v>
      </c>
      <c r="AT1008">
        <v>5.3</v>
      </c>
      <c r="AU1008" t="s">
        <v>427</v>
      </c>
      <c r="AV1008">
        <v>1</v>
      </c>
      <c r="AW1008">
        <v>2</v>
      </c>
      <c r="AX1008">
        <v>429089313</v>
      </c>
      <c r="AY1008">
        <v>1</v>
      </c>
      <c r="AZ1008">
        <v>0</v>
      </c>
      <c r="BA1008">
        <v>992</v>
      </c>
      <c r="BB1008">
        <v>1</v>
      </c>
      <c r="BC1008">
        <v>0</v>
      </c>
      <c r="BD1008">
        <v>0</v>
      </c>
      <c r="BE1008">
        <v>0</v>
      </c>
      <c r="BF1008">
        <v>0</v>
      </c>
      <c r="BG1008">
        <v>0</v>
      </c>
      <c r="BH1008">
        <v>0</v>
      </c>
      <c r="BI1008">
        <v>0</v>
      </c>
      <c r="BJ1008">
        <v>0</v>
      </c>
      <c r="BK1008">
        <v>0</v>
      </c>
      <c r="BL1008">
        <v>0</v>
      </c>
      <c r="BM1008">
        <v>3741.1639999999998</v>
      </c>
      <c r="BN1008">
        <v>5.3</v>
      </c>
      <c r="BO1008">
        <v>0</v>
      </c>
      <c r="BP1008">
        <v>1</v>
      </c>
      <c r="BQ1008">
        <v>0</v>
      </c>
      <c r="BR1008">
        <v>0</v>
      </c>
      <c r="BS1008">
        <v>0</v>
      </c>
      <c r="BT1008">
        <v>3142.5777600000001</v>
      </c>
      <c r="BU1008">
        <v>4.452</v>
      </c>
      <c r="BV1008">
        <v>0</v>
      </c>
      <c r="BW1008">
        <v>1</v>
      </c>
      <c r="CU1008">
        <f>ROUND(AT1008*Source!I518*AH1008*AL1008,2)</f>
        <v>37.409999999999997</v>
      </c>
      <c r="CV1008">
        <f>ROUND(Y1008*Source!I518,7)</f>
        <v>4.4519999999999997E-2</v>
      </c>
      <c r="CW1008">
        <v>0</v>
      </c>
      <c r="CX1008">
        <f>ROUND(Y1008*Source!I518,7)</f>
        <v>4.4519999999999997E-2</v>
      </c>
      <c r="CY1008">
        <f>AD1008</f>
        <v>705.88</v>
      </c>
      <c r="CZ1008">
        <f>AH1008</f>
        <v>705.88</v>
      </c>
      <c r="DA1008">
        <f>AL1008</f>
        <v>1</v>
      </c>
      <c r="DB1008">
        <f>ROUND((ROUND(AT1008*CZ1008,2)*ROUND(0.84,7)),6)</f>
        <v>3142.5744</v>
      </c>
      <c r="DC1008">
        <f>ROUND((ROUND(AT1008*AG1008,2)*ROUND(0.84,7)),6)</f>
        <v>0</v>
      </c>
      <c r="DD1008" t="s">
        <v>3</v>
      </c>
      <c r="DE1008" t="s">
        <v>3</v>
      </c>
      <c r="DF1008">
        <f t="shared" si="428"/>
        <v>0</v>
      </c>
      <c r="DG1008">
        <f t="shared" si="420"/>
        <v>0</v>
      </c>
      <c r="DH1008">
        <f t="shared" si="408"/>
        <v>0</v>
      </c>
      <c r="DI1008">
        <f t="shared" si="409"/>
        <v>31.43</v>
      </c>
      <c r="DJ1008">
        <f>DI1008</f>
        <v>31.43</v>
      </c>
      <c r="DK1008">
        <v>1</v>
      </c>
      <c r="DL1008" t="s">
        <v>3</v>
      </c>
      <c r="DM1008">
        <v>0</v>
      </c>
      <c r="DN1008" t="s">
        <v>3</v>
      </c>
      <c r="DO1008">
        <v>0</v>
      </c>
    </row>
    <row r="1009" spans="1:119" x14ac:dyDescent="0.2">
      <c r="A1009">
        <f>ROW(Source!A518)</f>
        <v>518</v>
      </c>
      <c r="B1009">
        <v>429088279</v>
      </c>
      <c r="C1009">
        <v>429087471</v>
      </c>
      <c r="D1009">
        <v>417090896</v>
      </c>
      <c r="E1009">
        <v>117</v>
      </c>
      <c r="F1009">
        <v>1</v>
      </c>
      <c r="G1009">
        <v>1</v>
      </c>
      <c r="H1009">
        <v>1</v>
      </c>
      <c r="I1009" t="s">
        <v>993</v>
      </c>
      <c r="J1009" t="s">
        <v>3</v>
      </c>
      <c r="K1009" t="s">
        <v>994</v>
      </c>
      <c r="L1009">
        <v>1191</v>
      </c>
      <c r="N1009">
        <v>1013</v>
      </c>
      <c r="O1009" t="s">
        <v>995</v>
      </c>
      <c r="P1009" t="s">
        <v>995</v>
      </c>
      <c r="Q1009">
        <v>1</v>
      </c>
      <c r="W1009">
        <v>0</v>
      </c>
      <c r="X1009">
        <v>-1417349443</v>
      </c>
      <c r="Y1009">
        <f>(AT1009*ROUND(0.84,7))</f>
        <v>3.2759999999999998</v>
      </c>
      <c r="AA1009">
        <v>0</v>
      </c>
      <c r="AB1009">
        <v>0</v>
      </c>
      <c r="AC1009">
        <v>0</v>
      </c>
      <c r="AD1009">
        <v>0</v>
      </c>
      <c r="AE1009">
        <v>0</v>
      </c>
      <c r="AF1009">
        <v>0</v>
      </c>
      <c r="AG1009">
        <v>0</v>
      </c>
      <c r="AH1009">
        <v>0</v>
      </c>
      <c r="AI1009">
        <v>1</v>
      </c>
      <c r="AJ1009">
        <v>1</v>
      </c>
      <c r="AK1009">
        <v>1</v>
      </c>
      <c r="AL1009">
        <v>1</v>
      </c>
      <c r="AM1009">
        <v>-2</v>
      </c>
      <c r="AN1009">
        <v>0</v>
      </c>
      <c r="AO1009">
        <v>0</v>
      </c>
      <c r="AP1009">
        <v>1</v>
      </c>
      <c r="AQ1009">
        <v>1</v>
      </c>
      <c r="AR1009">
        <v>0</v>
      </c>
      <c r="AS1009" t="s">
        <v>3</v>
      </c>
      <c r="AT1009">
        <v>3.9</v>
      </c>
      <c r="AU1009" t="s">
        <v>427</v>
      </c>
      <c r="AV1009">
        <v>2</v>
      </c>
      <c r="AW1009">
        <v>2</v>
      </c>
      <c r="AX1009">
        <v>429089314</v>
      </c>
      <c r="AY1009">
        <v>1</v>
      </c>
      <c r="AZ1009">
        <v>0</v>
      </c>
      <c r="BA1009">
        <v>993</v>
      </c>
      <c r="BB1009">
        <v>1</v>
      </c>
      <c r="BC1009">
        <v>0</v>
      </c>
      <c r="BD1009">
        <v>0</v>
      </c>
      <c r="BE1009">
        <v>0</v>
      </c>
      <c r="BF1009">
        <v>0</v>
      </c>
      <c r="BG1009">
        <v>0</v>
      </c>
      <c r="BH1009">
        <v>0</v>
      </c>
      <c r="BI1009">
        <v>0</v>
      </c>
      <c r="BJ1009">
        <v>0</v>
      </c>
      <c r="BK1009">
        <v>0</v>
      </c>
      <c r="BL1009">
        <v>0</v>
      </c>
      <c r="BM1009">
        <v>0</v>
      </c>
      <c r="BN1009">
        <v>0</v>
      </c>
      <c r="BO1009">
        <v>0</v>
      </c>
      <c r="BP1009">
        <v>0</v>
      </c>
      <c r="BQ1009">
        <v>0</v>
      </c>
      <c r="BR1009">
        <v>0</v>
      </c>
      <c r="BS1009">
        <v>0</v>
      </c>
      <c r="BT1009">
        <v>0</v>
      </c>
      <c r="BU1009">
        <v>0</v>
      </c>
      <c r="BV1009">
        <v>0</v>
      </c>
      <c r="BW1009">
        <v>0</v>
      </c>
      <c r="CV1009">
        <v>0</v>
      </c>
      <c r="CW1009">
        <v>0</v>
      </c>
      <c r="CX1009">
        <f>ROUND(Y1009*Source!I518,7)</f>
        <v>3.2759999999999997E-2</v>
      </c>
      <c r="CY1009">
        <f>AD1009</f>
        <v>0</v>
      </c>
      <c r="CZ1009">
        <f>AH1009</f>
        <v>0</v>
      </c>
      <c r="DA1009">
        <f>AL1009</f>
        <v>1</v>
      </c>
      <c r="DB1009">
        <f>ROUND((ROUND(AT1009*CZ1009,2)*ROUND(0.84,7)),6)</f>
        <v>0</v>
      </c>
      <c r="DC1009">
        <f>ROUND((ROUND(AT1009*AG1009,2)*ROUND(0.84,7)),6)</f>
        <v>0</v>
      </c>
      <c r="DD1009" t="s">
        <v>3</v>
      </c>
      <c r="DE1009" t="s">
        <v>3</v>
      </c>
      <c r="DF1009">
        <f t="shared" si="428"/>
        <v>0</v>
      </c>
      <c r="DG1009">
        <f t="shared" si="420"/>
        <v>0</v>
      </c>
      <c r="DH1009">
        <f t="shared" si="408"/>
        <v>0</v>
      </c>
      <c r="DI1009">
        <f t="shared" si="409"/>
        <v>0</v>
      </c>
      <c r="DJ1009">
        <f>DI1009</f>
        <v>0</v>
      </c>
      <c r="DK1009">
        <v>0</v>
      </c>
      <c r="DL1009" t="s">
        <v>3</v>
      </c>
      <c r="DM1009">
        <v>0</v>
      </c>
      <c r="DN1009" t="s">
        <v>3</v>
      </c>
      <c r="DO1009">
        <v>0</v>
      </c>
    </row>
    <row r="1010" spans="1:119" x14ac:dyDescent="0.2">
      <c r="A1010">
        <f>ROW(Source!A518)</f>
        <v>518</v>
      </c>
      <c r="B1010">
        <v>429088279</v>
      </c>
      <c r="C1010">
        <v>429087471</v>
      </c>
      <c r="D1010">
        <v>417098287</v>
      </c>
      <c r="E1010">
        <v>1</v>
      </c>
      <c r="F1010">
        <v>1</v>
      </c>
      <c r="G1010">
        <v>1</v>
      </c>
      <c r="H1010">
        <v>2</v>
      </c>
      <c r="I1010" t="s">
        <v>1042</v>
      </c>
      <c r="J1010" t="s">
        <v>1043</v>
      </c>
      <c r="K1010" t="s">
        <v>1044</v>
      </c>
      <c r="L1010">
        <v>1368</v>
      </c>
      <c r="N1010">
        <v>1011</v>
      </c>
      <c r="O1010" t="s">
        <v>881</v>
      </c>
      <c r="P1010" t="s">
        <v>881</v>
      </c>
      <c r="Q1010">
        <v>1</v>
      </c>
      <c r="W1010">
        <v>0</v>
      </c>
      <c r="X1010">
        <v>-849950259</v>
      </c>
      <c r="Y1010">
        <f>(AT1010*ROUND(0.84,7))</f>
        <v>3.2759999999999998</v>
      </c>
      <c r="AA1010">
        <v>0</v>
      </c>
      <c r="AB1010">
        <v>643.29</v>
      </c>
      <c r="AC1010">
        <v>722.05</v>
      </c>
      <c r="AD1010">
        <v>0</v>
      </c>
      <c r="AE1010">
        <v>0</v>
      </c>
      <c r="AF1010">
        <v>643.29</v>
      </c>
      <c r="AG1010">
        <v>722.05</v>
      </c>
      <c r="AH1010">
        <v>0</v>
      </c>
      <c r="AI1010">
        <v>1</v>
      </c>
      <c r="AJ1010">
        <v>1</v>
      </c>
      <c r="AK1010">
        <v>1</v>
      </c>
      <c r="AL1010">
        <v>1</v>
      </c>
      <c r="AM1010">
        <v>-2</v>
      </c>
      <c r="AN1010">
        <v>0</v>
      </c>
      <c r="AO1010">
        <v>0</v>
      </c>
      <c r="AP1010">
        <v>1</v>
      </c>
      <c r="AQ1010">
        <v>1</v>
      </c>
      <c r="AR1010">
        <v>0</v>
      </c>
      <c r="AS1010" t="s">
        <v>3</v>
      </c>
      <c r="AT1010">
        <v>3.9</v>
      </c>
      <c r="AU1010" t="s">
        <v>427</v>
      </c>
      <c r="AV1010">
        <v>1</v>
      </c>
      <c r="AW1010">
        <v>2</v>
      </c>
      <c r="AX1010">
        <v>429089315</v>
      </c>
      <c r="AY1010">
        <v>1</v>
      </c>
      <c r="AZ1010">
        <v>0</v>
      </c>
      <c r="BA1010">
        <v>994</v>
      </c>
      <c r="BB1010">
        <v>1</v>
      </c>
      <c r="BC1010">
        <v>0</v>
      </c>
      <c r="BD1010">
        <v>0</v>
      </c>
      <c r="BE1010">
        <v>0</v>
      </c>
      <c r="BF1010">
        <v>0</v>
      </c>
      <c r="BG1010">
        <v>0</v>
      </c>
      <c r="BH1010">
        <v>0</v>
      </c>
      <c r="BI1010">
        <v>0</v>
      </c>
      <c r="BJ1010">
        <v>0</v>
      </c>
      <c r="BK1010">
        <v>2508.8309999999997</v>
      </c>
      <c r="BL1010">
        <v>2815.9949999999999</v>
      </c>
      <c r="BM1010">
        <v>0</v>
      </c>
      <c r="BN1010">
        <v>0</v>
      </c>
      <c r="BO1010">
        <v>3.9</v>
      </c>
      <c r="BP1010">
        <v>1</v>
      </c>
      <c r="BQ1010">
        <v>0</v>
      </c>
      <c r="BR1010">
        <v>2107.4180399999996</v>
      </c>
      <c r="BS1010">
        <v>2365.4357999999997</v>
      </c>
      <c r="BT1010">
        <v>0</v>
      </c>
      <c r="BU1010">
        <v>0</v>
      </c>
      <c r="BV1010">
        <v>3.2759999999999998</v>
      </c>
      <c r="BW1010">
        <v>1</v>
      </c>
      <c r="CV1010">
        <v>0</v>
      </c>
      <c r="CW1010">
        <f>ROUND(Y1010*Source!I518*DO1010,7)</f>
        <v>3.2759999999999997E-2</v>
      </c>
      <c r="CX1010">
        <f>ROUND(Y1010*Source!I518,7)</f>
        <v>3.2759999999999997E-2</v>
      </c>
      <c r="CY1010">
        <f>AB1010</f>
        <v>643.29</v>
      </c>
      <c r="CZ1010">
        <f>AF1010</f>
        <v>643.29</v>
      </c>
      <c r="DA1010">
        <f>AJ1010</f>
        <v>1</v>
      </c>
      <c r="DB1010">
        <f>ROUND((ROUND(AT1010*CZ1010,2)*ROUND(0.84,7)),6)</f>
        <v>2107.4171999999999</v>
      </c>
      <c r="DC1010">
        <f>ROUND((ROUND(AT1010*AG1010,2)*ROUND(0.84,7)),6)</f>
        <v>2365.44</v>
      </c>
      <c r="DD1010" t="s">
        <v>3</v>
      </c>
      <c r="DE1010" t="s">
        <v>3</v>
      </c>
      <c r="DF1010">
        <f t="shared" si="428"/>
        <v>0</v>
      </c>
      <c r="DG1010">
        <f t="shared" si="420"/>
        <v>21.07</v>
      </c>
      <c r="DH1010">
        <f t="shared" si="408"/>
        <v>23.65</v>
      </c>
      <c r="DI1010">
        <f t="shared" si="409"/>
        <v>0</v>
      </c>
      <c r="DJ1010">
        <f>DG1010+DH1010</f>
        <v>44.72</v>
      </c>
      <c r="DK1010">
        <v>1</v>
      </c>
      <c r="DL1010" t="s">
        <v>1006</v>
      </c>
      <c r="DM1010">
        <v>4</v>
      </c>
      <c r="DN1010" t="s">
        <v>995</v>
      </c>
      <c r="DO1010">
        <v>1</v>
      </c>
    </row>
    <row r="1011" spans="1:119" x14ac:dyDescent="0.2">
      <c r="A1011">
        <f>ROW(Source!A518)</f>
        <v>518</v>
      </c>
      <c r="B1011">
        <v>429088279</v>
      </c>
      <c r="C1011">
        <v>429087471</v>
      </c>
      <c r="D1011">
        <v>417096729</v>
      </c>
      <c r="E1011">
        <v>117</v>
      </c>
      <c r="F1011">
        <v>1</v>
      </c>
      <c r="G1011">
        <v>1</v>
      </c>
      <c r="H1011">
        <v>3</v>
      </c>
      <c r="I1011" t="s">
        <v>1314</v>
      </c>
      <c r="J1011" t="s">
        <v>3</v>
      </c>
      <c r="K1011" t="s">
        <v>1315</v>
      </c>
      <c r="L1011">
        <v>3277935</v>
      </c>
      <c r="N1011">
        <v>1013</v>
      </c>
      <c r="O1011" t="s">
        <v>1316</v>
      </c>
      <c r="P1011" t="s">
        <v>1316</v>
      </c>
      <c r="Q1011">
        <v>1</v>
      </c>
      <c r="W1011">
        <v>0</v>
      </c>
      <c r="X1011">
        <v>274903907</v>
      </c>
      <c r="Y1011">
        <f>AT1011</f>
        <v>2</v>
      </c>
      <c r="AA1011">
        <v>0</v>
      </c>
      <c r="AB1011">
        <v>0</v>
      </c>
      <c r="AC1011">
        <v>0</v>
      </c>
      <c r="AD1011">
        <v>0</v>
      </c>
      <c r="AE1011">
        <v>0</v>
      </c>
      <c r="AF1011">
        <v>0</v>
      </c>
      <c r="AG1011">
        <v>0</v>
      </c>
      <c r="AH1011">
        <v>0</v>
      </c>
      <c r="AI1011">
        <v>1</v>
      </c>
      <c r="AJ1011">
        <v>1</v>
      </c>
      <c r="AK1011">
        <v>1</v>
      </c>
      <c r="AL1011">
        <v>1</v>
      </c>
      <c r="AM1011">
        <v>-2</v>
      </c>
      <c r="AN1011">
        <v>0</v>
      </c>
      <c r="AO1011">
        <v>0</v>
      </c>
      <c r="AP1011">
        <v>0</v>
      </c>
      <c r="AQ1011">
        <v>1</v>
      </c>
      <c r="AR1011">
        <v>0</v>
      </c>
      <c r="AS1011" t="s">
        <v>3</v>
      </c>
      <c r="AT1011">
        <v>2</v>
      </c>
      <c r="AU1011" t="s">
        <v>3</v>
      </c>
      <c r="AV1011">
        <v>0</v>
      </c>
      <c r="AW1011">
        <v>2</v>
      </c>
      <c r="AX1011">
        <v>429089316</v>
      </c>
      <c r="AY1011">
        <v>1</v>
      </c>
      <c r="AZ1011">
        <v>2048</v>
      </c>
      <c r="BA1011">
        <v>995</v>
      </c>
      <c r="BB1011">
        <v>1</v>
      </c>
      <c r="BC1011">
        <v>0</v>
      </c>
      <c r="BD1011">
        <v>0</v>
      </c>
      <c r="BE1011">
        <v>0</v>
      </c>
      <c r="BF1011">
        <v>0</v>
      </c>
      <c r="BG1011">
        <v>0</v>
      </c>
      <c r="BH1011">
        <v>0</v>
      </c>
      <c r="BI1011">
        <v>0</v>
      </c>
      <c r="BJ1011">
        <v>0</v>
      </c>
      <c r="BK1011">
        <v>0</v>
      </c>
      <c r="BL1011">
        <v>0</v>
      </c>
      <c r="BM1011">
        <v>0</v>
      </c>
      <c r="BN1011">
        <v>0</v>
      </c>
      <c r="BO1011">
        <v>0</v>
      </c>
      <c r="BP1011">
        <v>0</v>
      </c>
      <c r="BQ1011">
        <v>0</v>
      </c>
      <c r="BR1011">
        <v>0</v>
      </c>
      <c r="BS1011">
        <v>0</v>
      </c>
      <c r="BT1011">
        <v>0</v>
      </c>
      <c r="BU1011">
        <v>0</v>
      </c>
      <c r="BV1011">
        <v>0</v>
      </c>
      <c r="BW1011">
        <v>0</v>
      </c>
      <c r="CV1011">
        <v>0</v>
      </c>
      <c r="CW1011">
        <v>0</v>
      </c>
      <c r="CX1011">
        <f>ROUND(Y1011*Source!I518,7)</f>
        <v>0.02</v>
      </c>
      <c r="CY1011">
        <f>AA1011</f>
        <v>0</v>
      </c>
      <c r="CZ1011">
        <f>AE1011</f>
        <v>0</v>
      </c>
      <c r="DA1011">
        <f>AI1011</f>
        <v>1</v>
      </c>
      <c r="DB1011">
        <f>ROUND(ROUND(AT1011*CZ1011,2),6)</f>
        <v>0</v>
      </c>
      <c r="DC1011">
        <f>ROUND(ROUND(AT1011*AG1011,2),6)</f>
        <v>0</v>
      </c>
      <c r="DD1011" t="s">
        <v>3</v>
      </c>
      <c r="DE1011" t="s">
        <v>3</v>
      </c>
      <c r="DF1011">
        <f t="shared" si="428"/>
        <v>0</v>
      </c>
      <c r="DG1011">
        <f t="shared" si="420"/>
        <v>0</v>
      </c>
      <c r="DH1011">
        <f t="shared" si="408"/>
        <v>0</v>
      </c>
      <c r="DI1011">
        <f t="shared" si="409"/>
        <v>0</v>
      </c>
      <c r="DJ1011">
        <f>DF1011</f>
        <v>0</v>
      </c>
      <c r="DK1011">
        <v>0</v>
      </c>
      <c r="DL1011" t="s">
        <v>3</v>
      </c>
      <c r="DM1011">
        <v>0</v>
      </c>
      <c r="DN1011" t="s">
        <v>3</v>
      </c>
      <c r="DO1011">
        <v>0</v>
      </c>
    </row>
    <row r="1012" spans="1:119" x14ac:dyDescent="0.2">
      <c r="A1012">
        <f>ROW(Source!A519)</f>
        <v>519</v>
      </c>
      <c r="B1012">
        <v>429088279</v>
      </c>
      <c r="C1012">
        <v>429087480</v>
      </c>
      <c r="D1012">
        <v>417090720</v>
      </c>
      <c r="E1012">
        <v>117</v>
      </c>
      <c r="F1012">
        <v>1</v>
      </c>
      <c r="G1012">
        <v>1</v>
      </c>
      <c r="H1012">
        <v>1</v>
      </c>
      <c r="I1012" t="s">
        <v>1277</v>
      </c>
      <c r="J1012" t="s">
        <v>3</v>
      </c>
      <c r="K1012" t="s">
        <v>1278</v>
      </c>
      <c r="L1012">
        <v>1191</v>
      </c>
      <c r="N1012">
        <v>1013</v>
      </c>
      <c r="O1012" t="s">
        <v>995</v>
      </c>
      <c r="P1012" t="s">
        <v>995</v>
      </c>
      <c r="Q1012">
        <v>1</v>
      </c>
      <c r="W1012">
        <v>0</v>
      </c>
      <c r="X1012">
        <v>44848675</v>
      </c>
      <c r="Y1012">
        <f>(AT1012*ROUND(0.84,7))</f>
        <v>1.6716</v>
      </c>
      <c r="AA1012">
        <v>0</v>
      </c>
      <c r="AB1012">
        <v>0</v>
      </c>
      <c r="AC1012">
        <v>0</v>
      </c>
      <c r="AD1012">
        <v>705.88</v>
      </c>
      <c r="AE1012">
        <v>0</v>
      </c>
      <c r="AF1012">
        <v>0</v>
      </c>
      <c r="AG1012">
        <v>0</v>
      </c>
      <c r="AH1012">
        <v>705.88</v>
      </c>
      <c r="AI1012">
        <v>1</v>
      </c>
      <c r="AJ1012">
        <v>1</v>
      </c>
      <c r="AK1012">
        <v>1</v>
      </c>
      <c r="AL1012">
        <v>1</v>
      </c>
      <c r="AM1012">
        <v>-2</v>
      </c>
      <c r="AN1012">
        <v>0</v>
      </c>
      <c r="AO1012">
        <v>0</v>
      </c>
      <c r="AP1012">
        <v>1</v>
      </c>
      <c r="AQ1012">
        <v>1</v>
      </c>
      <c r="AR1012">
        <v>0</v>
      </c>
      <c r="AS1012" t="s">
        <v>3</v>
      </c>
      <c r="AT1012">
        <v>1.99</v>
      </c>
      <c r="AU1012" t="s">
        <v>427</v>
      </c>
      <c r="AV1012">
        <v>1</v>
      </c>
      <c r="AW1012">
        <v>2</v>
      </c>
      <c r="AX1012">
        <v>429089317</v>
      </c>
      <c r="AY1012">
        <v>1</v>
      </c>
      <c r="AZ1012">
        <v>0</v>
      </c>
      <c r="BA1012">
        <v>996</v>
      </c>
      <c r="BB1012">
        <v>1</v>
      </c>
      <c r="BC1012">
        <v>0</v>
      </c>
      <c r="BD1012">
        <v>0</v>
      </c>
      <c r="BE1012">
        <v>0</v>
      </c>
      <c r="BF1012">
        <v>0</v>
      </c>
      <c r="BG1012">
        <v>0</v>
      </c>
      <c r="BH1012">
        <v>0</v>
      </c>
      <c r="BI1012">
        <v>0</v>
      </c>
      <c r="BJ1012">
        <v>0</v>
      </c>
      <c r="BK1012">
        <v>0</v>
      </c>
      <c r="BL1012">
        <v>0</v>
      </c>
      <c r="BM1012">
        <v>1404.7012</v>
      </c>
      <c r="BN1012">
        <v>1.99</v>
      </c>
      <c r="BO1012">
        <v>0</v>
      </c>
      <c r="BP1012">
        <v>1</v>
      </c>
      <c r="BQ1012">
        <v>0</v>
      </c>
      <c r="BR1012">
        <v>0</v>
      </c>
      <c r="BS1012">
        <v>0</v>
      </c>
      <c r="BT1012">
        <v>1179.949008</v>
      </c>
      <c r="BU1012">
        <v>1.6716</v>
      </c>
      <c r="BV1012">
        <v>0</v>
      </c>
      <c r="BW1012">
        <v>1</v>
      </c>
      <c r="CU1012">
        <f>ROUND(AT1012*Source!I519*AH1012*AL1012,2)</f>
        <v>14.05</v>
      </c>
      <c r="CV1012">
        <f>ROUND(Y1012*Source!I519,7)</f>
        <v>1.6716000000000002E-2</v>
      </c>
      <c r="CW1012">
        <v>0</v>
      </c>
      <c r="CX1012">
        <f>ROUND(Y1012*Source!I519,7)</f>
        <v>1.6716000000000002E-2</v>
      </c>
      <c r="CY1012">
        <f>AD1012</f>
        <v>705.88</v>
      </c>
      <c r="CZ1012">
        <f>AH1012</f>
        <v>705.88</v>
      </c>
      <c r="DA1012">
        <f>AL1012</f>
        <v>1</v>
      </c>
      <c r="DB1012">
        <f>ROUND((ROUND(AT1012*CZ1012,2)*ROUND(0.84,7)),6)</f>
        <v>1179.9480000000001</v>
      </c>
      <c r="DC1012">
        <f>ROUND((ROUND(AT1012*AG1012,2)*ROUND(0.84,7)),6)</f>
        <v>0</v>
      </c>
      <c r="DD1012" t="s">
        <v>3</v>
      </c>
      <c r="DE1012" t="s">
        <v>3</v>
      </c>
      <c r="DF1012">
        <f t="shared" si="428"/>
        <v>0</v>
      </c>
      <c r="DG1012">
        <f t="shared" si="420"/>
        <v>0</v>
      </c>
      <c r="DH1012">
        <f t="shared" si="408"/>
        <v>0</v>
      </c>
      <c r="DI1012">
        <f t="shared" si="409"/>
        <v>11.8</v>
      </c>
      <c r="DJ1012">
        <f>DI1012</f>
        <v>11.8</v>
      </c>
      <c r="DK1012">
        <v>1</v>
      </c>
      <c r="DL1012" t="s">
        <v>3</v>
      </c>
      <c r="DM1012">
        <v>0</v>
      </c>
      <c r="DN1012" t="s">
        <v>3</v>
      </c>
      <c r="DO1012">
        <v>0</v>
      </c>
    </row>
    <row r="1013" spans="1:119" x14ac:dyDescent="0.2">
      <c r="A1013">
        <f>ROW(Source!A519)</f>
        <v>519</v>
      </c>
      <c r="B1013">
        <v>429088279</v>
      </c>
      <c r="C1013">
        <v>429087480</v>
      </c>
      <c r="D1013">
        <v>417090896</v>
      </c>
      <c r="E1013">
        <v>117</v>
      </c>
      <c r="F1013">
        <v>1</v>
      </c>
      <c r="G1013">
        <v>1</v>
      </c>
      <c r="H1013">
        <v>1</v>
      </c>
      <c r="I1013" t="s">
        <v>993</v>
      </c>
      <c r="J1013" t="s">
        <v>3</v>
      </c>
      <c r="K1013" t="s">
        <v>994</v>
      </c>
      <c r="L1013">
        <v>1191</v>
      </c>
      <c r="N1013">
        <v>1013</v>
      </c>
      <c r="O1013" t="s">
        <v>995</v>
      </c>
      <c r="P1013" t="s">
        <v>995</v>
      </c>
      <c r="Q1013">
        <v>1</v>
      </c>
      <c r="W1013">
        <v>0</v>
      </c>
      <c r="X1013">
        <v>-1417349443</v>
      </c>
      <c r="Y1013">
        <f>(AT1013*ROUND(0.84,7))</f>
        <v>6.7199999999999996E-2</v>
      </c>
      <c r="AA1013">
        <v>0</v>
      </c>
      <c r="AB1013">
        <v>0</v>
      </c>
      <c r="AC1013">
        <v>0</v>
      </c>
      <c r="AD1013">
        <v>0</v>
      </c>
      <c r="AE1013">
        <v>0</v>
      </c>
      <c r="AF1013">
        <v>0</v>
      </c>
      <c r="AG1013">
        <v>0</v>
      </c>
      <c r="AH1013">
        <v>0</v>
      </c>
      <c r="AI1013">
        <v>1</v>
      </c>
      <c r="AJ1013">
        <v>1</v>
      </c>
      <c r="AK1013">
        <v>1</v>
      </c>
      <c r="AL1013">
        <v>1</v>
      </c>
      <c r="AM1013">
        <v>-2</v>
      </c>
      <c r="AN1013">
        <v>0</v>
      </c>
      <c r="AO1013">
        <v>0</v>
      </c>
      <c r="AP1013">
        <v>1</v>
      </c>
      <c r="AQ1013">
        <v>1</v>
      </c>
      <c r="AR1013">
        <v>0</v>
      </c>
      <c r="AS1013" t="s">
        <v>3</v>
      </c>
      <c r="AT1013">
        <v>0.08</v>
      </c>
      <c r="AU1013" t="s">
        <v>427</v>
      </c>
      <c r="AV1013">
        <v>2</v>
      </c>
      <c r="AW1013">
        <v>2</v>
      </c>
      <c r="AX1013">
        <v>429089318</v>
      </c>
      <c r="AY1013">
        <v>1</v>
      </c>
      <c r="AZ1013">
        <v>0</v>
      </c>
      <c r="BA1013">
        <v>997</v>
      </c>
      <c r="BB1013">
        <v>1</v>
      </c>
      <c r="BC1013">
        <v>0</v>
      </c>
      <c r="BD1013">
        <v>0</v>
      </c>
      <c r="BE1013">
        <v>0</v>
      </c>
      <c r="BF1013">
        <v>0</v>
      </c>
      <c r="BG1013">
        <v>0</v>
      </c>
      <c r="BH1013">
        <v>0</v>
      </c>
      <c r="BI1013">
        <v>0</v>
      </c>
      <c r="BJ1013">
        <v>0</v>
      </c>
      <c r="BK1013">
        <v>0</v>
      </c>
      <c r="BL1013">
        <v>0</v>
      </c>
      <c r="BM1013">
        <v>0</v>
      </c>
      <c r="BN1013">
        <v>0</v>
      </c>
      <c r="BO1013">
        <v>0</v>
      </c>
      <c r="BP1013">
        <v>0</v>
      </c>
      <c r="BQ1013">
        <v>0</v>
      </c>
      <c r="BR1013">
        <v>0</v>
      </c>
      <c r="BS1013">
        <v>0</v>
      </c>
      <c r="BT1013">
        <v>0</v>
      </c>
      <c r="BU1013">
        <v>0</v>
      </c>
      <c r="BV1013">
        <v>0</v>
      </c>
      <c r="BW1013">
        <v>0</v>
      </c>
      <c r="CV1013">
        <v>0</v>
      </c>
      <c r="CW1013">
        <v>0</v>
      </c>
      <c r="CX1013">
        <f>ROUND(Y1013*Source!I519,7)</f>
        <v>6.7199999999999996E-4</v>
      </c>
      <c r="CY1013">
        <f>AD1013</f>
        <v>0</v>
      </c>
      <c r="CZ1013">
        <f>AH1013</f>
        <v>0</v>
      </c>
      <c r="DA1013">
        <f>AL1013</f>
        <v>1</v>
      </c>
      <c r="DB1013">
        <f>ROUND((ROUND(AT1013*CZ1013,2)*ROUND(0.84,7)),6)</f>
        <v>0</v>
      </c>
      <c r="DC1013">
        <f>ROUND((ROUND(AT1013*AG1013,2)*ROUND(0.84,7)),6)</f>
        <v>0</v>
      </c>
      <c r="DD1013" t="s">
        <v>3</v>
      </c>
      <c r="DE1013" t="s">
        <v>3</v>
      </c>
      <c r="DF1013">
        <f t="shared" si="428"/>
        <v>0</v>
      </c>
      <c r="DG1013">
        <f t="shared" si="420"/>
        <v>0</v>
      </c>
      <c r="DH1013">
        <f t="shared" si="408"/>
        <v>0</v>
      </c>
      <c r="DI1013">
        <f t="shared" si="409"/>
        <v>0</v>
      </c>
      <c r="DJ1013">
        <f>DI1013</f>
        <v>0</v>
      </c>
      <c r="DK1013">
        <v>0</v>
      </c>
      <c r="DL1013" t="s">
        <v>3</v>
      </c>
      <c r="DM1013">
        <v>0</v>
      </c>
      <c r="DN1013" t="s">
        <v>3</v>
      </c>
      <c r="DO1013">
        <v>0</v>
      </c>
    </row>
    <row r="1014" spans="1:119" x14ac:dyDescent="0.2">
      <c r="A1014">
        <f>ROW(Source!A519)</f>
        <v>519</v>
      </c>
      <c r="B1014">
        <v>429088279</v>
      </c>
      <c r="C1014">
        <v>429087480</v>
      </c>
      <c r="D1014">
        <v>417098287</v>
      </c>
      <c r="E1014">
        <v>1</v>
      </c>
      <c r="F1014">
        <v>1</v>
      </c>
      <c r="G1014">
        <v>1</v>
      </c>
      <c r="H1014">
        <v>2</v>
      </c>
      <c r="I1014" t="s">
        <v>1042</v>
      </c>
      <c r="J1014" t="s">
        <v>1043</v>
      </c>
      <c r="K1014" t="s">
        <v>1044</v>
      </c>
      <c r="L1014">
        <v>1368</v>
      </c>
      <c r="N1014">
        <v>1011</v>
      </c>
      <c r="O1014" t="s">
        <v>881</v>
      </c>
      <c r="P1014" t="s">
        <v>881</v>
      </c>
      <c r="Q1014">
        <v>1</v>
      </c>
      <c r="W1014">
        <v>0</v>
      </c>
      <c r="X1014">
        <v>-849950259</v>
      </c>
      <c r="Y1014">
        <f>(AT1014*ROUND(0.84,7))</f>
        <v>6.7199999999999996E-2</v>
      </c>
      <c r="AA1014">
        <v>0</v>
      </c>
      <c r="AB1014">
        <v>643.29</v>
      </c>
      <c r="AC1014">
        <v>722.05</v>
      </c>
      <c r="AD1014">
        <v>0</v>
      </c>
      <c r="AE1014">
        <v>0</v>
      </c>
      <c r="AF1014">
        <v>643.29</v>
      </c>
      <c r="AG1014">
        <v>722.05</v>
      </c>
      <c r="AH1014">
        <v>0</v>
      </c>
      <c r="AI1014">
        <v>1</v>
      </c>
      <c r="AJ1014">
        <v>1</v>
      </c>
      <c r="AK1014">
        <v>1</v>
      </c>
      <c r="AL1014">
        <v>1</v>
      </c>
      <c r="AM1014">
        <v>-2</v>
      </c>
      <c r="AN1014">
        <v>0</v>
      </c>
      <c r="AO1014">
        <v>0</v>
      </c>
      <c r="AP1014">
        <v>1</v>
      </c>
      <c r="AQ1014">
        <v>1</v>
      </c>
      <c r="AR1014">
        <v>0</v>
      </c>
      <c r="AS1014" t="s">
        <v>3</v>
      </c>
      <c r="AT1014">
        <v>0.08</v>
      </c>
      <c r="AU1014" t="s">
        <v>427</v>
      </c>
      <c r="AV1014">
        <v>1</v>
      </c>
      <c r="AW1014">
        <v>2</v>
      </c>
      <c r="AX1014">
        <v>429089319</v>
      </c>
      <c r="AY1014">
        <v>1</v>
      </c>
      <c r="AZ1014">
        <v>0</v>
      </c>
      <c r="BA1014">
        <v>998</v>
      </c>
      <c r="BB1014">
        <v>1</v>
      </c>
      <c r="BC1014">
        <v>0</v>
      </c>
      <c r="BD1014">
        <v>0</v>
      </c>
      <c r="BE1014">
        <v>0</v>
      </c>
      <c r="BF1014">
        <v>0</v>
      </c>
      <c r="BG1014">
        <v>0</v>
      </c>
      <c r="BH1014">
        <v>0</v>
      </c>
      <c r="BI1014">
        <v>0</v>
      </c>
      <c r="BJ1014">
        <v>0</v>
      </c>
      <c r="BK1014">
        <v>51.463200000000001</v>
      </c>
      <c r="BL1014">
        <v>57.763999999999996</v>
      </c>
      <c r="BM1014">
        <v>0</v>
      </c>
      <c r="BN1014">
        <v>0</v>
      </c>
      <c r="BO1014">
        <v>0.08</v>
      </c>
      <c r="BP1014">
        <v>1</v>
      </c>
      <c r="BQ1014">
        <v>0</v>
      </c>
      <c r="BR1014">
        <v>43.229087999999997</v>
      </c>
      <c r="BS1014">
        <v>48.521759999999993</v>
      </c>
      <c r="BT1014">
        <v>0</v>
      </c>
      <c r="BU1014">
        <v>0</v>
      </c>
      <c r="BV1014">
        <v>6.7199999999999996E-2</v>
      </c>
      <c r="BW1014">
        <v>1</v>
      </c>
      <c r="CV1014">
        <v>0</v>
      </c>
      <c r="CW1014">
        <f>ROUND(Y1014*Source!I519*DO1014,7)</f>
        <v>6.7199999999999996E-4</v>
      </c>
      <c r="CX1014">
        <f>ROUND(Y1014*Source!I519,7)</f>
        <v>6.7199999999999996E-4</v>
      </c>
      <c r="CY1014">
        <f>AB1014</f>
        <v>643.29</v>
      </c>
      <c r="CZ1014">
        <f>AF1014</f>
        <v>643.29</v>
      </c>
      <c r="DA1014">
        <f>AJ1014</f>
        <v>1</v>
      </c>
      <c r="DB1014">
        <f>ROUND((ROUND(AT1014*CZ1014,2)*ROUND(0.84,7)),6)</f>
        <v>43.226399999999998</v>
      </c>
      <c r="DC1014">
        <f>ROUND((ROUND(AT1014*AG1014,2)*ROUND(0.84,7)),6)</f>
        <v>48.5184</v>
      </c>
      <c r="DD1014" t="s">
        <v>3</v>
      </c>
      <c r="DE1014" t="s">
        <v>3</v>
      </c>
      <c r="DF1014">
        <f t="shared" si="428"/>
        <v>0</v>
      </c>
      <c r="DG1014">
        <f t="shared" si="420"/>
        <v>0.43</v>
      </c>
      <c r="DH1014">
        <f t="shared" si="408"/>
        <v>0.49</v>
      </c>
      <c r="DI1014">
        <f t="shared" si="409"/>
        <v>0</v>
      </c>
      <c r="DJ1014">
        <f>DG1014+DH1014</f>
        <v>0.91999999999999993</v>
      </c>
      <c r="DK1014">
        <v>1</v>
      </c>
      <c r="DL1014" t="s">
        <v>1006</v>
      </c>
      <c r="DM1014">
        <v>4</v>
      </c>
      <c r="DN1014" t="s">
        <v>995</v>
      </c>
      <c r="DO1014">
        <v>1</v>
      </c>
    </row>
    <row r="1015" spans="1:119" x14ac:dyDescent="0.2">
      <c r="A1015">
        <f>ROW(Source!A519)</f>
        <v>519</v>
      </c>
      <c r="B1015">
        <v>429088279</v>
      </c>
      <c r="C1015">
        <v>429087480</v>
      </c>
      <c r="D1015">
        <v>417096729</v>
      </c>
      <c r="E1015">
        <v>117</v>
      </c>
      <c r="F1015">
        <v>1</v>
      </c>
      <c r="G1015">
        <v>1</v>
      </c>
      <c r="H1015">
        <v>3</v>
      </c>
      <c r="I1015" t="s">
        <v>1314</v>
      </c>
      <c r="J1015" t="s">
        <v>3</v>
      </c>
      <c r="K1015" t="s">
        <v>1315</v>
      </c>
      <c r="L1015">
        <v>3277935</v>
      </c>
      <c r="N1015">
        <v>1013</v>
      </c>
      <c r="O1015" t="s">
        <v>1316</v>
      </c>
      <c r="P1015" t="s">
        <v>1316</v>
      </c>
      <c r="Q1015">
        <v>1</v>
      </c>
      <c r="W1015">
        <v>0</v>
      </c>
      <c r="X1015">
        <v>274903907</v>
      </c>
      <c r="Y1015">
        <f>AT1015</f>
        <v>2</v>
      </c>
      <c r="AA1015">
        <v>0</v>
      </c>
      <c r="AB1015">
        <v>0</v>
      </c>
      <c r="AC1015">
        <v>0</v>
      </c>
      <c r="AD1015">
        <v>0</v>
      </c>
      <c r="AE1015">
        <v>0</v>
      </c>
      <c r="AF1015">
        <v>0</v>
      </c>
      <c r="AG1015">
        <v>0</v>
      </c>
      <c r="AH1015">
        <v>0</v>
      </c>
      <c r="AI1015">
        <v>1</v>
      </c>
      <c r="AJ1015">
        <v>1</v>
      </c>
      <c r="AK1015">
        <v>1</v>
      </c>
      <c r="AL1015">
        <v>1</v>
      </c>
      <c r="AM1015">
        <v>-2</v>
      </c>
      <c r="AN1015">
        <v>0</v>
      </c>
      <c r="AO1015">
        <v>0</v>
      </c>
      <c r="AP1015">
        <v>0</v>
      </c>
      <c r="AQ1015">
        <v>1</v>
      </c>
      <c r="AR1015">
        <v>0</v>
      </c>
      <c r="AS1015" t="s">
        <v>3</v>
      </c>
      <c r="AT1015">
        <v>2</v>
      </c>
      <c r="AU1015" t="s">
        <v>3</v>
      </c>
      <c r="AV1015">
        <v>0</v>
      </c>
      <c r="AW1015">
        <v>2</v>
      </c>
      <c r="AX1015">
        <v>429089320</v>
      </c>
      <c r="AY1015">
        <v>1</v>
      </c>
      <c r="AZ1015">
        <v>2048</v>
      </c>
      <c r="BA1015">
        <v>999</v>
      </c>
      <c r="BB1015">
        <v>1</v>
      </c>
      <c r="BC1015">
        <v>0</v>
      </c>
      <c r="BD1015">
        <v>0</v>
      </c>
      <c r="BE1015">
        <v>0</v>
      </c>
      <c r="BF1015">
        <v>0</v>
      </c>
      <c r="BG1015">
        <v>0</v>
      </c>
      <c r="BH1015">
        <v>0</v>
      </c>
      <c r="BI1015">
        <v>0</v>
      </c>
      <c r="BJ1015">
        <v>0</v>
      </c>
      <c r="BK1015">
        <v>0</v>
      </c>
      <c r="BL1015">
        <v>0</v>
      </c>
      <c r="BM1015">
        <v>0</v>
      </c>
      <c r="BN1015">
        <v>0</v>
      </c>
      <c r="BO1015">
        <v>0</v>
      </c>
      <c r="BP1015">
        <v>0</v>
      </c>
      <c r="BQ1015">
        <v>0</v>
      </c>
      <c r="BR1015">
        <v>0</v>
      </c>
      <c r="BS1015">
        <v>0</v>
      </c>
      <c r="BT1015">
        <v>0</v>
      </c>
      <c r="BU1015">
        <v>0</v>
      </c>
      <c r="BV1015">
        <v>0</v>
      </c>
      <c r="BW1015">
        <v>0</v>
      </c>
      <c r="CV1015">
        <v>0</v>
      </c>
      <c r="CW1015">
        <v>0</v>
      </c>
      <c r="CX1015">
        <f>ROUND(Y1015*Source!I519,7)</f>
        <v>0.02</v>
      </c>
      <c r="CY1015">
        <f>AA1015</f>
        <v>0</v>
      </c>
      <c r="CZ1015">
        <f>AE1015</f>
        <v>0</v>
      </c>
      <c r="DA1015">
        <f>AI1015</f>
        <v>1</v>
      </c>
      <c r="DB1015">
        <f>ROUND(ROUND(AT1015*CZ1015,2),6)</f>
        <v>0</v>
      </c>
      <c r="DC1015">
        <f>ROUND(ROUND(AT1015*AG1015,2),6)</f>
        <v>0</v>
      </c>
      <c r="DD1015" t="s">
        <v>3</v>
      </c>
      <c r="DE1015" t="s">
        <v>3</v>
      </c>
      <c r="DF1015">
        <f t="shared" si="428"/>
        <v>0</v>
      </c>
      <c r="DG1015">
        <f t="shared" si="420"/>
        <v>0</v>
      </c>
      <c r="DH1015">
        <f t="shared" si="408"/>
        <v>0</v>
      </c>
      <c r="DI1015">
        <f t="shared" si="409"/>
        <v>0</v>
      </c>
      <c r="DJ1015">
        <f>DF1015</f>
        <v>0</v>
      </c>
      <c r="DK1015">
        <v>0</v>
      </c>
      <c r="DL1015" t="s">
        <v>3</v>
      </c>
      <c r="DM1015">
        <v>0</v>
      </c>
      <c r="DN1015" t="s">
        <v>3</v>
      </c>
      <c r="DO1015">
        <v>0</v>
      </c>
    </row>
    <row r="1016" spans="1:119" x14ac:dyDescent="0.2">
      <c r="A1016">
        <f>ROW(Source!A520)</f>
        <v>520</v>
      </c>
      <c r="B1016">
        <v>429088279</v>
      </c>
      <c r="C1016">
        <v>429087489</v>
      </c>
      <c r="D1016">
        <v>417090720</v>
      </c>
      <c r="E1016">
        <v>117</v>
      </c>
      <c r="F1016">
        <v>1</v>
      </c>
      <c r="G1016">
        <v>1</v>
      </c>
      <c r="H1016">
        <v>1</v>
      </c>
      <c r="I1016" t="s">
        <v>1277</v>
      </c>
      <c r="J1016" t="s">
        <v>3</v>
      </c>
      <c r="K1016" t="s">
        <v>1278</v>
      </c>
      <c r="L1016">
        <v>1191</v>
      </c>
      <c r="N1016">
        <v>1013</v>
      </c>
      <c r="O1016" t="s">
        <v>995</v>
      </c>
      <c r="P1016" t="s">
        <v>995</v>
      </c>
      <c r="Q1016">
        <v>1</v>
      </c>
      <c r="W1016">
        <v>0</v>
      </c>
      <c r="X1016">
        <v>44848675</v>
      </c>
      <c r="Y1016">
        <f>(AT1016*ROUND(0.84,7))</f>
        <v>4.3763999999999994</v>
      </c>
      <c r="AA1016">
        <v>0</v>
      </c>
      <c r="AB1016">
        <v>0</v>
      </c>
      <c r="AC1016">
        <v>0</v>
      </c>
      <c r="AD1016">
        <v>705.88</v>
      </c>
      <c r="AE1016">
        <v>0</v>
      </c>
      <c r="AF1016">
        <v>0</v>
      </c>
      <c r="AG1016">
        <v>0</v>
      </c>
      <c r="AH1016">
        <v>705.88</v>
      </c>
      <c r="AI1016">
        <v>1</v>
      </c>
      <c r="AJ1016">
        <v>1</v>
      </c>
      <c r="AK1016">
        <v>1</v>
      </c>
      <c r="AL1016">
        <v>1</v>
      </c>
      <c r="AM1016">
        <v>-2</v>
      </c>
      <c r="AN1016">
        <v>0</v>
      </c>
      <c r="AO1016">
        <v>0</v>
      </c>
      <c r="AP1016">
        <v>1</v>
      </c>
      <c r="AQ1016">
        <v>1</v>
      </c>
      <c r="AR1016">
        <v>0</v>
      </c>
      <c r="AS1016" t="s">
        <v>3</v>
      </c>
      <c r="AT1016">
        <v>5.21</v>
      </c>
      <c r="AU1016" t="s">
        <v>427</v>
      </c>
      <c r="AV1016">
        <v>1</v>
      </c>
      <c r="AW1016">
        <v>2</v>
      </c>
      <c r="AX1016">
        <v>429089321</v>
      </c>
      <c r="AY1016">
        <v>1</v>
      </c>
      <c r="AZ1016">
        <v>0</v>
      </c>
      <c r="BA1016">
        <v>1000</v>
      </c>
      <c r="BB1016">
        <v>1</v>
      </c>
      <c r="BC1016">
        <v>0</v>
      </c>
      <c r="BD1016">
        <v>0</v>
      </c>
      <c r="BE1016">
        <v>0</v>
      </c>
      <c r="BF1016">
        <v>0</v>
      </c>
      <c r="BG1016">
        <v>0</v>
      </c>
      <c r="BH1016">
        <v>0</v>
      </c>
      <c r="BI1016">
        <v>0</v>
      </c>
      <c r="BJ1016">
        <v>0</v>
      </c>
      <c r="BK1016">
        <v>0</v>
      </c>
      <c r="BL1016">
        <v>0</v>
      </c>
      <c r="BM1016">
        <v>3677.6347999999998</v>
      </c>
      <c r="BN1016">
        <v>5.21</v>
      </c>
      <c r="BO1016">
        <v>0</v>
      </c>
      <c r="BP1016">
        <v>1</v>
      </c>
      <c r="BQ1016">
        <v>0</v>
      </c>
      <c r="BR1016">
        <v>0</v>
      </c>
      <c r="BS1016">
        <v>0</v>
      </c>
      <c r="BT1016">
        <v>3089.2132319999996</v>
      </c>
      <c r="BU1016">
        <v>4.3763999999999994</v>
      </c>
      <c r="BV1016">
        <v>0</v>
      </c>
      <c r="BW1016">
        <v>1</v>
      </c>
      <c r="CU1016">
        <f>ROUND(AT1016*Source!I520*AH1016*AL1016,2)</f>
        <v>36.78</v>
      </c>
      <c r="CV1016">
        <f>ROUND(Y1016*Source!I520,7)</f>
        <v>4.3763999999999997E-2</v>
      </c>
      <c r="CW1016">
        <v>0</v>
      </c>
      <c r="CX1016">
        <f>ROUND(Y1016*Source!I520,7)</f>
        <v>4.3763999999999997E-2</v>
      </c>
      <c r="CY1016">
        <f>AD1016</f>
        <v>705.88</v>
      </c>
      <c r="CZ1016">
        <f>AH1016</f>
        <v>705.88</v>
      </c>
      <c r="DA1016">
        <f>AL1016</f>
        <v>1</v>
      </c>
      <c r="DB1016">
        <f>ROUND((ROUND(AT1016*CZ1016,2)*ROUND(0.84,7)),6)</f>
        <v>3089.2091999999998</v>
      </c>
      <c r="DC1016">
        <f>ROUND((ROUND(AT1016*AG1016,2)*ROUND(0.84,7)),6)</f>
        <v>0</v>
      </c>
      <c r="DD1016" t="s">
        <v>3</v>
      </c>
      <c r="DE1016" t="s">
        <v>3</v>
      </c>
      <c r="DF1016">
        <f t="shared" si="428"/>
        <v>0</v>
      </c>
      <c r="DG1016">
        <f t="shared" si="420"/>
        <v>0</v>
      </c>
      <c r="DH1016">
        <f t="shared" si="408"/>
        <v>0</v>
      </c>
      <c r="DI1016">
        <f t="shared" si="409"/>
        <v>30.89</v>
      </c>
      <c r="DJ1016">
        <f>DI1016</f>
        <v>30.89</v>
      </c>
      <c r="DK1016">
        <v>1</v>
      </c>
      <c r="DL1016" t="s">
        <v>3</v>
      </c>
      <c r="DM1016">
        <v>0</v>
      </c>
      <c r="DN1016" t="s">
        <v>3</v>
      </c>
      <c r="DO1016">
        <v>0</v>
      </c>
    </row>
    <row r="1017" spans="1:119" x14ac:dyDescent="0.2">
      <c r="A1017">
        <f>ROW(Source!A520)</f>
        <v>520</v>
      </c>
      <c r="B1017">
        <v>429088279</v>
      </c>
      <c r="C1017">
        <v>429087489</v>
      </c>
      <c r="D1017">
        <v>417090896</v>
      </c>
      <c r="E1017">
        <v>117</v>
      </c>
      <c r="F1017">
        <v>1</v>
      </c>
      <c r="G1017">
        <v>1</v>
      </c>
      <c r="H1017">
        <v>1</v>
      </c>
      <c r="I1017" t="s">
        <v>993</v>
      </c>
      <c r="J1017" t="s">
        <v>3</v>
      </c>
      <c r="K1017" t="s">
        <v>994</v>
      </c>
      <c r="L1017">
        <v>1191</v>
      </c>
      <c r="N1017">
        <v>1013</v>
      </c>
      <c r="O1017" t="s">
        <v>995</v>
      </c>
      <c r="P1017" t="s">
        <v>995</v>
      </c>
      <c r="Q1017">
        <v>1</v>
      </c>
      <c r="W1017">
        <v>0</v>
      </c>
      <c r="X1017">
        <v>-1417349443</v>
      </c>
      <c r="Y1017">
        <f>(AT1017*ROUND(0.84,7))</f>
        <v>2.9063999999999997</v>
      </c>
      <c r="AA1017">
        <v>0</v>
      </c>
      <c r="AB1017">
        <v>0</v>
      </c>
      <c r="AC1017">
        <v>0</v>
      </c>
      <c r="AD1017">
        <v>0</v>
      </c>
      <c r="AE1017">
        <v>0</v>
      </c>
      <c r="AF1017">
        <v>0</v>
      </c>
      <c r="AG1017">
        <v>0</v>
      </c>
      <c r="AH1017">
        <v>0</v>
      </c>
      <c r="AI1017">
        <v>1</v>
      </c>
      <c r="AJ1017">
        <v>1</v>
      </c>
      <c r="AK1017">
        <v>1</v>
      </c>
      <c r="AL1017">
        <v>1</v>
      </c>
      <c r="AM1017">
        <v>-2</v>
      </c>
      <c r="AN1017">
        <v>0</v>
      </c>
      <c r="AO1017">
        <v>0</v>
      </c>
      <c r="AP1017">
        <v>1</v>
      </c>
      <c r="AQ1017">
        <v>1</v>
      </c>
      <c r="AR1017">
        <v>0</v>
      </c>
      <c r="AS1017" t="s">
        <v>3</v>
      </c>
      <c r="AT1017">
        <v>3.46</v>
      </c>
      <c r="AU1017" t="s">
        <v>427</v>
      </c>
      <c r="AV1017">
        <v>2</v>
      </c>
      <c r="AW1017">
        <v>2</v>
      </c>
      <c r="AX1017">
        <v>429089322</v>
      </c>
      <c r="AY1017">
        <v>1</v>
      </c>
      <c r="AZ1017">
        <v>0</v>
      </c>
      <c r="BA1017">
        <v>1001</v>
      </c>
      <c r="BB1017">
        <v>1</v>
      </c>
      <c r="BC1017">
        <v>0</v>
      </c>
      <c r="BD1017">
        <v>0</v>
      </c>
      <c r="BE1017">
        <v>0</v>
      </c>
      <c r="BF1017">
        <v>0</v>
      </c>
      <c r="BG1017">
        <v>0</v>
      </c>
      <c r="BH1017">
        <v>0</v>
      </c>
      <c r="BI1017">
        <v>0</v>
      </c>
      <c r="BJ1017">
        <v>0</v>
      </c>
      <c r="BK1017">
        <v>0</v>
      </c>
      <c r="BL1017">
        <v>0</v>
      </c>
      <c r="BM1017">
        <v>0</v>
      </c>
      <c r="BN1017">
        <v>0</v>
      </c>
      <c r="BO1017">
        <v>0</v>
      </c>
      <c r="BP1017">
        <v>0</v>
      </c>
      <c r="BQ1017">
        <v>0</v>
      </c>
      <c r="BR1017">
        <v>0</v>
      </c>
      <c r="BS1017">
        <v>0</v>
      </c>
      <c r="BT1017">
        <v>0</v>
      </c>
      <c r="BU1017">
        <v>0</v>
      </c>
      <c r="BV1017">
        <v>0</v>
      </c>
      <c r="BW1017">
        <v>0</v>
      </c>
      <c r="CV1017">
        <v>0</v>
      </c>
      <c r="CW1017">
        <v>0</v>
      </c>
      <c r="CX1017">
        <f>ROUND(Y1017*Source!I520,7)</f>
        <v>2.9064E-2</v>
      </c>
      <c r="CY1017">
        <f>AD1017</f>
        <v>0</v>
      </c>
      <c r="CZ1017">
        <f>AH1017</f>
        <v>0</v>
      </c>
      <c r="DA1017">
        <f>AL1017</f>
        <v>1</v>
      </c>
      <c r="DB1017">
        <f>ROUND((ROUND(AT1017*CZ1017,2)*ROUND(0.84,7)),6)</f>
        <v>0</v>
      </c>
      <c r="DC1017">
        <f>ROUND((ROUND(AT1017*AG1017,2)*ROUND(0.84,7)),6)</f>
        <v>0</v>
      </c>
      <c r="DD1017" t="s">
        <v>3</v>
      </c>
      <c r="DE1017" t="s">
        <v>3</v>
      </c>
      <c r="DF1017">
        <f t="shared" si="428"/>
        <v>0</v>
      </c>
      <c r="DG1017">
        <f t="shared" si="420"/>
        <v>0</v>
      </c>
      <c r="DH1017">
        <f t="shared" si="408"/>
        <v>0</v>
      </c>
      <c r="DI1017">
        <f t="shared" si="409"/>
        <v>0</v>
      </c>
      <c r="DJ1017">
        <f>DI1017</f>
        <v>0</v>
      </c>
      <c r="DK1017">
        <v>0</v>
      </c>
      <c r="DL1017" t="s">
        <v>3</v>
      </c>
      <c r="DM1017">
        <v>0</v>
      </c>
      <c r="DN1017" t="s">
        <v>3</v>
      </c>
      <c r="DO1017">
        <v>0</v>
      </c>
    </row>
    <row r="1018" spans="1:119" x14ac:dyDescent="0.2">
      <c r="A1018">
        <f>ROW(Source!A520)</f>
        <v>520</v>
      </c>
      <c r="B1018">
        <v>429088279</v>
      </c>
      <c r="C1018">
        <v>429087489</v>
      </c>
      <c r="D1018">
        <v>417097392</v>
      </c>
      <c r="E1018">
        <v>1</v>
      </c>
      <c r="F1018">
        <v>1</v>
      </c>
      <c r="G1018">
        <v>1</v>
      </c>
      <c r="H1018">
        <v>2</v>
      </c>
      <c r="I1018" t="s">
        <v>1117</v>
      </c>
      <c r="J1018" t="s">
        <v>1118</v>
      </c>
      <c r="K1018" t="s">
        <v>1119</v>
      </c>
      <c r="L1018">
        <v>1368</v>
      </c>
      <c r="N1018">
        <v>1011</v>
      </c>
      <c r="O1018" t="s">
        <v>881</v>
      </c>
      <c r="P1018" t="s">
        <v>881</v>
      </c>
      <c r="Q1018">
        <v>1</v>
      </c>
      <c r="W1018">
        <v>0</v>
      </c>
      <c r="X1018">
        <v>639918019</v>
      </c>
      <c r="Y1018">
        <f>(AT1018*ROUND(0.84,7))</f>
        <v>1.4531999999999998</v>
      </c>
      <c r="AA1018">
        <v>0</v>
      </c>
      <c r="AB1018">
        <v>1629.55</v>
      </c>
      <c r="AC1018">
        <v>969.91</v>
      </c>
      <c r="AD1018">
        <v>0</v>
      </c>
      <c r="AE1018">
        <v>0</v>
      </c>
      <c r="AF1018">
        <v>1629.55</v>
      </c>
      <c r="AG1018">
        <v>969.91</v>
      </c>
      <c r="AH1018">
        <v>0</v>
      </c>
      <c r="AI1018">
        <v>1</v>
      </c>
      <c r="AJ1018">
        <v>1</v>
      </c>
      <c r="AK1018">
        <v>1</v>
      </c>
      <c r="AL1018">
        <v>1</v>
      </c>
      <c r="AM1018">
        <v>-2</v>
      </c>
      <c r="AN1018">
        <v>0</v>
      </c>
      <c r="AO1018">
        <v>0</v>
      </c>
      <c r="AP1018">
        <v>1</v>
      </c>
      <c r="AQ1018">
        <v>1</v>
      </c>
      <c r="AR1018">
        <v>0</v>
      </c>
      <c r="AS1018" t="s">
        <v>3</v>
      </c>
      <c r="AT1018">
        <v>1.73</v>
      </c>
      <c r="AU1018" t="s">
        <v>427</v>
      </c>
      <c r="AV1018">
        <v>1</v>
      </c>
      <c r="AW1018">
        <v>2</v>
      </c>
      <c r="AX1018">
        <v>429089323</v>
      </c>
      <c r="AY1018">
        <v>1</v>
      </c>
      <c r="AZ1018">
        <v>0</v>
      </c>
      <c r="BA1018">
        <v>1002</v>
      </c>
      <c r="BB1018">
        <v>1</v>
      </c>
      <c r="BC1018">
        <v>0</v>
      </c>
      <c r="BD1018">
        <v>0</v>
      </c>
      <c r="BE1018">
        <v>0</v>
      </c>
      <c r="BF1018">
        <v>0</v>
      </c>
      <c r="BG1018">
        <v>0</v>
      </c>
      <c r="BH1018">
        <v>0</v>
      </c>
      <c r="BI1018">
        <v>0</v>
      </c>
      <c r="BJ1018">
        <v>0</v>
      </c>
      <c r="BK1018">
        <v>2819.1214999999997</v>
      </c>
      <c r="BL1018">
        <v>1677.9442999999999</v>
      </c>
      <c r="BM1018">
        <v>0</v>
      </c>
      <c r="BN1018">
        <v>0</v>
      </c>
      <c r="BO1018">
        <v>1.73</v>
      </c>
      <c r="BP1018">
        <v>1</v>
      </c>
      <c r="BQ1018">
        <v>0</v>
      </c>
      <c r="BR1018">
        <v>2368.0620599999997</v>
      </c>
      <c r="BS1018">
        <v>1409.4732119999999</v>
      </c>
      <c r="BT1018">
        <v>0</v>
      </c>
      <c r="BU1018">
        <v>0</v>
      </c>
      <c r="BV1018">
        <v>1.4531999999999998</v>
      </c>
      <c r="BW1018">
        <v>1</v>
      </c>
      <c r="CV1018">
        <v>0</v>
      </c>
      <c r="CW1018">
        <f>ROUND(Y1018*Source!I520*DO1018,7)</f>
        <v>1.4532E-2</v>
      </c>
      <c r="CX1018">
        <f>ROUND(Y1018*Source!I520,7)</f>
        <v>1.4532E-2</v>
      </c>
      <c r="CY1018">
        <f>AB1018</f>
        <v>1629.55</v>
      </c>
      <c r="CZ1018">
        <f>AF1018</f>
        <v>1629.55</v>
      </c>
      <c r="DA1018">
        <f>AJ1018</f>
        <v>1</v>
      </c>
      <c r="DB1018">
        <f>ROUND((ROUND(AT1018*CZ1018,2)*ROUND(0.84,7)),6)</f>
        <v>2368.0608000000002</v>
      </c>
      <c r="DC1018">
        <f>ROUND((ROUND(AT1018*AG1018,2)*ROUND(0.84,7)),6)</f>
        <v>1409.4695999999999</v>
      </c>
      <c r="DD1018" t="s">
        <v>3</v>
      </c>
      <c r="DE1018" t="s">
        <v>3</v>
      </c>
      <c r="DF1018">
        <f t="shared" si="428"/>
        <v>0</v>
      </c>
      <c r="DG1018">
        <f t="shared" si="420"/>
        <v>23.68</v>
      </c>
      <c r="DH1018">
        <f t="shared" si="408"/>
        <v>14.09</v>
      </c>
      <c r="DI1018">
        <f t="shared" si="409"/>
        <v>0</v>
      </c>
      <c r="DJ1018">
        <f>DG1018+DH1018</f>
        <v>37.769999999999996</v>
      </c>
      <c r="DK1018">
        <v>1</v>
      </c>
      <c r="DL1018" t="s">
        <v>1017</v>
      </c>
      <c r="DM1018">
        <v>6</v>
      </c>
      <c r="DN1018" t="s">
        <v>995</v>
      </c>
      <c r="DO1018">
        <v>1</v>
      </c>
    </row>
    <row r="1019" spans="1:119" x14ac:dyDescent="0.2">
      <c r="A1019">
        <f>ROW(Source!A520)</f>
        <v>520</v>
      </c>
      <c r="B1019">
        <v>429088279</v>
      </c>
      <c r="C1019">
        <v>429087489</v>
      </c>
      <c r="D1019">
        <v>417098287</v>
      </c>
      <c r="E1019">
        <v>1</v>
      </c>
      <c r="F1019">
        <v>1</v>
      </c>
      <c r="G1019">
        <v>1</v>
      </c>
      <c r="H1019">
        <v>2</v>
      </c>
      <c r="I1019" t="s">
        <v>1042</v>
      </c>
      <c r="J1019" t="s">
        <v>1043</v>
      </c>
      <c r="K1019" t="s">
        <v>1044</v>
      </c>
      <c r="L1019">
        <v>1368</v>
      </c>
      <c r="N1019">
        <v>1011</v>
      </c>
      <c r="O1019" t="s">
        <v>881</v>
      </c>
      <c r="P1019" t="s">
        <v>881</v>
      </c>
      <c r="Q1019">
        <v>1</v>
      </c>
      <c r="W1019">
        <v>0</v>
      </c>
      <c r="X1019">
        <v>-849950259</v>
      </c>
      <c r="Y1019">
        <f>(AT1019*ROUND(0.84,7))</f>
        <v>1.4531999999999998</v>
      </c>
      <c r="AA1019">
        <v>0</v>
      </c>
      <c r="AB1019">
        <v>643.29</v>
      </c>
      <c r="AC1019">
        <v>722.05</v>
      </c>
      <c r="AD1019">
        <v>0</v>
      </c>
      <c r="AE1019">
        <v>0</v>
      </c>
      <c r="AF1019">
        <v>643.29</v>
      </c>
      <c r="AG1019">
        <v>722.05</v>
      </c>
      <c r="AH1019">
        <v>0</v>
      </c>
      <c r="AI1019">
        <v>1</v>
      </c>
      <c r="AJ1019">
        <v>1</v>
      </c>
      <c r="AK1019">
        <v>1</v>
      </c>
      <c r="AL1019">
        <v>1</v>
      </c>
      <c r="AM1019">
        <v>-2</v>
      </c>
      <c r="AN1019">
        <v>0</v>
      </c>
      <c r="AO1019">
        <v>0</v>
      </c>
      <c r="AP1019">
        <v>1</v>
      </c>
      <c r="AQ1019">
        <v>1</v>
      </c>
      <c r="AR1019">
        <v>0</v>
      </c>
      <c r="AS1019" t="s">
        <v>3</v>
      </c>
      <c r="AT1019">
        <v>1.73</v>
      </c>
      <c r="AU1019" t="s">
        <v>427</v>
      </c>
      <c r="AV1019">
        <v>1</v>
      </c>
      <c r="AW1019">
        <v>2</v>
      </c>
      <c r="AX1019">
        <v>429089324</v>
      </c>
      <c r="AY1019">
        <v>1</v>
      </c>
      <c r="AZ1019">
        <v>0</v>
      </c>
      <c r="BA1019">
        <v>1003</v>
      </c>
      <c r="BB1019">
        <v>1</v>
      </c>
      <c r="BC1019">
        <v>0</v>
      </c>
      <c r="BD1019">
        <v>0</v>
      </c>
      <c r="BE1019">
        <v>0</v>
      </c>
      <c r="BF1019">
        <v>0</v>
      </c>
      <c r="BG1019">
        <v>0</v>
      </c>
      <c r="BH1019">
        <v>0</v>
      </c>
      <c r="BI1019">
        <v>0</v>
      </c>
      <c r="BJ1019">
        <v>0</v>
      </c>
      <c r="BK1019">
        <v>1112.8916999999999</v>
      </c>
      <c r="BL1019">
        <v>1249.1464999999998</v>
      </c>
      <c r="BM1019">
        <v>0</v>
      </c>
      <c r="BN1019">
        <v>0</v>
      </c>
      <c r="BO1019">
        <v>1.73</v>
      </c>
      <c r="BP1019">
        <v>1</v>
      </c>
      <c r="BQ1019">
        <v>0</v>
      </c>
      <c r="BR1019">
        <v>934.82902799999988</v>
      </c>
      <c r="BS1019">
        <v>1049.2830599999998</v>
      </c>
      <c r="BT1019">
        <v>0</v>
      </c>
      <c r="BU1019">
        <v>0</v>
      </c>
      <c r="BV1019">
        <v>1.4531999999999998</v>
      </c>
      <c r="BW1019">
        <v>1</v>
      </c>
      <c r="CV1019">
        <v>0</v>
      </c>
      <c r="CW1019">
        <f>ROUND(Y1019*Source!I520*DO1019,7)</f>
        <v>1.4532E-2</v>
      </c>
      <c r="CX1019">
        <f>ROUND(Y1019*Source!I520,7)</f>
        <v>1.4532E-2</v>
      </c>
      <c r="CY1019">
        <f>AB1019</f>
        <v>643.29</v>
      </c>
      <c r="CZ1019">
        <f>AF1019</f>
        <v>643.29</v>
      </c>
      <c r="DA1019">
        <f>AJ1019</f>
        <v>1</v>
      </c>
      <c r="DB1019">
        <f>ROUND((ROUND(AT1019*CZ1019,2)*ROUND(0.84,7)),6)</f>
        <v>934.82759999999996</v>
      </c>
      <c r="DC1019">
        <f>ROUND((ROUND(AT1019*AG1019,2)*ROUND(0.84,7)),6)</f>
        <v>1049.2860000000001</v>
      </c>
      <c r="DD1019" t="s">
        <v>3</v>
      </c>
      <c r="DE1019" t="s">
        <v>3</v>
      </c>
      <c r="DF1019">
        <f t="shared" si="428"/>
        <v>0</v>
      </c>
      <c r="DG1019">
        <f t="shared" ref="DG1019:DG1040" si="429">ROUND(ROUND(AF1019,2)*CX1019,2)</f>
        <v>9.35</v>
      </c>
      <c r="DH1019">
        <f t="shared" si="408"/>
        <v>10.49</v>
      </c>
      <c r="DI1019">
        <f t="shared" si="409"/>
        <v>0</v>
      </c>
      <c r="DJ1019">
        <f>DG1019+DH1019</f>
        <v>19.84</v>
      </c>
      <c r="DK1019">
        <v>1</v>
      </c>
      <c r="DL1019" t="s">
        <v>1006</v>
      </c>
      <c r="DM1019">
        <v>4</v>
      </c>
      <c r="DN1019" t="s">
        <v>995</v>
      </c>
      <c r="DO1019">
        <v>1</v>
      </c>
    </row>
    <row r="1020" spans="1:119" x14ac:dyDescent="0.2">
      <c r="A1020">
        <f>ROW(Source!A520)</f>
        <v>520</v>
      </c>
      <c r="B1020">
        <v>429088279</v>
      </c>
      <c r="C1020">
        <v>429087489</v>
      </c>
      <c r="D1020">
        <v>417096729</v>
      </c>
      <c r="E1020">
        <v>117</v>
      </c>
      <c r="F1020">
        <v>1</v>
      </c>
      <c r="G1020">
        <v>1</v>
      </c>
      <c r="H1020">
        <v>3</v>
      </c>
      <c r="I1020" t="s">
        <v>1314</v>
      </c>
      <c r="J1020" t="s">
        <v>3</v>
      </c>
      <c r="K1020" t="s">
        <v>1315</v>
      </c>
      <c r="L1020">
        <v>3277935</v>
      </c>
      <c r="N1020">
        <v>1013</v>
      </c>
      <c r="O1020" t="s">
        <v>1316</v>
      </c>
      <c r="P1020" t="s">
        <v>1316</v>
      </c>
      <c r="Q1020">
        <v>1</v>
      </c>
      <c r="W1020">
        <v>0</v>
      </c>
      <c r="X1020">
        <v>274903907</v>
      </c>
      <c r="Y1020">
        <f>AT1020</f>
        <v>2</v>
      </c>
      <c r="AA1020">
        <v>0</v>
      </c>
      <c r="AB1020">
        <v>0</v>
      </c>
      <c r="AC1020">
        <v>0</v>
      </c>
      <c r="AD1020">
        <v>0</v>
      </c>
      <c r="AE1020">
        <v>0</v>
      </c>
      <c r="AF1020">
        <v>0</v>
      </c>
      <c r="AG1020">
        <v>0</v>
      </c>
      <c r="AH1020">
        <v>0</v>
      </c>
      <c r="AI1020">
        <v>1</v>
      </c>
      <c r="AJ1020">
        <v>1</v>
      </c>
      <c r="AK1020">
        <v>1</v>
      </c>
      <c r="AL1020">
        <v>1</v>
      </c>
      <c r="AM1020">
        <v>-2</v>
      </c>
      <c r="AN1020">
        <v>0</v>
      </c>
      <c r="AO1020">
        <v>0</v>
      </c>
      <c r="AP1020">
        <v>0</v>
      </c>
      <c r="AQ1020">
        <v>1</v>
      </c>
      <c r="AR1020">
        <v>0</v>
      </c>
      <c r="AS1020" t="s">
        <v>3</v>
      </c>
      <c r="AT1020">
        <v>2</v>
      </c>
      <c r="AU1020" t="s">
        <v>3</v>
      </c>
      <c r="AV1020">
        <v>0</v>
      </c>
      <c r="AW1020">
        <v>2</v>
      </c>
      <c r="AX1020">
        <v>429089325</v>
      </c>
      <c r="AY1020">
        <v>1</v>
      </c>
      <c r="AZ1020">
        <v>2048</v>
      </c>
      <c r="BA1020">
        <v>1004</v>
      </c>
      <c r="BB1020">
        <v>1</v>
      </c>
      <c r="BC1020">
        <v>0</v>
      </c>
      <c r="BD1020">
        <v>0</v>
      </c>
      <c r="BE1020">
        <v>0</v>
      </c>
      <c r="BF1020">
        <v>0</v>
      </c>
      <c r="BG1020">
        <v>0</v>
      </c>
      <c r="BH1020">
        <v>0</v>
      </c>
      <c r="BI1020">
        <v>0</v>
      </c>
      <c r="BJ1020">
        <v>0</v>
      </c>
      <c r="BK1020">
        <v>0</v>
      </c>
      <c r="BL1020">
        <v>0</v>
      </c>
      <c r="BM1020">
        <v>0</v>
      </c>
      <c r="BN1020">
        <v>0</v>
      </c>
      <c r="BO1020">
        <v>0</v>
      </c>
      <c r="BP1020">
        <v>0</v>
      </c>
      <c r="BQ1020">
        <v>0</v>
      </c>
      <c r="BR1020">
        <v>0</v>
      </c>
      <c r="BS1020">
        <v>0</v>
      </c>
      <c r="BT1020">
        <v>0</v>
      </c>
      <c r="BU1020">
        <v>0</v>
      </c>
      <c r="BV1020">
        <v>0</v>
      </c>
      <c r="BW1020">
        <v>0</v>
      </c>
      <c r="CV1020">
        <v>0</v>
      </c>
      <c r="CW1020">
        <v>0</v>
      </c>
      <c r="CX1020">
        <f>ROUND(Y1020*Source!I520,7)</f>
        <v>0.02</v>
      </c>
      <c r="CY1020">
        <f>AA1020</f>
        <v>0</v>
      </c>
      <c r="CZ1020">
        <f>AE1020</f>
        <v>0</v>
      </c>
      <c r="DA1020">
        <f>AI1020</f>
        <v>1</v>
      </c>
      <c r="DB1020">
        <f>ROUND(ROUND(AT1020*CZ1020,2),6)</f>
        <v>0</v>
      </c>
      <c r="DC1020">
        <f>ROUND(ROUND(AT1020*AG1020,2),6)</f>
        <v>0</v>
      </c>
      <c r="DD1020" t="s">
        <v>3</v>
      </c>
      <c r="DE1020" t="s">
        <v>3</v>
      </c>
      <c r="DF1020">
        <f t="shared" si="428"/>
        <v>0</v>
      </c>
      <c r="DG1020">
        <f t="shared" si="429"/>
        <v>0</v>
      </c>
      <c r="DH1020">
        <f t="shared" si="408"/>
        <v>0</v>
      </c>
      <c r="DI1020">
        <f t="shared" si="409"/>
        <v>0</v>
      </c>
      <c r="DJ1020">
        <f>DF1020</f>
        <v>0</v>
      </c>
      <c r="DK1020">
        <v>0</v>
      </c>
      <c r="DL1020" t="s">
        <v>3</v>
      </c>
      <c r="DM1020">
        <v>0</v>
      </c>
      <c r="DN1020" t="s">
        <v>3</v>
      </c>
      <c r="DO1020">
        <v>0</v>
      </c>
    </row>
    <row r="1021" spans="1:119" x14ac:dyDescent="0.2">
      <c r="A1021">
        <f>ROW(Source!A521)</f>
        <v>521</v>
      </c>
      <c r="B1021">
        <v>429088279</v>
      </c>
      <c r="C1021">
        <v>429087500</v>
      </c>
      <c r="D1021">
        <v>417090720</v>
      </c>
      <c r="E1021">
        <v>117</v>
      </c>
      <c r="F1021">
        <v>1</v>
      </c>
      <c r="G1021">
        <v>1</v>
      </c>
      <c r="H1021">
        <v>1</v>
      </c>
      <c r="I1021" t="s">
        <v>1277</v>
      </c>
      <c r="J1021" t="s">
        <v>3</v>
      </c>
      <c r="K1021" t="s">
        <v>1278</v>
      </c>
      <c r="L1021">
        <v>1191</v>
      </c>
      <c r="N1021">
        <v>1013</v>
      </c>
      <c r="O1021" t="s">
        <v>995</v>
      </c>
      <c r="P1021" t="s">
        <v>995</v>
      </c>
      <c r="Q1021">
        <v>1</v>
      </c>
      <c r="W1021">
        <v>0</v>
      </c>
      <c r="X1021">
        <v>44848675</v>
      </c>
      <c r="Y1021">
        <f>(AT1021*ROUND(0.84,7))</f>
        <v>2.2848000000000002</v>
      </c>
      <c r="AA1021">
        <v>0</v>
      </c>
      <c r="AB1021">
        <v>0</v>
      </c>
      <c r="AC1021">
        <v>0</v>
      </c>
      <c r="AD1021">
        <v>705.88</v>
      </c>
      <c r="AE1021">
        <v>0</v>
      </c>
      <c r="AF1021">
        <v>0</v>
      </c>
      <c r="AG1021">
        <v>0</v>
      </c>
      <c r="AH1021">
        <v>705.88</v>
      </c>
      <c r="AI1021">
        <v>1</v>
      </c>
      <c r="AJ1021">
        <v>1</v>
      </c>
      <c r="AK1021">
        <v>1</v>
      </c>
      <c r="AL1021">
        <v>1</v>
      </c>
      <c r="AM1021">
        <v>-2</v>
      </c>
      <c r="AN1021">
        <v>0</v>
      </c>
      <c r="AO1021">
        <v>0</v>
      </c>
      <c r="AP1021">
        <v>1</v>
      </c>
      <c r="AQ1021">
        <v>1</v>
      </c>
      <c r="AR1021">
        <v>0</v>
      </c>
      <c r="AS1021" t="s">
        <v>3</v>
      </c>
      <c r="AT1021">
        <v>2.72</v>
      </c>
      <c r="AU1021" t="s">
        <v>427</v>
      </c>
      <c r="AV1021">
        <v>1</v>
      </c>
      <c r="AW1021">
        <v>2</v>
      </c>
      <c r="AX1021">
        <v>429089326</v>
      </c>
      <c r="AY1021">
        <v>1</v>
      </c>
      <c r="AZ1021">
        <v>0</v>
      </c>
      <c r="BA1021">
        <v>1005</v>
      </c>
      <c r="BB1021">
        <v>1</v>
      </c>
      <c r="BC1021">
        <v>0</v>
      </c>
      <c r="BD1021">
        <v>0</v>
      </c>
      <c r="BE1021">
        <v>0</v>
      </c>
      <c r="BF1021">
        <v>0</v>
      </c>
      <c r="BG1021">
        <v>0</v>
      </c>
      <c r="BH1021">
        <v>0</v>
      </c>
      <c r="BI1021">
        <v>0</v>
      </c>
      <c r="BJ1021">
        <v>0</v>
      </c>
      <c r="BK1021">
        <v>0</v>
      </c>
      <c r="BL1021">
        <v>0</v>
      </c>
      <c r="BM1021">
        <v>1919.9936</v>
      </c>
      <c r="BN1021">
        <v>2.72</v>
      </c>
      <c r="BO1021">
        <v>0</v>
      </c>
      <c r="BP1021">
        <v>1</v>
      </c>
      <c r="BQ1021">
        <v>0</v>
      </c>
      <c r="BR1021">
        <v>0</v>
      </c>
      <c r="BS1021">
        <v>0</v>
      </c>
      <c r="BT1021">
        <v>1612.7946240000001</v>
      </c>
      <c r="BU1021">
        <v>2.2848000000000002</v>
      </c>
      <c r="BV1021">
        <v>0</v>
      </c>
      <c r="BW1021">
        <v>1</v>
      </c>
      <c r="CU1021">
        <f>ROUND(AT1021*Source!I521*AH1021*AL1021,2)</f>
        <v>19.2</v>
      </c>
      <c r="CV1021">
        <f>ROUND(Y1021*Source!I521,7)</f>
        <v>2.2848E-2</v>
      </c>
      <c r="CW1021">
        <v>0</v>
      </c>
      <c r="CX1021">
        <f>ROUND(Y1021*Source!I521,7)</f>
        <v>2.2848E-2</v>
      </c>
      <c r="CY1021">
        <f>AD1021</f>
        <v>705.88</v>
      </c>
      <c r="CZ1021">
        <f>AH1021</f>
        <v>705.88</v>
      </c>
      <c r="DA1021">
        <f>AL1021</f>
        <v>1</v>
      </c>
      <c r="DB1021">
        <f>ROUND((ROUND(AT1021*CZ1021,2)*ROUND(0.84,7)),6)</f>
        <v>1612.7916</v>
      </c>
      <c r="DC1021">
        <f>ROUND((ROUND(AT1021*AG1021,2)*ROUND(0.84,7)),6)</f>
        <v>0</v>
      </c>
      <c r="DD1021" t="s">
        <v>3</v>
      </c>
      <c r="DE1021" t="s">
        <v>3</v>
      </c>
      <c r="DF1021">
        <f t="shared" si="428"/>
        <v>0</v>
      </c>
      <c r="DG1021">
        <f t="shared" si="429"/>
        <v>0</v>
      </c>
      <c r="DH1021">
        <f t="shared" si="408"/>
        <v>0</v>
      </c>
      <c r="DI1021">
        <f t="shared" si="409"/>
        <v>16.13</v>
      </c>
      <c r="DJ1021">
        <f>DI1021</f>
        <v>16.13</v>
      </c>
      <c r="DK1021">
        <v>1</v>
      </c>
      <c r="DL1021" t="s">
        <v>3</v>
      </c>
      <c r="DM1021">
        <v>0</v>
      </c>
      <c r="DN1021" t="s">
        <v>3</v>
      </c>
      <c r="DO1021">
        <v>0</v>
      </c>
    </row>
    <row r="1022" spans="1:119" x14ac:dyDescent="0.2">
      <c r="A1022">
        <f>ROW(Source!A521)</f>
        <v>521</v>
      </c>
      <c r="B1022">
        <v>429088279</v>
      </c>
      <c r="C1022">
        <v>429087500</v>
      </c>
      <c r="D1022">
        <v>417090896</v>
      </c>
      <c r="E1022">
        <v>117</v>
      </c>
      <c r="F1022">
        <v>1</v>
      </c>
      <c r="G1022">
        <v>1</v>
      </c>
      <c r="H1022">
        <v>1</v>
      </c>
      <c r="I1022" t="s">
        <v>993</v>
      </c>
      <c r="J1022" t="s">
        <v>3</v>
      </c>
      <c r="K1022" t="s">
        <v>994</v>
      </c>
      <c r="L1022">
        <v>1191</v>
      </c>
      <c r="N1022">
        <v>1013</v>
      </c>
      <c r="O1022" t="s">
        <v>995</v>
      </c>
      <c r="P1022" t="s">
        <v>995</v>
      </c>
      <c r="Q1022">
        <v>1</v>
      </c>
      <c r="W1022">
        <v>0</v>
      </c>
      <c r="X1022">
        <v>-1417349443</v>
      </c>
      <c r="Y1022">
        <f>(AT1022*ROUND(0.84,7))</f>
        <v>1.5287999999999999</v>
      </c>
      <c r="AA1022">
        <v>0</v>
      </c>
      <c r="AB1022">
        <v>0</v>
      </c>
      <c r="AC1022">
        <v>0</v>
      </c>
      <c r="AD1022">
        <v>0</v>
      </c>
      <c r="AE1022">
        <v>0</v>
      </c>
      <c r="AF1022">
        <v>0</v>
      </c>
      <c r="AG1022">
        <v>0</v>
      </c>
      <c r="AH1022">
        <v>0</v>
      </c>
      <c r="AI1022">
        <v>1</v>
      </c>
      <c r="AJ1022">
        <v>1</v>
      </c>
      <c r="AK1022">
        <v>1</v>
      </c>
      <c r="AL1022">
        <v>1</v>
      </c>
      <c r="AM1022">
        <v>-2</v>
      </c>
      <c r="AN1022">
        <v>0</v>
      </c>
      <c r="AO1022">
        <v>0</v>
      </c>
      <c r="AP1022">
        <v>1</v>
      </c>
      <c r="AQ1022">
        <v>1</v>
      </c>
      <c r="AR1022">
        <v>0</v>
      </c>
      <c r="AS1022" t="s">
        <v>3</v>
      </c>
      <c r="AT1022">
        <v>1.82</v>
      </c>
      <c r="AU1022" t="s">
        <v>427</v>
      </c>
      <c r="AV1022">
        <v>2</v>
      </c>
      <c r="AW1022">
        <v>2</v>
      </c>
      <c r="AX1022">
        <v>429089327</v>
      </c>
      <c r="AY1022">
        <v>1</v>
      </c>
      <c r="AZ1022">
        <v>0</v>
      </c>
      <c r="BA1022">
        <v>1006</v>
      </c>
      <c r="BB1022">
        <v>1</v>
      </c>
      <c r="BC1022">
        <v>0</v>
      </c>
      <c r="BD1022">
        <v>0</v>
      </c>
      <c r="BE1022">
        <v>0</v>
      </c>
      <c r="BF1022">
        <v>0</v>
      </c>
      <c r="BG1022">
        <v>0</v>
      </c>
      <c r="BH1022">
        <v>0</v>
      </c>
      <c r="BI1022">
        <v>0</v>
      </c>
      <c r="BJ1022">
        <v>0</v>
      </c>
      <c r="BK1022">
        <v>0</v>
      </c>
      <c r="BL1022">
        <v>0</v>
      </c>
      <c r="BM1022">
        <v>0</v>
      </c>
      <c r="BN1022">
        <v>0</v>
      </c>
      <c r="BO1022">
        <v>0</v>
      </c>
      <c r="BP1022">
        <v>0</v>
      </c>
      <c r="BQ1022">
        <v>0</v>
      </c>
      <c r="BR1022">
        <v>0</v>
      </c>
      <c r="BS1022">
        <v>0</v>
      </c>
      <c r="BT1022">
        <v>0</v>
      </c>
      <c r="BU1022">
        <v>0</v>
      </c>
      <c r="BV1022">
        <v>0</v>
      </c>
      <c r="BW1022">
        <v>0</v>
      </c>
      <c r="CV1022">
        <v>0</v>
      </c>
      <c r="CW1022">
        <v>0</v>
      </c>
      <c r="CX1022">
        <f>ROUND(Y1022*Source!I521,7)</f>
        <v>1.5288E-2</v>
      </c>
      <c r="CY1022">
        <f>AD1022</f>
        <v>0</v>
      </c>
      <c r="CZ1022">
        <f>AH1022</f>
        <v>0</v>
      </c>
      <c r="DA1022">
        <f>AL1022</f>
        <v>1</v>
      </c>
      <c r="DB1022">
        <f>ROUND((ROUND(AT1022*CZ1022,2)*ROUND(0.84,7)),6)</f>
        <v>0</v>
      </c>
      <c r="DC1022">
        <f>ROUND((ROUND(AT1022*AG1022,2)*ROUND(0.84,7)),6)</f>
        <v>0</v>
      </c>
      <c r="DD1022" t="s">
        <v>3</v>
      </c>
      <c r="DE1022" t="s">
        <v>3</v>
      </c>
      <c r="DF1022">
        <f t="shared" si="428"/>
        <v>0</v>
      </c>
      <c r="DG1022">
        <f t="shared" si="429"/>
        <v>0</v>
      </c>
      <c r="DH1022">
        <f t="shared" si="408"/>
        <v>0</v>
      </c>
      <c r="DI1022">
        <f t="shared" si="409"/>
        <v>0</v>
      </c>
      <c r="DJ1022">
        <f>DI1022</f>
        <v>0</v>
      </c>
      <c r="DK1022">
        <v>0</v>
      </c>
      <c r="DL1022" t="s">
        <v>3</v>
      </c>
      <c r="DM1022">
        <v>0</v>
      </c>
      <c r="DN1022" t="s">
        <v>3</v>
      </c>
      <c r="DO1022">
        <v>0</v>
      </c>
    </row>
    <row r="1023" spans="1:119" x14ac:dyDescent="0.2">
      <c r="A1023">
        <f>ROW(Source!A521)</f>
        <v>521</v>
      </c>
      <c r="B1023">
        <v>429088279</v>
      </c>
      <c r="C1023">
        <v>429087500</v>
      </c>
      <c r="D1023">
        <v>417097392</v>
      </c>
      <c r="E1023">
        <v>1</v>
      </c>
      <c r="F1023">
        <v>1</v>
      </c>
      <c r="G1023">
        <v>1</v>
      </c>
      <c r="H1023">
        <v>2</v>
      </c>
      <c r="I1023" t="s">
        <v>1117</v>
      </c>
      <c r="J1023" t="s">
        <v>1118</v>
      </c>
      <c r="K1023" t="s">
        <v>1119</v>
      </c>
      <c r="L1023">
        <v>1368</v>
      </c>
      <c r="N1023">
        <v>1011</v>
      </c>
      <c r="O1023" t="s">
        <v>881</v>
      </c>
      <c r="P1023" t="s">
        <v>881</v>
      </c>
      <c r="Q1023">
        <v>1</v>
      </c>
      <c r="W1023">
        <v>0</v>
      </c>
      <c r="X1023">
        <v>639918019</v>
      </c>
      <c r="Y1023">
        <f>(AT1023*ROUND(0.84,7))</f>
        <v>0.76439999999999997</v>
      </c>
      <c r="AA1023">
        <v>0</v>
      </c>
      <c r="AB1023">
        <v>1629.55</v>
      </c>
      <c r="AC1023">
        <v>969.91</v>
      </c>
      <c r="AD1023">
        <v>0</v>
      </c>
      <c r="AE1023">
        <v>0</v>
      </c>
      <c r="AF1023">
        <v>1629.55</v>
      </c>
      <c r="AG1023">
        <v>969.91</v>
      </c>
      <c r="AH1023">
        <v>0</v>
      </c>
      <c r="AI1023">
        <v>1</v>
      </c>
      <c r="AJ1023">
        <v>1</v>
      </c>
      <c r="AK1023">
        <v>1</v>
      </c>
      <c r="AL1023">
        <v>1</v>
      </c>
      <c r="AM1023">
        <v>-2</v>
      </c>
      <c r="AN1023">
        <v>0</v>
      </c>
      <c r="AO1023">
        <v>0</v>
      </c>
      <c r="AP1023">
        <v>1</v>
      </c>
      <c r="AQ1023">
        <v>1</v>
      </c>
      <c r="AR1023">
        <v>0</v>
      </c>
      <c r="AS1023" t="s">
        <v>3</v>
      </c>
      <c r="AT1023">
        <v>0.91</v>
      </c>
      <c r="AU1023" t="s">
        <v>427</v>
      </c>
      <c r="AV1023">
        <v>1</v>
      </c>
      <c r="AW1023">
        <v>2</v>
      </c>
      <c r="AX1023">
        <v>429089328</v>
      </c>
      <c r="AY1023">
        <v>1</v>
      </c>
      <c r="AZ1023">
        <v>0</v>
      </c>
      <c r="BA1023">
        <v>1007</v>
      </c>
      <c r="BB1023">
        <v>1</v>
      </c>
      <c r="BC1023">
        <v>0</v>
      </c>
      <c r="BD1023">
        <v>0</v>
      </c>
      <c r="BE1023">
        <v>0</v>
      </c>
      <c r="BF1023">
        <v>0</v>
      </c>
      <c r="BG1023">
        <v>0</v>
      </c>
      <c r="BH1023">
        <v>0</v>
      </c>
      <c r="BI1023">
        <v>0</v>
      </c>
      <c r="BJ1023">
        <v>0</v>
      </c>
      <c r="BK1023">
        <v>1482.8905</v>
      </c>
      <c r="BL1023">
        <v>882.61810000000003</v>
      </c>
      <c r="BM1023">
        <v>0</v>
      </c>
      <c r="BN1023">
        <v>0</v>
      </c>
      <c r="BO1023">
        <v>0.91</v>
      </c>
      <c r="BP1023">
        <v>1</v>
      </c>
      <c r="BQ1023">
        <v>0</v>
      </c>
      <c r="BR1023">
        <v>1245.6280199999999</v>
      </c>
      <c r="BS1023">
        <v>741.39920399999994</v>
      </c>
      <c r="BT1023">
        <v>0</v>
      </c>
      <c r="BU1023">
        <v>0</v>
      </c>
      <c r="BV1023">
        <v>0.76439999999999997</v>
      </c>
      <c r="BW1023">
        <v>1</v>
      </c>
      <c r="CV1023">
        <v>0</v>
      </c>
      <c r="CW1023">
        <f>ROUND(Y1023*Source!I521*DO1023,7)</f>
        <v>7.6439999999999998E-3</v>
      </c>
      <c r="CX1023">
        <f>ROUND(Y1023*Source!I521,7)</f>
        <v>7.6439999999999998E-3</v>
      </c>
      <c r="CY1023">
        <f>AB1023</f>
        <v>1629.55</v>
      </c>
      <c r="CZ1023">
        <f>AF1023</f>
        <v>1629.55</v>
      </c>
      <c r="DA1023">
        <f>AJ1023</f>
        <v>1</v>
      </c>
      <c r="DB1023">
        <f>ROUND((ROUND(AT1023*CZ1023,2)*ROUND(0.84,7)),6)</f>
        <v>1245.6276</v>
      </c>
      <c r="DC1023">
        <f>ROUND((ROUND(AT1023*AG1023,2)*ROUND(0.84,7)),6)</f>
        <v>741.4008</v>
      </c>
      <c r="DD1023" t="s">
        <v>3</v>
      </c>
      <c r="DE1023" t="s">
        <v>3</v>
      </c>
      <c r="DF1023">
        <f t="shared" si="428"/>
        <v>0</v>
      </c>
      <c r="DG1023">
        <f t="shared" si="429"/>
        <v>12.46</v>
      </c>
      <c r="DH1023">
        <f t="shared" si="408"/>
        <v>7.41</v>
      </c>
      <c r="DI1023">
        <f t="shared" si="409"/>
        <v>0</v>
      </c>
      <c r="DJ1023">
        <f>DG1023+DH1023</f>
        <v>19.87</v>
      </c>
      <c r="DK1023">
        <v>1</v>
      </c>
      <c r="DL1023" t="s">
        <v>1017</v>
      </c>
      <c r="DM1023">
        <v>6</v>
      </c>
      <c r="DN1023" t="s">
        <v>995</v>
      </c>
      <c r="DO1023">
        <v>1</v>
      </c>
    </row>
    <row r="1024" spans="1:119" x14ac:dyDescent="0.2">
      <c r="A1024">
        <f>ROW(Source!A521)</f>
        <v>521</v>
      </c>
      <c r="B1024">
        <v>429088279</v>
      </c>
      <c r="C1024">
        <v>429087500</v>
      </c>
      <c r="D1024">
        <v>417098287</v>
      </c>
      <c r="E1024">
        <v>1</v>
      </c>
      <c r="F1024">
        <v>1</v>
      </c>
      <c r="G1024">
        <v>1</v>
      </c>
      <c r="H1024">
        <v>2</v>
      </c>
      <c r="I1024" t="s">
        <v>1042</v>
      </c>
      <c r="J1024" t="s">
        <v>1043</v>
      </c>
      <c r="K1024" t="s">
        <v>1044</v>
      </c>
      <c r="L1024">
        <v>1368</v>
      </c>
      <c r="N1024">
        <v>1011</v>
      </c>
      <c r="O1024" t="s">
        <v>881</v>
      </c>
      <c r="P1024" t="s">
        <v>881</v>
      </c>
      <c r="Q1024">
        <v>1</v>
      </c>
      <c r="W1024">
        <v>0</v>
      </c>
      <c r="X1024">
        <v>-849950259</v>
      </c>
      <c r="Y1024">
        <f>(AT1024*ROUND(0.84,7))</f>
        <v>0.76439999999999997</v>
      </c>
      <c r="AA1024">
        <v>0</v>
      </c>
      <c r="AB1024">
        <v>643.29</v>
      </c>
      <c r="AC1024">
        <v>722.05</v>
      </c>
      <c r="AD1024">
        <v>0</v>
      </c>
      <c r="AE1024">
        <v>0</v>
      </c>
      <c r="AF1024">
        <v>643.29</v>
      </c>
      <c r="AG1024">
        <v>722.05</v>
      </c>
      <c r="AH1024">
        <v>0</v>
      </c>
      <c r="AI1024">
        <v>1</v>
      </c>
      <c r="AJ1024">
        <v>1</v>
      </c>
      <c r="AK1024">
        <v>1</v>
      </c>
      <c r="AL1024">
        <v>1</v>
      </c>
      <c r="AM1024">
        <v>-2</v>
      </c>
      <c r="AN1024">
        <v>0</v>
      </c>
      <c r="AO1024">
        <v>0</v>
      </c>
      <c r="AP1024">
        <v>1</v>
      </c>
      <c r="AQ1024">
        <v>1</v>
      </c>
      <c r="AR1024">
        <v>0</v>
      </c>
      <c r="AS1024" t="s">
        <v>3</v>
      </c>
      <c r="AT1024">
        <v>0.91</v>
      </c>
      <c r="AU1024" t="s">
        <v>427</v>
      </c>
      <c r="AV1024">
        <v>1</v>
      </c>
      <c r="AW1024">
        <v>2</v>
      </c>
      <c r="AX1024">
        <v>429089329</v>
      </c>
      <c r="AY1024">
        <v>1</v>
      </c>
      <c r="AZ1024">
        <v>0</v>
      </c>
      <c r="BA1024">
        <v>1008</v>
      </c>
      <c r="BB1024">
        <v>1</v>
      </c>
      <c r="BC1024">
        <v>0</v>
      </c>
      <c r="BD1024">
        <v>0</v>
      </c>
      <c r="BE1024">
        <v>0</v>
      </c>
      <c r="BF1024">
        <v>0</v>
      </c>
      <c r="BG1024">
        <v>0</v>
      </c>
      <c r="BH1024">
        <v>0</v>
      </c>
      <c r="BI1024">
        <v>0</v>
      </c>
      <c r="BJ1024">
        <v>0</v>
      </c>
      <c r="BK1024">
        <v>585.39390000000003</v>
      </c>
      <c r="BL1024">
        <v>657.06549999999993</v>
      </c>
      <c r="BM1024">
        <v>0</v>
      </c>
      <c r="BN1024">
        <v>0</v>
      </c>
      <c r="BO1024">
        <v>0.91</v>
      </c>
      <c r="BP1024">
        <v>1</v>
      </c>
      <c r="BQ1024">
        <v>0</v>
      </c>
      <c r="BR1024">
        <v>491.73087599999997</v>
      </c>
      <c r="BS1024">
        <v>551.93501999999989</v>
      </c>
      <c r="BT1024">
        <v>0</v>
      </c>
      <c r="BU1024">
        <v>0</v>
      </c>
      <c r="BV1024">
        <v>0.76439999999999997</v>
      </c>
      <c r="BW1024">
        <v>1</v>
      </c>
      <c r="CV1024">
        <v>0</v>
      </c>
      <c r="CW1024">
        <f>ROUND(Y1024*Source!I521*DO1024,7)</f>
        <v>7.6439999999999998E-3</v>
      </c>
      <c r="CX1024">
        <f>ROUND(Y1024*Source!I521,7)</f>
        <v>7.6439999999999998E-3</v>
      </c>
      <c r="CY1024">
        <f>AB1024</f>
        <v>643.29</v>
      </c>
      <c r="CZ1024">
        <f>AF1024</f>
        <v>643.29</v>
      </c>
      <c r="DA1024">
        <f>AJ1024</f>
        <v>1</v>
      </c>
      <c r="DB1024">
        <f>ROUND((ROUND(AT1024*CZ1024,2)*ROUND(0.84,7)),6)</f>
        <v>491.7276</v>
      </c>
      <c r="DC1024">
        <f>ROUND((ROUND(AT1024*AG1024,2)*ROUND(0.84,7)),6)</f>
        <v>551.93880000000001</v>
      </c>
      <c r="DD1024" t="s">
        <v>3</v>
      </c>
      <c r="DE1024" t="s">
        <v>3</v>
      </c>
      <c r="DF1024">
        <f t="shared" si="428"/>
        <v>0</v>
      </c>
      <c r="DG1024">
        <f t="shared" si="429"/>
        <v>4.92</v>
      </c>
      <c r="DH1024">
        <f t="shared" si="408"/>
        <v>5.52</v>
      </c>
      <c r="DI1024">
        <f t="shared" si="409"/>
        <v>0</v>
      </c>
      <c r="DJ1024">
        <f>DG1024+DH1024</f>
        <v>10.44</v>
      </c>
      <c r="DK1024">
        <v>1</v>
      </c>
      <c r="DL1024" t="s">
        <v>1006</v>
      </c>
      <c r="DM1024">
        <v>4</v>
      </c>
      <c r="DN1024" t="s">
        <v>995</v>
      </c>
      <c r="DO1024">
        <v>1</v>
      </c>
    </row>
    <row r="1025" spans="1:119" x14ac:dyDescent="0.2">
      <c r="A1025">
        <f>ROW(Source!A521)</f>
        <v>521</v>
      </c>
      <c r="B1025">
        <v>429088279</v>
      </c>
      <c r="C1025">
        <v>429087500</v>
      </c>
      <c r="D1025">
        <v>417096729</v>
      </c>
      <c r="E1025">
        <v>117</v>
      </c>
      <c r="F1025">
        <v>1</v>
      </c>
      <c r="G1025">
        <v>1</v>
      </c>
      <c r="H1025">
        <v>3</v>
      </c>
      <c r="I1025" t="s">
        <v>1314</v>
      </c>
      <c r="J1025" t="s">
        <v>3</v>
      </c>
      <c r="K1025" t="s">
        <v>1315</v>
      </c>
      <c r="L1025">
        <v>3277935</v>
      </c>
      <c r="N1025">
        <v>1013</v>
      </c>
      <c r="O1025" t="s">
        <v>1316</v>
      </c>
      <c r="P1025" t="s">
        <v>1316</v>
      </c>
      <c r="Q1025">
        <v>1</v>
      </c>
      <c r="W1025">
        <v>0</v>
      </c>
      <c r="X1025">
        <v>274903907</v>
      </c>
      <c r="Y1025">
        <f>AT1025</f>
        <v>2</v>
      </c>
      <c r="AA1025">
        <v>0</v>
      </c>
      <c r="AB1025">
        <v>0</v>
      </c>
      <c r="AC1025">
        <v>0</v>
      </c>
      <c r="AD1025">
        <v>0</v>
      </c>
      <c r="AE1025">
        <v>0</v>
      </c>
      <c r="AF1025">
        <v>0</v>
      </c>
      <c r="AG1025">
        <v>0</v>
      </c>
      <c r="AH1025">
        <v>0</v>
      </c>
      <c r="AI1025">
        <v>1</v>
      </c>
      <c r="AJ1025">
        <v>1</v>
      </c>
      <c r="AK1025">
        <v>1</v>
      </c>
      <c r="AL1025">
        <v>1</v>
      </c>
      <c r="AM1025">
        <v>-2</v>
      </c>
      <c r="AN1025">
        <v>0</v>
      </c>
      <c r="AO1025">
        <v>0</v>
      </c>
      <c r="AP1025">
        <v>0</v>
      </c>
      <c r="AQ1025">
        <v>1</v>
      </c>
      <c r="AR1025">
        <v>0</v>
      </c>
      <c r="AS1025" t="s">
        <v>3</v>
      </c>
      <c r="AT1025">
        <v>2</v>
      </c>
      <c r="AU1025" t="s">
        <v>3</v>
      </c>
      <c r="AV1025">
        <v>0</v>
      </c>
      <c r="AW1025">
        <v>2</v>
      </c>
      <c r="AX1025">
        <v>429089330</v>
      </c>
      <c r="AY1025">
        <v>1</v>
      </c>
      <c r="AZ1025">
        <v>2048</v>
      </c>
      <c r="BA1025">
        <v>1009</v>
      </c>
      <c r="BB1025">
        <v>1</v>
      </c>
      <c r="BC1025">
        <v>0</v>
      </c>
      <c r="BD1025">
        <v>0</v>
      </c>
      <c r="BE1025">
        <v>0</v>
      </c>
      <c r="BF1025">
        <v>0</v>
      </c>
      <c r="BG1025">
        <v>0</v>
      </c>
      <c r="BH1025">
        <v>0</v>
      </c>
      <c r="BI1025">
        <v>0</v>
      </c>
      <c r="BJ1025">
        <v>0</v>
      </c>
      <c r="BK1025">
        <v>0</v>
      </c>
      <c r="BL1025">
        <v>0</v>
      </c>
      <c r="BM1025">
        <v>0</v>
      </c>
      <c r="BN1025">
        <v>0</v>
      </c>
      <c r="BO1025">
        <v>0</v>
      </c>
      <c r="BP1025">
        <v>0</v>
      </c>
      <c r="BQ1025">
        <v>0</v>
      </c>
      <c r="BR1025">
        <v>0</v>
      </c>
      <c r="BS1025">
        <v>0</v>
      </c>
      <c r="BT1025">
        <v>0</v>
      </c>
      <c r="BU1025">
        <v>0</v>
      </c>
      <c r="BV1025">
        <v>0</v>
      </c>
      <c r="BW1025">
        <v>0</v>
      </c>
      <c r="CV1025">
        <v>0</v>
      </c>
      <c r="CW1025">
        <v>0</v>
      </c>
      <c r="CX1025">
        <f>ROUND(Y1025*Source!I521,7)</f>
        <v>0.02</v>
      </c>
      <c r="CY1025">
        <f>AA1025</f>
        <v>0</v>
      </c>
      <c r="CZ1025">
        <f>AE1025</f>
        <v>0</v>
      </c>
      <c r="DA1025">
        <f>AI1025</f>
        <v>1</v>
      </c>
      <c r="DB1025">
        <f>ROUND(ROUND(AT1025*CZ1025,2),6)</f>
        <v>0</v>
      </c>
      <c r="DC1025">
        <f>ROUND(ROUND(AT1025*AG1025,2),6)</f>
        <v>0</v>
      </c>
      <c r="DD1025" t="s">
        <v>3</v>
      </c>
      <c r="DE1025" t="s">
        <v>3</v>
      </c>
      <c r="DF1025">
        <f t="shared" si="428"/>
        <v>0</v>
      </c>
      <c r="DG1025">
        <f t="shared" si="429"/>
        <v>0</v>
      </c>
      <c r="DH1025">
        <f t="shared" ref="DH1025:DH1051" si="430">ROUND(ROUND(AG1025,2)*CX1025,2)</f>
        <v>0</v>
      </c>
      <c r="DI1025">
        <f t="shared" ref="DI1025:DI1051" si="431">ROUND(ROUND(AH1025,2)*CX1025,2)</f>
        <v>0</v>
      </c>
      <c r="DJ1025">
        <f>DF1025</f>
        <v>0</v>
      </c>
      <c r="DK1025">
        <v>0</v>
      </c>
      <c r="DL1025" t="s">
        <v>3</v>
      </c>
      <c r="DM1025">
        <v>0</v>
      </c>
      <c r="DN1025" t="s">
        <v>3</v>
      </c>
      <c r="DO1025">
        <v>0</v>
      </c>
    </row>
    <row r="1026" spans="1:119" x14ac:dyDescent="0.2">
      <c r="A1026">
        <f>ROW(Source!A522)</f>
        <v>522</v>
      </c>
      <c r="B1026">
        <v>429088279</v>
      </c>
      <c r="C1026">
        <v>429087511</v>
      </c>
      <c r="D1026">
        <v>417090720</v>
      </c>
      <c r="E1026">
        <v>117</v>
      </c>
      <c r="F1026">
        <v>1</v>
      </c>
      <c r="G1026">
        <v>1</v>
      </c>
      <c r="H1026">
        <v>1</v>
      </c>
      <c r="I1026" t="s">
        <v>1277</v>
      </c>
      <c r="J1026" t="s">
        <v>3</v>
      </c>
      <c r="K1026" t="s">
        <v>1278</v>
      </c>
      <c r="L1026">
        <v>1191</v>
      </c>
      <c r="N1026">
        <v>1013</v>
      </c>
      <c r="O1026" t="s">
        <v>995</v>
      </c>
      <c r="P1026" t="s">
        <v>995</v>
      </c>
      <c r="Q1026">
        <v>1</v>
      </c>
      <c r="W1026">
        <v>0</v>
      </c>
      <c r="X1026">
        <v>44848675</v>
      </c>
      <c r="Y1026">
        <f>(AT1026*ROUND(0.84,7))</f>
        <v>4.8216000000000001</v>
      </c>
      <c r="AA1026">
        <v>0</v>
      </c>
      <c r="AB1026">
        <v>0</v>
      </c>
      <c r="AC1026">
        <v>0</v>
      </c>
      <c r="AD1026">
        <v>705.88</v>
      </c>
      <c r="AE1026">
        <v>0</v>
      </c>
      <c r="AF1026">
        <v>0</v>
      </c>
      <c r="AG1026">
        <v>0</v>
      </c>
      <c r="AH1026">
        <v>705.88</v>
      </c>
      <c r="AI1026">
        <v>1</v>
      </c>
      <c r="AJ1026">
        <v>1</v>
      </c>
      <c r="AK1026">
        <v>1</v>
      </c>
      <c r="AL1026">
        <v>1</v>
      </c>
      <c r="AM1026">
        <v>-2</v>
      </c>
      <c r="AN1026">
        <v>0</v>
      </c>
      <c r="AO1026">
        <v>0</v>
      </c>
      <c r="AP1026">
        <v>1</v>
      </c>
      <c r="AQ1026">
        <v>1</v>
      </c>
      <c r="AR1026">
        <v>0</v>
      </c>
      <c r="AS1026" t="s">
        <v>3</v>
      </c>
      <c r="AT1026">
        <v>5.74</v>
      </c>
      <c r="AU1026" t="s">
        <v>427</v>
      </c>
      <c r="AV1026">
        <v>1</v>
      </c>
      <c r="AW1026">
        <v>2</v>
      </c>
      <c r="AX1026">
        <v>429089331</v>
      </c>
      <c r="AY1026">
        <v>1</v>
      </c>
      <c r="AZ1026">
        <v>0</v>
      </c>
      <c r="BA1026">
        <v>1010</v>
      </c>
      <c r="BB1026">
        <v>1</v>
      </c>
      <c r="BC1026">
        <v>0</v>
      </c>
      <c r="BD1026">
        <v>0</v>
      </c>
      <c r="BE1026">
        <v>0</v>
      </c>
      <c r="BF1026">
        <v>0</v>
      </c>
      <c r="BG1026">
        <v>0</v>
      </c>
      <c r="BH1026">
        <v>0</v>
      </c>
      <c r="BI1026">
        <v>0</v>
      </c>
      <c r="BJ1026">
        <v>0</v>
      </c>
      <c r="BK1026">
        <v>0</v>
      </c>
      <c r="BL1026">
        <v>0</v>
      </c>
      <c r="BM1026">
        <v>4051.7512000000002</v>
      </c>
      <c r="BN1026">
        <v>5.74</v>
      </c>
      <c r="BO1026">
        <v>0</v>
      </c>
      <c r="BP1026">
        <v>1</v>
      </c>
      <c r="BQ1026">
        <v>0</v>
      </c>
      <c r="BR1026">
        <v>0</v>
      </c>
      <c r="BS1026">
        <v>0</v>
      </c>
      <c r="BT1026">
        <v>3403.471008</v>
      </c>
      <c r="BU1026">
        <v>4.8216000000000001</v>
      </c>
      <c r="BV1026">
        <v>0</v>
      </c>
      <c r="BW1026">
        <v>1</v>
      </c>
      <c r="CU1026">
        <f>ROUND(AT1026*Source!I522*AH1026*AL1026,2)</f>
        <v>40.520000000000003</v>
      </c>
      <c r="CV1026">
        <f>ROUND(Y1026*Source!I522,7)</f>
        <v>4.8216000000000002E-2</v>
      </c>
      <c r="CW1026">
        <v>0</v>
      </c>
      <c r="CX1026">
        <f>ROUND(Y1026*Source!I522,7)</f>
        <v>4.8216000000000002E-2</v>
      </c>
      <c r="CY1026">
        <f>AD1026</f>
        <v>705.88</v>
      </c>
      <c r="CZ1026">
        <f>AH1026</f>
        <v>705.88</v>
      </c>
      <c r="DA1026">
        <f>AL1026</f>
        <v>1</v>
      </c>
      <c r="DB1026">
        <f>ROUND((ROUND(AT1026*CZ1026,2)*ROUND(0.84,7)),6)</f>
        <v>3403.47</v>
      </c>
      <c r="DC1026">
        <f>ROUND((ROUND(AT1026*AG1026,2)*ROUND(0.84,7)),6)</f>
        <v>0</v>
      </c>
      <c r="DD1026" t="s">
        <v>3</v>
      </c>
      <c r="DE1026" t="s">
        <v>3</v>
      </c>
      <c r="DF1026">
        <f t="shared" si="428"/>
        <v>0</v>
      </c>
      <c r="DG1026">
        <f t="shared" si="429"/>
        <v>0</v>
      </c>
      <c r="DH1026">
        <f t="shared" si="430"/>
        <v>0</v>
      </c>
      <c r="DI1026">
        <f t="shared" si="431"/>
        <v>34.03</v>
      </c>
      <c r="DJ1026">
        <f>DI1026</f>
        <v>34.03</v>
      </c>
      <c r="DK1026">
        <v>1</v>
      </c>
      <c r="DL1026" t="s">
        <v>3</v>
      </c>
      <c r="DM1026">
        <v>0</v>
      </c>
      <c r="DN1026" t="s">
        <v>3</v>
      </c>
      <c r="DO1026">
        <v>0</v>
      </c>
    </row>
    <row r="1027" spans="1:119" x14ac:dyDescent="0.2">
      <c r="A1027">
        <f>ROW(Source!A522)</f>
        <v>522</v>
      </c>
      <c r="B1027">
        <v>429088279</v>
      </c>
      <c r="C1027">
        <v>429087511</v>
      </c>
      <c r="D1027">
        <v>417090896</v>
      </c>
      <c r="E1027">
        <v>117</v>
      </c>
      <c r="F1027">
        <v>1</v>
      </c>
      <c r="G1027">
        <v>1</v>
      </c>
      <c r="H1027">
        <v>1</v>
      </c>
      <c r="I1027" t="s">
        <v>993</v>
      </c>
      <c r="J1027" t="s">
        <v>3</v>
      </c>
      <c r="K1027" t="s">
        <v>994</v>
      </c>
      <c r="L1027">
        <v>1191</v>
      </c>
      <c r="N1027">
        <v>1013</v>
      </c>
      <c r="O1027" t="s">
        <v>995</v>
      </c>
      <c r="P1027" t="s">
        <v>995</v>
      </c>
      <c r="Q1027">
        <v>1</v>
      </c>
      <c r="W1027">
        <v>0</v>
      </c>
      <c r="X1027">
        <v>-1417349443</v>
      </c>
      <c r="Y1027">
        <f>(AT1027*ROUND(0.84,7))</f>
        <v>3.2255999999999996</v>
      </c>
      <c r="AA1027">
        <v>0</v>
      </c>
      <c r="AB1027">
        <v>0</v>
      </c>
      <c r="AC1027">
        <v>0</v>
      </c>
      <c r="AD1027">
        <v>0</v>
      </c>
      <c r="AE1027">
        <v>0</v>
      </c>
      <c r="AF1027">
        <v>0</v>
      </c>
      <c r="AG1027">
        <v>0</v>
      </c>
      <c r="AH1027">
        <v>0</v>
      </c>
      <c r="AI1027">
        <v>1</v>
      </c>
      <c r="AJ1027">
        <v>1</v>
      </c>
      <c r="AK1027">
        <v>1</v>
      </c>
      <c r="AL1027">
        <v>1</v>
      </c>
      <c r="AM1027">
        <v>-2</v>
      </c>
      <c r="AN1027">
        <v>0</v>
      </c>
      <c r="AO1027">
        <v>0</v>
      </c>
      <c r="AP1027">
        <v>1</v>
      </c>
      <c r="AQ1027">
        <v>1</v>
      </c>
      <c r="AR1027">
        <v>0</v>
      </c>
      <c r="AS1027" t="s">
        <v>3</v>
      </c>
      <c r="AT1027">
        <v>3.84</v>
      </c>
      <c r="AU1027" t="s">
        <v>427</v>
      </c>
      <c r="AV1027">
        <v>2</v>
      </c>
      <c r="AW1027">
        <v>2</v>
      </c>
      <c r="AX1027">
        <v>429089332</v>
      </c>
      <c r="AY1027">
        <v>1</v>
      </c>
      <c r="AZ1027">
        <v>0</v>
      </c>
      <c r="BA1027">
        <v>1011</v>
      </c>
      <c r="BB1027">
        <v>1</v>
      </c>
      <c r="BC1027">
        <v>0</v>
      </c>
      <c r="BD1027">
        <v>0</v>
      </c>
      <c r="BE1027">
        <v>0</v>
      </c>
      <c r="BF1027">
        <v>0</v>
      </c>
      <c r="BG1027">
        <v>0</v>
      </c>
      <c r="BH1027">
        <v>0</v>
      </c>
      <c r="BI1027">
        <v>0</v>
      </c>
      <c r="BJ1027">
        <v>0</v>
      </c>
      <c r="BK1027">
        <v>0</v>
      </c>
      <c r="BL1027">
        <v>0</v>
      </c>
      <c r="BM1027">
        <v>0</v>
      </c>
      <c r="BN1027">
        <v>0</v>
      </c>
      <c r="BO1027">
        <v>0</v>
      </c>
      <c r="BP1027">
        <v>0</v>
      </c>
      <c r="BQ1027">
        <v>0</v>
      </c>
      <c r="BR1027">
        <v>0</v>
      </c>
      <c r="BS1027">
        <v>0</v>
      </c>
      <c r="BT1027">
        <v>0</v>
      </c>
      <c r="BU1027">
        <v>0</v>
      </c>
      <c r="BV1027">
        <v>0</v>
      </c>
      <c r="BW1027">
        <v>0</v>
      </c>
      <c r="CV1027">
        <v>0</v>
      </c>
      <c r="CW1027">
        <v>0</v>
      </c>
      <c r="CX1027">
        <f>ROUND(Y1027*Source!I522,7)</f>
        <v>3.2256E-2</v>
      </c>
      <c r="CY1027">
        <f>AD1027</f>
        <v>0</v>
      </c>
      <c r="CZ1027">
        <f>AH1027</f>
        <v>0</v>
      </c>
      <c r="DA1027">
        <f>AL1027</f>
        <v>1</v>
      </c>
      <c r="DB1027">
        <f>ROUND((ROUND(AT1027*CZ1027,2)*ROUND(0.84,7)),6)</f>
        <v>0</v>
      </c>
      <c r="DC1027">
        <f>ROUND((ROUND(AT1027*AG1027,2)*ROUND(0.84,7)),6)</f>
        <v>0</v>
      </c>
      <c r="DD1027" t="s">
        <v>3</v>
      </c>
      <c r="DE1027" t="s">
        <v>3</v>
      </c>
      <c r="DF1027">
        <f t="shared" si="428"/>
        <v>0</v>
      </c>
      <c r="DG1027">
        <f t="shared" si="429"/>
        <v>0</v>
      </c>
      <c r="DH1027">
        <f t="shared" si="430"/>
        <v>0</v>
      </c>
      <c r="DI1027">
        <f t="shared" si="431"/>
        <v>0</v>
      </c>
      <c r="DJ1027">
        <f>DI1027</f>
        <v>0</v>
      </c>
      <c r="DK1027">
        <v>0</v>
      </c>
      <c r="DL1027" t="s">
        <v>3</v>
      </c>
      <c r="DM1027">
        <v>0</v>
      </c>
      <c r="DN1027" t="s">
        <v>3</v>
      </c>
      <c r="DO1027">
        <v>0</v>
      </c>
    </row>
    <row r="1028" spans="1:119" x14ac:dyDescent="0.2">
      <c r="A1028">
        <f>ROW(Source!A522)</f>
        <v>522</v>
      </c>
      <c r="B1028">
        <v>429088279</v>
      </c>
      <c r="C1028">
        <v>429087511</v>
      </c>
      <c r="D1028">
        <v>417097392</v>
      </c>
      <c r="E1028">
        <v>1</v>
      </c>
      <c r="F1028">
        <v>1</v>
      </c>
      <c r="G1028">
        <v>1</v>
      </c>
      <c r="H1028">
        <v>2</v>
      </c>
      <c r="I1028" t="s">
        <v>1117</v>
      </c>
      <c r="J1028" t="s">
        <v>1118</v>
      </c>
      <c r="K1028" t="s">
        <v>1119</v>
      </c>
      <c r="L1028">
        <v>1368</v>
      </c>
      <c r="N1028">
        <v>1011</v>
      </c>
      <c r="O1028" t="s">
        <v>881</v>
      </c>
      <c r="P1028" t="s">
        <v>881</v>
      </c>
      <c r="Q1028">
        <v>1</v>
      </c>
      <c r="W1028">
        <v>0</v>
      </c>
      <c r="X1028">
        <v>639918019</v>
      </c>
      <c r="Y1028">
        <f>(AT1028*ROUND(0.84,7))</f>
        <v>1.6127999999999998</v>
      </c>
      <c r="AA1028">
        <v>0</v>
      </c>
      <c r="AB1028">
        <v>1629.55</v>
      </c>
      <c r="AC1028">
        <v>969.91</v>
      </c>
      <c r="AD1028">
        <v>0</v>
      </c>
      <c r="AE1028">
        <v>0</v>
      </c>
      <c r="AF1028">
        <v>1629.55</v>
      </c>
      <c r="AG1028">
        <v>969.91</v>
      </c>
      <c r="AH1028">
        <v>0</v>
      </c>
      <c r="AI1028">
        <v>1</v>
      </c>
      <c r="AJ1028">
        <v>1</v>
      </c>
      <c r="AK1028">
        <v>1</v>
      </c>
      <c r="AL1028">
        <v>1</v>
      </c>
      <c r="AM1028">
        <v>-2</v>
      </c>
      <c r="AN1028">
        <v>0</v>
      </c>
      <c r="AO1028">
        <v>0</v>
      </c>
      <c r="AP1028">
        <v>1</v>
      </c>
      <c r="AQ1028">
        <v>1</v>
      </c>
      <c r="AR1028">
        <v>0</v>
      </c>
      <c r="AS1028" t="s">
        <v>3</v>
      </c>
      <c r="AT1028">
        <v>1.92</v>
      </c>
      <c r="AU1028" t="s">
        <v>427</v>
      </c>
      <c r="AV1028">
        <v>1</v>
      </c>
      <c r="AW1028">
        <v>2</v>
      </c>
      <c r="AX1028">
        <v>429089333</v>
      </c>
      <c r="AY1028">
        <v>1</v>
      </c>
      <c r="AZ1028">
        <v>0</v>
      </c>
      <c r="BA1028">
        <v>1012</v>
      </c>
      <c r="BB1028">
        <v>1</v>
      </c>
      <c r="BC1028">
        <v>0</v>
      </c>
      <c r="BD1028">
        <v>0</v>
      </c>
      <c r="BE1028">
        <v>0</v>
      </c>
      <c r="BF1028">
        <v>0</v>
      </c>
      <c r="BG1028">
        <v>0</v>
      </c>
      <c r="BH1028">
        <v>0</v>
      </c>
      <c r="BI1028">
        <v>0</v>
      </c>
      <c r="BJ1028">
        <v>0</v>
      </c>
      <c r="BK1028">
        <v>3128.7359999999999</v>
      </c>
      <c r="BL1028">
        <v>1862.2271999999998</v>
      </c>
      <c r="BM1028">
        <v>0</v>
      </c>
      <c r="BN1028">
        <v>0</v>
      </c>
      <c r="BO1028">
        <v>1.92</v>
      </c>
      <c r="BP1028">
        <v>1</v>
      </c>
      <c r="BQ1028">
        <v>0</v>
      </c>
      <c r="BR1028">
        <v>2628.1382399999998</v>
      </c>
      <c r="BS1028">
        <v>1564.2708479999997</v>
      </c>
      <c r="BT1028">
        <v>0</v>
      </c>
      <c r="BU1028">
        <v>0</v>
      </c>
      <c r="BV1028">
        <v>1.6127999999999998</v>
      </c>
      <c r="BW1028">
        <v>1</v>
      </c>
      <c r="CV1028">
        <v>0</v>
      </c>
      <c r="CW1028">
        <f>ROUND(Y1028*Source!I522*DO1028,7)</f>
        <v>1.6128E-2</v>
      </c>
      <c r="CX1028">
        <f>ROUND(Y1028*Source!I522,7)</f>
        <v>1.6128E-2</v>
      </c>
      <c r="CY1028">
        <f>AB1028</f>
        <v>1629.55</v>
      </c>
      <c r="CZ1028">
        <f>AF1028</f>
        <v>1629.55</v>
      </c>
      <c r="DA1028">
        <f>AJ1028</f>
        <v>1</v>
      </c>
      <c r="DB1028">
        <f>ROUND((ROUND(AT1028*CZ1028,2)*ROUND(0.84,7)),6)</f>
        <v>2628.1415999999999</v>
      </c>
      <c r="DC1028">
        <f>ROUND((ROUND(AT1028*AG1028,2)*ROUND(0.84,7)),6)</f>
        <v>1564.2732000000001</v>
      </c>
      <c r="DD1028" t="s">
        <v>3</v>
      </c>
      <c r="DE1028" t="s">
        <v>3</v>
      </c>
      <c r="DF1028">
        <f t="shared" si="428"/>
        <v>0</v>
      </c>
      <c r="DG1028">
        <f t="shared" si="429"/>
        <v>26.28</v>
      </c>
      <c r="DH1028">
        <f t="shared" si="430"/>
        <v>15.64</v>
      </c>
      <c r="DI1028">
        <f t="shared" si="431"/>
        <v>0</v>
      </c>
      <c r="DJ1028">
        <f>DG1028+DH1028</f>
        <v>41.92</v>
      </c>
      <c r="DK1028">
        <v>1</v>
      </c>
      <c r="DL1028" t="s">
        <v>1017</v>
      </c>
      <c r="DM1028">
        <v>6</v>
      </c>
      <c r="DN1028" t="s">
        <v>995</v>
      </c>
      <c r="DO1028">
        <v>1</v>
      </c>
    </row>
    <row r="1029" spans="1:119" x14ac:dyDescent="0.2">
      <c r="A1029">
        <f>ROW(Source!A522)</f>
        <v>522</v>
      </c>
      <c r="B1029">
        <v>429088279</v>
      </c>
      <c r="C1029">
        <v>429087511</v>
      </c>
      <c r="D1029">
        <v>417098287</v>
      </c>
      <c r="E1029">
        <v>1</v>
      </c>
      <c r="F1029">
        <v>1</v>
      </c>
      <c r="G1029">
        <v>1</v>
      </c>
      <c r="H1029">
        <v>2</v>
      </c>
      <c r="I1029" t="s">
        <v>1042</v>
      </c>
      <c r="J1029" t="s">
        <v>1043</v>
      </c>
      <c r="K1029" t="s">
        <v>1044</v>
      </c>
      <c r="L1029">
        <v>1368</v>
      </c>
      <c r="N1029">
        <v>1011</v>
      </c>
      <c r="O1029" t="s">
        <v>881</v>
      </c>
      <c r="P1029" t="s">
        <v>881</v>
      </c>
      <c r="Q1029">
        <v>1</v>
      </c>
      <c r="W1029">
        <v>0</v>
      </c>
      <c r="X1029">
        <v>-849950259</v>
      </c>
      <c r="Y1029">
        <f>(AT1029*ROUND(0.84,7))</f>
        <v>1.6127999999999998</v>
      </c>
      <c r="AA1029">
        <v>0</v>
      </c>
      <c r="AB1029">
        <v>643.29</v>
      </c>
      <c r="AC1029">
        <v>722.05</v>
      </c>
      <c r="AD1029">
        <v>0</v>
      </c>
      <c r="AE1029">
        <v>0</v>
      </c>
      <c r="AF1029">
        <v>643.29</v>
      </c>
      <c r="AG1029">
        <v>722.05</v>
      </c>
      <c r="AH1029">
        <v>0</v>
      </c>
      <c r="AI1029">
        <v>1</v>
      </c>
      <c r="AJ1029">
        <v>1</v>
      </c>
      <c r="AK1029">
        <v>1</v>
      </c>
      <c r="AL1029">
        <v>1</v>
      </c>
      <c r="AM1029">
        <v>-2</v>
      </c>
      <c r="AN1029">
        <v>0</v>
      </c>
      <c r="AO1029">
        <v>0</v>
      </c>
      <c r="AP1029">
        <v>1</v>
      </c>
      <c r="AQ1029">
        <v>1</v>
      </c>
      <c r="AR1029">
        <v>0</v>
      </c>
      <c r="AS1029" t="s">
        <v>3</v>
      </c>
      <c r="AT1029">
        <v>1.92</v>
      </c>
      <c r="AU1029" t="s">
        <v>427</v>
      </c>
      <c r="AV1029">
        <v>1</v>
      </c>
      <c r="AW1029">
        <v>2</v>
      </c>
      <c r="AX1029">
        <v>429089334</v>
      </c>
      <c r="AY1029">
        <v>1</v>
      </c>
      <c r="AZ1029">
        <v>0</v>
      </c>
      <c r="BA1029">
        <v>1013</v>
      </c>
      <c r="BB1029">
        <v>1</v>
      </c>
      <c r="BC1029">
        <v>0</v>
      </c>
      <c r="BD1029">
        <v>0</v>
      </c>
      <c r="BE1029">
        <v>0</v>
      </c>
      <c r="BF1029">
        <v>0</v>
      </c>
      <c r="BG1029">
        <v>0</v>
      </c>
      <c r="BH1029">
        <v>0</v>
      </c>
      <c r="BI1029">
        <v>0</v>
      </c>
      <c r="BJ1029">
        <v>0</v>
      </c>
      <c r="BK1029">
        <v>1235.1167999999998</v>
      </c>
      <c r="BL1029">
        <v>1386.3359999999998</v>
      </c>
      <c r="BM1029">
        <v>0</v>
      </c>
      <c r="BN1029">
        <v>0</v>
      </c>
      <c r="BO1029">
        <v>1.92</v>
      </c>
      <c r="BP1029">
        <v>1</v>
      </c>
      <c r="BQ1029">
        <v>0</v>
      </c>
      <c r="BR1029">
        <v>1037.4981119999998</v>
      </c>
      <c r="BS1029">
        <v>1164.5222399999998</v>
      </c>
      <c r="BT1029">
        <v>0</v>
      </c>
      <c r="BU1029">
        <v>0</v>
      </c>
      <c r="BV1029">
        <v>1.6127999999999998</v>
      </c>
      <c r="BW1029">
        <v>1</v>
      </c>
      <c r="CV1029">
        <v>0</v>
      </c>
      <c r="CW1029">
        <f>ROUND(Y1029*Source!I522*DO1029,7)</f>
        <v>1.6128E-2</v>
      </c>
      <c r="CX1029">
        <f>ROUND(Y1029*Source!I522,7)</f>
        <v>1.6128E-2</v>
      </c>
      <c r="CY1029">
        <f>AB1029</f>
        <v>643.29</v>
      </c>
      <c r="CZ1029">
        <f>AF1029</f>
        <v>643.29</v>
      </c>
      <c r="DA1029">
        <f>AJ1029</f>
        <v>1</v>
      </c>
      <c r="DB1029">
        <f>ROUND((ROUND(AT1029*CZ1029,2)*ROUND(0.84,7)),6)</f>
        <v>1037.5008</v>
      </c>
      <c r="DC1029">
        <f>ROUND((ROUND(AT1029*AG1029,2)*ROUND(0.84,7)),6)</f>
        <v>1164.5255999999999</v>
      </c>
      <c r="DD1029" t="s">
        <v>3</v>
      </c>
      <c r="DE1029" t="s">
        <v>3</v>
      </c>
      <c r="DF1029">
        <f t="shared" si="428"/>
        <v>0</v>
      </c>
      <c r="DG1029">
        <f t="shared" si="429"/>
        <v>10.37</v>
      </c>
      <c r="DH1029">
        <f t="shared" si="430"/>
        <v>11.65</v>
      </c>
      <c r="DI1029">
        <f t="shared" si="431"/>
        <v>0</v>
      </c>
      <c r="DJ1029">
        <f>DG1029+DH1029</f>
        <v>22.02</v>
      </c>
      <c r="DK1029">
        <v>1</v>
      </c>
      <c r="DL1029" t="s">
        <v>1006</v>
      </c>
      <c r="DM1029">
        <v>4</v>
      </c>
      <c r="DN1029" t="s">
        <v>995</v>
      </c>
      <c r="DO1029">
        <v>1</v>
      </c>
    </row>
    <row r="1030" spans="1:119" x14ac:dyDescent="0.2">
      <c r="A1030">
        <f>ROW(Source!A522)</f>
        <v>522</v>
      </c>
      <c r="B1030">
        <v>429088279</v>
      </c>
      <c r="C1030">
        <v>429087511</v>
      </c>
      <c r="D1030">
        <v>417096729</v>
      </c>
      <c r="E1030">
        <v>117</v>
      </c>
      <c r="F1030">
        <v>1</v>
      </c>
      <c r="G1030">
        <v>1</v>
      </c>
      <c r="H1030">
        <v>3</v>
      </c>
      <c r="I1030" t="s">
        <v>1314</v>
      </c>
      <c r="J1030" t="s">
        <v>3</v>
      </c>
      <c r="K1030" t="s">
        <v>1315</v>
      </c>
      <c r="L1030">
        <v>3277935</v>
      </c>
      <c r="N1030">
        <v>1013</v>
      </c>
      <c r="O1030" t="s">
        <v>1316</v>
      </c>
      <c r="P1030" t="s">
        <v>1316</v>
      </c>
      <c r="Q1030">
        <v>1</v>
      </c>
      <c r="W1030">
        <v>0</v>
      </c>
      <c r="X1030">
        <v>274903907</v>
      </c>
      <c r="Y1030">
        <f>AT1030</f>
        <v>2</v>
      </c>
      <c r="AA1030">
        <v>0</v>
      </c>
      <c r="AB1030">
        <v>0</v>
      </c>
      <c r="AC1030">
        <v>0</v>
      </c>
      <c r="AD1030">
        <v>0</v>
      </c>
      <c r="AE1030">
        <v>0</v>
      </c>
      <c r="AF1030">
        <v>0</v>
      </c>
      <c r="AG1030">
        <v>0</v>
      </c>
      <c r="AH1030">
        <v>0</v>
      </c>
      <c r="AI1030">
        <v>1</v>
      </c>
      <c r="AJ1030">
        <v>1</v>
      </c>
      <c r="AK1030">
        <v>1</v>
      </c>
      <c r="AL1030">
        <v>1</v>
      </c>
      <c r="AM1030">
        <v>-2</v>
      </c>
      <c r="AN1030">
        <v>0</v>
      </c>
      <c r="AO1030">
        <v>0</v>
      </c>
      <c r="AP1030">
        <v>0</v>
      </c>
      <c r="AQ1030">
        <v>1</v>
      </c>
      <c r="AR1030">
        <v>0</v>
      </c>
      <c r="AS1030" t="s">
        <v>3</v>
      </c>
      <c r="AT1030">
        <v>2</v>
      </c>
      <c r="AU1030" t="s">
        <v>3</v>
      </c>
      <c r="AV1030">
        <v>0</v>
      </c>
      <c r="AW1030">
        <v>2</v>
      </c>
      <c r="AX1030">
        <v>429089335</v>
      </c>
      <c r="AY1030">
        <v>1</v>
      </c>
      <c r="AZ1030">
        <v>2048</v>
      </c>
      <c r="BA1030">
        <v>1014</v>
      </c>
      <c r="BB1030">
        <v>1</v>
      </c>
      <c r="BC1030">
        <v>0</v>
      </c>
      <c r="BD1030">
        <v>0</v>
      </c>
      <c r="BE1030">
        <v>0</v>
      </c>
      <c r="BF1030">
        <v>0</v>
      </c>
      <c r="BG1030">
        <v>0</v>
      </c>
      <c r="BH1030">
        <v>0</v>
      </c>
      <c r="BI1030">
        <v>0</v>
      </c>
      <c r="BJ1030">
        <v>0</v>
      </c>
      <c r="BK1030">
        <v>0</v>
      </c>
      <c r="BL1030">
        <v>0</v>
      </c>
      <c r="BM1030">
        <v>0</v>
      </c>
      <c r="BN1030">
        <v>0</v>
      </c>
      <c r="BO1030">
        <v>0</v>
      </c>
      <c r="BP1030">
        <v>0</v>
      </c>
      <c r="BQ1030">
        <v>0</v>
      </c>
      <c r="BR1030">
        <v>0</v>
      </c>
      <c r="BS1030">
        <v>0</v>
      </c>
      <c r="BT1030">
        <v>0</v>
      </c>
      <c r="BU1030">
        <v>0</v>
      </c>
      <c r="BV1030">
        <v>0</v>
      </c>
      <c r="BW1030">
        <v>0</v>
      </c>
      <c r="CV1030">
        <v>0</v>
      </c>
      <c r="CW1030">
        <v>0</v>
      </c>
      <c r="CX1030">
        <f>ROUND(Y1030*Source!I522,7)</f>
        <v>0.02</v>
      </c>
      <c r="CY1030">
        <f>AA1030</f>
        <v>0</v>
      </c>
      <c r="CZ1030">
        <f>AE1030</f>
        <v>0</v>
      </c>
      <c r="DA1030">
        <f>AI1030</f>
        <v>1</v>
      </c>
      <c r="DB1030">
        <f>ROUND(ROUND(AT1030*CZ1030,2),6)</f>
        <v>0</v>
      </c>
      <c r="DC1030">
        <f>ROUND(ROUND(AT1030*AG1030,2),6)</f>
        <v>0</v>
      </c>
      <c r="DD1030" t="s">
        <v>3</v>
      </c>
      <c r="DE1030" t="s">
        <v>3</v>
      </c>
      <c r="DF1030">
        <f t="shared" si="428"/>
        <v>0</v>
      </c>
      <c r="DG1030">
        <f t="shared" si="429"/>
        <v>0</v>
      </c>
      <c r="DH1030">
        <f t="shared" si="430"/>
        <v>0</v>
      </c>
      <c r="DI1030">
        <f t="shared" si="431"/>
        <v>0</v>
      </c>
      <c r="DJ1030">
        <f>DF1030</f>
        <v>0</v>
      </c>
      <c r="DK1030">
        <v>0</v>
      </c>
      <c r="DL1030" t="s">
        <v>3</v>
      </c>
      <c r="DM1030">
        <v>0</v>
      </c>
      <c r="DN1030" t="s">
        <v>3</v>
      </c>
      <c r="DO1030">
        <v>0</v>
      </c>
    </row>
    <row r="1031" spans="1:119" x14ac:dyDescent="0.2">
      <c r="A1031">
        <f>ROW(Source!A523)</f>
        <v>523</v>
      </c>
      <c r="B1031">
        <v>429088279</v>
      </c>
      <c r="C1031">
        <v>429087522</v>
      </c>
      <c r="D1031">
        <v>417090720</v>
      </c>
      <c r="E1031">
        <v>117</v>
      </c>
      <c r="F1031">
        <v>1</v>
      </c>
      <c r="G1031">
        <v>1</v>
      </c>
      <c r="H1031">
        <v>1</v>
      </c>
      <c r="I1031" t="s">
        <v>1277</v>
      </c>
      <c r="J1031" t="s">
        <v>3</v>
      </c>
      <c r="K1031" t="s">
        <v>1278</v>
      </c>
      <c r="L1031">
        <v>1191</v>
      </c>
      <c r="N1031">
        <v>1013</v>
      </c>
      <c r="O1031" t="s">
        <v>995</v>
      </c>
      <c r="P1031" t="s">
        <v>995</v>
      </c>
      <c r="Q1031">
        <v>1</v>
      </c>
      <c r="W1031">
        <v>0</v>
      </c>
      <c r="X1031">
        <v>44848675</v>
      </c>
      <c r="Y1031">
        <f>(AT1031*ROUND(0.84,7))</f>
        <v>2.3351999999999999</v>
      </c>
      <c r="AA1031">
        <v>0</v>
      </c>
      <c r="AB1031">
        <v>0</v>
      </c>
      <c r="AC1031">
        <v>0</v>
      </c>
      <c r="AD1031">
        <v>705.88</v>
      </c>
      <c r="AE1031">
        <v>0</v>
      </c>
      <c r="AF1031">
        <v>0</v>
      </c>
      <c r="AG1031">
        <v>0</v>
      </c>
      <c r="AH1031">
        <v>705.88</v>
      </c>
      <c r="AI1031">
        <v>1</v>
      </c>
      <c r="AJ1031">
        <v>1</v>
      </c>
      <c r="AK1031">
        <v>1</v>
      </c>
      <c r="AL1031">
        <v>1</v>
      </c>
      <c r="AM1031">
        <v>-2</v>
      </c>
      <c r="AN1031">
        <v>0</v>
      </c>
      <c r="AO1031">
        <v>0</v>
      </c>
      <c r="AP1031">
        <v>1</v>
      </c>
      <c r="AQ1031">
        <v>1</v>
      </c>
      <c r="AR1031">
        <v>0</v>
      </c>
      <c r="AS1031" t="s">
        <v>3</v>
      </c>
      <c r="AT1031">
        <v>2.78</v>
      </c>
      <c r="AU1031" t="s">
        <v>427</v>
      </c>
      <c r="AV1031">
        <v>1</v>
      </c>
      <c r="AW1031">
        <v>2</v>
      </c>
      <c r="AX1031">
        <v>429089336</v>
      </c>
      <c r="AY1031">
        <v>1</v>
      </c>
      <c r="AZ1031">
        <v>0</v>
      </c>
      <c r="BA1031">
        <v>1015</v>
      </c>
      <c r="BB1031">
        <v>1</v>
      </c>
      <c r="BC1031">
        <v>0</v>
      </c>
      <c r="BD1031">
        <v>0</v>
      </c>
      <c r="BE1031">
        <v>0</v>
      </c>
      <c r="BF1031">
        <v>0</v>
      </c>
      <c r="BG1031">
        <v>0</v>
      </c>
      <c r="BH1031">
        <v>0</v>
      </c>
      <c r="BI1031">
        <v>0</v>
      </c>
      <c r="BJ1031">
        <v>0</v>
      </c>
      <c r="BK1031">
        <v>0</v>
      </c>
      <c r="BL1031">
        <v>0</v>
      </c>
      <c r="BM1031">
        <v>1962.3463999999999</v>
      </c>
      <c r="BN1031">
        <v>2.78</v>
      </c>
      <c r="BO1031">
        <v>0</v>
      </c>
      <c r="BP1031">
        <v>1</v>
      </c>
      <c r="BQ1031">
        <v>0</v>
      </c>
      <c r="BR1031">
        <v>0</v>
      </c>
      <c r="BS1031">
        <v>0</v>
      </c>
      <c r="BT1031">
        <v>1648.3709759999999</v>
      </c>
      <c r="BU1031">
        <v>2.3351999999999999</v>
      </c>
      <c r="BV1031">
        <v>0</v>
      </c>
      <c r="BW1031">
        <v>1</v>
      </c>
      <c r="CU1031">
        <f>ROUND(AT1031*Source!I523*AH1031*AL1031,2)</f>
        <v>19.62</v>
      </c>
      <c r="CV1031">
        <f>ROUND(Y1031*Source!I523,7)</f>
        <v>2.3352000000000001E-2</v>
      </c>
      <c r="CW1031">
        <v>0</v>
      </c>
      <c r="CX1031">
        <f>ROUND(Y1031*Source!I523,7)</f>
        <v>2.3352000000000001E-2</v>
      </c>
      <c r="CY1031">
        <f>AD1031</f>
        <v>705.88</v>
      </c>
      <c r="CZ1031">
        <f>AH1031</f>
        <v>705.88</v>
      </c>
      <c r="DA1031">
        <f>AL1031</f>
        <v>1</v>
      </c>
      <c r="DB1031">
        <f>ROUND((ROUND(AT1031*CZ1031,2)*ROUND(0.84,7)),6)</f>
        <v>1648.374</v>
      </c>
      <c r="DC1031">
        <f>ROUND((ROUND(AT1031*AG1031,2)*ROUND(0.84,7)),6)</f>
        <v>0</v>
      </c>
      <c r="DD1031" t="s">
        <v>3</v>
      </c>
      <c r="DE1031" t="s">
        <v>3</v>
      </c>
      <c r="DF1031">
        <f t="shared" si="428"/>
        <v>0</v>
      </c>
      <c r="DG1031">
        <f t="shared" si="429"/>
        <v>0</v>
      </c>
      <c r="DH1031">
        <f t="shared" si="430"/>
        <v>0</v>
      </c>
      <c r="DI1031">
        <f t="shared" si="431"/>
        <v>16.48</v>
      </c>
      <c r="DJ1031">
        <f>DI1031</f>
        <v>16.48</v>
      </c>
      <c r="DK1031">
        <v>1</v>
      </c>
      <c r="DL1031" t="s">
        <v>3</v>
      </c>
      <c r="DM1031">
        <v>0</v>
      </c>
      <c r="DN1031" t="s">
        <v>3</v>
      </c>
      <c r="DO1031">
        <v>0</v>
      </c>
    </row>
    <row r="1032" spans="1:119" x14ac:dyDescent="0.2">
      <c r="A1032">
        <f>ROW(Source!A523)</f>
        <v>523</v>
      </c>
      <c r="B1032">
        <v>429088279</v>
      </c>
      <c r="C1032">
        <v>429087522</v>
      </c>
      <c r="D1032">
        <v>417090896</v>
      </c>
      <c r="E1032">
        <v>117</v>
      </c>
      <c r="F1032">
        <v>1</v>
      </c>
      <c r="G1032">
        <v>1</v>
      </c>
      <c r="H1032">
        <v>1</v>
      </c>
      <c r="I1032" t="s">
        <v>993</v>
      </c>
      <c r="J1032" t="s">
        <v>3</v>
      </c>
      <c r="K1032" t="s">
        <v>994</v>
      </c>
      <c r="L1032">
        <v>1191</v>
      </c>
      <c r="N1032">
        <v>1013</v>
      </c>
      <c r="O1032" t="s">
        <v>995</v>
      </c>
      <c r="P1032" t="s">
        <v>995</v>
      </c>
      <c r="Q1032">
        <v>1</v>
      </c>
      <c r="W1032">
        <v>0</v>
      </c>
      <c r="X1032">
        <v>-1417349443</v>
      </c>
      <c r="Y1032">
        <f>(AT1032*ROUND(0.84,7))</f>
        <v>1.5456000000000001</v>
      </c>
      <c r="AA1032">
        <v>0</v>
      </c>
      <c r="AB1032">
        <v>0</v>
      </c>
      <c r="AC1032">
        <v>0</v>
      </c>
      <c r="AD1032">
        <v>0</v>
      </c>
      <c r="AE1032">
        <v>0</v>
      </c>
      <c r="AF1032">
        <v>0</v>
      </c>
      <c r="AG1032">
        <v>0</v>
      </c>
      <c r="AH1032">
        <v>0</v>
      </c>
      <c r="AI1032">
        <v>1</v>
      </c>
      <c r="AJ1032">
        <v>1</v>
      </c>
      <c r="AK1032">
        <v>1</v>
      </c>
      <c r="AL1032">
        <v>1</v>
      </c>
      <c r="AM1032">
        <v>-2</v>
      </c>
      <c r="AN1032">
        <v>0</v>
      </c>
      <c r="AO1032">
        <v>0</v>
      </c>
      <c r="AP1032">
        <v>1</v>
      </c>
      <c r="AQ1032">
        <v>1</v>
      </c>
      <c r="AR1032">
        <v>0</v>
      </c>
      <c r="AS1032" t="s">
        <v>3</v>
      </c>
      <c r="AT1032">
        <v>1.84</v>
      </c>
      <c r="AU1032" t="s">
        <v>427</v>
      </c>
      <c r="AV1032">
        <v>2</v>
      </c>
      <c r="AW1032">
        <v>2</v>
      </c>
      <c r="AX1032">
        <v>429089337</v>
      </c>
      <c r="AY1032">
        <v>1</v>
      </c>
      <c r="AZ1032">
        <v>0</v>
      </c>
      <c r="BA1032">
        <v>1016</v>
      </c>
      <c r="BB1032">
        <v>1</v>
      </c>
      <c r="BC1032">
        <v>0</v>
      </c>
      <c r="BD1032">
        <v>0</v>
      </c>
      <c r="BE1032">
        <v>0</v>
      </c>
      <c r="BF1032">
        <v>0</v>
      </c>
      <c r="BG1032">
        <v>0</v>
      </c>
      <c r="BH1032">
        <v>0</v>
      </c>
      <c r="BI1032">
        <v>0</v>
      </c>
      <c r="BJ1032">
        <v>0</v>
      </c>
      <c r="BK1032">
        <v>0</v>
      </c>
      <c r="BL1032">
        <v>0</v>
      </c>
      <c r="BM1032">
        <v>0</v>
      </c>
      <c r="BN1032">
        <v>0</v>
      </c>
      <c r="BO1032">
        <v>0</v>
      </c>
      <c r="BP1032">
        <v>0</v>
      </c>
      <c r="BQ1032">
        <v>0</v>
      </c>
      <c r="BR1032">
        <v>0</v>
      </c>
      <c r="BS1032">
        <v>0</v>
      </c>
      <c r="BT1032">
        <v>0</v>
      </c>
      <c r="BU1032">
        <v>0</v>
      </c>
      <c r="BV1032">
        <v>0</v>
      </c>
      <c r="BW1032">
        <v>0</v>
      </c>
      <c r="CV1032">
        <v>0</v>
      </c>
      <c r="CW1032">
        <v>0</v>
      </c>
      <c r="CX1032">
        <f>ROUND(Y1032*Source!I523,7)</f>
        <v>1.5455999999999999E-2</v>
      </c>
      <c r="CY1032">
        <f>AD1032</f>
        <v>0</v>
      </c>
      <c r="CZ1032">
        <f>AH1032</f>
        <v>0</v>
      </c>
      <c r="DA1032">
        <f>AL1032</f>
        <v>1</v>
      </c>
      <c r="DB1032">
        <f>ROUND((ROUND(AT1032*CZ1032,2)*ROUND(0.84,7)),6)</f>
        <v>0</v>
      </c>
      <c r="DC1032">
        <f>ROUND((ROUND(AT1032*AG1032,2)*ROUND(0.84,7)),6)</f>
        <v>0</v>
      </c>
      <c r="DD1032" t="s">
        <v>3</v>
      </c>
      <c r="DE1032" t="s">
        <v>3</v>
      </c>
      <c r="DF1032">
        <f t="shared" si="428"/>
        <v>0</v>
      </c>
      <c r="DG1032">
        <f t="shared" si="429"/>
        <v>0</v>
      </c>
      <c r="DH1032">
        <f t="shared" si="430"/>
        <v>0</v>
      </c>
      <c r="DI1032">
        <f t="shared" si="431"/>
        <v>0</v>
      </c>
      <c r="DJ1032">
        <f>DI1032</f>
        <v>0</v>
      </c>
      <c r="DK1032">
        <v>0</v>
      </c>
      <c r="DL1032" t="s">
        <v>3</v>
      </c>
      <c r="DM1032">
        <v>0</v>
      </c>
      <c r="DN1032" t="s">
        <v>3</v>
      </c>
      <c r="DO1032">
        <v>0</v>
      </c>
    </row>
    <row r="1033" spans="1:119" x14ac:dyDescent="0.2">
      <c r="A1033">
        <f>ROW(Source!A523)</f>
        <v>523</v>
      </c>
      <c r="B1033">
        <v>429088279</v>
      </c>
      <c r="C1033">
        <v>429087522</v>
      </c>
      <c r="D1033">
        <v>417097392</v>
      </c>
      <c r="E1033">
        <v>1</v>
      </c>
      <c r="F1033">
        <v>1</v>
      </c>
      <c r="G1033">
        <v>1</v>
      </c>
      <c r="H1033">
        <v>2</v>
      </c>
      <c r="I1033" t="s">
        <v>1117</v>
      </c>
      <c r="J1033" t="s">
        <v>1118</v>
      </c>
      <c r="K1033" t="s">
        <v>1119</v>
      </c>
      <c r="L1033">
        <v>1368</v>
      </c>
      <c r="N1033">
        <v>1011</v>
      </c>
      <c r="O1033" t="s">
        <v>881</v>
      </c>
      <c r="P1033" t="s">
        <v>881</v>
      </c>
      <c r="Q1033">
        <v>1</v>
      </c>
      <c r="W1033">
        <v>0</v>
      </c>
      <c r="X1033">
        <v>639918019</v>
      </c>
      <c r="Y1033">
        <f>(AT1033*ROUND(0.84,7))</f>
        <v>0.77280000000000004</v>
      </c>
      <c r="AA1033">
        <v>0</v>
      </c>
      <c r="AB1033">
        <v>1629.55</v>
      </c>
      <c r="AC1033">
        <v>969.91</v>
      </c>
      <c r="AD1033">
        <v>0</v>
      </c>
      <c r="AE1033">
        <v>0</v>
      </c>
      <c r="AF1033">
        <v>1629.55</v>
      </c>
      <c r="AG1033">
        <v>969.91</v>
      </c>
      <c r="AH1033">
        <v>0</v>
      </c>
      <c r="AI1033">
        <v>1</v>
      </c>
      <c r="AJ1033">
        <v>1</v>
      </c>
      <c r="AK1033">
        <v>1</v>
      </c>
      <c r="AL1033">
        <v>1</v>
      </c>
      <c r="AM1033">
        <v>-2</v>
      </c>
      <c r="AN1033">
        <v>0</v>
      </c>
      <c r="AO1033">
        <v>0</v>
      </c>
      <c r="AP1033">
        <v>1</v>
      </c>
      <c r="AQ1033">
        <v>1</v>
      </c>
      <c r="AR1033">
        <v>0</v>
      </c>
      <c r="AS1033" t="s">
        <v>3</v>
      </c>
      <c r="AT1033">
        <v>0.92</v>
      </c>
      <c r="AU1033" t="s">
        <v>427</v>
      </c>
      <c r="AV1033">
        <v>1</v>
      </c>
      <c r="AW1033">
        <v>2</v>
      </c>
      <c r="AX1033">
        <v>429089338</v>
      </c>
      <c r="AY1033">
        <v>1</v>
      </c>
      <c r="AZ1033">
        <v>0</v>
      </c>
      <c r="BA1033">
        <v>1017</v>
      </c>
      <c r="BB1033">
        <v>1</v>
      </c>
      <c r="BC1033">
        <v>0</v>
      </c>
      <c r="BD1033">
        <v>0</v>
      </c>
      <c r="BE1033">
        <v>0</v>
      </c>
      <c r="BF1033">
        <v>0</v>
      </c>
      <c r="BG1033">
        <v>0</v>
      </c>
      <c r="BH1033">
        <v>0</v>
      </c>
      <c r="BI1033">
        <v>0</v>
      </c>
      <c r="BJ1033">
        <v>0</v>
      </c>
      <c r="BK1033">
        <v>1499.1859999999999</v>
      </c>
      <c r="BL1033">
        <v>892.31719999999996</v>
      </c>
      <c r="BM1033">
        <v>0</v>
      </c>
      <c r="BN1033">
        <v>0</v>
      </c>
      <c r="BO1033">
        <v>0.92</v>
      </c>
      <c r="BP1033">
        <v>1</v>
      </c>
      <c r="BQ1033">
        <v>0</v>
      </c>
      <c r="BR1033">
        <v>1259.3162400000001</v>
      </c>
      <c r="BS1033">
        <v>749.54644800000005</v>
      </c>
      <c r="BT1033">
        <v>0</v>
      </c>
      <c r="BU1033">
        <v>0</v>
      </c>
      <c r="BV1033">
        <v>0.77280000000000004</v>
      </c>
      <c r="BW1033">
        <v>1</v>
      </c>
      <c r="CV1033">
        <v>0</v>
      </c>
      <c r="CW1033">
        <f>ROUND(Y1033*Source!I523*DO1033,7)</f>
        <v>7.7279999999999996E-3</v>
      </c>
      <c r="CX1033">
        <f>ROUND(Y1033*Source!I523,7)</f>
        <v>7.7279999999999996E-3</v>
      </c>
      <c r="CY1033">
        <f>AB1033</f>
        <v>1629.55</v>
      </c>
      <c r="CZ1033">
        <f>AF1033</f>
        <v>1629.55</v>
      </c>
      <c r="DA1033">
        <f>AJ1033</f>
        <v>1</v>
      </c>
      <c r="DB1033">
        <f>ROUND((ROUND(AT1033*CZ1033,2)*ROUND(0.84,7)),6)</f>
        <v>1259.3196</v>
      </c>
      <c r="DC1033">
        <f>ROUND((ROUND(AT1033*AG1033,2)*ROUND(0.84,7)),6)</f>
        <v>749.54880000000003</v>
      </c>
      <c r="DD1033" t="s">
        <v>3</v>
      </c>
      <c r="DE1033" t="s">
        <v>3</v>
      </c>
      <c r="DF1033">
        <f t="shared" si="428"/>
        <v>0</v>
      </c>
      <c r="DG1033">
        <f t="shared" si="429"/>
        <v>12.59</v>
      </c>
      <c r="DH1033">
        <f t="shared" si="430"/>
        <v>7.5</v>
      </c>
      <c r="DI1033">
        <f t="shared" si="431"/>
        <v>0</v>
      </c>
      <c r="DJ1033">
        <f>DG1033+DH1033</f>
        <v>20.09</v>
      </c>
      <c r="DK1033">
        <v>1</v>
      </c>
      <c r="DL1033" t="s">
        <v>1017</v>
      </c>
      <c r="DM1033">
        <v>6</v>
      </c>
      <c r="DN1033" t="s">
        <v>995</v>
      </c>
      <c r="DO1033">
        <v>1</v>
      </c>
    </row>
    <row r="1034" spans="1:119" x14ac:dyDescent="0.2">
      <c r="A1034">
        <f>ROW(Source!A523)</f>
        <v>523</v>
      </c>
      <c r="B1034">
        <v>429088279</v>
      </c>
      <c r="C1034">
        <v>429087522</v>
      </c>
      <c r="D1034">
        <v>417098287</v>
      </c>
      <c r="E1034">
        <v>1</v>
      </c>
      <c r="F1034">
        <v>1</v>
      </c>
      <c r="G1034">
        <v>1</v>
      </c>
      <c r="H1034">
        <v>2</v>
      </c>
      <c r="I1034" t="s">
        <v>1042</v>
      </c>
      <c r="J1034" t="s">
        <v>1043</v>
      </c>
      <c r="K1034" t="s">
        <v>1044</v>
      </c>
      <c r="L1034">
        <v>1368</v>
      </c>
      <c r="N1034">
        <v>1011</v>
      </c>
      <c r="O1034" t="s">
        <v>881</v>
      </c>
      <c r="P1034" t="s">
        <v>881</v>
      </c>
      <c r="Q1034">
        <v>1</v>
      </c>
      <c r="W1034">
        <v>0</v>
      </c>
      <c r="X1034">
        <v>-849950259</v>
      </c>
      <c r="Y1034">
        <f>(AT1034*ROUND(0.84,7))</f>
        <v>0.77280000000000004</v>
      </c>
      <c r="AA1034">
        <v>0</v>
      </c>
      <c r="AB1034">
        <v>643.29</v>
      </c>
      <c r="AC1034">
        <v>722.05</v>
      </c>
      <c r="AD1034">
        <v>0</v>
      </c>
      <c r="AE1034">
        <v>0</v>
      </c>
      <c r="AF1034">
        <v>643.29</v>
      </c>
      <c r="AG1034">
        <v>722.05</v>
      </c>
      <c r="AH1034">
        <v>0</v>
      </c>
      <c r="AI1034">
        <v>1</v>
      </c>
      <c r="AJ1034">
        <v>1</v>
      </c>
      <c r="AK1034">
        <v>1</v>
      </c>
      <c r="AL1034">
        <v>1</v>
      </c>
      <c r="AM1034">
        <v>-2</v>
      </c>
      <c r="AN1034">
        <v>0</v>
      </c>
      <c r="AO1034">
        <v>0</v>
      </c>
      <c r="AP1034">
        <v>1</v>
      </c>
      <c r="AQ1034">
        <v>1</v>
      </c>
      <c r="AR1034">
        <v>0</v>
      </c>
      <c r="AS1034" t="s">
        <v>3</v>
      </c>
      <c r="AT1034">
        <v>0.92</v>
      </c>
      <c r="AU1034" t="s">
        <v>427</v>
      </c>
      <c r="AV1034">
        <v>1</v>
      </c>
      <c r="AW1034">
        <v>2</v>
      </c>
      <c r="AX1034">
        <v>429089339</v>
      </c>
      <c r="AY1034">
        <v>1</v>
      </c>
      <c r="AZ1034">
        <v>0</v>
      </c>
      <c r="BA1034">
        <v>1018</v>
      </c>
      <c r="BB1034">
        <v>1</v>
      </c>
      <c r="BC1034">
        <v>0</v>
      </c>
      <c r="BD1034">
        <v>0</v>
      </c>
      <c r="BE1034">
        <v>0</v>
      </c>
      <c r="BF1034">
        <v>0</v>
      </c>
      <c r="BG1034">
        <v>0</v>
      </c>
      <c r="BH1034">
        <v>0</v>
      </c>
      <c r="BI1034">
        <v>0</v>
      </c>
      <c r="BJ1034">
        <v>0</v>
      </c>
      <c r="BK1034">
        <v>591.82680000000005</v>
      </c>
      <c r="BL1034">
        <v>664.28599999999994</v>
      </c>
      <c r="BM1034">
        <v>0</v>
      </c>
      <c r="BN1034">
        <v>0</v>
      </c>
      <c r="BO1034">
        <v>0.92</v>
      </c>
      <c r="BP1034">
        <v>1</v>
      </c>
      <c r="BQ1034">
        <v>0</v>
      </c>
      <c r="BR1034">
        <v>497.13451199999997</v>
      </c>
      <c r="BS1034">
        <v>558.00023999999996</v>
      </c>
      <c r="BT1034">
        <v>0</v>
      </c>
      <c r="BU1034">
        <v>0</v>
      </c>
      <c r="BV1034">
        <v>0.77280000000000004</v>
      </c>
      <c r="BW1034">
        <v>1</v>
      </c>
      <c r="CV1034">
        <v>0</v>
      </c>
      <c r="CW1034">
        <f>ROUND(Y1034*Source!I523*DO1034,7)</f>
        <v>7.7279999999999996E-3</v>
      </c>
      <c r="CX1034">
        <f>ROUND(Y1034*Source!I523,7)</f>
        <v>7.7279999999999996E-3</v>
      </c>
      <c r="CY1034">
        <f>AB1034</f>
        <v>643.29</v>
      </c>
      <c r="CZ1034">
        <f>AF1034</f>
        <v>643.29</v>
      </c>
      <c r="DA1034">
        <f>AJ1034</f>
        <v>1</v>
      </c>
      <c r="DB1034">
        <f>ROUND((ROUND(AT1034*CZ1034,2)*ROUND(0.84,7)),6)</f>
        <v>497.13720000000001</v>
      </c>
      <c r="DC1034">
        <f>ROUND((ROUND(AT1034*AG1034,2)*ROUND(0.84,7)),6)</f>
        <v>558.00360000000001</v>
      </c>
      <c r="DD1034" t="s">
        <v>3</v>
      </c>
      <c r="DE1034" t="s">
        <v>3</v>
      </c>
      <c r="DF1034">
        <f t="shared" si="428"/>
        <v>0</v>
      </c>
      <c r="DG1034">
        <f t="shared" si="429"/>
        <v>4.97</v>
      </c>
      <c r="DH1034">
        <f t="shared" si="430"/>
        <v>5.58</v>
      </c>
      <c r="DI1034">
        <f t="shared" si="431"/>
        <v>0</v>
      </c>
      <c r="DJ1034">
        <f>DG1034+DH1034</f>
        <v>10.55</v>
      </c>
      <c r="DK1034">
        <v>1</v>
      </c>
      <c r="DL1034" t="s">
        <v>1006</v>
      </c>
      <c r="DM1034">
        <v>4</v>
      </c>
      <c r="DN1034" t="s">
        <v>995</v>
      </c>
      <c r="DO1034">
        <v>1</v>
      </c>
    </row>
    <row r="1035" spans="1:119" x14ac:dyDescent="0.2">
      <c r="A1035">
        <f>ROW(Source!A523)</f>
        <v>523</v>
      </c>
      <c r="B1035">
        <v>429088279</v>
      </c>
      <c r="C1035">
        <v>429087522</v>
      </c>
      <c r="D1035">
        <v>417096729</v>
      </c>
      <c r="E1035">
        <v>117</v>
      </c>
      <c r="F1035">
        <v>1</v>
      </c>
      <c r="G1035">
        <v>1</v>
      </c>
      <c r="H1035">
        <v>3</v>
      </c>
      <c r="I1035" t="s">
        <v>1314</v>
      </c>
      <c r="J1035" t="s">
        <v>3</v>
      </c>
      <c r="K1035" t="s">
        <v>1315</v>
      </c>
      <c r="L1035">
        <v>3277935</v>
      </c>
      <c r="N1035">
        <v>1013</v>
      </c>
      <c r="O1035" t="s">
        <v>1316</v>
      </c>
      <c r="P1035" t="s">
        <v>1316</v>
      </c>
      <c r="Q1035">
        <v>1</v>
      </c>
      <c r="W1035">
        <v>0</v>
      </c>
      <c r="X1035">
        <v>274903907</v>
      </c>
      <c r="Y1035">
        <f>AT1035</f>
        <v>2</v>
      </c>
      <c r="AA1035">
        <v>0</v>
      </c>
      <c r="AB1035">
        <v>0</v>
      </c>
      <c r="AC1035">
        <v>0</v>
      </c>
      <c r="AD1035">
        <v>0</v>
      </c>
      <c r="AE1035">
        <v>0</v>
      </c>
      <c r="AF1035">
        <v>0</v>
      </c>
      <c r="AG1035">
        <v>0</v>
      </c>
      <c r="AH1035">
        <v>0</v>
      </c>
      <c r="AI1035">
        <v>1</v>
      </c>
      <c r="AJ1035">
        <v>1</v>
      </c>
      <c r="AK1035">
        <v>1</v>
      </c>
      <c r="AL1035">
        <v>1</v>
      </c>
      <c r="AM1035">
        <v>-2</v>
      </c>
      <c r="AN1035">
        <v>0</v>
      </c>
      <c r="AO1035">
        <v>0</v>
      </c>
      <c r="AP1035">
        <v>0</v>
      </c>
      <c r="AQ1035">
        <v>1</v>
      </c>
      <c r="AR1035">
        <v>0</v>
      </c>
      <c r="AS1035" t="s">
        <v>3</v>
      </c>
      <c r="AT1035">
        <v>2</v>
      </c>
      <c r="AU1035" t="s">
        <v>3</v>
      </c>
      <c r="AV1035">
        <v>0</v>
      </c>
      <c r="AW1035">
        <v>2</v>
      </c>
      <c r="AX1035">
        <v>429089340</v>
      </c>
      <c r="AY1035">
        <v>1</v>
      </c>
      <c r="AZ1035">
        <v>2048</v>
      </c>
      <c r="BA1035">
        <v>1019</v>
      </c>
      <c r="BB1035">
        <v>1</v>
      </c>
      <c r="BC1035">
        <v>0</v>
      </c>
      <c r="BD1035">
        <v>0</v>
      </c>
      <c r="BE1035">
        <v>0</v>
      </c>
      <c r="BF1035">
        <v>0</v>
      </c>
      <c r="BG1035">
        <v>0</v>
      </c>
      <c r="BH1035">
        <v>0</v>
      </c>
      <c r="BI1035">
        <v>0</v>
      </c>
      <c r="BJ1035">
        <v>0</v>
      </c>
      <c r="BK1035">
        <v>0</v>
      </c>
      <c r="BL1035">
        <v>0</v>
      </c>
      <c r="BM1035">
        <v>0</v>
      </c>
      <c r="BN1035">
        <v>0</v>
      </c>
      <c r="BO1035">
        <v>0</v>
      </c>
      <c r="BP1035">
        <v>0</v>
      </c>
      <c r="BQ1035">
        <v>0</v>
      </c>
      <c r="BR1035">
        <v>0</v>
      </c>
      <c r="BS1035">
        <v>0</v>
      </c>
      <c r="BT1035">
        <v>0</v>
      </c>
      <c r="BU1035">
        <v>0</v>
      </c>
      <c r="BV1035">
        <v>0</v>
      </c>
      <c r="BW1035">
        <v>0</v>
      </c>
      <c r="CV1035">
        <v>0</v>
      </c>
      <c r="CW1035">
        <v>0</v>
      </c>
      <c r="CX1035">
        <f>ROUND(Y1035*Source!I523,7)</f>
        <v>0.02</v>
      </c>
      <c r="CY1035">
        <f>AA1035</f>
        <v>0</v>
      </c>
      <c r="CZ1035">
        <f>AE1035</f>
        <v>0</v>
      </c>
      <c r="DA1035">
        <f>AI1035</f>
        <v>1</v>
      </c>
      <c r="DB1035">
        <f>ROUND(ROUND(AT1035*CZ1035,2),6)</f>
        <v>0</v>
      </c>
      <c r="DC1035">
        <f>ROUND(ROUND(AT1035*AG1035,2),6)</f>
        <v>0</v>
      </c>
      <c r="DD1035" t="s">
        <v>3</v>
      </c>
      <c r="DE1035" t="s">
        <v>3</v>
      </c>
      <c r="DF1035">
        <f t="shared" si="428"/>
        <v>0</v>
      </c>
      <c r="DG1035">
        <f t="shared" si="429"/>
        <v>0</v>
      </c>
      <c r="DH1035">
        <f t="shared" si="430"/>
        <v>0</v>
      </c>
      <c r="DI1035">
        <f t="shared" si="431"/>
        <v>0</v>
      </c>
      <c r="DJ1035">
        <f>DF1035</f>
        <v>0</v>
      </c>
      <c r="DK1035">
        <v>0</v>
      </c>
      <c r="DL1035" t="s">
        <v>3</v>
      </c>
      <c r="DM1035">
        <v>0</v>
      </c>
      <c r="DN1035" t="s">
        <v>3</v>
      </c>
      <c r="DO1035">
        <v>0</v>
      </c>
    </row>
    <row r="1036" spans="1:119" x14ac:dyDescent="0.2">
      <c r="A1036">
        <f>ROW(Source!A524)</f>
        <v>524</v>
      </c>
      <c r="B1036">
        <v>429088279</v>
      </c>
      <c r="C1036">
        <v>429087533</v>
      </c>
      <c r="D1036">
        <v>417090678</v>
      </c>
      <c r="E1036">
        <v>117</v>
      </c>
      <c r="F1036">
        <v>1</v>
      </c>
      <c r="G1036">
        <v>1</v>
      </c>
      <c r="H1036">
        <v>1</v>
      </c>
      <c r="I1036" t="s">
        <v>1105</v>
      </c>
      <c r="J1036" t="s">
        <v>3</v>
      </c>
      <c r="K1036" t="s">
        <v>1106</v>
      </c>
      <c r="L1036">
        <v>1191</v>
      </c>
      <c r="N1036">
        <v>1013</v>
      </c>
      <c r="O1036" t="s">
        <v>995</v>
      </c>
      <c r="P1036" t="s">
        <v>995</v>
      </c>
      <c r="Q1036">
        <v>1</v>
      </c>
      <c r="W1036">
        <v>0</v>
      </c>
      <c r="X1036">
        <v>1689191095</v>
      </c>
      <c r="Y1036">
        <f>(AT1036*ROUND(0.84,7))</f>
        <v>0.40319999999999995</v>
      </c>
      <c r="AA1036">
        <v>0</v>
      </c>
      <c r="AB1036">
        <v>0</v>
      </c>
      <c r="AC1036">
        <v>0</v>
      </c>
      <c r="AD1036">
        <v>603.5</v>
      </c>
      <c r="AE1036">
        <v>0</v>
      </c>
      <c r="AF1036">
        <v>0</v>
      </c>
      <c r="AG1036">
        <v>0</v>
      </c>
      <c r="AH1036">
        <v>603.5</v>
      </c>
      <c r="AI1036">
        <v>1</v>
      </c>
      <c r="AJ1036">
        <v>1</v>
      </c>
      <c r="AK1036">
        <v>1</v>
      </c>
      <c r="AL1036">
        <v>1</v>
      </c>
      <c r="AM1036">
        <v>-2</v>
      </c>
      <c r="AN1036">
        <v>0</v>
      </c>
      <c r="AO1036">
        <v>0</v>
      </c>
      <c r="AP1036">
        <v>1</v>
      </c>
      <c r="AQ1036">
        <v>1</v>
      </c>
      <c r="AR1036">
        <v>0</v>
      </c>
      <c r="AS1036" t="s">
        <v>3</v>
      </c>
      <c r="AT1036">
        <v>0.48</v>
      </c>
      <c r="AU1036" t="s">
        <v>427</v>
      </c>
      <c r="AV1036">
        <v>1</v>
      </c>
      <c r="AW1036">
        <v>2</v>
      </c>
      <c r="AX1036">
        <v>429089341</v>
      </c>
      <c r="AY1036">
        <v>1</v>
      </c>
      <c r="AZ1036">
        <v>0</v>
      </c>
      <c r="BA1036">
        <v>1020</v>
      </c>
      <c r="BB1036">
        <v>1</v>
      </c>
      <c r="BC1036">
        <v>0</v>
      </c>
      <c r="BD1036">
        <v>0</v>
      </c>
      <c r="BE1036">
        <v>0</v>
      </c>
      <c r="BF1036">
        <v>0</v>
      </c>
      <c r="BG1036">
        <v>0</v>
      </c>
      <c r="BH1036">
        <v>0</v>
      </c>
      <c r="BI1036">
        <v>0</v>
      </c>
      <c r="BJ1036">
        <v>0</v>
      </c>
      <c r="BK1036">
        <v>0</v>
      </c>
      <c r="BL1036">
        <v>0</v>
      </c>
      <c r="BM1036">
        <v>289.68</v>
      </c>
      <c r="BN1036">
        <v>0.48</v>
      </c>
      <c r="BO1036">
        <v>0</v>
      </c>
      <c r="BP1036">
        <v>1</v>
      </c>
      <c r="BQ1036">
        <v>0</v>
      </c>
      <c r="BR1036">
        <v>0</v>
      </c>
      <c r="BS1036">
        <v>0</v>
      </c>
      <c r="BT1036">
        <v>243.33119999999997</v>
      </c>
      <c r="BU1036">
        <v>0.40319999999999995</v>
      </c>
      <c r="BV1036">
        <v>0</v>
      </c>
      <c r="BW1036">
        <v>1</v>
      </c>
      <c r="CU1036">
        <f>ROUND(AT1036*Source!I524*AH1036*AL1036,2)</f>
        <v>2.9</v>
      </c>
      <c r="CV1036">
        <f>ROUND(Y1036*Source!I524,7)</f>
        <v>4.032E-3</v>
      </c>
      <c r="CW1036">
        <v>0</v>
      </c>
      <c r="CX1036">
        <f>ROUND(Y1036*Source!I524,7)</f>
        <v>4.032E-3</v>
      </c>
      <c r="CY1036">
        <f>AD1036</f>
        <v>603.5</v>
      </c>
      <c r="CZ1036">
        <f>AH1036</f>
        <v>603.5</v>
      </c>
      <c r="DA1036">
        <f>AL1036</f>
        <v>1</v>
      </c>
      <c r="DB1036">
        <f>ROUND((ROUND(AT1036*CZ1036,2)*ROUND(0.84,7)),6)</f>
        <v>243.3312</v>
      </c>
      <c r="DC1036">
        <f>ROUND((ROUND(AT1036*AG1036,2)*ROUND(0.84,7)),6)</f>
        <v>0</v>
      </c>
      <c r="DD1036" t="s">
        <v>3</v>
      </c>
      <c r="DE1036" t="s">
        <v>3</v>
      </c>
      <c r="DF1036">
        <f t="shared" si="428"/>
        <v>0</v>
      </c>
      <c r="DG1036">
        <f t="shared" si="429"/>
        <v>0</v>
      </c>
      <c r="DH1036">
        <f t="shared" si="430"/>
        <v>0</v>
      </c>
      <c r="DI1036">
        <f t="shared" si="431"/>
        <v>2.4300000000000002</v>
      </c>
      <c r="DJ1036">
        <f>DI1036</f>
        <v>2.4300000000000002</v>
      </c>
      <c r="DK1036">
        <v>1</v>
      </c>
      <c r="DL1036" t="s">
        <v>3</v>
      </c>
      <c r="DM1036">
        <v>0</v>
      </c>
      <c r="DN1036" t="s">
        <v>3</v>
      </c>
      <c r="DO1036">
        <v>0</v>
      </c>
    </row>
    <row r="1037" spans="1:119" x14ac:dyDescent="0.2">
      <c r="A1037">
        <f>ROW(Source!A524)</f>
        <v>524</v>
      </c>
      <c r="B1037">
        <v>429088279</v>
      </c>
      <c r="C1037">
        <v>429087533</v>
      </c>
      <c r="D1037">
        <v>417090896</v>
      </c>
      <c r="E1037">
        <v>117</v>
      </c>
      <c r="F1037">
        <v>1</v>
      </c>
      <c r="G1037">
        <v>1</v>
      </c>
      <c r="H1037">
        <v>1</v>
      </c>
      <c r="I1037" t="s">
        <v>993</v>
      </c>
      <c r="J1037" t="s">
        <v>3</v>
      </c>
      <c r="K1037" t="s">
        <v>994</v>
      </c>
      <c r="L1037">
        <v>1191</v>
      </c>
      <c r="N1037">
        <v>1013</v>
      </c>
      <c r="O1037" t="s">
        <v>995</v>
      </c>
      <c r="P1037" t="s">
        <v>995</v>
      </c>
      <c r="Q1037">
        <v>1</v>
      </c>
      <c r="W1037">
        <v>0</v>
      </c>
      <c r="X1037">
        <v>-1417349443</v>
      </c>
      <c r="Y1037">
        <f>(AT1037*ROUND(0.84,7))</f>
        <v>1.6799999999999999E-2</v>
      </c>
      <c r="AA1037">
        <v>0</v>
      </c>
      <c r="AB1037">
        <v>0</v>
      </c>
      <c r="AC1037">
        <v>0</v>
      </c>
      <c r="AD1037">
        <v>0</v>
      </c>
      <c r="AE1037">
        <v>0</v>
      </c>
      <c r="AF1037">
        <v>0</v>
      </c>
      <c r="AG1037">
        <v>0</v>
      </c>
      <c r="AH1037">
        <v>0</v>
      </c>
      <c r="AI1037">
        <v>1</v>
      </c>
      <c r="AJ1037">
        <v>1</v>
      </c>
      <c r="AK1037">
        <v>1</v>
      </c>
      <c r="AL1037">
        <v>1</v>
      </c>
      <c r="AM1037">
        <v>-2</v>
      </c>
      <c r="AN1037">
        <v>0</v>
      </c>
      <c r="AO1037">
        <v>0</v>
      </c>
      <c r="AP1037">
        <v>1</v>
      </c>
      <c r="AQ1037">
        <v>1</v>
      </c>
      <c r="AR1037">
        <v>0</v>
      </c>
      <c r="AS1037" t="s">
        <v>3</v>
      </c>
      <c r="AT1037">
        <v>0.02</v>
      </c>
      <c r="AU1037" t="s">
        <v>427</v>
      </c>
      <c r="AV1037">
        <v>2</v>
      </c>
      <c r="AW1037">
        <v>2</v>
      </c>
      <c r="AX1037">
        <v>429089342</v>
      </c>
      <c r="AY1037">
        <v>1</v>
      </c>
      <c r="AZ1037">
        <v>0</v>
      </c>
      <c r="BA1037">
        <v>1021</v>
      </c>
      <c r="BB1037">
        <v>1</v>
      </c>
      <c r="BC1037">
        <v>0</v>
      </c>
      <c r="BD1037">
        <v>0</v>
      </c>
      <c r="BE1037">
        <v>0</v>
      </c>
      <c r="BF1037">
        <v>0</v>
      </c>
      <c r="BG1037">
        <v>0</v>
      </c>
      <c r="BH1037">
        <v>0</v>
      </c>
      <c r="BI1037">
        <v>0</v>
      </c>
      <c r="BJ1037">
        <v>0</v>
      </c>
      <c r="BK1037">
        <v>0</v>
      </c>
      <c r="BL1037">
        <v>0</v>
      </c>
      <c r="BM1037">
        <v>0</v>
      </c>
      <c r="BN1037">
        <v>0</v>
      </c>
      <c r="BO1037">
        <v>0</v>
      </c>
      <c r="BP1037">
        <v>0</v>
      </c>
      <c r="BQ1037">
        <v>0</v>
      </c>
      <c r="BR1037">
        <v>0</v>
      </c>
      <c r="BS1037">
        <v>0</v>
      </c>
      <c r="BT1037">
        <v>0</v>
      </c>
      <c r="BU1037">
        <v>0</v>
      </c>
      <c r="BV1037">
        <v>0</v>
      </c>
      <c r="BW1037">
        <v>0</v>
      </c>
      <c r="CV1037">
        <v>0</v>
      </c>
      <c r="CW1037">
        <v>0</v>
      </c>
      <c r="CX1037">
        <f>ROUND(Y1037*Source!I524,7)</f>
        <v>1.6799999999999999E-4</v>
      </c>
      <c r="CY1037">
        <f>AD1037</f>
        <v>0</v>
      </c>
      <c r="CZ1037">
        <f>AH1037</f>
        <v>0</v>
      </c>
      <c r="DA1037">
        <f>AL1037</f>
        <v>1</v>
      </c>
      <c r="DB1037">
        <f>ROUND((ROUND(AT1037*CZ1037,2)*ROUND(0.84,7)),6)</f>
        <v>0</v>
      </c>
      <c r="DC1037">
        <f>ROUND((ROUND(AT1037*AG1037,2)*ROUND(0.84,7)),6)</f>
        <v>0</v>
      </c>
      <c r="DD1037" t="s">
        <v>3</v>
      </c>
      <c r="DE1037" t="s">
        <v>3</v>
      </c>
      <c r="DF1037">
        <f t="shared" si="428"/>
        <v>0</v>
      </c>
      <c r="DG1037">
        <f t="shared" si="429"/>
        <v>0</v>
      </c>
      <c r="DH1037">
        <f t="shared" si="430"/>
        <v>0</v>
      </c>
      <c r="DI1037">
        <f t="shared" si="431"/>
        <v>0</v>
      </c>
      <c r="DJ1037">
        <f>DI1037</f>
        <v>0</v>
      </c>
      <c r="DK1037">
        <v>0</v>
      </c>
      <c r="DL1037" t="s">
        <v>3</v>
      </c>
      <c r="DM1037">
        <v>0</v>
      </c>
      <c r="DN1037" t="s">
        <v>3</v>
      </c>
      <c r="DO1037">
        <v>0</v>
      </c>
    </row>
    <row r="1038" spans="1:119" x14ac:dyDescent="0.2">
      <c r="A1038">
        <f>ROW(Source!A524)</f>
        <v>524</v>
      </c>
      <c r="B1038">
        <v>429088279</v>
      </c>
      <c r="C1038">
        <v>429087533</v>
      </c>
      <c r="D1038">
        <v>417098287</v>
      </c>
      <c r="E1038">
        <v>1</v>
      </c>
      <c r="F1038">
        <v>1</v>
      </c>
      <c r="G1038">
        <v>1</v>
      </c>
      <c r="H1038">
        <v>2</v>
      </c>
      <c r="I1038" t="s">
        <v>1042</v>
      </c>
      <c r="J1038" t="s">
        <v>1043</v>
      </c>
      <c r="K1038" t="s">
        <v>1044</v>
      </c>
      <c r="L1038">
        <v>1368</v>
      </c>
      <c r="N1038">
        <v>1011</v>
      </c>
      <c r="O1038" t="s">
        <v>881</v>
      </c>
      <c r="P1038" t="s">
        <v>881</v>
      </c>
      <c r="Q1038">
        <v>1</v>
      </c>
      <c r="W1038">
        <v>0</v>
      </c>
      <c r="X1038">
        <v>-849950259</v>
      </c>
      <c r="Y1038">
        <f>(AT1038*ROUND(0.84,7))</f>
        <v>1.6799999999999999E-2</v>
      </c>
      <c r="AA1038">
        <v>0</v>
      </c>
      <c r="AB1038">
        <v>643.29</v>
      </c>
      <c r="AC1038">
        <v>722.05</v>
      </c>
      <c r="AD1038">
        <v>0</v>
      </c>
      <c r="AE1038">
        <v>0</v>
      </c>
      <c r="AF1038">
        <v>643.29</v>
      </c>
      <c r="AG1038">
        <v>722.05</v>
      </c>
      <c r="AH1038">
        <v>0</v>
      </c>
      <c r="AI1038">
        <v>1</v>
      </c>
      <c r="AJ1038">
        <v>1</v>
      </c>
      <c r="AK1038">
        <v>1</v>
      </c>
      <c r="AL1038">
        <v>1</v>
      </c>
      <c r="AM1038">
        <v>-2</v>
      </c>
      <c r="AN1038">
        <v>0</v>
      </c>
      <c r="AO1038">
        <v>0</v>
      </c>
      <c r="AP1038">
        <v>1</v>
      </c>
      <c r="AQ1038">
        <v>1</v>
      </c>
      <c r="AR1038">
        <v>0</v>
      </c>
      <c r="AS1038" t="s">
        <v>3</v>
      </c>
      <c r="AT1038">
        <v>0.02</v>
      </c>
      <c r="AU1038" t="s">
        <v>427</v>
      </c>
      <c r="AV1038">
        <v>1</v>
      </c>
      <c r="AW1038">
        <v>2</v>
      </c>
      <c r="AX1038">
        <v>429089343</v>
      </c>
      <c r="AY1038">
        <v>1</v>
      </c>
      <c r="AZ1038">
        <v>0</v>
      </c>
      <c r="BA1038">
        <v>1022</v>
      </c>
      <c r="BB1038">
        <v>1</v>
      </c>
      <c r="BC1038">
        <v>0</v>
      </c>
      <c r="BD1038">
        <v>0</v>
      </c>
      <c r="BE1038">
        <v>0</v>
      </c>
      <c r="BF1038">
        <v>0</v>
      </c>
      <c r="BG1038">
        <v>0</v>
      </c>
      <c r="BH1038">
        <v>0</v>
      </c>
      <c r="BI1038">
        <v>0</v>
      </c>
      <c r="BJ1038">
        <v>0</v>
      </c>
      <c r="BK1038">
        <v>12.8658</v>
      </c>
      <c r="BL1038">
        <v>14.440999999999999</v>
      </c>
      <c r="BM1038">
        <v>0</v>
      </c>
      <c r="BN1038">
        <v>0</v>
      </c>
      <c r="BO1038">
        <v>0.02</v>
      </c>
      <c r="BP1038">
        <v>1</v>
      </c>
      <c r="BQ1038">
        <v>0</v>
      </c>
      <c r="BR1038">
        <v>10.807271999999999</v>
      </c>
      <c r="BS1038">
        <v>12.130439999999998</v>
      </c>
      <c r="BT1038">
        <v>0</v>
      </c>
      <c r="BU1038">
        <v>0</v>
      </c>
      <c r="BV1038">
        <v>1.6799999999999999E-2</v>
      </c>
      <c r="BW1038">
        <v>1</v>
      </c>
      <c r="CV1038">
        <v>0</v>
      </c>
      <c r="CW1038">
        <f>ROUND(Y1038*Source!I524*DO1038,7)</f>
        <v>1.6799999999999999E-4</v>
      </c>
      <c r="CX1038">
        <f>ROUND(Y1038*Source!I524,7)</f>
        <v>1.6799999999999999E-4</v>
      </c>
      <c r="CY1038">
        <f>AB1038</f>
        <v>643.29</v>
      </c>
      <c r="CZ1038">
        <f>AF1038</f>
        <v>643.29</v>
      </c>
      <c r="DA1038">
        <f>AJ1038</f>
        <v>1</v>
      </c>
      <c r="DB1038">
        <f>ROUND((ROUND(AT1038*CZ1038,2)*ROUND(0.84,7)),6)</f>
        <v>10.8108</v>
      </c>
      <c r="DC1038">
        <f>ROUND((ROUND(AT1038*AG1038,2)*ROUND(0.84,7)),6)</f>
        <v>12.1296</v>
      </c>
      <c r="DD1038" t="s">
        <v>3</v>
      </c>
      <c r="DE1038" t="s">
        <v>3</v>
      </c>
      <c r="DF1038">
        <f t="shared" si="428"/>
        <v>0</v>
      </c>
      <c r="DG1038">
        <f t="shared" si="429"/>
        <v>0.11</v>
      </c>
      <c r="DH1038">
        <f t="shared" si="430"/>
        <v>0.12</v>
      </c>
      <c r="DI1038">
        <f t="shared" si="431"/>
        <v>0</v>
      </c>
      <c r="DJ1038">
        <f>DG1038+DH1038</f>
        <v>0.22999999999999998</v>
      </c>
      <c r="DK1038">
        <v>1</v>
      </c>
      <c r="DL1038" t="s">
        <v>1006</v>
      </c>
      <c r="DM1038">
        <v>4</v>
      </c>
      <c r="DN1038" t="s">
        <v>995</v>
      </c>
      <c r="DO1038">
        <v>1</v>
      </c>
    </row>
    <row r="1039" spans="1:119" x14ac:dyDescent="0.2">
      <c r="A1039">
        <f>ROW(Source!A524)</f>
        <v>524</v>
      </c>
      <c r="B1039">
        <v>429088279</v>
      </c>
      <c r="C1039">
        <v>429087533</v>
      </c>
      <c r="D1039">
        <v>417096729</v>
      </c>
      <c r="E1039">
        <v>117</v>
      </c>
      <c r="F1039">
        <v>1</v>
      </c>
      <c r="G1039">
        <v>1</v>
      </c>
      <c r="H1039">
        <v>3</v>
      </c>
      <c r="I1039" t="s">
        <v>1314</v>
      </c>
      <c r="J1039" t="s">
        <v>3</v>
      </c>
      <c r="K1039" t="s">
        <v>1315</v>
      </c>
      <c r="L1039">
        <v>3277935</v>
      </c>
      <c r="N1039">
        <v>1013</v>
      </c>
      <c r="O1039" t="s">
        <v>1316</v>
      </c>
      <c r="P1039" t="s">
        <v>1316</v>
      </c>
      <c r="Q1039">
        <v>1</v>
      </c>
      <c r="W1039">
        <v>0</v>
      </c>
      <c r="X1039">
        <v>274903907</v>
      </c>
      <c r="Y1039">
        <f>AT1039</f>
        <v>2</v>
      </c>
      <c r="AA1039">
        <v>0</v>
      </c>
      <c r="AB1039">
        <v>0</v>
      </c>
      <c r="AC1039">
        <v>0</v>
      </c>
      <c r="AD1039">
        <v>0</v>
      </c>
      <c r="AE1039">
        <v>0</v>
      </c>
      <c r="AF1039">
        <v>0</v>
      </c>
      <c r="AG1039">
        <v>0</v>
      </c>
      <c r="AH1039">
        <v>0</v>
      </c>
      <c r="AI1039">
        <v>1</v>
      </c>
      <c r="AJ1039">
        <v>1</v>
      </c>
      <c r="AK1039">
        <v>1</v>
      </c>
      <c r="AL1039">
        <v>1</v>
      </c>
      <c r="AM1039">
        <v>-2</v>
      </c>
      <c r="AN1039">
        <v>0</v>
      </c>
      <c r="AO1039">
        <v>0</v>
      </c>
      <c r="AP1039">
        <v>0</v>
      </c>
      <c r="AQ1039">
        <v>1</v>
      </c>
      <c r="AR1039">
        <v>0</v>
      </c>
      <c r="AS1039" t="s">
        <v>3</v>
      </c>
      <c r="AT1039">
        <v>2</v>
      </c>
      <c r="AU1039" t="s">
        <v>3</v>
      </c>
      <c r="AV1039">
        <v>0</v>
      </c>
      <c r="AW1039">
        <v>2</v>
      </c>
      <c r="AX1039">
        <v>429089344</v>
      </c>
      <c r="AY1039">
        <v>1</v>
      </c>
      <c r="AZ1039">
        <v>2048</v>
      </c>
      <c r="BA1039">
        <v>1023</v>
      </c>
      <c r="BB1039">
        <v>1</v>
      </c>
      <c r="BC1039">
        <v>0</v>
      </c>
      <c r="BD1039">
        <v>0</v>
      </c>
      <c r="BE1039">
        <v>0</v>
      </c>
      <c r="BF1039">
        <v>0</v>
      </c>
      <c r="BG1039">
        <v>0</v>
      </c>
      <c r="BH1039">
        <v>0</v>
      </c>
      <c r="BI1039">
        <v>0</v>
      </c>
      <c r="BJ1039">
        <v>0</v>
      </c>
      <c r="BK1039">
        <v>0</v>
      </c>
      <c r="BL1039">
        <v>0</v>
      </c>
      <c r="BM1039">
        <v>0</v>
      </c>
      <c r="BN1039">
        <v>0</v>
      </c>
      <c r="BO1039">
        <v>0</v>
      </c>
      <c r="BP1039">
        <v>0</v>
      </c>
      <c r="BQ1039">
        <v>0</v>
      </c>
      <c r="BR1039">
        <v>0</v>
      </c>
      <c r="BS1039">
        <v>0</v>
      </c>
      <c r="BT1039">
        <v>0</v>
      </c>
      <c r="BU1039">
        <v>0</v>
      </c>
      <c r="BV1039">
        <v>0</v>
      </c>
      <c r="BW1039">
        <v>0</v>
      </c>
      <c r="CV1039">
        <v>0</v>
      </c>
      <c r="CW1039">
        <v>0</v>
      </c>
      <c r="CX1039">
        <f>ROUND(Y1039*Source!I524,7)</f>
        <v>0.02</v>
      </c>
      <c r="CY1039">
        <f>AA1039</f>
        <v>0</v>
      </c>
      <c r="CZ1039">
        <f>AE1039</f>
        <v>0</v>
      </c>
      <c r="DA1039">
        <f>AI1039</f>
        <v>1</v>
      </c>
      <c r="DB1039">
        <f>ROUND(ROUND(AT1039*CZ1039,2),6)</f>
        <v>0</v>
      </c>
      <c r="DC1039">
        <f>ROUND(ROUND(AT1039*AG1039,2),6)</f>
        <v>0</v>
      </c>
      <c r="DD1039" t="s">
        <v>3</v>
      </c>
      <c r="DE1039" t="s">
        <v>3</v>
      </c>
      <c r="DF1039">
        <f t="shared" si="428"/>
        <v>0</v>
      </c>
      <c r="DG1039">
        <f t="shared" si="429"/>
        <v>0</v>
      </c>
      <c r="DH1039">
        <f t="shared" si="430"/>
        <v>0</v>
      </c>
      <c r="DI1039">
        <f t="shared" si="431"/>
        <v>0</v>
      </c>
      <c r="DJ1039">
        <f>DF1039</f>
        <v>0</v>
      </c>
      <c r="DK1039">
        <v>0</v>
      </c>
      <c r="DL1039" t="s">
        <v>3</v>
      </c>
      <c r="DM1039">
        <v>0</v>
      </c>
      <c r="DN1039" t="s">
        <v>3</v>
      </c>
      <c r="DO1039">
        <v>0</v>
      </c>
    </row>
    <row r="1040" spans="1:119" x14ac:dyDescent="0.2">
      <c r="A1040">
        <f>ROW(Source!A525)</f>
        <v>525</v>
      </c>
      <c r="B1040">
        <v>429088279</v>
      </c>
      <c r="C1040">
        <v>429087542</v>
      </c>
      <c r="D1040">
        <v>417090724</v>
      </c>
      <c r="E1040">
        <v>117</v>
      </c>
      <c r="F1040">
        <v>1</v>
      </c>
      <c r="G1040">
        <v>1</v>
      </c>
      <c r="H1040">
        <v>1</v>
      </c>
      <c r="I1040" t="s">
        <v>1128</v>
      </c>
      <c r="J1040" t="s">
        <v>3</v>
      </c>
      <c r="K1040" t="s">
        <v>1129</v>
      </c>
      <c r="L1040">
        <v>1191</v>
      </c>
      <c r="N1040">
        <v>1013</v>
      </c>
      <c r="O1040" t="s">
        <v>995</v>
      </c>
      <c r="P1040" t="s">
        <v>995</v>
      </c>
      <c r="Q1040">
        <v>1</v>
      </c>
      <c r="W1040">
        <v>0</v>
      </c>
      <c r="X1040">
        <v>-1088579471</v>
      </c>
      <c r="Y1040">
        <f t="shared" ref="Y1040:Y1047" si="432">(AT1040*ROUND(0.84,7))</f>
        <v>80.119199999999992</v>
      </c>
      <c r="AA1040">
        <v>0</v>
      </c>
      <c r="AB1040">
        <v>0</v>
      </c>
      <c r="AC1040">
        <v>0</v>
      </c>
      <c r="AD1040">
        <v>713.96</v>
      </c>
      <c r="AE1040">
        <v>0</v>
      </c>
      <c r="AF1040">
        <v>0</v>
      </c>
      <c r="AG1040">
        <v>0</v>
      </c>
      <c r="AH1040">
        <v>713.96</v>
      </c>
      <c r="AI1040">
        <v>1</v>
      </c>
      <c r="AJ1040">
        <v>1</v>
      </c>
      <c r="AK1040">
        <v>1</v>
      </c>
      <c r="AL1040">
        <v>1</v>
      </c>
      <c r="AM1040">
        <v>-2</v>
      </c>
      <c r="AN1040">
        <v>0</v>
      </c>
      <c r="AO1040">
        <v>0</v>
      </c>
      <c r="AP1040">
        <v>1</v>
      </c>
      <c r="AQ1040">
        <v>1</v>
      </c>
      <c r="AR1040">
        <v>0</v>
      </c>
      <c r="AS1040" t="s">
        <v>3</v>
      </c>
      <c r="AT1040">
        <v>95.38</v>
      </c>
      <c r="AU1040" t="s">
        <v>427</v>
      </c>
      <c r="AV1040">
        <v>1</v>
      </c>
      <c r="AW1040">
        <v>2</v>
      </c>
      <c r="AX1040">
        <v>429089345</v>
      </c>
      <c r="AY1040">
        <v>1</v>
      </c>
      <c r="AZ1040">
        <v>0</v>
      </c>
      <c r="BA1040">
        <v>1024</v>
      </c>
      <c r="BB1040">
        <v>1</v>
      </c>
      <c r="BC1040">
        <v>0</v>
      </c>
      <c r="BD1040">
        <v>0</v>
      </c>
      <c r="BE1040">
        <v>0</v>
      </c>
      <c r="BF1040">
        <v>0</v>
      </c>
      <c r="BG1040">
        <v>0</v>
      </c>
      <c r="BH1040">
        <v>0</v>
      </c>
      <c r="BI1040">
        <v>0</v>
      </c>
      <c r="BJ1040">
        <v>0</v>
      </c>
      <c r="BK1040">
        <v>0</v>
      </c>
      <c r="BL1040">
        <v>0</v>
      </c>
      <c r="BM1040">
        <v>68097.504799999995</v>
      </c>
      <c r="BN1040">
        <v>95.38</v>
      </c>
      <c r="BO1040">
        <v>0</v>
      </c>
      <c r="BP1040">
        <v>1</v>
      </c>
      <c r="BQ1040">
        <v>0</v>
      </c>
      <c r="BR1040">
        <v>0</v>
      </c>
      <c r="BS1040">
        <v>0</v>
      </c>
      <c r="BT1040">
        <v>57201.904031999999</v>
      </c>
      <c r="BU1040">
        <v>80.119199999999992</v>
      </c>
      <c r="BV1040">
        <v>0</v>
      </c>
      <c r="BW1040">
        <v>1</v>
      </c>
      <c r="CU1040">
        <f>ROUND(AT1040*Source!I525*AH1040*AL1040,2)</f>
        <v>680.98</v>
      </c>
      <c r="CV1040">
        <f>ROUND(Y1040*Source!I525,7)</f>
        <v>0.80119200000000002</v>
      </c>
      <c r="CW1040">
        <v>0</v>
      </c>
      <c r="CX1040">
        <f>ROUND(Y1040*Source!I525,7)</f>
        <v>0.80119200000000002</v>
      </c>
      <c r="CY1040">
        <f>AD1040</f>
        <v>713.96</v>
      </c>
      <c r="CZ1040">
        <f>AH1040</f>
        <v>713.96</v>
      </c>
      <c r="DA1040">
        <f>AL1040</f>
        <v>1</v>
      </c>
      <c r="DB1040">
        <f t="shared" ref="DB1040:DB1047" si="433">ROUND((ROUND(AT1040*CZ1040,2)*ROUND(0.84,7)),6)</f>
        <v>57201.9</v>
      </c>
      <c r="DC1040">
        <f t="shared" ref="DC1040:DC1047" si="434">ROUND((ROUND(AT1040*AG1040,2)*ROUND(0.84,7)),6)</f>
        <v>0</v>
      </c>
      <c r="DD1040" t="s">
        <v>3</v>
      </c>
      <c r="DE1040" t="s">
        <v>3</v>
      </c>
      <c r="DF1040">
        <f t="shared" si="428"/>
        <v>0</v>
      </c>
      <c r="DG1040">
        <f t="shared" si="429"/>
        <v>0</v>
      </c>
      <c r="DH1040">
        <f t="shared" si="430"/>
        <v>0</v>
      </c>
      <c r="DI1040">
        <f t="shared" si="431"/>
        <v>572.02</v>
      </c>
      <c r="DJ1040">
        <f>DI1040</f>
        <v>572.02</v>
      </c>
      <c r="DK1040">
        <v>1</v>
      </c>
      <c r="DL1040" t="s">
        <v>3</v>
      </c>
      <c r="DM1040">
        <v>0</v>
      </c>
      <c r="DN1040" t="s">
        <v>3</v>
      </c>
      <c r="DO1040">
        <v>0</v>
      </c>
    </row>
    <row r="1041" spans="1:119" x14ac:dyDescent="0.2">
      <c r="A1041">
        <f>ROW(Source!A525)</f>
        <v>525</v>
      </c>
      <c r="B1041">
        <v>429088279</v>
      </c>
      <c r="C1041">
        <v>429087542</v>
      </c>
      <c r="D1041">
        <v>417098503</v>
      </c>
      <c r="E1041">
        <v>1</v>
      </c>
      <c r="F1041">
        <v>1</v>
      </c>
      <c r="G1041">
        <v>1</v>
      </c>
      <c r="H1041">
        <v>2</v>
      </c>
      <c r="I1041" t="s">
        <v>1397</v>
      </c>
      <c r="J1041" t="s">
        <v>1398</v>
      </c>
      <c r="K1041" t="s">
        <v>1399</v>
      </c>
      <c r="L1041">
        <v>1368</v>
      </c>
      <c r="N1041">
        <v>1011</v>
      </c>
      <c r="O1041" t="s">
        <v>881</v>
      </c>
      <c r="P1041" t="s">
        <v>881</v>
      </c>
      <c r="Q1041">
        <v>1</v>
      </c>
      <c r="W1041">
        <v>0</v>
      </c>
      <c r="X1041">
        <v>-2043076807</v>
      </c>
      <c r="Y1041">
        <f t="shared" si="432"/>
        <v>22.142399999999999</v>
      </c>
      <c r="AA1041">
        <v>0</v>
      </c>
      <c r="AB1041">
        <v>165.06</v>
      </c>
      <c r="AC1041">
        <v>0</v>
      </c>
      <c r="AD1041">
        <v>0</v>
      </c>
      <c r="AE1041">
        <v>0</v>
      </c>
      <c r="AF1041">
        <v>115.43</v>
      </c>
      <c r="AG1041">
        <v>0</v>
      </c>
      <c r="AH1041">
        <v>0</v>
      </c>
      <c r="AI1041">
        <v>1</v>
      </c>
      <c r="AJ1041">
        <v>1.43</v>
      </c>
      <c r="AK1041">
        <v>1</v>
      </c>
      <c r="AL1041">
        <v>1</v>
      </c>
      <c r="AM1041">
        <v>2</v>
      </c>
      <c r="AN1041">
        <v>0</v>
      </c>
      <c r="AO1041">
        <v>0</v>
      </c>
      <c r="AP1041">
        <v>1</v>
      </c>
      <c r="AQ1041">
        <v>1</v>
      </c>
      <c r="AR1041">
        <v>0</v>
      </c>
      <c r="AS1041" t="s">
        <v>3</v>
      </c>
      <c r="AT1041">
        <v>26.36</v>
      </c>
      <c r="AU1041" t="s">
        <v>427</v>
      </c>
      <c r="AV1041">
        <v>1</v>
      </c>
      <c r="AW1041">
        <v>2</v>
      </c>
      <c r="AX1041">
        <v>429089346</v>
      </c>
      <c r="AY1041">
        <v>1</v>
      </c>
      <c r="AZ1041">
        <v>0</v>
      </c>
      <c r="BA1041">
        <v>1025</v>
      </c>
      <c r="BB1041">
        <v>1</v>
      </c>
      <c r="BC1041">
        <v>0</v>
      </c>
      <c r="BD1041">
        <v>0</v>
      </c>
      <c r="BE1041">
        <v>0</v>
      </c>
      <c r="BF1041">
        <v>0</v>
      </c>
      <c r="BG1041">
        <v>0</v>
      </c>
      <c r="BH1041">
        <v>0</v>
      </c>
      <c r="BI1041">
        <v>0</v>
      </c>
      <c r="BJ1041">
        <v>0</v>
      </c>
      <c r="BK1041">
        <v>3042.7348000000002</v>
      </c>
      <c r="BL1041">
        <v>0</v>
      </c>
      <c r="BM1041">
        <v>0</v>
      </c>
      <c r="BN1041">
        <v>0</v>
      </c>
      <c r="BO1041">
        <v>0</v>
      </c>
      <c r="BP1041">
        <v>1</v>
      </c>
      <c r="BQ1041">
        <v>0</v>
      </c>
      <c r="BR1041">
        <v>2555.8972319999998</v>
      </c>
      <c r="BS1041">
        <v>0</v>
      </c>
      <c r="BT1041">
        <v>0</v>
      </c>
      <c r="BU1041">
        <v>0</v>
      </c>
      <c r="BV1041">
        <v>0</v>
      </c>
      <c r="BW1041">
        <v>1</v>
      </c>
      <c r="CV1041">
        <v>0</v>
      </c>
      <c r="CW1041">
        <f>ROUND(Y1041*Source!I525*DO1041,7)</f>
        <v>0</v>
      </c>
      <c r="CX1041">
        <f>ROUND(Y1041*Source!I525,7)</f>
        <v>0.22142400000000001</v>
      </c>
      <c r="CY1041">
        <f>AB1041</f>
        <v>165.06</v>
      </c>
      <c r="CZ1041">
        <f>AF1041</f>
        <v>115.43</v>
      </c>
      <c r="DA1041">
        <f>AJ1041</f>
        <v>1.43</v>
      </c>
      <c r="DB1041">
        <f t="shared" si="433"/>
        <v>2555.8932</v>
      </c>
      <c r="DC1041">
        <f t="shared" si="434"/>
        <v>0</v>
      </c>
      <c r="DD1041" t="s">
        <v>3</v>
      </c>
      <c r="DE1041" t="s">
        <v>3</v>
      </c>
      <c r="DF1041">
        <f t="shared" si="428"/>
        <v>0</v>
      </c>
      <c r="DG1041">
        <f>ROUND(ROUND(AF1041*AJ1041,2)*CX1041,2)</f>
        <v>36.549999999999997</v>
      </c>
      <c r="DH1041">
        <f t="shared" si="430"/>
        <v>0</v>
      </c>
      <c r="DI1041">
        <f t="shared" si="431"/>
        <v>0</v>
      </c>
      <c r="DJ1041">
        <f>DG1041+DH1041</f>
        <v>36.549999999999997</v>
      </c>
      <c r="DK1041">
        <v>0</v>
      </c>
      <c r="DL1041" t="s">
        <v>3</v>
      </c>
      <c r="DM1041">
        <v>0</v>
      </c>
      <c r="DN1041" t="s">
        <v>3</v>
      </c>
      <c r="DO1041">
        <v>0</v>
      </c>
    </row>
    <row r="1042" spans="1:119" x14ac:dyDescent="0.2">
      <c r="A1042">
        <f>ROW(Source!A525)</f>
        <v>525</v>
      </c>
      <c r="B1042">
        <v>429088279</v>
      </c>
      <c r="C1042">
        <v>429087542</v>
      </c>
      <c r="D1042">
        <v>417098892</v>
      </c>
      <c r="E1042">
        <v>1</v>
      </c>
      <c r="F1042">
        <v>1</v>
      </c>
      <c r="G1042">
        <v>1</v>
      </c>
      <c r="H1042">
        <v>2</v>
      </c>
      <c r="I1042" t="s">
        <v>1007</v>
      </c>
      <c r="J1042" t="s">
        <v>1008</v>
      </c>
      <c r="K1042" t="s">
        <v>1009</v>
      </c>
      <c r="L1042">
        <v>1368</v>
      </c>
      <c r="N1042">
        <v>1011</v>
      </c>
      <c r="O1042" t="s">
        <v>881</v>
      </c>
      <c r="P1042" t="s">
        <v>881</v>
      </c>
      <c r="Q1042">
        <v>1</v>
      </c>
      <c r="W1042">
        <v>0</v>
      </c>
      <c r="X1042">
        <v>584770812</v>
      </c>
      <c r="Y1042">
        <f t="shared" si="432"/>
        <v>44.276400000000002</v>
      </c>
      <c r="AA1042">
        <v>0</v>
      </c>
      <c r="AB1042">
        <v>3.1</v>
      </c>
      <c r="AC1042">
        <v>0</v>
      </c>
      <c r="AD1042">
        <v>0</v>
      </c>
      <c r="AE1042">
        <v>0</v>
      </c>
      <c r="AF1042">
        <v>3.1</v>
      </c>
      <c r="AG1042">
        <v>0</v>
      </c>
      <c r="AH1042">
        <v>0</v>
      </c>
      <c r="AI1042">
        <v>1</v>
      </c>
      <c r="AJ1042">
        <v>1</v>
      </c>
      <c r="AK1042">
        <v>1</v>
      </c>
      <c r="AL1042">
        <v>1</v>
      </c>
      <c r="AM1042">
        <v>-2</v>
      </c>
      <c r="AN1042">
        <v>0</v>
      </c>
      <c r="AO1042">
        <v>0</v>
      </c>
      <c r="AP1042">
        <v>1</v>
      </c>
      <c r="AQ1042">
        <v>1</v>
      </c>
      <c r="AR1042">
        <v>0</v>
      </c>
      <c r="AS1042" t="s">
        <v>3</v>
      </c>
      <c r="AT1042">
        <v>52.71</v>
      </c>
      <c r="AU1042" t="s">
        <v>427</v>
      </c>
      <c r="AV1042">
        <v>1</v>
      </c>
      <c r="AW1042">
        <v>2</v>
      </c>
      <c r="AX1042">
        <v>429089347</v>
      </c>
      <c r="AY1042">
        <v>1</v>
      </c>
      <c r="AZ1042">
        <v>0</v>
      </c>
      <c r="BA1042">
        <v>1026</v>
      </c>
      <c r="BB1042">
        <v>1</v>
      </c>
      <c r="BC1042">
        <v>0</v>
      </c>
      <c r="BD1042">
        <v>0</v>
      </c>
      <c r="BE1042">
        <v>0</v>
      </c>
      <c r="BF1042">
        <v>0</v>
      </c>
      <c r="BG1042">
        <v>0</v>
      </c>
      <c r="BH1042">
        <v>0</v>
      </c>
      <c r="BI1042">
        <v>0</v>
      </c>
      <c r="BJ1042">
        <v>0</v>
      </c>
      <c r="BK1042">
        <v>163.40100000000001</v>
      </c>
      <c r="BL1042">
        <v>0</v>
      </c>
      <c r="BM1042">
        <v>0</v>
      </c>
      <c r="BN1042">
        <v>0</v>
      </c>
      <c r="BO1042">
        <v>0</v>
      </c>
      <c r="BP1042">
        <v>1</v>
      </c>
      <c r="BQ1042">
        <v>0</v>
      </c>
      <c r="BR1042">
        <v>137.25684000000001</v>
      </c>
      <c r="BS1042">
        <v>0</v>
      </c>
      <c r="BT1042">
        <v>0</v>
      </c>
      <c r="BU1042">
        <v>0</v>
      </c>
      <c r="BV1042">
        <v>0</v>
      </c>
      <c r="BW1042">
        <v>1</v>
      </c>
      <c r="CV1042">
        <v>0</v>
      </c>
      <c r="CW1042">
        <f>ROUND(Y1042*Source!I525*DO1042,7)</f>
        <v>0</v>
      </c>
      <c r="CX1042">
        <f>ROUND(Y1042*Source!I525,7)</f>
        <v>0.44276399999999999</v>
      </c>
      <c r="CY1042">
        <f>AB1042</f>
        <v>3.1</v>
      </c>
      <c r="CZ1042">
        <f>AF1042</f>
        <v>3.1</v>
      </c>
      <c r="DA1042">
        <f>AJ1042</f>
        <v>1</v>
      </c>
      <c r="DB1042">
        <f t="shared" si="433"/>
        <v>137.256</v>
      </c>
      <c r="DC1042">
        <f t="shared" si="434"/>
        <v>0</v>
      </c>
      <c r="DD1042" t="s">
        <v>3</v>
      </c>
      <c r="DE1042" t="s">
        <v>3</v>
      </c>
      <c r="DF1042">
        <f t="shared" si="428"/>
        <v>0</v>
      </c>
      <c r="DG1042">
        <f>ROUND(ROUND(AF1042,2)*CX1042,2)</f>
        <v>1.37</v>
      </c>
      <c r="DH1042">
        <f t="shared" si="430"/>
        <v>0</v>
      </c>
      <c r="DI1042">
        <f t="shared" si="431"/>
        <v>0</v>
      </c>
      <c r="DJ1042">
        <f>DG1042+DH1042</f>
        <v>1.37</v>
      </c>
      <c r="DK1042">
        <v>1</v>
      </c>
      <c r="DL1042" t="s">
        <v>3</v>
      </c>
      <c r="DM1042">
        <v>0</v>
      </c>
      <c r="DN1042" t="s">
        <v>3</v>
      </c>
      <c r="DO1042">
        <v>0</v>
      </c>
    </row>
    <row r="1043" spans="1:119" x14ac:dyDescent="0.2">
      <c r="A1043">
        <f>ROW(Source!A526)</f>
        <v>526</v>
      </c>
      <c r="B1043">
        <v>429088279</v>
      </c>
      <c r="C1043">
        <v>429087549</v>
      </c>
      <c r="D1043">
        <v>417090724</v>
      </c>
      <c r="E1043">
        <v>117</v>
      </c>
      <c r="F1043">
        <v>1</v>
      </c>
      <c r="G1043">
        <v>1</v>
      </c>
      <c r="H1043">
        <v>1</v>
      </c>
      <c r="I1043" t="s">
        <v>1128</v>
      </c>
      <c r="J1043" t="s">
        <v>3</v>
      </c>
      <c r="K1043" t="s">
        <v>1129</v>
      </c>
      <c r="L1043">
        <v>1191</v>
      </c>
      <c r="N1043">
        <v>1013</v>
      </c>
      <c r="O1043" t="s">
        <v>995</v>
      </c>
      <c r="P1043" t="s">
        <v>995</v>
      </c>
      <c r="Q1043">
        <v>1</v>
      </c>
      <c r="W1043">
        <v>0</v>
      </c>
      <c r="X1043">
        <v>-1088579471</v>
      </c>
      <c r="Y1043">
        <f t="shared" si="432"/>
        <v>107.1756</v>
      </c>
      <c r="AA1043">
        <v>0</v>
      </c>
      <c r="AB1043">
        <v>0</v>
      </c>
      <c r="AC1043">
        <v>0</v>
      </c>
      <c r="AD1043">
        <v>713.96</v>
      </c>
      <c r="AE1043">
        <v>0</v>
      </c>
      <c r="AF1043">
        <v>0</v>
      </c>
      <c r="AG1043">
        <v>0</v>
      </c>
      <c r="AH1043">
        <v>713.96</v>
      </c>
      <c r="AI1043">
        <v>1</v>
      </c>
      <c r="AJ1043">
        <v>1</v>
      </c>
      <c r="AK1043">
        <v>1</v>
      </c>
      <c r="AL1043">
        <v>1</v>
      </c>
      <c r="AM1043">
        <v>-2</v>
      </c>
      <c r="AN1043">
        <v>0</v>
      </c>
      <c r="AO1043">
        <v>0</v>
      </c>
      <c r="AP1043">
        <v>1</v>
      </c>
      <c r="AQ1043">
        <v>1</v>
      </c>
      <c r="AR1043">
        <v>0</v>
      </c>
      <c r="AS1043" t="s">
        <v>3</v>
      </c>
      <c r="AT1043">
        <v>127.59</v>
      </c>
      <c r="AU1043" t="s">
        <v>427</v>
      </c>
      <c r="AV1043">
        <v>1</v>
      </c>
      <c r="AW1043">
        <v>2</v>
      </c>
      <c r="AX1043">
        <v>429089348</v>
      </c>
      <c r="AY1043">
        <v>1</v>
      </c>
      <c r="AZ1043">
        <v>0</v>
      </c>
      <c r="BA1043">
        <v>1027</v>
      </c>
      <c r="BB1043">
        <v>1</v>
      </c>
      <c r="BC1043">
        <v>0</v>
      </c>
      <c r="BD1043">
        <v>0</v>
      </c>
      <c r="BE1043">
        <v>0</v>
      </c>
      <c r="BF1043">
        <v>0</v>
      </c>
      <c r="BG1043">
        <v>0</v>
      </c>
      <c r="BH1043">
        <v>0</v>
      </c>
      <c r="BI1043">
        <v>0</v>
      </c>
      <c r="BJ1043">
        <v>0</v>
      </c>
      <c r="BK1043">
        <v>0</v>
      </c>
      <c r="BL1043">
        <v>0</v>
      </c>
      <c r="BM1043">
        <v>91094.156400000007</v>
      </c>
      <c r="BN1043">
        <v>127.59</v>
      </c>
      <c r="BO1043">
        <v>0</v>
      </c>
      <c r="BP1043">
        <v>1</v>
      </c>
      <c r="BQ1043">
        <v>0</v>
      </c>
      <c r="BR1043">
        <v>0</v>
      </c>
      <c r="BS1043">
        <v>0</v>
      </c>
      <c r="BT1043">
        <v>76519.091376000011</v>
      </c>
      <c r="BU1043">
        <v>107.1756</v>
      </c>
      <c r="BV1043">
        <v>0</v>
      </c>
      <c r="BW1043">
        <v>1</v>
      </c>
      <c r="CU1043">
        <f>ROUND(AT1043*Source!I526*AH1043*AL1043,2)</f>
        <v>910.94</v>
      </c>
      <c r="CV1043">
        <f>ROUND(Y1043*Source!I526,7)</f>
        <v>1.0717559999999999</v>
      </c>
      <c r="CW1043">
        <v>0</v>
      </c>
      <c r="CX1043">
        <f>ROUND(Y1043*Source!I526,7)</f>
        <v>1.0717559999999999</v>
      </c>
      <c r="CY1043">
        <f>AD1043</f>
        <v>713.96</v>
      </c>
      <c r="CZ1043">
        <f>AH1043</f>
        <v>713.96</v>
      </c>
      <c r="DA1043">
        <f>AL1043</f>
        <v>1</v>
      </c>
      <c r="DB1043">
        <f t="shared" si="433"/>
        <v>76519.094400000002</v>
      </c>
      <c r="DC1043">
        <f t="shared" si="434"/>
        <v>0</v>
      </c>
      <c r="DD1043" t="s">
        <v>3</v>
      </c>
      <c r="DE1043" t="s">
        <v>3</v>
      </c>
      <c r="DF1043">
        <f t="shared" si="428"/>
        <v>0</v>
      </c>
      <c r="DG1043">
        <f>ROUND(ROUND(AF1043,2)*CX1043,2)</f>
        <v>0</v>
      </c>
      <c r="DH1043">
        <f t="shared" si="430"/>
        <v>0</v>
      </c>
      <c r="DI1043">
        <f t="shared" si="431"/>
        <v>765.19</v>
      </c>
      <c r="DJ1043">
        <f>DI1043</f>
        <v>765.19</v>
      </c>
      <c r="DK1043">
        <v>1</v>
      </c>
      <c r="DL1043" t="s">
        <v>3</v>
      </c>
      <c r="DM1043">
        <v>0</v>
      </c>
      <c r="DN1043" t="s">
        <v>3</v>
      </c>
      <c r="DO1043">
        <v>0</v>
      </c>
    </row>
    <row r="1044" spans="1:119" x14ac:dyDescent="0.2">
      <c r="A1044">
        <f>ROW(Source!A526)</f>
        <v>526</v>
      </c>
      <c r="B1044">
        <v>429088279</v>
      </c>
      <c r="C1044">
        <v>429087549</v>
      </c>
      <c r="D1044">
        <v>417098503</v>
      </c>
      <c r="E1044">
        <v>1</v>
      </c>
      <c r="F1044">
        <v>1</v>
      </c>
      <c r="G1044">
        <v>1</v>
      </c>
      <c r="H1044">
        <v>2</v>
      </c>
      <c r="I1044" t="s">
        <v>1397</v>
      </c>
      <c r="J1044" t="s">
        <v>1398</v>
      </c>
      <c r="K1044" t="s">
        <v>1399</v>
      </c>
      <c r="L1044">
        <v>1368</v>
      </c>
      <c r="N1044">
        <v>1011</v>
      </c>
      <c r="O1044" t="s">
        <v>881</v>
      </c>
      <c r="P1044" t="s">
        <v>881</v>
      </c>
      <c r="Q1044">
        <v>1</v>
      </c>
      <c r="W1044">
        <v>0</v>
      </c>
      <c r="X1044">
        <v>-2043076807</v>
      </c>
      <c r="Y1044">
        <f t="shared" si="432"/>
        <v>29.702399999999997</v>
      </c>
      <c r="AA1044">
        <v>0</v>
      </c>
      <c r="AB1044">
        <v>165.06</v>
      </c>
      <c r="AC1044">
        <v>0</v>
      </c>
      <c r="AD1044">
        <v>0</v>
      </c>
      <c r="AE1044">
        <v>0</v>
      </c>
      <c r="AF1044">
        <v>115.43</v>
      </c>
      <c r="AG1044">
        <v>0</v>
      </c>
      <c r="AH1044">
        <v>0</v>
      </c>
      <c r="AI1044">
        <v>1</v>
      </c>
      <c r="AJ1044">
        <v>1.43</v>
      </c>
      <c r="AK1044">
        <v>1</v>
      </c>
      <c r="AL1044">
        <v>1</v>
      </c>
      <c r="AM1044">
        <v>2</v>
      </c>
      <c r="AN1044">
        <v>0</v>
      </c>
      <c r="AO1044">
        <v>0</v>
      </c>
      <c r="AP1044">
        <v>1</v>
      </c>
      <c r="AQ1044">
        <v>1</v>
      </c>
      <c r="AR1044">
        <v>0</v>
      </c>
      <c r="AS1044" t="s">
        <v>3</v>
      </c>
      <c r="AT1044">
        <v>35.36</v>
      </c>
      <c r="AU1044" t="s">
        <v>427</v>
      </c>
      <c r="AV1044">
        <v>1</v>
      </c>
      <c r="AW1044">
        <v>2</v>
      </c>
      <c r="AX1044">
        <v>429089349</v>
      </c>
      <c r="AY1044">
        <v>1</v>
      </c>
      <c r="AZ1044">
        <v>0</v>
      </c>
      <c r="BA1044">
        <v>1028</v>
      </c>
      <c r="BB1044">
        <v>1</v>
      </c>
      <c r="BC1044">
        <v>0</v>
      </c>
      <c r="BD1044">
        <v>0</v>
      </c>
      <c r="BE1044">
        <v>0</v>
      </c>
      <c r="BF1044">
        <v>0</v>
      </c>
      <c r="BG1044">
        <v>0</v>
      </c>
      <c r="BH1044">
        <v>0</v>
      </c>
      <c r="BI1044">
        <v>0</v>
      </c>
      <c r="BJ1044">
        <v>0</v>
      </c>
      <c r="BK1044">
        <v>4081.6048000000001</v>
      </c>
      <c r="BL1044">
        <v>0</v>
      </c>
      <c r="BM1044">
        <v>0</v>
      </c>
      <c r="BN1044">
        <v>0</v>
      </c>
      <c r="BO1044">
        <v>0</v>
      </c>
      <c r="BP1044">
        <v>1</v>
      </c>
      <c r="BQ1044">
        <v>0</v>
      </c>
      <c r="BR1044">
        <v>3428.5480319999997</v>
      </c>
      <c r="BS1044">
        <v>0</v>
      </c>
      <c r="BT1044">
        <v>0</v>
      </c>
      <c r="BU1044">
        <v>0</v>
      </c>
      <c r="BV1044">
        <v>0</v>
      </c>
      <c r="BW1044">
        <v>1</v>
      </c>
      <c r="CV1044">
        <v>0</v>
      </c>
      <c r="CW1044">
        <f>ROUND(Y1044*Source!I526*DO1044,7)</f>
        <v>0</v>
      </c>
      <c r="CX1044">
        <f>ROUND(Y1044*Source!I526,7)</f>
        <v>0.29702400000000001</v>
      </c>
      <c r="CY1044">
        <f>AB1044</f>
        <v>165.06</v>
      </c>
      <c r="CZ1044">
        <f>AF1044</f>
        <v>115.43</v>
      </c>
      <c r="DA1044">
        <f>AJ1044</f>
        <v>1.43</v>
      </c>
      <c r="DB1044">
        <f t="shared" si="433"/>
        <v>3428.5439999999999</v>
      </c>
      <c r="DC1044">
        <f t="shared" si="434"/>
        <v>0</v>
      </c>
      <c r="DD1044" t="s">
        <v>3</v>
      </c>
      <c r="DE1044" t="s">
        <v>3</v>
      </c>
      <c r="DF1044">
        <f t="shared" si="428"/>
        <v>0</v>
      </c>
      <c r="DG1044">
        <f>ROUND(ROUND(AF1044*AJ1044,2)*CX1044,2)</f>
        <v>49.03</v>
      </c>
      <c r="DH1044">
        <f t="shared" si="430"/>
        <v>0</v>
      </c>
      <c r="DI1044">
        <f t="shared" si="431"/>
        <v>0</v>
      </c>
      <c r="DJ1044">
        <f>DG1044+DH1044</f>
        <v>49.03</v>
      </c>
      <c r="DK1044">
        <v>0</v>
      </c>
      <c r="DL1044" t="s">
        <v>3</v>
      </c>
      <c r="DM1044">
        <v>0</v>
      </c>
      <c r="DN1044" t="s">
        <v>3</v>
      </c>
      <c r="DO1044">
        <v>0</v>
      </c>
    </row>
    <row r="1045" spans="1:119" x14ac:dyDescent="0.2">
      <c r="A1045">
        <f>ROW(Source!A526)</f>
        <v>526</v>
      </c>
      <c r="B1045">
        <v>429088279</v>
      </c>
      <c r="C1045">
        <v>429087549</v>
      </c>
      <c r="D1045">
        <v>417098892</v>
      </c>
      <c r="E1045">
        <v>1</v>
      </c>
      <c r="F1045">
        <v>1</v>
      </c>
      <c r="G1045">
        <v>1</v>
      </c>
      <c r="H1045">
        <v>2</v>
      </c>
      <c r="I1045" t="s">
        <v>1007</v>
      </c>
      <c r="J1045" t="s">
        <v>1008</v>
      </c>
      <c r="K1045" t="s">
        <v>1009</v>
      </c>
      <c r="L1045">
        <v>1368</v>
      </c>
      <c r="N1045">
        <v>1011</v>
      </c>
      <c r="O1045" t="s">
        <v>881</v>
      </c>
      <c r="P1045" t="s">
        <v>881</v>
      </c>
      <c r="Q1045">
        <v>1</v>
      </c>
      <c r="W1045">
        <v>0</v>
      </c>
      <c r="X1045">
        <v>584770812</v>
      </c>
      <c r="Y1045">
        <f t="shared" si="432"/>
        <v>59.396399999999993</v>
      </c>
      <c r="AA1045">
        <v>0</v>
      </c>
      <c r="AB1045">
        <v>3.1</v>
      </c>
      <c r="AC1045">
        <v>0</v>
      </c>
      <c r="AD1045">
        <v>0</v>
      </c>
      <c r="AE1045">
        <v>0</v>
      </c>
      <c r="AF1045">
        <v>3.1</v>
      </c>
      <c r="AG1045">
        <v>0</v>
      </c>
      <c r="AH1045">
        <v>0</v>
      </c>
      <c r="AI1045">
        <v>1</v>
      </c>
      <c r="AJ1045">
        <v>1</v>
      </c>
      <c r="AK1045">
        <v>1</v>
      </c>
      <c r="AL1045">
        <v>1</v>
      </c>
      <c r="AM1045">
        <v>-2</v>
      </c>
      <c r="AN1045">
        <v>0</v>
      </c>
      <c r="AO1045">
        <v>0</v>
      </c>
      <c r="AP1045">
        <v>1</v>
      </c>
      <c r="AQ1045">
        <v>1</v>
      </c>
      <c r="AR1045">
        <v>0</v>
      </c>
      <c r="AS1045" t="s">
        <v>3</v>
      </c>
      <c r="AT1045">
        <v>70.709999999999994</v>
      </c>
      <c r="AU1045" t="s">
        <v>427</v>
      </c>
      <c r="AV1045">
        <v>1</v>
      </c>
      <c r="AW1045">
        <v>2</v>
      </c>
      <c r="AX1045">
        <v>429089350</v>
      </c>
      <c r="AY1045">
        <v>1</v>
      </c>
      <c r="AZ1045">
        <v>0</v>
      </c>
      <c r="BA1045">
        <v>1029</v>
      </c>
      <c r="BB1045">
        <v>1</v>
      </c>
      <c r="BC1045">
        <v>0</v>
      </c>
      <c r="BD1045">
        <v>0</v>
      </c>
      <c r="BE1045">
        <v>0</v>
      </c>
      <c r="BF1045">
        <v>0</v>
      </c>
      <c r="BG1045">
        <v>0</v>
      </c>
      <c r="BH1045">
        <v>0</v>
      </c>
      <c r="BI1045">
        <v>0</v>
      </c>
      <c r="BJ1045">
        <v>0</v>
      </c>
      <c r="BK1045">
        <v>219.20099999999999</v>
      </c>
      <c r="BL1045">
        <v>0</v>
      </c>
      <c r="BM1045">
        <v>0</v>
      </c>
      <c r="BN1045">
        <v>0</v>
      </c>
      <c r="BO1045">
        <v>0</v>
      </c>
      <c r="BP1045">
        <v>1</v>
      </c>
      <c r="BQ1045">
        <v>0</v>
      </c>
      <c r="BR1045">
        <v>184.12884</v>
      </c>
      <c r="BS1045">
        <v>0</v>
      </c>
      <c r="BT1045">
        <v>0</v>
      </c>
      <c r="BU1045">
        <v>0</v>
      </c>
      <c r="BV1045">
        <v>0</v>
      </c>
      <c r="BW1045">
        <v>1</v>
      </c>
      <c r="CV1045">
        <v>0</v>
      </c>
      <c r="CW1045">
        <f>ROUND(Y1045*Source!I526*DO1045,7)</f>
        <v>0</v>
      </c>
      <c r="CX1045">
        <f>ROUND(Y1045*Source!I526,7)</f>
        <v>0.59396400000000005</v>
      </c>
      <c r="CY1045">
        <f>AB1045</f>
        <v>3.1</v>
      </c>
      <c r="CZ1045">
        <f>AF1045</f>
        <v>3.1</v>
      </c>
      <c r="DA1045">
        <f>AJ1045</f>
        <v>1</v>
      </c>
      <c r="DB1045">
        <f t="shared" si="433"/>
        <v>184.12799999999999</v>
      </c>
      <c r="DC1045">
        <f t="shared" si="434"/>
        <v>0</v>
      </c>
      <c r="DD1045" t="s">
        <v>3</v>
      </c>
      <c r="DE1045" t="s">
        <v>3</v>
      </c>
      <c r="DF1045">
        <f t="shared" si="428"/>
        <v>0</v>
      </c>
      <c r="DG1045">
        <f>ROUND(ROUND(AF1045,2)*CX1045,2)</f>
        <v>1.84</v>
      </c>
      <c r="DH1045">
        <f t="shared" si="430"/>
        <v>0</v>
      </c>
      <c r="DI1045">
        <f t="shared" si="431"/>
        <v>0</v>
      </c>
      <c r="DJ1045">
        <f>DG1045+DH1045</f>
        <v>1.84</v>
      </c>
      <c r="DK1045">
        <v>1</v>
      </c>
      <c r="DL1045" t="s">
        <v>3</v>
      </c>
      <c r="DM1045">
        <v>0</v>
      </c>
      <c r="DN1045" t="s">
        <v>3</v>
      </c>
      <c r="DO1045">
        <v>0</v>
      </c>
    </row>
    <row r="1046" spans="1:119" x14ac:dyDescent="0.2">
      <c r="A1046">
        <f>ROW(Source!A527)</f>
        <v>527</v>
      </c>
      <c r="B1046">
        <v>429088279</v>
      </c>
      <c r="C1046">
        <v>429087556</v>
      </c>
      <c r="D1046">
        <v>417090662</v>
      </c>
      <c r="E1046">
        <v>117</v>
      </c>
      <c r="F1046">
        <v>1</v>
      </c>
      <c r="G1046">
        <v>1</v>
      </c>
      <c r="H1046">
        <v>1</v>
      </c>
      <c r="I1046" t="s">
        <v>1012</v>
      </c>
      <c r="J1046" t="s">
        <v>3</v>
      </c>
      <c r="K1046" t="s">
        <v>1013</v>
      </c>
      <c r="L1046">
        <v>1191</v>
      </c>
      <c r="N1046">
        <v>1013</v>
      </c>
      <c r="O1046" t="s">
        <v>995</v>
      </c>
      <c r="P1046" t="s">
        <v>995</v>
      </c>
      <c r="Q1046">
        <v>1</v>
      </c>
      <c r="W1046">
        <v>0</v>
      </c>
      <c r="X1046">
        <v>370475345</v>
      </c>
      <c r="Y1046">
        <f t="shared" si="432"/>
        <v>5.7119999999999997</v>
      </c>
      <c r="AA1046">
        <v>0</v>
      </c>
      <c r="AB1046">
        <v>0</v>
      </c>
      <c r="AC1046">
        <v>0</v>
      </c>
      <c r="AD1046">
        <v>587.34</v>
      </c>
      <c r="AE1046">
        <v>0</v>
      </c>
      <c r="AF1046">
        <v>0</v>
      </c>
      <c r="AG1046">
        <v>0</v>
      </c>
      <c r="AH1046">
        <v>587.34</v>
      </c>
      <c r="AI1046">
        <v>1</v>
      </c>
      <c r="AJ1046">
        <v>1</v>
      </c>
      <c r="AK1046">
        <v>1</v>
      </c>
      <c r="AL1046">
        <v>1</v>
      </c>
      <c r="AM1046">
        <v>-2</v>
      </c>
      <c r="AN1046">
        <v>0</v>
      </c>
      <c r="AO1046">
        <v>0</v>
      </c>
      <c r="AP1046">
        <v>1</v>
      </c>
      <c r="AQ1046">
        <v>1</v>
      </c>
      <c r="AR1046">
        <v>0</v>
      </c>
      <c r="AS1046" t="s">
        <v>3</v>
      </c>
      <c r="AT1046">
        <v>6.8</v>
      </c>
      <c r="AU1046" t="s">
        <v>427</v>
      </c>
      <c r="AV1046">
        <v>1</v>
      </c>
      <c r="AW1046">
        <v>2</v>
      </c>
      <c r="AX1046">
        <v>429089351</v>
      </c>
      <c r="AY1046">
        <v>1</v>
      </c>
      <c r="AZ1046">
        <v>0</v>
      </c>
      <c r="BA1046">
        <v>1030</v>
      </c>
      <c r="BB1046">
        <v>1</v>
      </c>
      <c r="BC1046">
        <v>0</v>
      </c>
      <c r="BD1046">
        <v>0</v>
      </c>
      <c r="BE1046">
        <v>0</v>
      </c>
      <c r="BF1046">
        <v>0</v>
      </c>
      <c r="BG1046">
        <v>0</v>
      </c>
      <c r="BH1046">
        <v>0</v>
      </c>
      <c r="BI1046">
        <v>0</v>
      </c>
      <c r="BJ1046">
        <v>0</v>
      </c>
      <c r="BK1046">
        <v>0</v>
      </c>
      <c r="BL1046">
        <v>0</v>
      </c>
      <c r="BM1046">
        <v>3993.9120000000003</v>
      </c>
      <c r="BN1046">
        <v>6.8</v>
      </c>
      <c r="BO1046">
        <v>0</v>
      </c>
      <c r="BP1046">
        <v>1</v>
      </c>
      <c r="BQ1046">
        <v>0</v>
      </c>
      <c r="BR1046">
        <v>0</v>
      </c>
      <c r="BS1046">
        <v>0</v>
      </c>
      <c r="BT1046">
        <v>3354.8860800000002</v>
      </c>
      <c r="BU1046">
        <v>5.7119999999999997</v>
      </c>
      <c r="BV1046">
        <v>0</v>
      </c>
      <c r="BW1046">
        <v>1</v>
      </c>
      <c r="CU1046">
        <f>ROUND(AT1046*Source!I527*AH1046*AL1046,2)</f>
        <v>39.94</v>
      </c>
      <c r="CV1046">
        <f>ROUND(Y1046*Source!I527,7)</f>
        <v>5.7119999999999997E-2</v>
      </c>
      <c r="CW1046">
        <v>0</v>
      </c>
      <c r="CX1046">
        <f>ROUND(Y1046*Source!I527,7)</f>
        <v>5.7119999999999997E-2</v>
      </c>
      <c r="CY1046">
        <f>AD1046</f>
        <v>587.34</v>
      </c>
      <c r="CZ1046">
        <f>AH1046</f>
        <v>587.34</v>
      </c>
      <c r="DA1046">
        <f>AL1046</f>
        <v>1</v>
      </c>
      <c r="DB1046">
        <f t="shared" si="433"/>
        <v>3354.8843999999999</v>
      </c>
      <c r="DC1046">
        <f t="shared" si="434"/>
        <v>0</v>
      </c>
      <c r="DD1046" t="s">
        <v>3</v>
      </c>
      <c r="DE1046" t="s">
        <v>3</v>
      </c>
      <c r="DF1046">
        <f t="shared" si="428"/>
        <v>0</v>
      </c>
      <c r="DG1046">
        <f>ROUND(ROUND(AF1046,2)*CX1046,2)</f>
        <v>0</v>
      </c>
      <c r="DH1046">
        <f t="shared" si="430"/>
        <v>0</v>
      </c>
      <c r="DI1046">
        <f t="shared" si="431"/>
        <v>33.549999999999997</v>
      </c>
      <c r="DJ1046">
        <f>DI1046</f>
        <v>33.549999999999997</v>
      </c>
      <c r="DK1046">
        <v>1</v>
      </c>
      <c r="DL1046" t="s">
        <v>3</v>
      </c>
      <c r="DM1046">
        <v>0</v>
      </c>
      <c r="DN1046" t="s">
        <v>3</v>
      </c>
      <c r="DO1046">
        <v>0</v>
      </c>
    </row>
    <row r="1047" spans="1:119" x14ac:dyDescent="0.2">
      <c r="A1047">
        <f>ROW(Source!A527)</f>
        <v>527</v>
      </c>
      <c r="B1047">
        <v>429088279</v>
      </c>
      <c r="C1047">
        <v>429087556</v>
      </c>
      <c r="D1047">
        <v>417098585</v>
      </c>
      <c r="E1047">
        <v>1</v>
      </c>
      <c r="F1047">
        <v>1</v>
      </c>
      <c r="G1047">
        <v>1</v>
      </c>
      <c r="H1047">
        <v>2</v>
      </c>
      <c r="I1047" t="s">
        <v>1400</v>
      </c>
      <c r="J1047" t="s">
        <v>1401</v>
      </c>
      <c r="K1047" t="s">
        <v>1402</v>
      </c>
      <c r="L1047">
        <v>1368</v>
      </c>
      <c r="N1047">
        <v>1011</v>
      </c>
      <c r="O1047" t="s">
        <v>881</v>
      </c>
      <c r="P1047" t="s">
        <v>881</v>
      </c>
      <c r="Q1047">
        <v>1</v>
      </c>
      <c r="W1047">
        <v>0</v>
      </c>
      <c r="X1047">
        <v>1691874682</v>
      </c>
      <c r="Y1047">
        <f t="shared" si="432"/>
        <v>1.1255999999999999</v>
      </c>
      <c r="AA1047">
        <v>0</v>
      </c>
      <c r="AB1047">
        <v>19.170000000000002</v>
      </c>
      <c r="AC1047">
        <v>0</v>
      </c>
      <c r="AD1047">
        <v>0</v>
      </c>
      <c r="AE1047">
        <v>0</v>
      </c>
      <c r="AF1047">
        <v>13.04</v>
      </c>
      <c r="AG1047">
        <v>0</v>
      </c>
      <c r="AH1047">
        <v>0</v>
      </c>
      <c r="AI1047">
        <v>1</v>
      </c>
      <c r="AJ1047">
        <v>1.47</v>
      </c>
      <c r="AK1047">
        <v>1</v>
      </c>
      <c r="AL1047">
        <v>1</v>
      </c>
      <c r="AM1047">
        <v>2</v>
      </c>
      <c r="AN1047">
        <v>0</v>
      </c>
      <c r="AO1047">
        <v>0</v>
      </c>
      <c r="AP1047">
        <v>1</v>
      </c>
      <c r="AQ1047">
        <v>1</v>
      </c>
      <c r="AR1047">
        <v>0</v>
      </c>
      <c r="AS1047" t="s">
        <v>3</v>
      </c>
      <c r="AT1047">
        <v>1.34</v>
      </c>
      <c r="AU1047" t="s">
        <v>427</v>
      </c>
      <c r="AV1047">
        <v>1</v>
      </c>
      <c r="AW1047">
        <v>2</v>
      </c>
      <c r="AX1047">
        <v>429089352</v>
      </c>
      <c r="AY1047">
        <v>1</v>
      </c>
      <c r="AZ1047">
        <v>0</v>
      </c>
      <c r="BA1047">
        <v>1031</v>
      </c>
      <c r="BB1047">
        <v>1</v>
      </c>
      <c r="BC1047">
        <v>0</v>
      </c>
      <c r="BD1047">
        <v>0</v>
      </c>
      <c r="BE1047">
        <v>0</v>
      </c>
      <c r="BF1047">
        <v>0</v>
      </c>
      <c r="BG1047">
        <v>0</v>
      </c>
      <c r="BH1047">
        <v>0</v>
      </c>
      <c r="BI1047">
        <v>0</v>
      </c>
      <c r="BJ1047">
        <v>0</v>
      </c>
      <c r="BK1047">
        <v>17.473600000000001</v>
      </c>
      <c r="BL1047">
        <v>0</v>
      </c>
      <c r="BM1047">
        <v>0</v>
      </c>
      <c r="BN1047">
        <v>0</v>
      </c>
      <c r="BO1047">
        <v>0</v>
      </c>
      <c r="BP1047">
        <v>1</v>
      </c>
      <c r="BQ1047">
        <v>0</v>
      </c>
      <c r="BR1047">
        <v>14.677823999999998</v>
      </c>
      <c r="BS1047">
        <v>0</v>
      </c>
      <c r="BT1047">
        <v>0</v>
      </c>
      <c r="BU1047">
        <v>0</v>
      </c>
      <c r="BV1047">
        <v>0</v>
      </c>
      <c r="BW1047">
        <v>1</v>
      </c>
      <c r="CV1047">
        <v>0</v>
      </c>
      <c r="CW1047">
        <f>ROUND(Y1047*Source!I527*DO1047,7)</f>
        <v>0</v>
      </c>
      <c r="CX1047">
        <f>ROUND(Y1047*Source!I527,7)</f>
        <v>1.1256E-2</v>
      </c>
      <c r="CY1047">
        <f>AB1047</f>
        <v>19.170000000000002</v>
      </c>
      <c r="CZ1047">
        <f>AF1047</f>
        <v>13.04</v>
      </c>
      <c r="DA1047">
        <f>AJ1047</f>
        <v>1.47</v>
      </c>
      <c r="DB1047">
        <f t="shared" si="433"/>
        <v>14.674799999999999</v>
      </c>
      <c r="DC1047">
        <f t="shared" si="434"/>
        <v>0</v>
      </c>
      <c r="DD1047" t="s">
        <v>3</v>
      </c>
      <c r="DE1047" t="s">
        <v>3</v>
      </c>
      <c r="DF1047">
        <f t="shared" si="428"/>
        <v>0</v>
      </c>
      <c r="DG1047">
        <f>ROUND(ROUND(AF1047*AJ1047,2)*CX1047,2)</f>
        <v>0.22</v>
      </c>
      <c r="DH1047">
        <f t="shared" si="430"/>
        <v>0</v>
      </c>
      <c r="DI1047">
        <f t="shared" si="431"/>
        <v>0</v>
      </c>
      <c r="DJ1047">
        <f>DG1047+DH1047</f>
        <v>0.22</v>
      </c>
      <c r="DK1047">
        <v>0</v>
      </c>
      <c r="DL1047" t="s">
        <v>3</v>
      </c>
      <c r="DM1047">
        <v>0</v>
      </c>
      <c r="DN1047" t="s">
        <v>3</v>
      </c>
      <c r="DO1047">
        <v>0</v>
      </c>
    </row>
    <row r="1048" spans="1:119" x14ac:dyDescent="0.2">
      <c r="A1048">
        <f>ROW(Source!A528)</f>
        <v>528</v>
      </c>
      <c r="B1048">
        <v>429088279</v>
      </c>
      <c r="C1048">
        <v>429087561</v>
      </c>
      <c r="D1048">
        <v>417090662</v>
      </c>
      <c r="E1048">
        <v>117</v>
      </c>
      <c r="F1048">
        <v>1</v>
      </c>
      <c r="G1048">
        <v>1</v>
      </c>
      <c r="H1048">
        <v>1</v>
      </c>
      <c r="I1048" t="s">
        <v>1012</v>
      </c>
      <c r="J1048" t="s">
        <v>3</v>
      </c>
      <c r="K1048" t="s">
        <v>1013</v>
      </c>
      <c r="L1048">
        <v>1191</v>
      </c>
      <c r="N1048">
        <v>1013</v>
      </c>
      <c r="O1048" t="s">
        <v>995</v>
      </c>
      <c r="P1048" t="s">
        <v>995</v>
      </c>
      <c r="Q1048">
        <v>1</v>
      </c>
      <c r="W1048">
        <v>0</v>
      </c>
      <c r="X1048">
        <v>370475345</v>
      </c>
      <c r="Y1048">
        <f>(AT1048*ROUND(0.544,7))</f>
        <v>46.675200000000004</v>
      </c>
      <c r="AA1048">
        <v>0</v>
      </c>
      <c r="AB1048">
        <v>0</v>
      </c>
      <c r="AC1048">
        <v>0</v>
      </c>
      <c r="AD1048">
        <v>587.34</v>
      </c>
      <c r="AE1048">
        <v>0</v>
      </c>
      <c r="AF1048">
        <v>0</v>
      </c>
      <c r="AG1048">
        <v>0</v>
      </c>
      <c r="AH1048">
        <v>587.34</v>
      </c>
      <c r="AI1048">
        <v>1</v>
      </c>
      <c r="AJ1048">
        <v>1</v>
      </c>
      <c r="AK1048">
        <v>1</v>
      </c>
      <c r="AL1048">
        <v>1</v>
      </c>
      <c r="AM1048">
        <v>-2</v>
      </c>
      <c r="AN1048">
        <v>0</v>
      </c>
      <c r="AO1048">
        <v>0</v>
      </c>
      <c r="AP1048">
        <v>1</v>
      </c>
      <c r="AQ1048">
        <v>1</v>
      </c>
      <c r="AR1048">
        <v>0</v>
      </c>
      <c r="AS1048" t="s">
        <v>3</v>
      </c>
      <c r="AT1048">
        <v>85.8</v>
      </c>
      <c r="AU1048" t="s">
        <v>814</v>
      </c>
      <c r="AV1048">
        <v>1</v>
      </c>
      <c r="AW1048">
        <v>2</v>
      </c>
      <c r="AX1048">
        <v>429089353</v>
      </c>
      <c r="AY1048">
        <v>1</v>
      </c>
      <c r="AZ1048">
        <v>0</v>
      </c>
      <c r="BA1048">
        <v>1032</v>
      </c>
      <c r="BB1048">
        <v>1</v>
      </c>
      <c r="BC1048">
        <v>0</v>
      </c>
      <c r="BD1048">
        <v>0</v>
      </c>
      <c r="BE1048">
        <v>0</v>
      </c>
      <c r="BF1048">
        <v>0</v>
      </c>
      <c r="BG1048">
        <v>0</v>
      </c>
      <c r="BH1048">
        <v>0</v>
      </c>
      <c r="BI1048">
        <v>0</v>
      </c>
      <c r="BJ1048">
        <v>0</v>
      </c>
      <c r="BK1048">
        <v>0</v>
      </c>
      <c r="BL1048">
        <v>0</v>
      </c>
      <c r="BM1048">
        <v>50393.772000000004</v>
      </c>
      <c r="BN1048">
        <v>85.8</v>
      </c>
      <c r="BO1048">
        <v>0</v>
      </c>
      <c r="BP1048">
        <v>1</v>
      </c>
      <c r="BQ1048">
        <v>0</v>
      </c>
      <c r="BR1048">
        <v>0</v>
      </c>
      <c r="BS1048">
        <v>0</v>
      </c>
      <c r="BT1048">
        <v>27414.211968000003</v>
      </c>
      <c r="BU1048">
        <v>46.675200000000004</v>
      </c>
      <c r="BV1048">
        <v>0</v>
      </c>
      <c r="BW1048">
        <v>1</v>
      </c>
      <c r="CU1048">
        <f>ROUND(AT1048*Source!I528*AH1048*AL1048,2)</f>
        <v>503.94</v>
      </c>
      <c r="CV1048">
        <f>ROUND(Y1048*Source!I528,7)</f>
        <v>0.466752</v>
      </c>
      <c r="CW1048">
        <v>0</v>
      </c>
      <c r="CX1048">
        <f>ROUND(Y1048*Source!I528,7)</f>
        <v>0.466752</v>
      </c>
      <c r="CY1048">
        <f>AD1048</f>
        <v>587.34</v>
      </c>
      <c r="CZ1048">
        <f>AH1048</f>
        <v>587.34</v>
      </c>
      <c r="DA1048">
        <f>AL1048</f>
        <v>1</v>
      </c>
      <c r="DB1048">
        <f>ROUND((ROUND(AT1048*CZ1048,2)*ROUND(0.544,7)),6)</f>
        <v>27414.210879999999</v>
      </c>
      <c r="DC1048">
        <f>ROUND((ROUND(AT1048*AG1048,2)*ROUND(0.544,7)),6)</f>
        <v>0</v>
      </c>
      <c r="DD1048" t="s">
        <v>3</v>
      </c>
      <c r="DE1048" t="s">
        <v>3</v>
      </c>
      <c r="DF1048">
        <f t="shared" si="428"/>
        <v>0</v>
      </c>
      <c r="DG1048">
        <f>ROUND(ROUND(AF1048,2)*CX1048,2)</f>
        <v>0</v>
      </c>
      <c r="DH1048">
        <f t="shared" si="430"/>
        <v>0</v>
      </c>
      <c r="DI1048">
        <f t="shared" si="431"/>
        <v>274.14</v>
      </c>
      <c r="DJ1048">
        <f>DI1048</f>
        <v>274.14</v>
      </c>
      <c r="DK1048">
        <v>1</v>
      </c>
      <c r="DL1048" t="s">
        <v>3</v>
      </c>
      <c r="DM1048">
        <v>0</v>
      </c>
      <c r="DN1048" t="s">
        <v>3</v>
      </c>
      <c r="DO1048">
        <v>0</v>
      </c>
    </row>
    <row r="1049" spans="1:119" x14ac:dyDescent="0.2">
      <c r="A1049">
        <f>ROW(Source!A528)</f>
        <v>528</v>
      </c>
      <c r="B1049">
        <v>429088279</v>
      </c>
      <c r="C1049">
        <v>429087561</v>
      </c>
      <c r="D1049">
        <v>417098585</v>
      </c>
      <c r="E1049">
        <v>1</v>
      </c>
      <c r="F1049">
        <v>1</v>
      </c>
      <c r="G1049">
        <v>1</v>
      </c>
      <c r="H1049">
        <v>2</v>
      </c>
      <c r="I1049" t="s">
        <v>1400</v>
      </c>
      <c r="J1049" t="s">
        <v>1401</v>
      </c>
      <c r="K1049" t="s">
        <v>1402</v>
      </c>
      <c r="L1049">
        <v>1368</v>
      </c>
      <c r="N1049">
        <v>1011</v>
      </c>
      <c r="O1049" t="s">
        <v>881</v>
      </c>
      <c r="P1049" t="s">
        <v>881</v>
      </c>
      <c r="Q1049">
        <v>1</v>
      </c>
      <c r="W1049">
        <v>0</v>
      </c>
      <c r="X1049">
        <v>1691874682</v>
      </c>
      <c r="Y1049">
        <f>(AT1049*ROUND(0.544,7))</f>
        <v>155.584</v>
      </c>
      <c r="AA1049">
        <v>0</v>
      </c>
      <c r="AB1049">
        <v>19.170000000000002</v>
      </c>
      <c r="AC1049">
        <v>0</v>
      </c>
      <c r="AD1049">
        <v>0</v>
      </c>
      <c r="AE1049">
        <v>0</v>
      </c>
      <c r="AF1049">
        <v>13.04</v>
      </c>
      <c r="AG1049">
        <v>0</v>
      </c>
      <c r="AH1049">
        <v>0</v>
      </c>
      <c r="AI1049">
        <v>1</v>
      </c>
      <c r="AJ1049">
        <v>1.47</v>
      </c>
      <c r="AK1049">
        <v>1</v>
      </c>
      <c r="AL1049">
        <v>1</v>
      </c>
      <c r="AM1049">
        <v>2</v>
      </c>
      <c r="AN1049">
        <v>0</v>
      </c>
      <c r="AO1049">
        <v>0</v>
      </c>
      <c r="AP1049">
        <v>1</v>
      </c>
      <c r="AQ1049">
        <v>1</v>
      </c>
      <c r="AR1049">
        <v>0</v>
      </c>
      <c r="AS1049" t="s">
        <v>3</v>
      </c>
      <c r="AT1049">
        <v>286</v>
      </c>
      <c r="AU1049" t="s">
        <v>814</v>
      </c>
      <c r="AV1049">
        <v>1</v>
      </c>
      <c r="AW1049">
        <v>2</v>
      </c>
      <c r="AX1049">
        <v>429089354</v>
      </c>
      <c r="AY1049">
        <v>1</v>
      </c>
      <c r="AZ1049">
        <v>0</v>
      </c>
      <c r="BA1049">
        <v>1033</v>
      </c>
      <c r="BB1049">
        <v>1</v>
      </c>
      <c r="BC1049">
        <v>0</v>
      </c>
      <c r="BD1049">
        <v>0</v>
      </c>
      <c r="BE1049">
        <v>0</v>
      </c>
      <c r="BF1049">
        <v>0</v>
      </c>
      <c r="BG1049">
        <v>0</v>
      </c>
      <c r="BH1049">
        <v>0</v>
      </c>
      <c r="BI1049">
        <v>0</v>
      </c>
      <c r="BJ1049">
        <v>0</v>
      </c>
      <c r="BK1049">
        <v>3729.4399999999996</v>
      </c>
      <c r="BL1049">
        <v>0</v>
      </c>
      <c r="BM1049">
        <v>0</v>
      </c>
      <c r="BN1049">
        <v>0</v>
      </c>
      <c r="BO1049">
        <v>0</v>
      </c>
      <c r="BP1049">
        <v>1</v>
      </c>
      <c r="BQ1049">
        <v>0</v>
      </c>
      <c r="BR1049">
        <v>2028.8153599999998</v>
      </c>
      <c r="BS1049">
        <v>0</v>
      </c>
      <c r="BT1049">
        <v>0</v>
      </c>
      <c r="BU1049">
        <v>0</v>
      </c>
      <c r="BV1049">
        <v>0</v>
      </c>
      <c r="BW1049">
        <v>1</v>
      </c>
      <c r="CV1049">
        <v>0</v>
      </c>
      <c r="CW1049">
        <f>ROUND(Y1049*Source!I528*DO1049,7)</f>
        <v>0</v>
      </c>
      <c r="CX1049">
        <f>ROUND(Y1049*Source!I528,7)</f>
        <v>1.5558399999999999</v>
      </c>
      <c r="CY1049">
        <f>AB1049</f>
        <v>19.170000000000002</v>
      </c>
      <c r="CZ1049">
        <f>AF1049</f>
        <v>13.04</v>
      </c>
      <c r="DA1049">
        <f>AJ1049</f>
        <v>1.47</v>
      </c>
      <c r="DB1049">
        <f>ROUND((ROUND(AT1049*CZ1049,2)*ROUND(0.544,7)),6)</f>
        <v>2028.8153600000001</v>
      </c>
      <c r="DC1049">
        <f>ROUND((ROUND(AT1049*AG1049,2)*ROUND(0.544,7)),6)</f>
        <v>0</v>
      </c>
      <c r="DD1049" t="s">
        <v>3</v>
      </c>
      <c r="DE1049" t="s">
        <v>3</v>
      </c>
      <c r="DF1049">
        <f t="shared" si="428"/>
        <v>0</v>
      </c>
      <c r="DG1049">
        <f>ROUND(ROUND(AF1049*AJ1049,2)*CX1049,2)</f>
        <v>29.83</v>
      </c>
      <c r="DH1049">
        <f t="shared" si="430"/>
        <v>0</v>
      </c>
      <c r="DI1049">
        <f t="shared" si="431"/>
        <v>0</v>
      </c>
      <c r="DJ1049">
        <f>DG1049+DH1049</f>
        <v>29.83</v>
      </c>
      <c r="DK1049">
        <v>0</v>
      </c>
      <c r="DL1049" t="s">
        <v>3</v>
      </c>
      <c r="DM1049">
        <v>0</v>
      </c>
      <c r="DN1049" t="s">
        <v>3</v>
      </c>
      <c r="DO1049">
        <v>0</v>
      </c>
    </row>
    <row r="1050" spans="1:119" x14ac:dyDescent="0.2">
      <c r="A1050">
        <f>ROW(Source!A613)</f>
        <v>613</v>
      </c>
      <c r="B1050">
        <v>429088279</v>
      </c>
      <c r="C1050">
        <v>431641406</v>
      </c>
      <c r="D1050">
        <v>417090972</v>
      </c>
      <c r="E1050">
        <v>117</v>
      </c>
      <c r="F1050">
        <v>1</v>
      </c>
      <c r="G1050">
        <v>1</v>
      </c>
      <c r="H1050">
        <v>1</v>
      </c>
      <c r="I1050" t="s">
        <v>1006</v>
      </c>
      <c r="J1050" t="s">
        <v>3</v>
      </c>
      <c r="K1050" t="s">
        <v>1403</v>
      </c>
      <c r="L1050">
        <v>1191</v>
      </c>
      <c r="N1050">
        <v>1013</v>
      </c>
      <c r="O1050" t="s">
        <v>995</v>
      </c>
      <c r="P1050" t="s">
        <v>995</v>
      </c>
      <c r="Q1050">
        <v>1</v>
      </c>
      <c r="W1050">
        <v>0</v>
      </c>
      <c r="X1050">
        <v>-1879100705</v>
      </c>
      <c r="Y1050">
        <f>AT1050</f>
        <v>1</v>
      </c>
      <c r="AA1050">
        <v>0</v>
      </c>
      <c r="AB1050">
        <v>0</v>
      </c>
      <c r="AC1050">
        <v>0</v>
      </c>
      <c r="AD1050">
        <v>722.05</v>
      </c>
      <c r="AE1050">
        <v>0</v>
      </c>
      <c r="AF1050">
        <v>0</v>
      </c>
      <c r="AG1050">
        <v>0</v>
      </c>
      <c r="AH1050">
        <v>722.05</v>
      </c>
      <c r="AI1050">
        <v>1</v>
      </c>
      <c r="AJ1050">
        <v>1</v>
      </c>
      <c r="AK1050">
        <v>1</v>
      </c>
      <c r="AL1050">
        <v>1</v>
      </c>
      <c r="AM1050">
        <v>-2</v>
      </c>
      <c r="AN1050">
        <v>0</v>
      </c>
      <c r="AO1050">
        <v>0</v>
      </c>
      <c r="AP1050">
        <v>1</v>
      </c>
      <c r="AQ1050">
        <v>1</v>
      </c>
      <c r="AR1050">
        <v>0</v>
      </c>
      <c r="AS1050" t="s">
        <v>3</v>
      </c>
      <c r="AT1050">
        <v>1</v>
      </c>
      <c r="AU1050" t="s">
        <v>3</v>
      </c>
      <c r="AV1050">
        <v>2</v>
      </c>
      <c r="AW1050">
        <v>2</v>
      </c>
      <c r="AX1050">
        <v>431641407</v>
      </c>
      <c r="AY1050">
        <v>1</v>
      </c>
      <c r="AZ1050">
        <v>0</v>
      </c>
      <c r="BA1050">
        <v>1034</v>
      </c>
      <c r="BB1050">
        <v>1</v>
      </c>
      <c r="BC1050">
        <v>0</v>
      </c>
      <c r="BD1050">
        <v>0</v>
      </c>
      <c r="BE1050">
        <v>0</v>
      </c>
      <c r="BF1050">
        <v>0</v>
      </c>
      <c r="BG1050">
        <v>0</v>
      </c>
      <c r="BH1050">
        <v>0</v>
      </c>
      <c r="BI1050">
        <v>0</v>
      </c>
      <c r="BJ1050">
        <v>0</v>
      </c>
      <c r="BK1050">
        <v>0</v>
      </c>
      <c r="BL1050">
        <v>0</v>
      </c>
      <c r="BM1050">
        <v>0</v>
      </c>
      <c r="BN1050">
        <v>0</v>
      </c>
      <c r="BO1050">
        <v>0</v>
      </c>
      <c r="BP1050">
        <v>0</v>
      </c>
      <c r="BQ1050">
        <v>0</v>
      </c>
      <c r="BR1050">
        <v>0</v>
      </c>
      <c r="BS1050">
        <v>0</v>
      </c>
      <c r="BT1050">
        <v>0</v>
      </c>
      <c r="BU1050">
        <v>0</v>
      </c>
      <c r="BV1050">
        <v>0</v>
      </c>
      <c r="BW1050">
        <v>0</v>
      </c>
      <c r="CV1050">
        <v>0</v>
      </c>
      <c r="CW1050">
        <v>0</v>
      </c>
      <c r="CX1050">
        <f>ROUND(Y1050*Source!I613,7)</f>
        <v>1</v>
      </c>
      <c r="CY1050">
        <f>AD1050</f>
        <v>722.05</v>
      </c>
      <c r="CZ1050">
        <f>AH1050</f>
        <v>722.05</v>
      </c>
      <c r="DA1050">
        <f>AL1050</f>
        <v>1</v>
      </c>
      <c r="DB1050">
        <f>ROUND(ROUND(AT1050*CZ1050,2),6)</f>
        <v>722.05</v>
      </c>
      <c r="DC1050">
        <f>ROUND(ROUND(AT1050*AG1050,2),6)</f>
        <v>0</v>
      </c>
      <c r="DD1050" t="s">
        <v>3</v>
      </c>
      <c r="DE1050" t="s">
        <v>3</v>
      </c>
      <c r="DF1050">
        <f t="shared" si="428"/>
        <v>0</v>
      </c>
      <c r="DG1050">
        <f>ROUND(ROUND(AF1050,2)*CX1050,2)</f>
        <v>0</v>
      </c>
      <c r="DH1050">
        <f t="shared" si="430"/>
        <v>0</v>
      </c>
      <c r="DI1050">
        <f t="shared" si="431"/>
        <v>722.05</v>
      </c>
      <c r="DJ1050">
        <f>DI1050</f>
        <v>722.05</v>
      </c>
      <c r="DK1050">
        <v>1</v>
      </c>
      <c r="DL1050" t="s">
        <v>3</v>
      </c>
      <c r="DM1050">
        <v>0</v>
      </c>
      <c r="DN1050" t="s">
        <v>3</v>
      </c>
      <c r="DO1050">
        <v>0</v>
      </c>
    </row>
    <row r="1051" spans="1:119" x14ac:dyDescent="0.2">
      <c r="A1051">
        <f>ROW(Source!A614)</f>
        <v>614</v>
      </c>
      <c r="B1051">
        <v>429088279</v>
      </c>
      <c r="C1051">
        <v>431641430</v>
      </c>
      <c r="D1051">
        <v>417090972</v>
      </c>
      <c r="E1051">
        <v>117</v>
      </c>
      <c r="F1051">
        <v>1</v>
      </c>
      <c r="G1051">
        <v>1</v>
      </c>
      <c r="H1051">
        <v>1</v>
      </c>
      <c r="I1051" t="s">
        <v>1006</v>
      </c>
      <c r="J1051" t="s">
        <v>3</v>
      </c>
      <c r="K1051" t="s">
        <v>1403</v>
      </c>
      <c r="L1051">
        <v>1191</v>
      </c>
      <c r="N1051">
        <v>1013</v>
      </c>
      <c r="O1051" t="s">
        <v>995</v>
      </c>
      <c r="P1051" t="s">
        <v>995</v>
      </c>
      <c r="Q1051">
        <v>1</v>
      </c>
      <c r="W1051">
        <v>0</v>
      </c>
      <c r="X1051">
        <v>-1879100705</v>
      </c>
      <c r="Y1051">
        <f>AT1051</f>
        <v>1</v>
      </c>
      <c r="AA1051">
        <v>0</v>
      </c>
      <c r="AB1051">
        <v>0</v>
      </c>
      <c r="AC1051">
        <v>0</v>
      </c>
      <c r="AD1051">
        <v>722.05</v>
      </c>
      <c r="AE1051">
        <v>0</v>
      </c>
      <c r="AF1051">
        <v>0</v>
      </c>
      <c r="AG1051">
        <v>0</v>
      </c>
      <c r="AH1051">
        <v>722.05</v>
      </c>
      <c r="AI1051">
        <v>1</v>
      </c>
      <c r="AJ1051">
        <v>1</v>
      </c>
      <c r="AK1051">
        <v>1</v>
      </c>
      <c r="AL1051">
        <v>1</v>
      </c>
      <c r="AM1051">
        <v>-2</v>
      </c>
      <c r="AN1051">
        <v>0</v>
      </c>
      <c r="AO1051">
        <v>0</v>
      </c>
      <c r="AP1051">
        <v>1</v>
      </c>
      <c r="AQ1051">
        <v>1</v>
      </c>
      <c r="AR1051">
        <v>0</v>
      </c>
      <c r="AS1051" t="s">
        <v>3</v>
      </c>
      <c r="AT1051">
        <v>1</v>
      </c>
      <c r="AU1051" t="s">
        <v>3</v>
      </c>
      <c r="AV1051">
        <v>2</v>
      </c>
      <c r="AW1051">
        <v>2</v>
      </c>
      <c r="AX1051">
        <v>431641487</v>
      </c>
      <c r="AY1051">
        <v>1</v>
      </c>
      <c r="AZ1051">
        <v>0</v>
      </c>
      <c r="BA1051">
        <v>1035</v>
      </c>
      <c r="BB1051">
        <v>1</v>
      </c>
      <c r="BC1051">
        <v>0</v>
      </c>
      <c r="BD1051">
        <v>0</v>
      </c>
      <c r="BE1051">
        <v>0</v>
      </c>
      <c r="BF1051">
        <v>0</v>
      </c>
      <c r="BG1051">
        <v>0</v>
      </c>
      <c r="BH1051">
        <v>0</v>
      </c>
      <c r="BI1051">
        <v>0</v>
      </c>
      <c r="BJ1051">
        <v>0</v>
      </c>
      <c r="BK1051">
        <v>0</v>
      </c>
      <c r="BL1051">
        <v>0</v>
      </c>
      <c r="BM1051">
        <v>0</v>
      </c>
      <c r="BN1051">
        <v>0</v>
      </c>
      <c r="BO1051">
        <v>0</v>
      </c>
      <c r="BP1051">
        <v>0</v>
      </c>
      <c r="BQ1051">
        <v>0</v>
      </c>
      <c r="BR1051">
        <v>0</v>
      </c>
      <c r="BS1051">
        <v>0</v>
      </c>
      <c r="BT1051">
        <v>0</v>
      </c>
      <c r="BU1051">
        <v>0</v>
      </c>
      <c r="BV1051">
        <v>0</v>
      </c>
      <c r="BW1051">
        <v>0</v>
      </c>
      <c r="CV1051">
        <v>0</v>
      </c>
      <c r="CW1051">
        <v>0</v>
      </c>
      <c r="CX1051">
        <f>ROUND(Y1051*Source!I614,7)</f>
        <v>1</v>
      </c>
      <c r="CY1051">
        <f>AD1051</f>
        <v>722.05</v>
      </c>
      <c r="CZ1051">
        <f>AH1051</f>
        <v>722.05</v>
      </c>
      <c r="DA1051">
        <f>AL1051</f>
        <v>1</v>
      </c>
      <c r="DB1051">
        <f>ROUND(ROUND(AT1051*CZ1051,2),6)</f>
        <v>722.05</v>
      </c>
      <c r="DC1051">
        <f>ROUND(ROUND(AT1051*AG1051,2),6)</f>
        <v>0</v>
      </c>
      <c r="DD1051" t="s">
        <v>3</v>
      </c>
      <c r="DE1051" t="s">
        <v>3</v>
      </c>
      <c r="DF1051">
        <f t="shared" si="428"/>
        <v>0</v>
      </c>
      <c r="DG1051">
        <f>ROUND(ROUND(AF1051,2)*CX1051,2)</f>
        <v>0</v>
      </c>
      <c r="DH1051">
        <f t="shared" si="430"/>
        <v>0</v>
      </c>
      <c r="DI1051">
        <f t="shared" si="431"/>
        <v>722.05</v>
      </c>
      <c r="DJ1051">
        <f>DI1051</f>
        <v>722.05</v>
      </c>
      <c r="DK1051">
        <v>1</v>
      </c>
      <c r="DL1051" t="s">
        <v>3</v>
      </c>
      <c r="DM1051">
        <v>0</v>
      </c>
      <c r="DN1051" t="s">
        <v>3</v>
      </c>
      <c r="DO105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03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ROW(Source!A96)</f>
        <v>96</v>
      </c>
      <c r="B1">
        <v>429088325</v>
      </c>
      <c r="C1">
        <v>429085341</v>
      </c>
      <c r="D1">
        <v>417090854</v>
      </c>
      <c r="E1">
        <v>117</v>
      </c>
      <c r="F1">
        <v>1</v>
      </c>
      <c r="G1">
        <v>1</v>
      </c>
      <c r="H1">
        <v>1</v>
      </c>
      <c r="I1" t="s">
        <v>989</v>
      </c>
      <c r="J1" t="s">
        <v>3</v>
      </c>
      <c r="K1" t="s">
        <v>990</v>
      </c>
      <c r="L1">
        <v>1369</v>
      </c>
      <c r="N1">
        <v>1013</v>
      </c>
      <c r="O1" t="s">
        <v>890</v>
      </c>
      <c r="P1" t="s">
        <v>890</v>
      </c>
      <c r="Q1">
        <v>1</v>
      </c>
      <c r="X1">
        <v>3.33</v>
      </c>
      <c r="Y1">
        <v>0</v>
      </c>
      <c r="Z1">
        <v>0</v>
      </c>
      <c r="AA1">
        <v>0</v>
      </c>
      <c r="AB1">
        <v>587.34</v>
      </c>
      <c r="AC1">
        <v>0</v>
      </c>
      <c r="AD1">
        <v>1</v>
      </c>
      <c r="AE1">
        <v>1</v>
      </c>
      <c r="AF1" t="s">
        <v>182</v>
      </c>
      <c r="AG1">
        <v>2.8971</v>
      </c>
      <c r="AH1">
        <v>2</v>
      </c>
      <c r="AI1">
        <v>429088325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ROW(Source!A96)</f>
        <v>96</v>
      </c>
      <c r="B2">
        <v>429088326</v>
      </c>
      <c r="C2">
        <v>429085341</v>
      </c>
      <c r="D2">
        <v>417090856</v>
      </c>
      <c r="E2">
        <v>117</v>
      </c>
      <c r="F2">
        <v>1</v>
      </c>
      <c r="G2">
        <v>1</v>
      </c>
      <c r="H2">
        <v>1</v>
      </c>
      <c r="I2" t="s">
        <v>991</v>
      </c>
      <c r="J2" t="s">
        <v>3</v>
      </c>
      <c r="K2" t="s">
        <v>992</v>
      </c>
      <c r="L2">
        <v>1369</v>
      </c>
      <c r="N2">
        <v>1013</v>
      </c>
      <c r="O2" t="s">
        <v>890</v>
      </c>
      <c r="P2" t="s">
        <v>890</v>
      </c>
      <c r="Q2">
        <v>1</v>
      </c>
      <c r="X2">
        <v>23</v>
      </c>
      <c r="Y2">
        <v>0</v>
      </c>
      <c r="Z2">
        <v>0</v>
      </c>
      <c r="AA2">
        <v>0</v>
      </c>
      <c r="AB2">
        <v>641.22</v>
      </c>
      <c r="AC2">
        <v>0</v>
      </c>
      <c r="AD2">
        <v>1</v>
      </c>
      <c r="AE2">
        <v>1</v>
      </c>
      <c r="AF2" t="s">
        <v>182</v>
      </c>
      <c r="AG2">
        <v>20.010000000000002</v>
      </c>
      <c r="AH2">
        <v>2</v>
      </c>
      <c r="AI2">
        <v>429088326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ROW(Source!A96)</f>
        <v>96</v>
      </c>
      <c r="B3">
        <v>429088327</v>
      </c>
      <c r="C3">
        <v>429085341</v>
      </c>
      <c r="D3">
        <v>417090896</v>
      </c>
      <c r="E3">
        <v>117</v>
      </c>
      <c r="F3">
        <v>1</v>
      </c>
      <c r="G3">
        <v>1</v>
      </c>
      <c r="H3">
        <v>1</v>
      </c>
      <c r="I3" t="s">
        <v>993</v>
      </c>
      <c r="J3" t="s">
        <v>3</v>
      </c>
      <c r="K3" t="s">
        <v>994</v>
      </c>
      <c r="L3">
        <v>1191</v>
      </c>
      <c r="N3">
        <v>1013</v>
      </c>
      <c r="O3" t="s">
        <v>995</v>
      </c>
      <c r="P3" t="s">
        <v>995</v>
      </c>
      <c r="Q3">
        <v>1</v>
      </c>
      <c r="X3">
        <v>26.03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2</v>
      </c>
      <c r="AF3" t="s">
        <v>182</v>
      </c>
      <c r="AG3">
        <v>22.646100000000001</v>
      </c>
      <c r="AH3">
        <v>2</v>
      </c>
      <c r="AI3">
        <v>429088327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ROW(Source!A96)</f>
        <v>96</v>
      </c>
      <c r="B4">
        <v>429088328</v>
      </c>
      <c r="C4">
        <v>429085341</v>
      </c>
      <c r="D4">
        <v>417097034</v>
      </c>
      <c r="E4">
        <v>1</v>
      </c>
      <c r="F4">
        <v>1</v>
      </c>
      <c r="G4">
        <v>1</v>
      </c>
      <c r="H4">
        <v>2</v>
      </c>
      <c r="I4" t="s">
        <v>996</v>
      </c>
      <c r="J4" t="s">
        <v>997</v>
      </c>
      <c r="K4" t="s">
        <v>998</v>
      </c>
      <c r="L4">
        <v>1368</v>
      </c>
      <c r="N4">
        <v>1011</v>
      </c>
      <c r="O4" t="s">
        <v>881</v>
      </c>
      <c r="P4" t="s">
        <v>881</v>
      </c>
      <c r="Q4">
        <v>1</v>
      </c>
      <c r="X4">
        <v>19.100000000000001</v>
      </c>
      <c r="Y4">
        <v>0</v>
      </c>
      <c r="Z4">
        <v>1227.24</v>
      </c>
      <c r="AA4">
        <v>829.81</v>
      </c>
      <c r="AB4">
        <v>0</v>
      </c>
      <c r="AC4">
        <v>0</v>
      </c>
      <c r="AD4">
        <v>1</v>
      </c>
      <c r="AE4">
        <v>0</v>
      </c>
      <c r="AF4" t="s">
        <v>182</v>
      </c>
      <c r="AG4">
        <v>16.617000000000001</v>
      </c>
      <c r="AH4">
        <v>2</v>
      </c>
      <c r="AI4">
        <v>429088328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ROW(Source!A96)</f>
        <v>96</v>
      </c>
      <c r="B5">
        <v>429088329</v>
      </c>
      <c r="C5">
        <v>429085341</v>
      </c>
      <c r="D5">
        <v>417098297</v>
      </c>
      <c r="E5">
        <v>1</v>
      </c>
      <c r="F5">
        <v>1</v>
      </c>
      <c r="G5">
        <v>1</v>
      </c>
      <c r="H5">
        <v>2</v>
      </c>
      <c r="I5" t="s">
        <v>1000</v>
      </c>
      <c r="J5" t="s">
        <v>1001</v>
      </c>
      <c r="K5" t="s">
        <v>1002</v>
      </c>
      <c r="L5">
        <v>1368</v>
      </c>
      <c r="N5">
        <v>1011</v>
      </c>
      <c r="O5" t="s">
        <v>881</v>
      </c>
      <c r="P5" t="s">
        <v>881</v>
      </c>
      <c r="Q5">
        <v>1</v>
      </c>
      <c r="X5">
        <v>3.7</v>
      </c>
      <c r="Y5">
        <v>0</v>
      </c>
      <c r="Z5">
        <v>1088.6300000000001</v>
      </c>
      <c r="AA5">
        <v>829.81</v>
      </c>
      <c r="AB5">
        <v>0</v>
      </c>
      <c r="AC5">
        <v>0</v>
      </c>
      <c r="AD5">
        <v>1</v>
      </c>
      <c r="AE5">
        <v>0</v>
      </c>
      <c r="AF5" t="s">
        <v>182</v>
      </c>
      <c r="AG5">
        <v>3.2190000000000003</v>
      </c>
      <c r="AH5">
        <v>2</v>
      </c>
      <c r="AI5">
        <v>429088329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ROW(Source!A96)</f>
        <v>96</v>
      </c>
      <c r="B6">
        <v>429088330</v>
      </c>
      <c r="C6">
        <v>429085341</v>
      </c>
      <c r="D6">
        <v>417098495</v>
      </c>
      <c r="E6">
        <v>1</v>
      </c>
      <c r="F6">
        <v>1</v>
      </c>
      <c r="G6">
        <v>1</v>
      </c>
      <c r="H6">
        <v>2</v>
      </c>
      <c r="I6" t="s">
        <v>1003</v>
      </c>
      <c r="J6" t="s">
        <v>1004</v>
      </c>
      <c r="K6" t="s">
        <v>1005</v>
      </c>
      <c r="L6">
        <v>1368</v>
      </c>
      <c r="N6">
        <v>1011</v>
      </c>
      <c r="O6" t="s">
        <v>881</v>
      </c>
      <c r="P6" t="s">
        <v>881</v>
      </c>
      <c r="Q6">
        <v>1</v>
      </c>
      <c r="X6">
        <v>3.23</v>
      </c>
      <c r="Y6">
        <v>0</v>
      </c>
      <c r="Z6">
        <v>401.15</v>
      </c>
      <c r="AA6">
        <v>722.05</v>
      </c>
      <c r="AB6">
        <v>0</v>
      </c>
      <c r="AC6">
        <v>0</v>
      </c>
      <c r="AD6">
        <v>1</v>
      </c>
      <c r="AE6">
        <v>0</v>
      </c>
      <c r="AF6" t="s">
        <v>182</v>
      </c>
      <c r="AG6">
        <v>2.8100999999999998</v>
      </c>
      <c r="AH6">
        <v>2</v>
      </c>
      <c r="AI6">
        <v>429088330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ROW(Source!A96)</f>
        <v>96</v>
      </c>
      <c r="B7">
        <v>429088331</v>
      </c>
      <c r="C7">
        <v>429085341</v>
      </c>
      <c r="D7">
        <v>417098892</v>
      </c>
      <c r="E7">
        <v>1</v>
      </c>
      <c r="F7">
        <v>1</v>
      </c>
      <c r="G7">
        <v>1</v>
      </c>
      <c r="H7">
        <v>2</v>
      </c>
      <c r="I7" t="s">
        <v>1007</v>
      </c>
      <c r="J7" t="s">
        <v>1008</v>
      </c>
      <c r="K7" t="s">
        <v>1009</v>
      </c>
      <c r="L7">
        <v>1368</v>
      </c>
      <c r="N7">
        <v>1011</v>
      </c>
      <c r="O7" t="s">
        <v>881</v>
      </c>
      <c r="P7" t="s">
        <v>881</v>
      </c>
      <c r="Q7">
        <v>1</v>
      </c>
      <c r="X7">
        <v>3.23</v>
      </c>
      <c r="Y7">
        <v>0</v>
      </c>
      <c r="Z7">
        <v>3.1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182</v>
      </c>
      <c r="AG7">
        <v>2.8100999999999998</v>
      </c>
      <c r="AH7">
        <v>2</v>
      </c>
      <c r="AI7">
        <v>429088331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ROW(Source!A97)</f>
        <v>97</v>
      </c>
      <c r="B8">
        <v>429088332</v>
      </c>
      <c r="C8">
        <v>429085356</v>
      </c>
      <c r="D8">
        <v>417090854</v>
      </c>
      <c r="E8">
        <v>117</v>
      </c>
      <c r="F8">
        <v>1</v>
      </c>
      <c r="G8">
        <v>1</v>
      </c>
      <c r="H8">
        <v>1</v>
      </c>
      <c r="I8" t="s">
        <v>989</v>
      </c>
      <c r="J8" t="s">
        <v>3</v>
      </c>
      <c r="K8" t="s">
        <v>990</v>
      </c>
      <c r="L8">
        <v>1369</v>
      </c>
      <c r="N8">
        <v>1013</v>
      </c>
      <c r="O8" t="s">
        <v>890</v>
      </c>
      <c r="P8" t="s">
        <v>890</v>
      </c>
      <c r="Q8">
        <v>1</v>
      </c>
      <c r="X8">
        <v>77.25</v>
      </c>
      <c r="Y8">
        <v>0</v>
      </c>
      <c r="Z8">
        <v>0</v>
      </c>
      <c r="AA8">
        <v>0</v>
      </c>
      <c r="AB8">
        <v>587.34</v>
      </c>
      <c r="AC8">
        <v>0</v>
      </c>
      <c r="AD8">
        <v>1</v>
      </c>
      <c r="AE8">
        <v>1</v>
      </c>
      <c r="AF8" t="s">
        <v>182</v>
      </c>
      <c r="AG8">
        <v>67.207499999999996</v>
      </c>
      <c r="AH8">
        <v>2</v>
      </c>
      <c r="AI8">
        <v>429088332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ROW(Source!A97)</f>
        <v>97</v>
      </c>
      <c r="B9">
        <v>429088333</v>
      </c>
      <c r="C9">
        <v>429085356</v>
      </c>
      <c r="D9">
        <v>417090856</v>
      </c>
      <c r="E9">
        <v>117</v>
      </c>
      <c r="F9">
        <v>1</v>
      </c>
      <c r="G9">
        <v>1</v>
      </c>
      <c r="H9">
        <v>1</v>
      </c>
      <c r="I9" t="s">
        <v>991</v>
      </c>
      <c r="J9" t="s">
        <v>3</v>
      </c>
      <c r="K9" t="s">
        <v>992</v>
      </c>
      <c r="L9">
        <v>1369</v>
      </c>
      <c r="N9">
        <v>1013</v>
      </c>
      <c r="O9" t="s">
        <v>890</v>
      </c>
      <c r="P9" t="s">
        <v>890</v>
      </c>
      <c r="Q9">
        <v>1</v>
      </c>
      <c r="X9">
        <v>77.25</v>
      </c>
      <c r="Y9">
        <v>0</v>
      </c>
      <c r="Z9">
        <v>0</v>
      </c>
      <c r="AA9">
        <v>0</v>
      </c>
      <c r="AB9">
        <v>641.22</v>
      </c>
      <c r="AC9">
        <v>0</v>
      </c>
      <c r="AD9">
        <v>1</v>
      </c>
      <c r="AE9">
        <v>1</v>
      </c>
      <c r="AF9" t="s">
        <v>182</v>
      </c>
      <c r="AG9">
        <v>67.207499999999996</v>
      </c>
      <c r="AH9">
        <v>2</v>
      </c>
      <c r="AI9">
        <v>429088333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ROW(Source!A97)</f>
        <v>97</v>
      </c>
      <c r="B10">
        <v>429088334</v>
      </c>
      <c r="C10">
        <v>429085356</v>
      </c>
      <c r="D10">
        <v>417090896</v>
      </c>
      <c r="E10">
        <v>117</v>
      </c>
      <c r="F10">
        <v>1</v>
      </c>
      <c r="G10">
        <v>1</v>
      </c>
      <c r="H10">
        <v>1</v>
      </c>
      <c r="I10" t="s">
        <v>993</v>
      </c>
      <c r="J10" t="s">
        <v>3</v>
      </c>
      <c r="K10" t="s">
        <v>994</v>
      </c>
      <c r="L10">
        <v>1191</v>
      </c>
      <c r="N10">
        <v>1013</v>
      </c>
      <c r="O10" t="s">
        <v>995</v>
      </c>
      <c r="P10" t="s">
        <v>995</v>
      </c>
      <c r="Q10">
        <v>1</v>
      </c>
      <c r="X10">
        <v>37.5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182</v>
      </c>
      <c r="AG10">
        <v>32.625</v>
      </c>
      <c r="AH10">
        <v>2</v>
      </c>
      <c r="AI10">
        <v>429088334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ROW(Source!A97)</f>
        <v>97</v>
      </c>
      <c r="B11">
        <v>429088335</v>
      </c>
      <c r="C11">
        <v>429085356</v>
      </c>
      <c r="D11">
        <v>417098495</v>
      </c>
      <c r="E11">
        <v>1</v>
      </c>
      <c r="F11">
        <v>1</v>
      </c>
      <c r="G11">
        <v>1</v>
      </c>
      <c r="H11">
        <v>2</v>
      </c>
      <c r="I11" t="s">
        <v>1003</v>
      </c>
      <c r="J11" t="s">
        <v>1004</v>
      </c>
      <c r="K11" t="s">
        <v>1005</v>
      </c>
      <c r="L11">
        <v>1368</v>
      </c>
      <c r="N11">
        <v>1011</v>
      </c>
      <c r="O11" t="s">
        <v>881</v>
      </c>
      <c r="P11" t="s">
        <v>881</v>
      </c>
      <c r="Q11">
        <v>1</v>
      </c>
      <c r="X11">
        <v>37.5</v>
      </c>
      <c r="Y11">
        <v>0</v>
      </c>
      <c r="Z11">
        <v>401.15</v>
      </c>
      <c r="AA11">
        <v>722.05</v>
      </c>
      <c r="AB11">
        <v>0</v>
      </c>
      <c r="AC11">
        <v>0</v>
      </c>
      <c r="AD11">
        <v>1</v>
      </c>
      <c r="AE11">
        <v>0</v>
      </c>
      <c r="AF11" t="s">
        <v>182</v>
      </c>
      <c r="AG11">
        <v>32.625</v>
      </c>
      <c r="AH11">
        <v>2</v>
      </c>
      <c r="AI11">
        <v>429088335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ROW(Source!A97)</f>
        <v>97</v>
      </c>
      <c r="B12">
        <v>429088336</v>
      </c>
      <c r="C12">
        <v>429085356</v>
      </c>
      <c r="D12">
        <v>417098892</v>
      </c>
      <c r="E12">
        <v>1</v>
      </c>
      <c r="F12">
        <v>1</v>
      </c>
      <c r="G12">
        <v>1</v>
      </c>
      <c r="H12">
        <v>2</v>
      </c>
      <c r="I12" t="s">
        <v>1007</v>
      </c>
      <c r="J12" t="s">
        <v>1008</v>
      </c>
      <c r="K12" t="s">
        <v>1009</v>
      </c>
      <c r="L12">
        <v>1368</v>
      </c>
      <c r="N12">
        <v>1011</v>
      </c>
      <c r="O12" t="s">
        <v>881</v>
      </c>
      <c r="P12" t="s">
        <v>881</v>
      </c>
      <c r="Q12">
        <v>1</v>
      </c>
      <c r="X12">
        <v>75</v>
      </c>
      <c r="Y12">
        <v>0</v>
      </c>
      <c r="Z12">
        <v>3.1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182</v>
      </c>
      <c r="AG12">
        <v>65.25</v>
      </c>
      <c r="AH12">
        <v>2</v>
      </c>
      <c r="AI12">
        <v>429088336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ROW(Source!A97)</f>
        <v>97</v>
      </c>
      <c r="B13">
        <v>429088337</v>
      </c>
      <c r="C13">
        <v>429085356</v>
      </c>
      <c r="D13">
        <v>417096734</v>
      </c>
      <c r="E13">
        <v>117</v>
      </c>
      <c r="F13">
        <v>1</v>
      </c>
      <c r="G13">
        <v>1</v>
      </c>
      <c r="H13">
        <v>3</v>
      </c>
      <c r="I13" t="s">
        <v>1010</v>
      </c>
      <c r="J13" t="s">
        <v>3</v>
      </c>
      <c r="K13" t="s">
        <v>1011</v>
      </c>
      <c r="L13">
        <v>1348</v>
      </c>
      <c r="N13">
        <v>1009</v>
      </c>
      <c r="O13" t="s">
        <v>747</v>
      </c>
      <c r="P13" t="s">
        <v>747</v>
      </c>
      <c r="Q13">
        <v>1000</v>
      </c>
      <c r="X13">
        <v>240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 t="s">
        <v>181</v>
      </c>
      <c r="AG13">
        <v>0</v>
      </c>
      <c r="AH13">
        <v>2</v>
      </c>
      <c r="AI13">
        <v>429088337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ROW(Source!A98)</f>
        <v>98</v>
      </c>
      <c r="B14">
        <v>429088338</v>
      </c>
      <c r="C14">
        <v>429085369</v>
      </c>
      <c r="D14">
        <v>417090662</v>
      </c>
      <c r="E14">
        <v>117</v>
      </c>
      <c r="F14">
        <v>1</v>
      </c>
      <c r="G14">
        <v>1</v>
      </c>
      <c r="H14">
        <v>1</v>
      </c>
      <c r="I14" t="s">
        <v>1012</v>
      </c>
      <c r="J14" t="s">
        <v>3</v>
      </c>
      <c r="K14" t="s">
        <v>1013</v>
      </c>
      <c r="L14">
        <v>1191</v>
      </c>
      <c r="N14">
        <v>1013</v>
      </c>
      <c r="O14" t="s">
        <v>995</v>
      </c>
      <c r="P14" t="s">
        <v>995</v>
      </c>
      <c r="Q14">
        <v>1</v>
      </c>
      <c r="X14">
        <v>15.6</v>
      </c>
      <c r="Y14">
        <v>0</v>
      </c>
      <c r="Z14">
        <v>0</v>
      </c>
      <c r="AA14">
        <v>0</v>
      </c>
      <c r="AB14">
        <v>587.34</v>
      </c>
      <c r="AC14">
        <v>0</v>
      </c>
      <c r="AD14">
        <v>1</v>
      </c>
      <c r="AE14">
        <v>1</v>
      </c>
      <c r="AF14" t="s">
        <v>182</v>
      </c>
      <c r="AG14">
        <v>13.571999999999999</v>
      </c>
      <c r="AH14">
        <v>2</v>
      </c>
      <c r="AI14">
        <v>429088338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ROW(Source!A98)</f>
        <v>98</v>
      </c>
      <c r="B15">
        <v>429088339</v>
      </c>
      <c r="C15">
        <v>429085369</v>
      </c>
      <c r="D15">
        <v>417090896</v>
      </c>
      <c r="E15">
        <v>117</v>
      </c>
      <c r="F15">
        <v>1</v>
      </c>
      <c r="G15">
        <v>1</v>
      </c>
      <c r="H15">
        <v>1</v>
      </c>
      <c r="I15" t="s">
        <v>993</v>
      </c>
      <c r="J15" t="s">
        <v>3</v>
      </c>
      <c r="K15" t="s">
        <v>994</v>
      </c>
      <c r="L15">
        <v>1191</v>
      </c>
      <c r="N15">
        <v>1013</v>
      </c>
      <c r="O15" t="s">
        <v>995</v>
      </c>
      <c r="P15" t="s">
        <v>995</v>
      </c>
      <c r="Q15">
        <v>1</v>
      </c>
      <c r="X15">
        <v>4.7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2</v>
      </c>
      <c r="AF15" t="s">
        <v>182</v>
      </c>
      <c r="AG15">
        <v>4.0890000000000004</v>
      </c>
      <c r="AH15">
        <v>2</v>
      </c>
      <c r="AI15">
        <v>429088339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ROW(Source!A98)</f>
        <v>98</v>
      </c>
      <c r="B16">
        <v>429088340</v>
      </c>
      <c r="C16">
        <v>429085369</v>
      </c>
      <c r="D16">
        <v>417096965</v>
      </c>
      <c r="E16">
        <v>1</v>
      </c>
      <c r="F16">
        <v>1</v>
      </c>
      <c r="G16">
        <v>1</v>
      </c>
      <c r="H16">
        <v>2</v>
      </c>
      <c r="I16" t="s">
        <v>1014</v>
      </c>
      <c r="J16" t="s">
        <v>1015</v>
      </c>
      <c r="K16" t="s">
        <v>1016</v>
      </c>
      <c r="L16">
        <v>1368</v>
      </c>
      <c r="N16">
        <v>1011</v>
      </c>
      <c r="O16" t="s">
        <v>881</v>
      </c>
      <c r="P16" t="s">
        <v>881</v>
      </c>
      <c r="Q16">
        <v>1</v>
      </c>
      <c r="X16">
        <v>2.27</v>
      </c>
      <c r="Y16">
        <v>0</v>
      </c>
      <c r="Z16">
        <v>1933</v>
      </c>
      <c r="AA16">
        <v>969.91</v>
      </c>
      <c r="AB16">
        <v>0</v>
      </c>
      <c r="AC16">
        <v>0</v>
      </c>
      <c r="AD16">
        <v>1</v>
      </c>
      <c r="AE16">
        <v>0</v>
      </c>
      <c r="AF16" t="s">
        <v>182</v>
      </c>
      <c r="AG16">
        <v>1.9749000000000001</v>
      </c>
      <c r="AH16">
        <v>2</v>
      </c>
      <c r="AI16">
        <v>429088340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ROW(Source!A98)</f>
        <v>98</v>
      </c>
      <c r="B17">
        <v>429088341</v>
      </c>
      <c r="C17">
        <v>429085369</v>
      </c>
      <c r="D17">
        <v>417098239</v>
      </c>
      <c r="E17">
        <v>1</v>
      </c>
      <c r="F17">
        <v>1</v>
      </c>
      <c r="G17">
        <v>1</v>
      </c>
      <c r="H17">
        <v>2</v>
      </c>
      <c r="I17" t="s">
        <v>1018</v>
      </c>
      <c r="J17" t="s">
        <v>1019</v>
      </c>
      <c r="K17" t="s">
        <v>1020</v>
      </c>
      <c r="L17">
        <v>1368</v>
      </c>
      <c r="N17">
        <v>1011</v>
      </c>
      <c r="O17" t="s">
        <v>881</v>
      </c>
      <c r="P17" t="s">
        <v>881</v>
      </c>
      <c r="Q17">
        <v>1</v>
      </c>
      <c r="X17">
        <v>2.4300000000000002</v>
      </c>
      <c r="Y17">
        <v>0</v>
      </c>
      <c r="Z17">
        <v>494.16</v>
      </c>
      <c r="AA17">
        <v>722.05</v>
      </c>
      <c r="AB17">
        <v>0</v>
      </c>
      <c r="AC17">
        <v>0</v>
      </c>
      <c r="AD17">
        <v>1</v>
      </c>
      <c r="AE17">
        <v>0</v>
      </c>
      <c r="AF17" t="s">
        <v>182</v>
      </c>
      <c r="AG17">
        <v>2.1141000000000001</v>
      </c>
      <c r="AH17">
        <v>2</v>
      </c>
      <c r="AI17">
        <v>429088341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ROW(Source!A99)</f>
        <v>99</v>
      </c>
      <c r="B18">
        <v>429088342</v>
      </c>
      <c r="C18">
        <v>429085378</v>
      </c>
      <c r="D18">
        <v>417090668</v>
      </c>
      <c r="E18">
        <v>117</v>
      </c>
      <c r="F18">
        <v>1</v>
      </c>
      <c r="G18">
        <v>1</v>
      </c>
      <c r="H18">
        <v>1</v>
      </c>
      <c r="I18" t="s">
        <v>1021</v>
      </c>
      <c r="J18" t="s">
        <v>3</v>
      </c>
      <c r="K18" t="s">
        <v>1022</v>
      </c>
      <c r="L18">
        <v>1191</v>
      </c>
      <c r="N18">
        <v>1013</v>
      </c>
      <c r="O18" t="s">
        <v>995</v>
      </c>
      <c r="P18" t="s">
        <v>995</v>
      </c>
      <c r="Q18">
        <v>1</v>
      </c>
      <c r="X18">
        <v>11.7</v>
      </c>
      <c r="Y18">
        <v>0</v>
      </c>
      <c r="Z18">
        <v>0</v>
      </c>
      <c r="AA18">
        <v>0</v>
      </c>
      <c r="AB18">
        <v>592.72</v>
      </c>
      <c r="AC18">
        <v>0</v>
      </c>
      <c r="AD18">
        <v>1</v>
      </c>
      <c r="AE18">
        <v>1</v>
      </c>
      <c r="AF18" t="s">
        <v>182</v>
      </c>
      <c r="AG18">
        <v>10.178999999999998</v>
      </c>
      <c r="AH18">
        <v>2</v>
      </c>
      <c r="AI18">
        <v>429088342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ROW(Source!A99)</f>
        <v>99</v>
      </c>
      <c r="B19">
        <v>429088343</v>
      </c>
      <c r="C19">
        <v>429085378</v>
      </c>
      <c r="D19">
        <v>417090896</v>
      </c>
      <c r="E19">
        <v>117</v>
      </c>
      <c r="F19">
        <v>1</v>
      </c>
      <c r="G19">
        <v>1</v>
      </c>
      <c r="H19">
        <v>1</v>
      </c>
      <c r="I19" t="s">
        <v>993</v>
      </c>
      <c r="J19" t="s">
        <v>3</v>
      </c>
      <c r="K19" t="s">
        <v>994</v>
      </c>
      <c r="L19">
        <v>1191</v>
      </c>
      <c r="N19">
        <v>1013</v>
      </c>
      <c r="O19" t="s">
        <v>995</v>
      </c>
      <c r="P19" t="s">
        <v>995</v>
      </c>
      <c r="Q19">
        <v>1</v>
      </c>
      <c r="X19">
        <v>2.96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2</v>
      </c>
      <c r="AF19" t="s">
        <v>182</v>
      </c>
      <c r="AG19">
        <v>2.5752000000000002</v>
      </c>
      <c r="AH19">
        <v>2</v>
      </c>
      <c r="AI19">
        <v>429088343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ROW(Source!A99)</f>
        <v>99</v>
      </c>
      <c r="B20">
        <v>429088344</v>
      </c>
      <c r="C20">
        <v>429085378</v>
      </c>
      <c r="D20">
        <v>417096965</v>
      </c>
      <c r="E20">
        <v>1</v>
      </c>
      <c r="F20">
        <v>1</v>
      </c>
      <c r="G20">
        <v>1</v>
      </c>
      <c r="H20">
        <v>2</v>
      </c>
      <c r="I20" t="s">
        <v>1014</v>
      </c>
      <c r="J20" t="s">
        <v>1015</v>
      </c>
      <c r="K20" t="s">
        <v>1016</v>
      </c>
      <c r="L20">
        <v>1368</v>
      </c>
      <c r="N20">
        <v>1011</v>
      </c>
      <c r="O20" t="s">
        <v>881</v>
      </c>
      <c r="P20" t="s">
        <v>881</v>
      </c>
      <c r="Q20">
        <v>1</v>
      </c>
      <c r="X20">
        <v>1.7</v>
      </c>
      <c r="Y20">
        <v>0</v>
      </c>
      <c r="Z20">
        <v>1933</v>
      </c>
      <c r="AA20">
        <v>969.91</v>
      </c>
      <c r="AB20">
        <v>0</v>
      </c>
      <c r="AC20">
        <v>0</v>
      </c>
      <c r="AD20">
        <v>1</v>
      </c>
      <c r="AE20">
        <v>0</v>
      </c>
      <c r="AF20" t="s">
        <v>182</v>
      </c>
      <c r="AG20">
        <v>1.4789999999999999</v>
      </c>
      <c r="AH20">
        <v>2</v>
      </c>
      <c r="AI20">
        <v>429088344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ROW(Source!A99)</f>
        <v>99</v>
      </c>
      <c r="B21">
        <v>429088345</v>
      </c>
      <c r="C21">
        <v>429085378</v>
      </c>
      <c r="D21">
        <v>417098239</v>
      </c>
      <c r="E21">
        <v>1</v>
      </c>
      <c r="F21">
        <v>1</v>
      </c>
      <c r="G21">
        <v>1</v>
      </c>
      <c r="H21">
        <v>2</v>
      </c>
      <c r="I21" t="s">
        <v>1018</v>
      </c>
      <c r="J21" t="s">
        <v>1019</v>
      </c>
      <c r="K21" t="s">
        <v>1020</v>
      </c>
      <c r="L21">
        <v>1368</v>
      </c>
      <c r="N21">
        <v>1011</v>
      </c>
      <c r="O21" t="s">
        <v>881</v>
      </c>
      <c r="P21" t="s">
        <v>881</v>
      </c>
      <c r="Q21">
        <v>1</v>
      </c>
      <c r="X21">
        <v>1.26</v>
      </c>
      <c r="Y21">
        <v>0</v>
      </c>
      <c r="Z21">
        <v>494.16</v>
      </c>
      <c r="AA21">
        <v>722.05</v>
      </c>
      <c r="AB21">
        <v>0</v>
      </c>
      <c r="AC21">
        <v>0</v>
      </c>
      <c r="AD21">
        <v>1</v>
      </c>
      <c r="AE21">
        <v>0</v>
      </c>
      <c r="AF21" t="s">
        <v>182</v>
      </c>
      <c r="AG21">
        <v>1.0962000000000001</v>
      </c>
      <c r="AH21">
        <v>2</v>
      </c>
      <c r="AI21">
        <v>429088345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ROW(Source!A100)</f>
        <v>100</v>
      </c>
      <c r="B22">
        <v>429088346</v>
      </c>
      <c r="C22">
        <v>429085387</v>
      </c>
      <c r="D22">
        <v>417090656</v>
      </c>
      <c r="E22">
        <v>117</v>
      </c>
      <c r="F22">
        <v>1</v>
      </c>
      <c r="G22">
        <v>1</v>
      </c>
      <c r="H22">
        <v>1</v>
      </c>
      <c r="I22" t="s">
        <v>1023</v>
      </c>
      <c r="J22" t="s">
        <v>3</v>
      </c>
      <c r="K22" t="s">
        <v>1024</v>
      </c>
      <c r="L22">
        <v>1191</v>
      </c>
      <c r="N22">
        <v>1013</v>
      </c>
      <c r="O22" t="s">
        <v>995</v>
      </c>
      <c r="P22" t="s">
        <v>995</v>
      </c>
      <c r="Q22">
        <v>1</v>
      </c>
      <c r="X22">
        <v>18.68</v>
      </c>
      <c r="Y22">
        <v>0</v>
      </c>
      <c r="Z22">
        <v>0</v>
      </c>
      <c r="AA22">
        <v>0</v>
      </c>
      <c r="AB22">
        <v>572.79</v>
      </c>
      <c r="AC22">
        <v>0</v>
      </c>
      <c r="AD22">
        <v>1</v>
      </c>
      <c r="AE22">
        <v>1</v>
      </c>
      <c r="AF22" t="s">
        <v>182</v>
      </c>
      <c r="AG22">
        <v>16.2516</v>
      </c>
      <c r="AH22">
        <v>2</v>
      </c>
      <c r="AI22">
        <v>429088346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ROW(Source!A101)</f>
        <v>101</v>
      </c>
      <c r="B23">
        <v>429088347</v>
      </c>
      <c r="C23">
        <v>429085390</v>
      </c>
      <c r="D23">
        <v>417090684</v>
      </c>
      <c r="E23">
        <v>117</v>
      </c>
      <c r="F23">
        <v>1</v>
      </c>
      <c r="G23">
        <v>1</v>
      </c>
      <c r="H23">
        <v>1</v>
      </c>
      <c r="I23" t="s">
        <v>1025</v>
      </c>
      <c r="J23" t="s">
        <v>3</v>
      </c>
      <c r="K23" t="s">
        <v>1026</v>
      </c>
      <c r="L23">
        <v>1191</v>
      </c>
      <c r="N23">
        <v>1013</v>
      </c>
      <c r="O23" t="s">
        <v>995</v>
      </c>
      <c r="P23" t="s">
        <v>995</v>
      </c>
      <c r="Q23">
        <v>1</v>
      </c>
      <c r="X23">
        <v>21.89</v>
      </c>
      <c r="Y23">
        <v>0</v>
      </c>
      <c r="Z23">
        <v>0</v>
      </c>
      <c r="AA23">
        <v>0</v>
      </c>
      <c r="AB23">
        <v>614.28</v>
      </c>
      <c r="AC23">
        <v>0</v>
      </c>
      <c r="AD23">
        <v>1</v>
      </c>
      <c r="AE23">
        <v>1</v>
      </c>
      <c r="AF23" t="s">
        <v>182</v>
      </c>
      <c r="AG23">
        <v>19.0443</v>
      </c>
      <c r="AH23">
        <v>2</v>
      </c>
      <c r="AI23">
        <v>429088347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ROW(Source!A101)</f>
        <v>101</v>
      </c>
      <c r="B24">
        <v>429088348</v>
      </c>
      <c r="C24">
        <v>429085390</v>
      </c>
      <c r="D24">
        <v>417090896</v>
      </c>
      <c r="E24">
        <v>117</v>
      </c>
      <c r="F24">
        <v>1</v>
      </c>
      <c r="G24">
        <v>1</v>
      </c>
      <c r="H24">
        <v>1</v>
      </c>
      <c r="I24" t="s">
        <v>993</v>
      </c>
      <c r="J24" t="s">
        <v>3</v>
      </c>
      <c r="K24" t="s">
        <v>994</v>
      </c>
      <c r="L24">
        <v>1191</v>
      </c>
      <c r="N24">
        <v>1013</v>
      </c>
      <c r="O24" t="s">
        <v>995</v>
      </c>
      <c r="P24" t="s">
        <v>995</v>
      </c>
      <c r="Q24">
        <v>1</v>
      </c>
      <c r="X24">
        <v>4.5199999999999996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2</v>
      </c>
      <c r="AF24" t="s">
        <v>182</v>
      </c>
      <c r="AG24">
        <v>3.9323999999999995</v>
      </c>
      <c r="AH24">
        <v>2</v>
      </c>
      <c r="AI24">
        <v>429088348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ROW(Source!A101)</f>
        <v>101</v>
      </c>
      <c r="B25">
        <v>429088349</v>
      </c>
      <c r="C25">
        <v>429085390</v>
      </c>
      <c r="D25">
        <v>417097549</v>
      </c>
      <c r="E25">
        <v>1</v>
      </c>
      <c r="F25">
        <v>1</v>
      </c>
      <c r="G25">
        <v>1</v>
      </c>
      <c r="H25">
        <v>2</v>
      </c>
      <c r="I25" t="s">
        <v>1027</v>
      </c>
      <c r="J25" t="s">
        <v>1028</v>
      </c>
      <c r="K25" t="s">
        <v>1029</v>
      </c>
      <c r="L25">
        <v>1368</v>
      </c>
      <c r="N25">
        <v>1011</v>
      </c>
      <c r="O25" t="s">
        <v>881</v>
      </c>
      <c r="P25" t="s">
        <v>881</v>
      </c>
      <c r="Q25">
        <v>1</v>
      </c>
      <c r="X25">
        <v>0.13</v>
      </c>
      <c r="Y25">
        <v>0</v>
      </c>
      <c r="Z25">
        <v>1593.71</v>
      </c>
      <c r="AA25">
        <v>829.81</v>
      </c>
      <c r="AB25">
        <v>0</v>
      </c>
      <c r="AC25">
        <v>0</v>
      </c>
      <c r="AD25">
        <v>1</v>
      </c>
      <c r="AE25">
        <v>0</v>
      </c>
      <c r="AF25" t="s">
        <v>182</v>
      </c>
      <c r="AG25">
        <v>0.11310000000000001</v>
      </c>
      <c r="AH25">
        <v>2</v>
      </c>
      <c r="AI25">
        <v>429088349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ROW(Source!A101)</f>
        <v>101</v>
      </c>
      <c r="B26">
        <v>429088350</v>
      </c>
      <c r="C26">
        <v>429085390</v>
      </c>
      <c r="D26">
        <v>417097761</v>
      </c>
      <c r="E26">
        <v>1</v>
      </c>
      <c r="F26">
        <v>1</v>
      </c>
      <c r="G26">
        <v>1</v>
      </c>
      <c r="H26">
        <v>2</v>
      </c>
      <c r="I26" t="s">
        <v>1030</v>
      </c>
      <c r="J26" t="s">
        <v>1031</v>
      </c>
      <c r="K26" t="s">
        <v>1032</v>
      </c>
      <c r="L26">
        <v>1368</v>
      </c>
      <c r="N26">
        <v>1011</v>
      </c>
      <c r="O26" t="s">
        <v>881</v>
      </c>
      <c r="P26" t="s">
        <v>881</v>
      </c>
      <c r="Q26">
        <v>1</v>
      </c>
      <c r="X26">
        <v>0.6</v>
      </c>
      <c r="Y26">
        <v>0</v>
      </c>
      <c r="Z26">
        <v>95.25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182</v>
      </c>
      <c r="AG26">
        <v>0.52200000000000002</v>
      </c>
      <c r="AH26">
        <v>2</v>
      </c>
      <c r="AI26">
        <v>429088350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ROW(Source!A101)</f>
        <v>101</v>
      </c>
      <c r="B27">
        <v>429088351</v>
      </c>
      <c r="C27">
        <v>429085390</v>
      </c>
      <c r="D27">
        <v>417097792</v>
      </c>
      <c r="E27">
        <v>1</v>
      </c>
      <c r="F27">
        <v>1</v>
      </c>
      <c r="G27">
        <v>1</v>
      </c>
      <c r="H27">
        <v>2</v>
      </c>
      <c r="I27" t="s">
        <v>1033</v>
      </c>
      <c r="J27" t="s">
        <v>1034</v>
      </c>
      <c r="K27" t="s">
        <v>1035</v>
      </c>
      <c r="L27">
        <v>1368</v>
      </c>
      <c r="N27">
        <v>1011</v>
      </c>
      <c r="O27" t="s">
        <v>881</v>
      </c>
      <c r="P27" t="s">
        <v>881</v>
      </c>
      <c r="Q27">
        <v>1</v>
      </c>
      <c r="X27">
        <v>8.36</v>
      </c>
      <c r="Y27">
        <v>0</v>
      </c>
      <c r="Z27">
        <v>100.65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182</v>
      </c>
      <c r="AG27">
        <v>7.2731999999999992</v>
      </c>
      <c r="AH27">
        <v>2</v>
      </c>
      <c r="AI27">
        <v>429088351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ROW(Source!A101)</f>
        <v>101</v>
      </c>
      <c r="B28">
        <v>429088352</v>
      </c>
      <c r="C28">
        <v>429085390</v>
      </c>
      <c r="D28">
        <v>417097844</v>
      </c>
      <c r="E28">
        <v>1</v>
      </c>
      <c r="F28">
        <v>1</v>
      </c>
      <c r="G28">
        <v>1</v>
      </c>
      <c r="H28">
        <v>2</v>
      </c>
      <c r="I28" t="s">
        <v>1036</v>
      </c>
      <c r="J28" t="s">
        <v>1037</v>
      </c>
      <c r="K28" t="s">
        <v>1038</v>
      </c>
      <c r="L28">
        <v>1368</v>
      </c>
      <c r="N28">
        <v>1011</v>
      </c>
      <c r="O28" t="s">
        <v>881</v>
      </c>
      <c r="P28" t="s">
        <v>881</v>
      </c>
      <c r="Q28">
        <v>1</v>
      </c>
      <c r="X28">
        <v>3.25</v>
      </c>
      <c r="Y28">
        <v>0</v>
      </c>
      <c r="Z28">
        <v>2007.7</v>
      </c>
      <c r="AA28">
        <v>829.81</v>
      </c>
      <c r="AB28">
        <v>0</v>
      </c>
      <c r="AC28">
        <v>0</v>
      </c>
      <c r="AD28">
        <v>1</v>
      </c>
      <c r="AE28">
        <v>0</v>
      </c>
      <c r="AF28" t="s">
        <v>182</v>
      </c>
      <c r="AG28">
        <v>2.8275000000000001</v>
      </c>
      <c r="AH28">
        <v>2</v>
      </c>
      <c r="AI28">
        <v>429088352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ROW(Source!A101)</f>
        <v>101</v>
      </c>
      <c r="B29">
        <v>429088353</v>
      </c>
      <c r="C29">
        <v>429085390</v>
      </c>
      <c r="D29">
        <v>417098236</v>
      </c>
      <c r="E29">
        <v>1</v>
      </c>
      <c r="F29">
        <v>1</v>
      </c>
      <c r="G29">
        <v>1</v>
      </c>
      <c r="H29">
        <v>2</v>
      </c>
      <c r="I29" t="s">
        <v>1039</v>
      </c>
      <c r="J29" t="s">
        <v>1040</v>
      </c>
      <c r="K29" t="s">
        <v>1041</v>
      </c>
      <c r="L29">
        <v>1368</v>
      </c>
      <c r="N29">
        <v>1011</v>
      </c>
      <c r="O29" t="s">
        <v>881</v>
      </c>
      <c r="P29" t="s">
        <v>881</v>
      </c>
      <c r="Q29">
        <v>1</v>
      </c>
      <c r="X29">
        <v>0.92</v>
      </c>
      <c r="Y29">
        <v>0</v>
      </c>
      <c r="Z29">
        <v>1451.35</v>
      </c>
      <c r="AA29">
        <v>722.05</v>
      </c>
      <c r="AB29">
        <v>0</v>
      </c>
      <c r="AC29">
        <v>0</v>
      </c>
      <c r="AD29">
        <v>1</v>
      </c>
      <c r="AE29">
        <v>0</v>
      </c>
      <c r="AF29" t="s">
        <v>182</v>
      </c>
      <c r="AG29">
        <v>0.8004</v>
      </c>
      <c r="AH29">
        <v>2</v>
      </c>
      <c r="AI29">
        <v>429088353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ROW(Source!A101)</f>
        <v>101</v>
      </c>
      <c r="B30">
        <v>429088354</v>
      </c>
      <c r="C30">
        <v>429085390</v>
      </c>
      <c r="D30">
        <v>417098287</v>
      </c>
      <c r="E30">
        <v>1</v>
      </c>
      <c r="F30">
        <v>1</v>
      </c>
      <c r="G30">
        <v>1</v>
      </c>
      <c r="H30">
        <v>2</v>
      </c>
      <c r="I30" t="s">
        <v>1042</v>
      </c>
      <c r="J30" t="s">
        <v>1043</v>
      </c>
      <c r="K30" t="s">
        <v>1044</v>
      </c>
      <c r="L30">
        <v>1368</v>
      </c>
      <c r="N30">
        <v>1011</v>
      </c>
      <c r="O30" t="s">
        <v>881</v>
      </c>
      <c r="P30" t="s">
        <v>881</v>
      </c>
      <c r="Q30">
        <v>1</v>
      </c>
      <c r="X30">
        <v>0.03</v>
      </c>
      <c r="Y30">
        <v>0</v>
      </c>
      <c r="Z30">
        <v>643.29</v>
      </c>
      <c r="AA30">
        <v>722.05</v>
      </c>
      <c r="AB30">
        <v>0</v>
      </c>
      <c r="AC30">
        <v>0</v>
      </c>
      <c r="AD30">
        <v>1</v>
      </c>
      <c r="AE30">
        <v>0</v>
      </c>
      <c r="AF30" t="s">
        <v>182</v>
      </c>
      <c r="AG30">
        <v>2.6099999999999998E-2</v>
      </c>
      <c r="AH30">
        <v>2</v>
      </c>
      <c r="AI30">
        <v>429088354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ROW(Source!A101)</f>
        <v>101</v>
      </c>
      <c r="B31">
        <v>429088355</v>
      </c>
      <c r="C31">
        <v>429085390</v>
      </c>
      <c r="D31">
        <v>417098495</v>
      </c>
      <c r="E31">
        <v>1</v>
      </c>
      <c r="F31">
        <v>1</v>
      </c>
      <c r="G31">
        <v>1</v>
      </c>
      <c r="H31">
        <v>2</v>
      </c>
      <c r="I31" t="s">
        <v>1003</v>
      </c>
      <c r="J31" t="s">
        <v>1004</v>
      </c>
      <c r="K31" t="s">
        <v>1005</v>
      </c>
      <c r="L31">
        <v>1368</v>
      </c>
      <c r="N31">
        <v>1011</v>
      </c>
      <c r="O31" t="s">
        <v>881</v>
      </c>
      <c r="P31" t="s">
        <v>881</v>
      </c>
      <c r="Q31">
        <v>1</v>
      </c>
      <c r="X31">
        <v>0.19</v>
      </c>
      <c r="Y31">
        <v>0</v>
      </c>
      <c r="Z31">
        <v>401.15</v>
      </c>
      <c r="AA31">
        <v>722.05</v>
      </c>
      <c r="AB31">
        <v>0</v>
      </c>
      <c r="AC31">
        <v>0</v>
      </c>
      <c r="AD31">
        <v>1</v>
      </c>
      <c r="AE31">
        <v>0</v>
      </c>
      <c r="AF31" t="s">
        <v>182</v>
      </c>
      <c r="AG31">
        <v>0.1653</v>
      </c>
      <c r="AH31">
        <v>2</v>
      </c>
      <c r="AI31">
        <v>429088355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ROW(Source!A101)</f>
        <v>101</v>
      </c>
      <c r="B32">
        <v>429088356</v>
      </c>
      <c r="C32">
        <v>429085390</v>
      </c>
      <c r="D32">
        <v>417162923</v>
      </c>
      <c r="E32">
        <v>1</v>
      </c>
      <c r="F32">
        <v>1</v>
      </c>
      <c r="G32">
        <v>1</v>
      </c>
      <c r="H32">
        <v>3</v>
      </c>
      <c r="I32" t="s">
        <v>1045</v>
      </c>
      <c r="J32" t="s">
        <v>1046</v>
      </c>
      <c r="K32" t="s">
        <v>1047</v>
      </c>
      <c r="L32">
        <v>1348</v>
      </c>
      <c r="N32">
        <v>1009</v>
      </c>
      <c r="O32" t="s">
        <v>747</v>
      </c>
      <c r="P32" t="s">
        <v>747</v>
      </c>
      <c r="Q32">
        <v>1000</v>
      </c>
      <c r="X32">
        <v>0.01</v>
      </c>
      <c r="Y32">
        <v>22876.38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181</v>
      </c>
      <c r="AG32">
        <v>0</v>
      </c>
      <c r="AH32">
        <v>2</v>
      </c>
      <c r="AI32">
        <v>429088356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ROW(Source!A101)</f>
        <v>101</v>
      </c>
      <c r="B33">
        <v>429088357</v>
      </c>
      <c r="C33">
        <v>429085390</v>
      </c>
      <c r="D33">
        <v>417090707</v>
      </c>
      <c r="E33">
        <v>117</v>
      </c>
      <c r="F33">
        <v>1</v>
      </c>
      <c r="G33">
        <v>1</v>
      </c>
      <c r="H33">
        <v>3</v>
      </c>
      <c r="I33" t="s">
        <v>1048</v>
      </c>
      <c r="J33" t="s">
        <v>3</v>
      </c>
      <c r="K33" t="s">
        <v>1049</v>
      </c>
      <c r="L33">
        <v>1348</v>
      </c>
      <c r="N33">
        <v>1009</v>
      </c>
      <c r="O33" t="s">
        <v>747</v>
      </c>
      <c r="P33" t="s">
        <v>747</v>
      </c>
      <c r="Q33">
        <v>1000</v>
      </c>
      <c r="X33">
        <v>7.0000000000000007E-2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 t="s">
        <v>181</v>
      </c>
      <c r="AG33">
        <v>0</v>
      </c>
      <c r="AH33">
        <v>2</v>
      </c>
      <c r="AI33">
        <v>429088357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ROW(Source!A101)</f>
        <v>101</v>
      </c>
      <c r="B34">
        <v>429088358</v>
      </c>
      <c r="C34">
        <v>429085390</v>
      </c>
      <c r="D34">
        <v>417165052</v>
      </c>
      <c r="E34">
        <v>1</v>
      </c>
      <c r="F34">
        <v>1</v>
      </c>
      <c r="G34">
        <v>1</v>
      </c>
      <c r="H34">
        <v>3</v>
      </c>
      <c r="I34" t="s">
        <v>1050</v>
      </c>
      <c r="J34" t="s">
        <v>1051</v>
      </c>
      <c r="K34" t="s">
        <v>1052</v>
      </c>
      <c r="L34">
        <v>1339</v>
      </c>
      <c r="N34">
        <v>1007</v>
      </c>
      <c r="O34" t="s">
        <v>348</v>
      </c>
      <c r="P34" t="s">
        <v>348</v>
      </c>
      <c r="Q34">
        <v>1</v>
      </c>
      <c r="X34">
        <v>3.5</v>
      </c>
      <c r="Y34">
        <v>35.71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181</v>
      </c>
      <c r="AG34">
        <v>0</v>
      </c>
      <c r="AH34">
        <v>2</v>
      </c>
      <c r="AI34">
        <v>429088358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ROW(Source!A101)</f>
        <v>101</v>
      </c>
      <c r="B35">
        <v>429088359</v>
      </c>
      <c r="C35">
        <v>429085390</v>
      </c>
      <c r="D35">
        <v>417091354</v>
      </c>
      <c r="E35">
        <v>117</v>
      </c>
      <c r="F35">
        <v>1</v>
      </c>
      <c r="G35">
        <v>1</v>
      </c>
      <c r="H35">
        <v>3</v>
      </c>
      <c r="I35" t="s">
        <v>1053</v>
      </c>
      <c r="J35" t="s">
        <v>3</v>
      </c>
      <c r="K35" t="s">
        <v>1054</v>
      </c>
      <c r="L35">
        <v>1302</v>
      </c>
      <c r="N35">
        <v>1003</v>
      </c>
      <c r="O35" t="s">
        <v>1055</v>
      </c>
      <c r="P35" t="s">
        <v>1055</v>
      </c>
      <c r="Q35">
        <v>10</v>
      </c>
      <c r="X35">
        <v>10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 t="s">
        <v>181</v>
      </c>
      <c r="AG35">
        <v>0</v>
      </c>
      <c r="AH35">
        <v>2</v>
      </c>
      <c r="AI35">
        <v>429088359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ROW(Source!A101)</f>
        <v>101</v>
      </c>
      <c r="B36">
        <v>429088360</v>
      </c>
      <c r="C36">
        <v>429085390</v>
      </c>
      <c r="D36">
        <v>417168141</v>
      </c>
      <c r="E36">
        <v>1</v>
      </c>
      <c r="F36">
        <v>1</v>
      </c>
      <c r="G36">
        <v>1</v>
      </c>
      <c r="H36">
        <v>3</v>
      </c>
      <c r="I36" t="s">
        <v>1056</v>
      </c>
      <c r="J36" t="s">
        <v>1057</v>
      </c>
      <c r="K36" t="s">
        <v>1058</v>
      </c>
      <c r="L36">
        <v>1339</v>
      </c>
      <c r="N36">
        <v>1007</v>
      </c>
      <c r="O36" t="s">
        <v>348</v>
      </c>
      <c r="P36" t="s">
        <v>348</v>
      </c>
      <c r="Q36">
        <v>1</v>
      </c>
      <c r="X36">
        <v>2</v>
      </c>
      <c r="Y36">
        <v>565.20000000000005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181</v>
      </c>
      <c r="AG36">
        <v>0</v>
      </c>
      <c r="AH36">
        <v>2</v>
      </c>
      <c r="AI36">
        <v>429088360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ROW(Source!A102)</f>
        <v>102</v>
      </c>
      <c r="B37">
        <v>429088361</v>
      </c>
      <c r="C37">
        <v>429085419</v>
      </c>
      <c r="D37">
        <v>417090716</v>
      </c>
      <c r="E37">
        <v>117</v>
      </c>
      <c r="F37">
        <v>1</v>
      </c>
      <c r="G37">
        <v>1</v>
      </c>
      <c r="H37">
        <v>1</v>
      </c>
      <c r="I37" t="s">
        <v>1059</v>
      </c>
      <c r="J37" t="s">
        <v>3</v>
      </c>
      <c r="K37" t="s">
        <v>1060</v>
      </c>
      <c r="L37">
        <v>1191</v>
      </c>
      <c r="N37">
        <v>1013</v>
      </c>
      <c r="O37" t="s">
        <v>995</v>
      </c>
      <c r="P37" t="s">
        <v>995</v>
      </c>
      <c r="Q37">
        <v>1</v>
      </c>
      <c r="X37">
        <v>16.63</v>
      </c>
      <c r="Y37">
        <v>0</v>
      </c>
      <c r="Z37">
        <v>0</v>
      </c>
      <c r="AA37">
        <v>0</v>
      </c>
      <c r="AB37">
        <v>697.8</v>
      </c>
      <c r="AC37">
        <v>0</v>
      </c>
      <c r="AD37">
        <v>1</v>
      </c>
      <c r="AE37">
        <v>1</v>
      </c>
      <c r="AF37" t="s">
        <v>182</v>
      </c>
      <c r="AG37">
        <v>14.4681</v>
      </c>
      <c r="AH37">
        <v>2</v>
      </c>
      <c r="AI37">
        <v>429088361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ROW(Source!A102)</f>
        <v>102</v>
      </c>
      <c r="B38">
        <v>429088362</v>
      </c>
      <c r="C38">
        <v>429085419</v>
      </c>
      <c r="D38">
        <v>417090896</v>
      </c>
      <c r="E38">
        <v>117</v>
      </c>
      <c r="F38">
        <v>1</v>
      </c>
      <c r="G38">
        <v>1</v>
      </c>
      <c r="H38">
        <v>1</v>
      </c>
      <c r="I38" t="s">
        <v>993</v>
      </c>
      <c r="J38" t="s">
        <v>3</v>
      </c>
      <c r="K38" t="s">
        <v>994</v>
      </c>
      <c r="L38">
        <v>1191</v>
      </c>
      <c r="N38">
        <v>1013</v>
      </c>
      <c r="O38" t="s">
        <v>995</v>
      </c>
      <c r="P38" t="s">
        <v>995</v>
      </c>
      <c r="Q38">
        <v>1</v>
      </c>
      <c r="X38">
        <v>7.86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2</v>
      </c>
      <c r="AF38" t="s">
        <v>182</v>
      </c>
      <c r="AG38">
        <v>6.8382000000000005</v>
      </c>
      <c r="AH38">
        <v>2</v>
      </c>
      <c r="AI38">
        <v>429088362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ROW(Source!A102)</f>
        <v>102</v>
      </c>
      <c r="B39">
        <v>429088363</v>
      </c>
      <c r="C39">
        <v>429085419</v>
      </c>
      <c r="D39">
        <v>417097724</v>
      </c>
      <c r="E39">
        <v>1</v>
      </c>
      <c r="F39">
        <v>1</v>
      </c>
      <c r="G39">
        <v>1</v>
      </c>
      <c r="H39">
        <v>2</v>
      </c>
      <c r="I39" t="s">
        <v>1061</v>
      </c>
      <c r="J39" t="s">
        <v>1062</v>
      </c>
      <c r="K39" t="s">
        <v>1063</v>
      </c>
      <c r="L39">
        <v>1368</v>
      </c>
      <c r="N39">
        <v>1011</v>
      </c>
      <c r="O39" t="s">
        <v>881</v>
      </c>
      <c r="P39" t="s">
        <v>881</v>
      </c>
      <c r="Q39">
        <v>1</v>
      </c>
      <c r="X39">
        <v>1.42</v>
      </c>
      <c r="Y39">
        <v>0</v>
      </c>
      <c r="Z39">
        <v>3592.09</v>
      </c>
      <c r="AA39">
        <v>1104.6199999999999</v>
      </c>
      <c r="AB39">
        <v>0</v>
      </c>
      <c r="AC39">
        <v>0</v>
      </c>
      <c r="AD39">
        <v>1</v>
      </c>
      <c r="AE39">
        <v>0</v>
      </c>
      <c r="AF39" t="s">
        <v>182</v>
      </c>
      <c r="AG39">
        <v>1.2353999999999998</v>
      </c>
      <c r="AH39">
        <v>2</v>
      </c>
      <c r="AI39">
        <v>429088363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ROW(Source!A102)</f>
        <v>102</v>
      </c>
      <c r="B40">
        <v>429088364</v>
      </c>
      <c r="C40">
        <v>429085419</v>
      </c>
      <c r="D40">
        <v>417097728</v>
      </c>
      <c r="E40">
        <v>1</v>
      </c>
      <c r="F40">
        <v>1</v>
      </c>
      <c r="G40">
        <v>1</v>
      </c>
      <c r="H40">
        <v>2</v>
      </c>
      <c r="I40" t="s">
        <v>1065</v>
      </c>
      <c r="J40" t="s">
        <v>1066</v>
      </c>
      <c r="K40" t="s">
        <v>1067</v>
      </c>
      <c r="L40">
        <v>1368</v>
      </c>
      <c r="N40">
        <v>1011</v>
      </c>
      <c r="O40" t="s">
        <v>881</v>
      </c>
      <c r="P40" t="s">
        <v>881</v>
      </c>
      <c r="Q40">
        <v>1</v>
      </c>
      <c r="X40">
        <v>0.33</v>
      </c>
      <c r="Y40">
        <v>0</v>
      </c>
      <c r="Z40">
        <v>1324.58</v>
      </c>
      <c r="AA40">
        <v>1551.86</v>
      </c>
      <c r="AB40">
        <v>0</v>
      </c>
      <c r="AC40">
        <v>0</v>
      </c>
      <c r="AD40">
        <v>1</v>
      </c>
      <c r="AE40">
        <v>0</v>
      </c>
      <c r="AF40" t="s">
        <v>182</v>
      </c>
      <c r="AG40">
        <v>0.28710000000000002</v>
      </c>
      <c r="AH40">
        <v>2</v>
      </c>
      <c r="AI40">
        <v>429088364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ROW(Source!A102)</f>
        <v>102</v>
      </c>
      <c r="B41">
        <v>429088365</v>
      </c>
      <c r="C41">
        <v>429085419</v>
      </c>
      <c r="D41">
        <v>417097730</v>
      </c>
      <c r="E41">
        <v>1</v>
      </c>
      <c r="F41">
        <v>1</v>
      </c>
      <c r="G41">
        <v>1</v>
      </c>
      <c r="H41">
        <v>2</v>
      </c>
      <c r="I41" t="s">
        <v>1069</v>
      </c>
      <c r="J41" t="s">
        <v>1070</v>
      </c>
      <c r="K41" t="s">
        <v>1071</v>
      </c>
      <c r="L41">
        <v>1368</v>
      </c>
      <c r="N41">
        <v>1011</v>
      </c>
      <c r="O41" t="s">
        <v>881</v>
      </c>
      <c r="P41" t="s">
        <v>881</v>
      </c>
      <c r="Q41">
        <v>1</v>
      </c>
      <c r="X41">
        <v>0.1</v>
      </c>
      <c r="Y41">
        <v>0</v>
      </c>
      <c r="Z41">
        <v>8.2200000000000006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182</v>
      </c>
      <c r="AG41">
        <v>8.7000000000000008E-2</v>
      </c>
      <c r="AH41">
        <v>2</v>
      </c>
      <c r="AI41">
        <v>429088365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ROW(Source!A102)</f>
        <v>102</v>
      </c>
      <c r="B42">
        <v>429088366</v>
      </c>
      <c r="C42">
        <v>429085419</v>
      </c>
      <c r="D42">
        <v>417097748</v>
      </c>
      <c r="E42">
        <v>1</v>
      </c>
      <c r="F42">
        <v>1</v>
      </c>
      <c r="G42">
        <v>1</v>
      </c>
      <c r="H42">
        <v>2</v>
      </c>
      <c r="I42" t="s">
        <v>1072</v>
      </c>
      <c r="J42" t="s">
        <v>1073</v>
      </c>
      <c r="K42" t="s">
        <v>1074</v>
      </c>
      <c r="L42">
        <v>1368</v>
      </c>
      <c r="N42">
        <v>1011</v>
      </c>
      <c r="O42" t="s">
        <v>881</v>
      </c>
      <c r="P42" t="s">
        <v>881</v>
      </c>
      <c r="Q42">
        <v>1</v>
      </c>
      <c r="X42">
        <v>2.0499999999999998</v>
      </c>
      <c r="Y42">
        <v>0</v>
      </c>
      <c r="Z42">
        <v>1764.95</v>
      </c>
      <c r="AA42">
        <v>829.81</v>
      </c>
      <c r="AB42">
        <v>0</v>
      </c>
      <c r="AC42">
        <v>0</v>
      </c>
      <c r="AD42">
        <v>1</v>
      </c>
      <c r="AE42">
        <v>0</v>
      </c>
      <c r="AF42" t="s">
        <v>182</v>
      </c>
      <c r="AG42">
        <v>1.7834999999999999</v>
      </c>
      <c r="AH42">
        <v>2</v>
      </c>
      <c r="AI42">
        <v>429088366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ROW(Source!A102)</f>
        <v>102</v>
      </c>
      <c r="B43">
        <v>429088367</v>
      </c>
      <c r="C43">
        <v>429085419</v>
      </c>
      <c r="D43">
        <v>417097755</v>
      </c>
      <c r="E43">
        <v>1</v>
      </c>
      <c r="F43">
        <v>1</v>
      </c>
      <c r="G43">
        <v>1</v>
      </c>
      <c r="H43">
        <v>2</v>
      </c>
      <c r="I43" t="s">
        <v>1075</v>
      </c>
      <c r="J43" t="s">
        <v>1076</v>
      </c>
      <c r="K43" t="s">
        <v>1077</v>
      </c>
      <c r="L43">
        <v>1368</v>
      </c>
      <c r="N43">
        <v>1011</v>
      </c>
      <c r="O43" t="s">
        <v>881</v>
      </c>
      <c r="P43" t="s">
        <v>881</v>
      </c>
      <c r="Q43">
        <v>1</v>
      </c>
      <c r="X43">
        <v>1.6</v>
      </c>
      <c r="Y43">
        <v>0</v>
      </c>
      <c r="Z43">
        <v>1847.15</v>
      </c>
      <c r="AA43">
        <v>829.81</v>
      </c>
      <c r="AB43">
        <v>0</v>
      </c>
      <c r="AC43">
        <v>0</v>
      </c>
      <c r="AD43">
        <v>1</v>
      </c>
      <c r="AE43">
        <v>0</v>
      </c>
      <c r="AF43" t="s">
        <v>182</v>
      </c>
      <c r="AG43">
        <v>1.3920000000000001</v>
      </c>
      <c r="AH43">
        <v>2</v>
      </c>
      <c r="AI43">
        <v>429088367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ROW(Source!A102)</f>
        <v>102</v>
      </c>
      <c r="B44">
        <v>429088368</v>
      </c>
      <c r="C44">
        <v>429085419</v>
      </c>
      <c r="D44">
        <v>417097845</v>
      </c>
      <c r="E44">
        <v>1</v>
      </c>
      <c r="F44">
        <v>1</v>
      </c>
      <c r="G44">
        <v>1</v>
      </c>
      <c r="H44">
        <v>2</v>
      </c>
      <c r="I44" t="s">
        <v>1078</v>
      </c>
      <c r="J44" t="s">
        <v>1079</v>
      </c>
      <c r="K44" t="s">
        <v>1080</v>
      </c>
      <c r="L44">
        <v>1368</v>
      </c>
      <c r="N44">
        <v>1011</v>
      </c>
      <c r="O44" t="s">
        <v>881</v>
      </c>
      <c r="P44" t="s">
        <v>881</v>
      </c>
      <c r="Q44">
        <v>1</v>
      </c>
      <c r="X44">
        <v>1.42</v>
      </c>
      <c r="Y44">
        <v>0</v>
      </c>
      <c r="Z44">
        <v>8883.76</v>
      </c>
      <c r="AA44">
        <v>1104.6199999999999</v>
      </c>
      <c r="AB44">
        <v>0</v>
      </c>
      <c r="AC44">
        <v>0</v>
      </c>
      <c r="AD44">
        <v>1</v>
      </c>
      <c r="AE44">
        <v>0</v>
      </c>
      <c r="AF44" t="s">
        <v>182</v>
      </c>
      <c r="AG44">
        <v>1.2353999999999998</v>
      </c>
      <c r="AH44">
        <v>2</v>
      </c>
      <c r="AI44">
        <v>429088368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ROW(Source!A102)</f>
        <v>102</v>
      </c>
      <c r="B45">
        <v>429088369</v>
      </c>
      <c r="C45">
        <v>429085419</v>
      </c>
      <c r="D45">
        <v>417098236</v>
      </c>
      <c r="E45">
        <v>1</v>
      </c>
      <c r="F45">
        <v>1</v>
      </c>
      <c r="G45">
        <v>1</v>
      </c>
      <c r="H45">
        <v>2</v>
      </c>
      <c r="I45" t="s">
        <v>1039</v>
      </c>
      <c r="J45" t="s">
        <v>1040</v>
      </c>
      <c r="K45" t="s">
        <v>1041</v>
      </c>
      <c r="L45">
        <v>1368</v>
      </c>
      <c r="N45">
        <v>1011</v>
      </c>
      <c r="O45" t="s">
        <v>881</v>
      </c>
      <c r="P45" t="s">
        <v>881</v>
      </c>
      <c r="Q45">
        <v>1</v>
      </c>
      <c r="X45">
        <v>0.71</v>
      </c>
      <c r="Y45">
        <v>0</v>
      </c>
      <c r="Z45">
        <v>1451.35</v>
      </c>
      <c r="AA45">
        <v>722.05</v>
      </c>
      <c r="AB45">
        <v>0</v>
      </c>
      <c r="AC45">
        <v>0</v>
      </c>
      <c r="AD45">
        <v>1</v>
      </c>
      <c r="AE45">
        <v>0</v>
      </c>
      <c r="AF45" t="s">
        <v>182</v>
      </c>
      <c r="AG45">
        <v>0.61769999999999992</v>
      </c>
      <c r="AH45">
        <v>2</v>
      </c>
      <c r="AI45">
        <v>429088369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ROW(Source!A102)</f>
        <v>102</v>
      </c>
      <c r="B46">
        <v>429088370</v>
      </c>
      <c r="C46">
        <v>429085419</v>
      </c>
      <c r="D46">
        <v>417090679</v>
      </c>
      <c r="E46">
        <v>117</v>
      </c>
      <c r="F46">
        <v>1</v>
      </c>
      <c r="G46">
        <v>1</v>
      </c>
      <c r="H46">
        <v>3</v>
      </c>
      <c r="I46" t="s">
        <v>1081</v>
      </c>
      <c r="J46" t="s">
        <v>3</v>
      </c>
      <c r="K46" t="s">
        <v>1082</v>
      </c>
      <c r="L46">
        <v>1348</v>
      </c>
      <c r="N46">
        <v>1009</v>
      </c>
      <c r="O46" t="s">
        <v>747</v>
      </c>
      <c r="P46" t="s">
        <v>747</v>
      </c>
      <c r="Q46">
        <v>1000</v>
      </c>
      <c r="X46">
        <v>0.7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 t="s">
        <v>181</v>
      </c>
      <c r="AG46">
        <v>0</v>
      </c>
      <c r="AH46">
        <v>2</v>
      </c>
      <c r="AI46">
        <v>429088370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ROW(Source!A102)</f>
        <v>102</v>
      </c>
      <c r="B47">
        <v>429088371</v>
      </c>
      <c r="C47">
        <v>429085419</v>
      </c>
      <c r="D47">
        <v>417163001</v>
      </c>
      <c r="E47">
        <v>1</v>
      </c>
      <c r="F47">
        <v>1</v>
      </c>
      <c r="G47">
        <v>1</v>
      </c>
      <c r="H47">
        <v>3</v>
      </c>
      <c r="I47" t="s">
        <v>1083</v>
      </c>
      <c r="J47" t="s">
        <v>1084</v>
      </c>
      <c r="K47" t="s">
        <v>1085</v>
      </c>
      <c r="L47">
        <v>1348</v>
      </c>
      <c r="N47">
        <v>1009</v>
      </c>
      <c r="O47" t="s">
        <v>747</v>
      </c>
      <c r="P47" t="s">
        <v>747</v>
      </c>
      <c r="Q47">
        <v>1000</v>
      </c>
      <c r="X47">
        <v>2.8E-3</v>
      </c>
      <c r="Y47">
        <v>62186.75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181</v>
      </c>
      <c r="AG47">
        <v>0</v>
      </c>
      <c r="AH47">
        <v>2</v>
      </c>
      <c r="AI47">
        <v>429088371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ROW(Source!A102)</f>
        <v>102</v>
      </c>
      <c r="B48">
        <v>429088372</v>
      </c>
      <c r="C48">
        <v>429085419</v>
      </c>
      <c r="D48">
        <v>417165052</v>
      </c>
      <c r="E48">
        <v>1</v>
      </c>
      <c r="F48">
        <v>1</v>
      </c>
      <c r="G48">
        <v>1</v>
      </c>
      <c r="H48">
        <v>3</v>
      </c>
      <c r="I48" t="s">
        <v>1050</v>
      </c>
      <c r="J48" t="s">
        <v>1051</v>
      </c>
      <c r="K48" t="s">
        <v>1052</v>
      </c>
      <c r="L48">
        <v>1339</v>
      </c>
      <c r="N48">
        <v>1007</v>
      </c>
      <c r="O48" t="s">
        <v>348</v>
      </c>
      <c r="P48" t="s">
        <v>348</v>
      </c>
      <c r="Q48">
        <v>1</v>
      </c>
      <c r="X48">
        <v>3.2</v>
      </c>
      <c r="Y48">
        <v>35.71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181</v>
      </c>
      <c r="AG48">
        <v>0</v>
      </c>
      <c r="AH48">
        <v>2</v>
      </c>
      <c r="AI48">
        <v>429088372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ROW(Source!A102)</f>
        <v>102</v>
      </c>
      <c r="B49">
        <v>429088373</v>
      </c>
      <c r="C49">
        <v>429085419</v>
      </c>
      <c r="D49">
        <v>417092049</v>
      </c>
      <c r="E49">
        <v>117</v>
      </c>
      <c r="F49">
        <v>1</v>
      </c>
      <c r="G49">
        <v>1</v>
      </c>
      <c r="H49">
        <v>3</v>
      </c>
      <c r="I49" t="s">
        <v>1086</v>
      </c>
      <c r="J49" t="s">
        <v>3</v>
      </c>
      <c r="K49" t="s">
        <v>1087</v>
      </c>
      <c r="L49">
        <v>1348</v>
      </c>
      <c r="N49">
        <v>1009</v>
      </c>
      <c r="O49" t="s">
        <v>747</v>
      </c>
      <c r="P49" t="s">
        <v>747</v>
      </c>
      <c r="Q49">
        <v>1000</v>
      </c>
      <c r="X49">
        <v>0</v>
      </c>
      <c r="Y49">
        <v>0</v>
      </c>
      <c r="Z49">
        <v>0</v>
      </c>
      <c r="AA49">
        <v>0</v>
      </c>
      <c r="AB49">
        <v>0</v>
      </c>
      <c r="AC49">
        <v>1</v>
      </c>
      <c r="AD49">
        <v>0</v>
      </c>
      <c r="AE49">
        <v>0</v>
      </c>
      <c r="AF49" t="s">
        <v>181</v>
      </c>
      <c r="AG49">
        <v>0</v>
      </c>
      <c r="AH49">
        <v>2</v>
      </c>
      <c r="AI49">
        <v>429088373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ROW(Source!A103)</f>
        <v>103</v>
      </c>
      <c r="B50">
        <v>429088374</v>
      </c>
      <c r="C50">
        <v>429085446</v>
      </c>
      <c r="D50">
        <v>417090692</v>
      </c>
      <c r="E50">
        <v>117</v>
      </c>
      <c r="F50">
        <v>1</v>
      </c>
      <c r="G50">
        <v>1</v>
      </c>
      <c r="H50">
        <v>1</v>
      </c>
      <c r="I50" t="s">
        <v>1088</v>
      </c>
      <c r="J50" t="s">
        <v>3</v>
      </c>
      <c r="K50" t="s">
        <v>1089</v>
      </c>
      <c r="L50">
        <v>1191</v>
      </c>
      <c r="N50">
        <v>1013</v>
      </c>
      <c r="O50" t="s">
        <v>995</v>
      </c>
      <c r="P50" t="s">
        <v>995</v>
      </c>
      <c r="Q50">
        <v>1</v>
      </c>
      <c r="X50">
        <v>0.57999999999999996</v>
      </c>
      <c r="Y50">
        <v>0</v>
      </c>
      <c r="Z50">
        <v>0</v>
      </c>
      <c r="AA50">
        <v>0</v>
      </c>
      <c r="AB50">
        <v>625.04999999999995</v>
      </c>
      <c r="AC50">
        <v>0</v>
      </c>
      <c r="AD50">
        <v>1</v>
      </c>
      <c r="AE50">
        <v>1</v>
      </c>
      <c r="AF50" t="s">
        <v>182</v>
      </c>
      <c r="AG50">
        <v>0.50459999999999994</v>
      </c>
      <c r="AH50">
        <v>2</v>
      </c>
      <c r="AI50">
        <v>429088374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ROW(Source!A103)</f>
        <v>103</v>
      </c>
      <c r="B51">
        <v>429088375</v>
      </c>
      <c r="C51">
        <v>429085446</v>
      </c>
      <c r="D51">
        <v>417090896</v>
      </c>
      <c r="E51">
        <v>117</v>
      </c>
      <c r="F51">
        <v>1</v>
      </c>
      <c r="G51">
        <v>1</v>
      </c>
      <c r="H51">
        <v>1</v>
      </c>
      <c r="I51" t="s">
        <v>993</v>
      </c>
      <c r="J51" t="s">
        <v>3</v>
      </c>
      <c r="K51" t="s">
        <v>994</v>
      </c>
      <c r="L51">
        <v>1191</v>
      </c>
      <c r="N51">
        <v>1013</v>
      </c>
      <c r="O51" t="s">
        <v>995</v>
      </c>
      <c r="P51" t="s">
        <v>995</v>
      </c>
      <c r="Q51">
        <v>1</v>
      </c>
      <c r="X51">
        <v>0.41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2</v>
      </c>
      <c r="AF51" t="s">
        <v>182</v>
      </c>
      <c r="AG51">
        <v>0.35669999999999996</v>
      </c>
      <c r="AH51">
        <v>2</v>
      </c>
      <c r="AI51">
        <v>429088375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ROW(Source!A103)</f>
        <v>103</v>
      </c>
      <c r="B52">
        <v>429088376</v>
      </c>
      <c r="C52">
        <v>429085446</v>
      </c>
      <c r="D52">
        <v>417097724</v>
      </c>
      <c r="E52">
        <v>1</v>
      </c>
      <c r="F52">
        <v>1</v>
      </c>
      <c r="G52">
        <v>1</v>
      </c>
      <c r="H52">
        <v>2</v>
      </c>
      <c r="I52" t="s">
        <v>1061</v>
      </c>
      <c r="J52" t="s">
        <v>1062</v>
      </c>
      <c r="K52" t="s">
        <v>1063</v>
      </c>
      <c r="L52">
        <v>1368</v>
      </c>
      <c r="N52">
        <v>1011</v>
      </c>
      <c r="O52" t="s">
        <v>881</v>
      </c>
      <c r="P52" t="s">
        <v>881</v>
      </c>
      <c r="Q52">
        <v>1</v>
      </c>
      <c r="X52">
        <v>0.08</v>
      </c>
      <c r="Y52">
        <v>0</v>
      </c>
      <c r="Z52">
        <v>3592.09</v>
      </c>
      <c r="AA52">
        <v>1104.6199999999999</v>
      </c>
      <c r="AB52">
        <v>0</v>
      </c>
      <c r="AC52">
        <v>0</v>
      </c>
      <c r="AD52">
        <v>1</v>
      </c>
      <c r="AE52">
        <v>0</v>
      </c>
      <c r="AF52" t="s">
        <v>182</v>
      </c>
      <c r="AG52">
        <v>6.9599999999999995E-2</v>
      </c>
      <c r="AH52">
        <v>2</v>
      </c>
      <c r="AI52">
        <v>429088376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ROW(Source!A103)</f>
        <v>103</v>
      </c>
      <c r="B53">
        <v>429088377</v>
      </c>
      <c r="C53">
        <v>429085446</v>
      </c>
      <c r="D53">
        <v>417097748</v>
      </c>
      <c r="E53">
        <v>1</v>
      </c>
      <c r="F53">
        <v>1</v>
      </c>
      <c r="G53">
        <v>1</v>
      </c>
      <c r="H53">
        <v>2</v>
      </c>
      <c r="I53" t="s">
        <v>1072</v>
      </c>
      <c r="J53" t="s">
        <v>1073</v>
      </c>
      <c r="K53" t="s">
        <v>1074</v>
      </c>
      <c r="L53">
        <v>1368</v>
      </c>
      <c r="N53">
        <v>1011</v>
      </c>
      <c r="O53" t="s">
        <v>881</v>
      </c>
      <c r="P53" t="s">
        <v>881</v>
      </c>
      <c r="Q53">
        <v>1</v>
      </c>
      <c r="X53">
        <v>0.12</v>
      </c>
      <c r="Y53">
        <v>0</v>
      </c>
      <c r="Z53">
        <v>1764.95</v>
      </c>
      <c r="AA53">
        <v>829.81</v>
      </c>
      <c r="AB53">
        <v>0</v>
      </c>
      <c r="AC53">
        <v>0</v>
      </c>
      <c r="AD53">
        <v>1</v>
      </c>
      <c r="AE53">
        <v>0</v>
      </c>
      <c r="AF53" t="s">
        <v>182</v>
      </c>
      <c r="AG53">
        <v>0.10439999999999999</v>
      </c>
      <c r="AH53">
        <v>2</v>
      </c>
      <c r="AI53">
        <v>429088377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ROW(Source!A103)</f>
        <v>103</v>
      </c>
      <c r="B54">
        <v>429088378</v>
      </c>
      <c r="C54">
        <v>429085446</v>
      </c>
      <c r="D54">
        <v>417097755</v>
      </c>
      <c r="E54">
        <v>1</v>
      </c>
      <c r="F54">
        <v>1</v>
      </c>
      <c r="G54">
        <v>1</v>
      </c>
      <c r="H54">
        <v>2</v>
      </c>
      <c r="I54" t="s">
        <v>1075</v>
      </c>
      <c r="J54" t="s">
        <v>1076</v>
      </c>
      <c r="K54" t="s">
        <v>1077</v>
      </c>
      <c r="L54">
        <v>1368</v>
      </c>
      <c r="N54">
        <v>1011</v>
      </c>
      <c r="O54" t="s">
        <v>881</v>
      </c>
      <c r="P54" t="s">
        <v>881</v>
      </c>
      <c r="Q54">
        <v>1</v>
      </c>
      <c r="X54">
        <v>0.13</v>
      </c>
      <c r="Y54">
        <v>0</v>
      </c>
      <c r="Z54">
        <v>1847.15</v>
      </c>
      <c r="AA54">
        <v>829.81</v>
      </c>
      <c r="AB54">
        <v>0</v>
      </c>
      <c r="AC54">
        <v>0</v>
      </c>
      <c r="AD54">
        <v>1</v>
      </c>
      <c r="AE54">
        <v>0</v>
      </c>
      <c r="AF54" t="s">
        <v>182</v>
      </c>
      <c r="AG54">
        <v>0.11310000000000001</v>
      </c>
      <c r="AH54">
        <v>2</v>
      </c>
      <c r="AI54">
        <v>429088378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ROW(Source!A103)</f>
        <v>103</v>
      </c>
      <c r="B55">
        <v>429088379</v>
      </c>
      <c r="C55">
        <v>429085446</v>
      </c>
      <c r="D55">
        <v>417097845</v>
      </c>
      <c r="E55">
        <v>1</v>
      </c>
      <c r="F55">
        <v>1</v>
      </c>
      <c r="G55">
        <v>1</v>
      </c>
      <c r="H55">
        <v>2</v>
      </c>
      <c r="I55" t="s">
        <v>1078</v>
      </c>
      <c r="J55" t="s">
        <v>1079</v>
      </c>
      <c r="K55" t="s">
        <v>1080</v>
      </c>
      <c r="L55">
        <v>1368</v>
      </c>
      <c r="N55">
        <v>1011</v>
      </c>
      <c r="O55" t="s">
        <v>881</v>
      </c>
      <c r="P55" t="s">
        <v>881</v>
      </c>
      <c r="Q55">
        <v>1</v>
      </c>
      <c r="X55">
        <v>0.08</v>
      </c>
      <c r="Y55">
        <v>0</v>
      </c>
      <c r="Z55">
        <v>8883.76</v>
      </c>
      <c r="AA55">
        <v>1104.6199999999999</v>
      </c>
      <c r="AB55">
        <v>0</v>
      </c>
      <c r="AC55">
        <v>0</v>
      </c>
      <c r="AD55">
        <v>1</v>
      </c>
      <c r="AE55">
        <v>0</v>
      </c>
      <c r="AF55" t="s">
        <v>182</v>
      </c>
      <c r="AG55">
        <v>6.9599999999999995E-2</v>
      </c>
      <c r="AH55">
        <v>2</v>
      </c>
      <c r="AI55">
        <v>429088379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ROW(Source!A103)</f>
        <v>103</v>
      </c>
      <c r="B56">
        <v>429088380</v>
      </c>
      <c r="C56">
        <v>429085446</v>
      </c>
      <c r="D56">
        <v>417092049</v>
      </c>
      <c r="E56">
        <v>117</v>
      </c>
      <c r="F56">
        <v>1</v>
      </c>
      <c r="G56">
        <v>1</v>
      </c>
      <c r="H56">
        <v>3</v>
      </c>
      <c r="I56" t="s">
        <v>1086</v>
      </c>
      <c r="J56" t="s">
        <v>3</v>
      </c>
      <c r="K56" t="s">
        <v>1087</v>
      </c>
      <c r="L56">
        <v>1348</v>
      </c>
      <c r="N56">
        <v>1009</v>
      </c>
      <c r="O56" t="s">
        <v>747</v>
      </c>
      <c r="P56" t="s">
        <v>747</v>
      </c>
      <c r="Q56">
        <v>1000</v>
      </c>
      <c r="X56">
        <v>0</v>
      </c>
      <c r="Y56">
        <v>0</v>
      </c>
      <c r="Z56">
        <v>0</v>
      </c>
      <c r="AA56">
        <v>0</v>
      </c>
      <c r="AB56">
        <v>0</v>
      </c>
      <c r="AC56">
        <v>1</v>
      </c>
      <c r="AD56">
        <v>0</v>
      </c>
      <c r="AE56">
        <v>0</v>
      </c>
      <c r="AF56" t="s">
        <v>181</v>
      </c>
      <c r="AG56">
        <v>0</v>
      </c>
      <c r="AH56">
        <v>2</v>
      </c>
      <c r="AI56">
        <v>429088380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ROW(Source!A104)</f>
        <v>104</v>
      </c>
      <c r="B57">
        <v>429088381</v>
      </c>
      <c r="C57">
        <v>429085461</v>
      </c>
      <c r="D57">
        <v>417090716</v>
      </c>
      <c r="E57">
        <v>117</v>
      </c>
      <c r="F57">
        <v>1</v>
      </c>
      <c r="G57">
        <v>1</v>
      </c>
      <c r="H57">
        <v>1</v>
      </c>
      <c r="I57" t="s">
        <v>1059</v>
      </c>
      <c r="J57" t="s">
        <v>3</v>
      </c>
      <c r="K57" t="s">
        <v>1060</v>
      </c>
      <c r="L57">
        <v>1191</v>
      </c>
      <c r="N57">
        <v>1013</v>
      </c>
      <c r="O57" t="s">
        <v>995</v>
      </c>
      <c r="P57" t="s">
        <v>995</v>
      </c>
      <c r="Q57">
        <v>1</v>
      </c>
      <c r="X57">
        <v>16.63</v>
      </c>
      <c r="Y57">
        <v>0</v>
      </c>
      <c r="Z57">
        <v>0</v>
      </c>
      <c r="AA57">
        <v>0</v>
      </c>
      <c r="AB57">
        <v>697.8</v>
      </c>
      <c r="AC57">
        <v>0</v>
      </c>
      <c r="AD57">
        <v>1</v>
      </c>
      <c r="AE57">
        <v>1</v>
      </c>
      <c r="AF57" t="s">
        <v>182</v>
      </c>
      <c r="AG57">
        <v>14.4681</v>
      </c>
      <c r="AH57">
        <v>2</v>
      </c>
      <c r="AI57">
        <v>429088381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ROW(Source!A104)</f>
        <v>104</v>
      </c>
      <c r="B58">
        <v>429088382</v>
      </c>
      <c r="C58">
        <v>429085461</v>
      </c>
      <c r="D58">
        <v>417090896</v>
      </c>
      <c r="E58">
        <v>117</v>
      </c>
      <c r="F58">
        <v>1</v>
      </c>
      <c r="G58">
        <v>1</v>
      </c>
      <c r="H58">
        <v>1</v>
      </c>
      <c r="I58" t="s">
        <v>993</v>
      </c>
      <c r="J58" t="s">
        <v>3</v>
      </c>
      <c r="K58" t="s">
        <v>994</v>
      </c>
      <c r="L58">
        <v>1191</v>
      </c>
      <c r="N58">
        <v>1013</v>
      </c>
      <c r="O58" t="s">
        <v>995</v>
      </c>
      <c r="P58" t="s">
        <v>995</v>
      </c>
      <c r="Q58">
        <v>1</v>
      </c>
      <c r="X58">
        <v>7.86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2</v>
      </c>
      <c r="AF58" t="s">
        <v>182</v>
      </c>
      <c r="AG58">
        <v>6.8382000000000005</v>
      </c>
      <c r="AH58">
        <v>2</v>
      </c>
      <c r="AI58">
        <v>429088382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ROW(Source!A104)</f>
        <v>104</v>
      </c>
      <c r="B59">
        <v>429088383</v>
      </c>
      <c r="C59">
        <v>429085461</v>
      </c>
      <c r="D59">
        <v>417097724</v>
      </c>
      <c r="E59">
        <v>1</v>
      </c>
      <c r="F59">
        <v>1</v>
      </c>
      <c r="G59">
        <v>1</v>
      </c>
      <c r="H59">
        <v>2</v>
      </c>
      <c r="I59" t="s">
        <v>1061</v>
      </c>
      <c r="J59" t="s">
        <v>1062</v>
      </c>
      <c r="K59" t="s">
        <v>1063</v>
      </c>
      <c r="L59">
        <v>1368</v>
      </c>
      <c r="N59">
        <v>1011</v>
      </c>
      <c r="O59" t="s">
        <v>881</v>
      </c>
      <c r="P59" t="s">
        <v>881</v>
      </c>
      <c r="Q59">
        <v>1</v>
      </c>
      <c r="X59">
        <v>1.42</v>
      </c>
      <c r="Y59">
        <v>0</v>
      </c>
      <c r="Z59">
        <v>3592.09</v>
      </c>
      <c r="AA59">
        <v>1104.6199999999999</v>
      </c>
      <c r="AB59">
        <v>0</v>
      </c>
      <c r="AC59">
        <v>0</v>
      </c>
      <c r="AD59">
        <v>1</v>
      </c>
      <c r="AE59">
        <v>0</v>
      </c>
      <c r="AF59" t="s">
        <v>182</v>
      </c>
      <c r="AG59">
        <v>1.2353999999999998</v>
      </c>
      <c r="AH59">
        <v>2</v>
      </c>
      <c r="AI59">
        <v>429088383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ROW(Source!A104)</f>
        <v>104</v>
      </c>
      <c r="B60">
        <v>429088384</v>
      </c>
      <c r="C60">
        <v>429085461</v>
      </c>
      <c r="D60">
        <v>417097728</v>
      </c>
      <c r="E60">
        <v>1</v>
      </c>
      <c r="F60">
        <v>1</v>
      </c>
      <c r="G60">
        <v>1</v>
      </c>
      <c r="H60">
        <v>2</v>
      </c>
      <c r="I60" t="s">
        <v>1065</v>
      </c>
      <c r="J60" t="s">
        <v>1066</v>
      </c>
      <c r="K60" t="s">
        <v>1067</v>
      </c>
      <c r="L60">
        <v>1368</v>
      </c>
      <c r="N60">
        <v>1011</v>
      </c>
      <c r="O60" t="s">
        <v>881</v>
      </c>
      <c r="P60" t="s">
        <v>881</v>
      </c>
      <c r="Q60">
        <v>1</v>
      </c>
      <c r="X60">
        <v>0.33</v>
      </c>
      <c r="Y60">
        <v>0</v>
      </c>
      <c r="Z60">
        <v>1324.58</v>
      </c>
      <c r="AA60">
        <v>1551.86</v>
      </c>
      <c r="AB60">
        <v>0</v>
      </c>
      <c r="AC60">
        <v>0</v>
      </c>
      <c r="AD60">
        <v>1</v>
      </c>
      <c r="AE60">
        <v>0</v>
      </c>
      <c r="AF60" t="s">
        <v>182</v>
      </c>
      <c r="AG60">
        <v>0.28710000000000002</v>
      </c>
      <c r="AH60">
        <v>2</v>
      </c>
      <c r="AI60">
        <v>429088384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ROW(Source!A104)</f>
        <v>104</v>
      </c>
      <c r="B61">
        <v>429088385</v>
      </c>
      <c r="C61">
        <v>429085461</v>
      </c>
      <c r="D61">
        <v>417097730</v>
      </c>
      <c r="E61">
        <v>1</v>
      </c>
      <c r="F61">
        <v>1</v>
      </c>
      <c r="G61">
        <v>1</v>
      </c>
      <c r="H61">
        <v>2</v>
      </c>
      <c r="I61" t="s">
        <v>1069</v>
      </c>
      <c r="J61" t="s">
        <v>1070</v>
      </c>
      <c r="K61" t="s">
        <v>1071</v>
      </c>
      <c r="L61">
        <v>1368</v>
      </c>
      <c r="N61">
        <v>1011</v>
      </c>
      <c r="O61" t="s">
        <v>881</v>
      </c>
      <c r="P61" t="s">
        <v>881</v>
      </c>
      <c r="Q61">
        <v>1</v>
      </c>
      <c r="X61">
        <v>0.1</v>
      </c>
      <c r="Y61">
        <v>0</v>
      </c>
      <c r="Z61">
        <v>8.2200000000000006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182</v>
      </c>
      <c r="AG61">
        <v>8.7000000000000008E-2</v>
      </c>
      <c r="AH61">
        <v>2</v>
      </c>
      <c r="AI61">
        <v>429088385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ROW(Source!A104)</f>
        <v>104</v>
      </c>
      <c r="B62">
        <v>429088386</v>
      </c>
      <c r="C62">
        <v>429085461</v>
      </c>
      <c r="D62">
        <v>417097748</v>
      </c>
      <c r="E62">
        <v>1</v>
      </c>
      <c r="F62">
        <v>1</v>
      </c>
      <c r="G62">
        <v>1</v>
      </c>
      <c r="H62">
        <v>2</v>
      </c>
      <c r="I62" t="s">
        <v>1072</v>
      </c>
      <c r="J62" t="s">
        <v>1073</v>
      </c>
      <c r="K62" t="s">
        <v>1074</v>
      </c>
      <c r="L62">
        <v>1368</v>
      </c>
      <c r="N62">
        <v>1011</v>
      </c>
      <c r="O62" t="s">
        <v>881</v>
      </c>
      <c r="P62" t="s">
        <v>881</v>
      </c>
      <c r="Q62">
        <v>1</v>
      </c>
      <c r="X62">
        <v>2.0499999999999998</v>
      </c>
      <c r="Y62">
        <v>0</v>
      </c>
      <c r="Z62">
        <v>1764.95</v>
      </c>
      <c r="AA62">
        <v>829.81</v>
      </c>
      <c r="AB62">
        <v>0</v>
      </c>
      <c r="AC62">
        <v>0</v>
      </c>
      <c r="AD62">
        <v>1</v>
      </c>
      <c r="AE62">
        <v>0</v>
      </c>
      <c r="AF62" t="s">
        <v>182</v>
      </c>
      <c r="AG62">
        <v>1.7834999999999999</v>
      </c>
      <c r="AH62">
        <v>2</v>
      </c>
      <c r="AI62">
        <v>429088386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ROW(Source!A104)</f>
        <v>104</v>
      </c>
      <c r="B63">
        <v>429088387</v>
      </c>
      <c r="C63">
        <v>429085461</v>
      </c>
      <c r="D63">
        <v>417097755</v>
      </c>
      <c r="E63">
        <v>1</v>
      </c>
      <c r="F63">
        <v>1</v>
      </c>
      <c r="G63">
        <v>1</v>
      </c>
      <c r="H63">
        <v>2</v>
      </c>
      <c r="I63" t="s">
        <v>1075</v>
      </c>
      <c r="J63" t="s">
        <v>1076</v>
      </c>
      <c r="K63" t="s">
        <v>1077</v>
      </c>
      <c r="L63">
        <v>1368</v>
      </c>
      <c r="N63">
        <v>1011</v>
      </c>
      <c r="O63" t="s">
        <v>881</v>
      </c>
      <c r="P63" t="s">
        <v>881</v>
      </c>
      <c r="Q63">
        <v>1</v>
      </c>
      <c r="X63">
        <v>1.6</v>
      </c>
      <c r="Y63">
        <v>0</v>
      </c>
      <c r="Z63">
        <v>1847.15</v>
      </c>
      <c r="AA63">
        <v>829.81</v>
      </c>
      <c r="AB63">
        <v>0</v>
      </c>
      <c r="AC63">
        <v>0</v>
      </c>
      <c r="AD63">
        <v>1</v>
      </c>
      <c r="AE63">
        <v>0</v>
      </c>
      <c r="AF63" t="s">
        <v>182</v>
      </c>
      <c r="AG63">
        <v>1.3920000000000001</v>
      </c>
      <c r="AH63">
        <v>2</v>
      </c>
      <c r="AI63">
        <v>429088387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ROW(Source!A104)</f>
        <v>104</v>
      </c>
      <c r="B64">
        <v>429088388</v>
      </c>
      <c r="C64">
        <v>429085461</v>
      </c>
      <c r="D64">
        <v>417097845</v>
      </c>
      <c r="E64">
        <v>1</v>
      </c>
      <c r="F64">
        <v>1</v>
      </c>
      <c r="G64">
        <v>1</v>
      </c>
      <c r="H64">
        <v>2</v>
      </c>
      <c r="I64" t="s">
        <v>1078</v>
      </c>
      <c r="J64" t="s">
        <v>1079</v>
      </c>
      <c r="K64" t="s">
        <v>1080</v>
      </c>
      <c r="L64">
        <v>1368</v>
      </c>
      <c r="N64">
        <v>1011</v>
      </c>
      <c r="O64" t="s">
        <v>881</v>
      </c>
      <c r="P64" t="s">
        <v>881</v>
      </c>
      <c r="Q64">
        <v>1</v>
      </c>
      <c r="X64">
        <v>1.42</v>
      </c>
      <c r="Y64">
        <v>0</v>
      </c>
      <c r="Z64">
        <v>8883.76</v>
      </c>
      <c r="AA64">
        <v>1104.6199999999999</v>
      </c>
      <c r="AB64">
        <v>0</v>
      </c>
      <c r="AC64">
        <v>0</v>
      </c>
      <c r="AD64">
        <v>1</v>
      </c>
      <c r="AE64">
        <v>0</v>
      </c>
      <c r="AF64" t="s">
        <v>182</v>
      </c>
      <c r="AG64">
        <v>1.2353999999999998</v>
      </c>
      <c r="AH64">
        <v>2</v>
      </c>
      <c r="AI64">
        <v>429088388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ROW(Source!A104)</f>
        <v>104</v>
      </c>
      <c r="B65">
        <v>429088389</v>
      </c>
      <c r="C65">
        <v>429085461</v>
      </c>
      <c r="D65">
        <v>417098236</v>
      </c>
      <c r="E65">
        <v>1</v>
      </c>
      <c r="F65">
        <v>1</v>
      </c>
      <c r="G65">
        <v>1</v>
      </c>
      <c r="H65">
        <v>2</v>
      </c>
      <c r="I65" t="s">
        <v>1039</v>
      </c>
      <c r="J65" t="s">
        <v>1040</v>
      </c>
      <c r="K65" t="s">
        <v>1041</v>
      </c>
      <c r="L65">
        <v>1368</v>
      </c>
      <c r="N65">
        <v>1011</v>
      </c>
      <c r="O65" t="s">
        <v>881</v>
      </c>
      <c r="P65" t="s">
        <v>881</v>
      </c>
      <c r="Q65">
        <v>1</v>
      </c>
      <c r="X65">
        <v>0.71</v>
      </c>
      <c r="Y65">
        <v>0</v>
      </c>
      <c r="Z65">
        <v>1451.35</v>
      </c>
      <c r="AA65">
        <v>722.05</v>
      </c>
      <c r="AB65">
        <v>0</v>
      </c>
      <c r="AC65">
        <v>0</v>
      </c>
      <c r="AD65">
        <v>1</v>
      </c>
      <c r="AE65">
        <v>0</v>
      </c>
      <c r="AF65" t="s">
        <v>182</v>
      </c>
      <c r="AG65">
        <v>0.61769999999999992</v>
      </c>
      <c r="AH65">
        <v>2</v>
      </c>
      <c r="AI65">
        <v>429088389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ROW(Source!A104)</f>
        <v>104</v>
      </c>
      <c r="B66">
        <v>429088390</v>
      </c>
      <c r="C66">
        <v>429085461</v>
      </c>
      <c r="D66">
        <v>417090679</v>
      </c>
      <c r="E66">
        <v>117</v>
      </c>
      <c r="F66">
        <v>1</v>
      </c>
      <c r="G66">
        <v>1</v>
      </c>
      <c r="H66">
        <v>3</v>
      </c>
      <c r="I66" t="s">
        <v>1081</v>
      </c>
      <c r="J66" t="s">
        <v>3</v>
      </c>
      <c r="K66" t="s">
        <v>1082</v>
      </c>
      <c r="L66">
        <v>1348</v>
      </c>
      <c r="N66">
        <v>1009</v>
      </c>
      <c r="O66" t="s">
        <v>747</v>
      </c>
      <c r="P66" t="s">
        <v>747</v>
      </c>
      <c r="Q66">
        <v>1000</v>
      </c>
      <c r="X66">
        <v>0.7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 t="s">
        <v>181</v>
      </c>
      <c r="AG66">
        <v>0</v>
      </c>
      <c r="AH66">
        <v>2</v>
      </c>
      <c r="AI66">
        <v>429088390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ROW(Source!A104)</f>
        <v>104</v>
      </c>
      <c r="B67">
        <v>429088391</v>
      </c>
      <c r="C67">
        <v>429085461</v>
      </c>
      <c r="D67">
        <v>417163001</v>
      </c>
      <c r="E67">
        <v>1</v>
      </c>
      <c r="F67">
        <v>1</v>
      </c>
      <c r="G67">
        <v>1</v>
      </c>
      <c r="H67">
        <v>3</v>
      </c>
      <c r="I67" t="s">
        <v>1083</v>
      </c>
      <c r="J67" t="s">
        <v>1084</v>
      </c>
      <c r="K67" t="s">
        <v>1085</v>
      </c>
      <c r="L67">
        <v>1348</v>
      </c>
      <c r="N67">
        <v>1009</v>
      </c>
      <c r="O67" t="s">
        <v>747</v>
      </c>
      <c r="P67" t="s">
        <v>747</v>
      </c>
      <c r="Q67">
        <v>1000</v>
      </c>
      <c r="X67">
        <v>2.8E-3</v>
      </c>
      <c r="Y67">
        <v>62186.75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181</v>
      </c>
      <c r="AG67">
        <v>0</v>
      </c>
      <c r="AH67">
        <v>2</v>
      </c>
      <c r="AI67">
        <v>429088391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ROW(Source!A104)</f>
        <v>104</v>
      </c>
      <c r="B68">
        <v>429088392</v>
      </c>
      <c r="C68">
        <v>429085461</v>
      </c>
      <c r="D68">
        <v>417165052</v>
      </c>
      <c r="E68">
        <v>1</v>
      </c>
      <c r="F68">
        <v>1</v>
      </c>
      <c r="G68">
        <v>1</v>
      </c>
      <c r="H68">
        <v>3</v>
      </c>
      <c r="I68" t="s">
        <v>1050</v>
      </c>
      <c r="J68" t="s">
        <v>1051</v>
      </c>
      <c r="K68" t="s">
        <v>1052</v>
      </c>
      <c r="L68">
        <v>1339</v>
      </c>
      <c r="N68">
        <v>1007</v>
      </c>
      <c r="O68" t="s">
        <v>348</v>
      </c>
      <c r="P68" t="s">
        <v>348</v>
      </c>
      <c r="Q68">
        <v>1</v>
      </c>
      <c r="X68">
        <v>3.2</v>
      </c>
      <c r="Y68">
        <v>35.71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181</v>
      </c>
      <c r="AG68">
        <v>0</v>
      </c>
      <c r="AH68">
        <v>2</v>
      </c>
      <c r="AI68">
        <v>429088392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ROW(Source!A104)</f>
        <v>104</v>
      </c>
      <c r="B69">
        <v>429088393</v>
      </c>
      <c r="C69">
        <v>429085461</v>
      </c>
      <c r="D69">
        <v>417092049</v>
      </c>
      <c r="E69">
        <v>117</v>
      </c>
      <c r="F69">
        <v>1</v>
      </c>
      <c r="G69">
        <v>1</v>
      </c>
      <c r="H69">
        <v>3</v>
      </c>
      <c r="I69" t="s">
        <v>1086</v>
      </c>
      <c r="J69" t="s">
        <v>3</v>
      </c>
      <c r="K69" t="s">
        <v>1087</v>
      </c>
      <c r="L69">
        <v>1348</v>
      </c>
      <c r="N69">
        <v>1009</v>
      </c>
      <c r="O69" t="s">
        <v>747</v>
      </c>
      <c r="P69" t="s">
        <v>747</v>
      </c>
      <c r="Q69">
        <v>1000</v>
      </c>
      <c r="X69">
        <v>0</v>
      </c>
      <c r="Y69">
        <v>0</v>
      </c>
      <c r="Z69">
        <v>0</v>
      </c>
      <c r="AA69">
        <v>0</v>
      </c>
      <c r="AB69">
        <v>0</v>
      </c>
      <c r="AC69">
        <v>1</v>
      </c>
      <c r="AD69">
        <v>0</v>
      </c>
      <c r="AE69">
        <v>0</v>
      </c>
      <c r="AF69" t="s">
        <v>181</v>
      </c>
      <c r="AG69">
        <v>0</v>
      </c>
      <c r="AH69">
        <v>2</v>
      </c>
      <c r="AI69">
        <v>429088393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ROW(Source!A105)</f>
        <v>105</v>
      </c>
      <c r="B70">
        <v>429088394</v>
      </c>
      <c r="C70">
        <v>429085488</v>
      </c>
      <c r="D70">
        <v>417090684</v>
      </c>
      <c r="E70">
        <v>117</v>
      </c>
      <c r="F70">
        <v>1</v>
      </c>
      <c r="G70">
        <v>1</v>
      </c>
      <c r="H70">
        <v>1</v>
      </c>
      <c r="I70" t="s">
        <v>1025</v>
      </c>
      <c r="J70" t="s">
        <v>3</v>
      </c>
      <c r="K70" t="s">
        <v>1026</v>
      </c>
      <c r="L70">
        <v>1191</v>
      </c>
      <c r="N70">
        <v>1013</v>
      </c>
      <c r="O70" t="s">
        <v>995</v>
      </c>
      <c r="P70" t="s">
        <v>995</v>
      </c>
      <c r="Q70">
        <v>1</v>
      </c>
      <c r="X70">
        <v>33</v>
      </c>
      <c r="Y70">
        <v>0</v>
      </c>
      <c r="Z70">
        <v>0</v>
      </c>
      <c r="AA70">
        <v>0</v>
      </c>
      <c r="AB70">
        <v>614.28</v>
      </c>
      <c r="AC70">
        <v>0</v>
      </c>
      <c r="AD70">
        <v>1</v>
      </c>
      <c r="AE70">
        <v>1</v>
      </c>
      <c r="AF70" t="s">
        <v>182</v>
      </c>
      <c r="AG70">
        <v>28.71</v>
      </c>
      <c r="AH70">
        <v>2</v>
      </c>
      <c r="AI70">
        <v>429088394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ROW(Source!A105)</f>
        <v>105</v>
      </c>
      <c r="B71">
        <v>429088395</v>
      </c>
      <c r="C71">
        <v>429085488</v>
      </c>
      <c r="D71">
        <v>417090896</v>
      </c>
      <c r="E71">
        <v>117</v>
      </c>
      <c r="F71">
        <v>1</v>
      </c>
      <c r="G71">
        <v>1</v>
      </c>
      <c r="H71">
        <v>1</v>
      </c>
      <c r="I71" t="s">
        <v>993</v>
      </c>
      <c r="J71" t="s">
        <v>3</v>
      </c>
      <c r="K71" t="s">
        <v>994</v>
      </c>
      <c r="L71">
        <v>1191</v>
      </c>
      <c r="N71">
        <v>1013</v>
      </c>
      <c r="O71" t="s">
        <v>995</v>
      </c>
      <c r="P71" t="s">
        <v>995</v>
      </c>
      <c r="Q71">
        <v>1</v>
      </c>
      <c r="X71">
        <v>37.369999999999997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2</v>
      </c>
      <c r="AF71" t="s">
        <v>182</v>
      </c>
      <c r="AG71">
        <v>32.511899999999997</v>
      </c>
      <c r="AH71">
        <v>2</v>
      </c>
      <c r="AI71">
        <v>429088395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ROW(Source!A105)</f>
        <v>105</v>
      </c>
      <c r="B72">
        <v>429088396</v>
      </c>
      <c r="C72">
        <v>429085488</v>
      </c>
      <c r="D72">
        <v>417096953</v>
      </c>
      <c r="E72">
        <v>1</v>
      </c>
      <c r="F72">
        <v>1</v>
      </c>
      <c r="G72">
        <v>1</v>
      </c>
      <c r="H72">
        <v>2</v>
      </c>
      <c r="I72" t="s">
        <v>1090</v>
      </c>
      <c r="J72" t="s">
        <v>1091</v>
      </c>
      <c r="K72" t="s">
        <v>1092</v>
      </c>
      <c r="L72">
        <v>1368</v>
      </c>
      <c r="N72">
        <v>1011</v>
      </c>
      <c r="O72" t="s">
        <v>881</v>
      </c>
      <c r="P72" t="s">
        <v>881</v>
      </c>
      <c r="Q72">
        <v>1</v>
      </c>
      <c r="X72">
        <v>2.35</v>
      </c>
      <c r="Y72">
        <v>0</v>
      </c>
      <c r="Z72">
        <v>828.16</v>
      </c>
      <c r="AA72">
        <v>829.81</v>
      </c>
      <c r="AB72">
        <v>0</v>
      </c>
      <c r="AC72">
        <v>0</v>
      </c>
      <c r="AD72">
        <v>1</v>
      </c>
      <c r="AE72">
        <v>0</v>
      </c>
      <c r="AF72" t="s">
        <v>182</v>
      </c>
      <c r="AG72">
        <v>2.0445000000000002</v>
      </c>
      <c r="AH72">
        <v>2</v>
      </c>
      <c r="AI72">
        <v>429088396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ROW(Source!A105)</f>
        <v>105</v>
      </c>
      <c r="B73">
        <v>429088397</v>
      </c>
      <c r="C73">
        <v>429085488</v>
      </c>
      <c r="D73">
        <v>417096965</v>
      </c>
      <c r="E73">
        <v>1</v>
      </c>
      <c r="F73">
        <v>1</v>
      </c>
      <c r="G73">
        <v>1</v>
      </c>
      <c r="H73">
        <v>2</v>
      </c>
      <c r="I73" t="s">
        <v>1014</v>
      </c>
      <c r="J73" t="s">
        <v>1015</v>
      </c>
      <c r="K73" t="s">
        <v>1016</v>
      </c>
      <c r="L73">
        <v>1368</v>
      </c>
      <c r="N73">
        <v>1011</v>
      </c>
      <c r="O73" t="s">
        <v>881</v>
      </c>
      <c r="P73" t="s">
        <v>881</v>
      </c>
      <c r="Q73">
        <v>1</v>
      </c>
      <c r="X73">
        <v>0.36</v>
      </c>
      <c r="Y73">
        <v>0</v>
      </c>
      <c r="Z73">
        <v>1933</v>
      </c>
      <c r="AA73">
        <v>969.91</v>
      </c>
      <c r="AB73">
        <v>0</v>
      </c>
      <c r="AC73">
        <v>0</v>
      </c>
      <c r="AD73">
        <v>1</v>
      </c>
      <c r="AE73">
        <v>0</v>
      </c>
      <c r="AF73" t="s">
        <v>182</v>
      </c>
      <c r="AG73">
        <v>0.31319999999999998</v>
      </c>
      <c r="AH73">
        <v>2</v>
      </c>
      <c r="AI73">
        <v>429088397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ROW(Source!A105)</f>
        <v>105</v>
      </c>
      <c r="B74">
        <v>429088398</v>
      </c>
      <c r="C74">
        <v>429085488</v>
      </c>
      <c r="D74">
        <v>417097549</v>
      </c>
      <c r="E74">
        <v>1</v>
      </c>
      <c r="F74">
        <v>1</v>
      </c>
      <c r="G74">
        <v>1</v>
      </c>
      <c r="H74">
        <v>2</v>
      </c>
      <c r="I74" t="s">
        <v>1027</v>
      </c>
      <c r="J74" t="s">
        <v>1028</v>
      </c>
      <c r="K74" t="s">
        <v>1029</v>
      </c>
      <c r="L74">
        <v>1368</v>
      </c>
      <c r="N74">
        <v>1011</v>
      </c>
      <c r="O74" t="s">
        <v>881</v>
      </c>
      <c r="P74" t="s">
        <v>881</v>
      </c>
      <c r="Q74">
        <v>1</v>
      </c>
      <c r="X74">
        <v>3.98</v>
      </c>
      <c r="Y74">
        <v>0</v>
      </c>
      <c r="Z74">
        <v>1593.71</v>
      </c>
      <c r="AA74">
        <v>829.81</v>
      </c>
      <c r="AB74">
        <v>0</v>
      </c>
      <c r="AC74">
        <v>0</v>
      </c>
      <c r="AD74">
        <v>1</v>
      </c>
      <c r="AE74">
        <v>0</v>
      </c>
      <c r="AF74" t="s">
        <v>182</v>
      </c>
      <c r="AG74">
        <v>3.4626000000000001</v>
      </c>
      <c r="AH74">
        <v>2</v>
      </c>
      <c r="AI74">
        <v>429088398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ROW(Source!A105)</f>
        <v>105</v>
      </c>
      <c r="B75">
        <v>429088399</v>
      </c>
      <c r="C75">
        <v>429085488</v>
      </c>
      <c r="D75">
        <v>417097740</v>
      </c>
      <c r="E75">
        <v>1</v>
      </c>
      <c r="F75">
        <v>1</v>
      </c>
      <c r="G75">
        <v>1</v>
      </c>
      <c r="H75">
        <v>2</v>
      </c>
      <c r="I75" t="s">
        <v>1093</v>
      </c>
      <c r="J75" t="s">
        <v>1094</v>
      </c>
      <c r="K75" t="s">
        <v>1095</v>
      </c>
      <c r="L75">
        <v>1368</v>
      </c>
      <c r="N75">
        <v>1011</v>
      </c>
      <c r="O75" t="s">
        <v>881</v>
      </c>
      <c r="P75" t="s">
        <v>881</v>
      </c>
      <c r="Q75">
        <v>1</v>
      </c>
      <c r="X75">
        <v>19</v>
      </c>
      <c r="Y75">
        <v>0</v>
      </c>
      <c r="Z75">
        <v>1373.91</v>
      </c>
      <c r="AA75">
        <v>829.81</v>
      </c>
      <c r="AB75">
        <v>0</v>
      </c>
      <c r="AC75">
        <v>0</v>
      </c>
      <c r="AD75">
        <v>1</v>
      </c>
      <c r="AE75">
        <v>0</v>
      </c>
      <c r="AF75" t="s">
        <v>182</v>
      </c>
      <c r="AG75">
        <v>16.53</v>
      </c>
      <c r="AH75">
        <v>2</v>
      </c>
      <c r="AI75">
        <v>429088399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ROW(Source!A105)</f>
        <v>105</v>
      </c>
      <c r="B76">
        <v>429088400</v>
      </c>
      <c r="C76">
        <v>429085488</v>
      </c>
      <c r="D76">
        <v>417097742</v>
      </c>
      <c r="E76">
        <v>1</v>
      </c>
      <c r="F76">
        <v>1</v>
      </c>
      <c r="G76">
        <v>1</v>
      </c>
      <c r="H76">
        <v>2</v>
      </c>
      <c r="I76" t="s">
        <v>1096</v>
      </c>
      <c r="J76" t="s">
        <v>1097</v>
      </c>
      <c r="K76" t="s">
        <v>1098</v>
      </c>
      <c r="L76">
        <v>1368</v>
      </c>
      <c r="N76">
        <v>1011</v>
      </c>
      <c r="O76" t="s">
        <v>881</v>
      </c>
      <c r="P76" t="s">
        <v>881</v>
      </c>
      <c r="Q76">
        <v>1</v>
      </c>
      <c r="X76">
        <v>8.51</v>
      </c>
      <c r="Y76">
        <v>0</v>
      </c>
      <c r="Z76">
        <v>1349.63</v>
      </c>
      <c r="AA76">
        <v>829.81</v>
      </c>
      <c r="AB76">
        <v>0</v>
      </c>
      <c r="AC76">
        <v>0</v>
      </c>
      <c r="AD76">
        <v>1</v>
      </c>
      <c r="AE76">
        <v>0</v>
      </c>
      <c r="AF76" t="s">
        <v>182</v>
      </c>
      <c r="AG76">
        <v>7.4036999999999997</v>
      </c>
      <c r="AH76">
        <v>2</v>
      </c>
      <c r="AI76">
        <v>429088400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ROW(Source!A105)</f>
        <v>105</v>
      </c>
      <c r="B77">
        <v>429088401</v>
      </c>
      <c r="C77">
        <v>429085488</v>
      </c>
      <c r="D77">
        <v>417097804</v>
      </c>
      <c r="E77">
        <v>1</v>
      </c>
      <c r="F77">
        <v>1</v>
      </c>
      <c r="G77">
        <v>1</v>
      </c>
      <c r="H77">
        <v>2</v>
      </c>
      <c r="I77" t="s">
        <v>1099</v>
      </c>
      <c r="J77" t="s">
        <v>1100</v>
      </c>
      <c r="K77" t="s">
        <v>1101</v>
      </c>
      <c r="L77">
        <v>1368</v>
      </c>
      <c r="N77">
        <v>1011</v>
      </c>
      <c r="O77" t="s">
        <v>881</v>
      </c>
      <c r="P77" t="s">
        <v>881</v>
      </c>
      <c r="Q77">
        <v>1</v>
      </c>
      <c r="X77">
        <v>0.56999999999999995</v>
      </c>
      <c r="Y77">
        <v>0</v>
      </c>
      <c r="Z77">
        <v>1790.51</v>
      </c>
      <c r="AA77">
        <v>829.81</v>
      </c>
      <c r="AB77">
        <v>0</v>
      </c>
      <c r="AC77">
        <v>0</v>
      </c>
      <c r="AD77">
        <v>1</v>
      </c>
      <c r="AE77">
        <v>0</v>
      </c>
      <c r="AF77" t="s">
        <v>182</v>
      </c>
      <c r="AG77">
        <v>0.49589999999999995</v>
      </c>
      <c r="AH77">
        <v>2</v>
      </c>
      <c r="AI77">
        <v>429088401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ROW(Source!A105)</f>
        <v>105</v>
      </c>
      <c r="B78">
        <v>429088402</v>
      </c>
      <c r="C78">
        <v>429085488</v>
      </c>
      <c r="D78">
        <v>417098236</v>
      </c>
      <c r="E78">
        <v>1</v>
      </c>
      <c r="F78">
        <v>1</v>
      </c>
      <c r="G78">
        <v>1</v>
      </c>
      <c r="H78">
        <v>2</v>
      </c>
      <c r="I78" t="s">
        <v>1039</v>
      </c>
      <c r="J78" t="s">
        <v>1040</v>
      </c>
      <c r="K78" t="s">
        <v>1041</v>
      </c>
      <c r="L78">
        <v>1368</v>
      </c>
      <c r="N78">
        <v>1011</v>
      </c>
      <c r="O78" t="s">
        <v>881</v>
      </c>
      <c r="P78" t="s">
        <v>881</v>
      </c>
      <c r="Q78">
        <v>1</v>
      </c>
      <c r="X78">
        <v>2.6</v>
      </c>
      <c r="Y78">
        <v>0</v>
      </c>
      <c r="Z78">
        <v>1451.35</v>
      </c>
      <c r="AA78">
        <v>722.05</v>
      </c>
      <c r="AB78">
        <v>0</v>
      </c>
      <c r="AC78">
        <v>0</v>
      </c>
      <c r="AD78">
        <v>1</v>
      </c>
      <c r="AE78">
        <v>0</v>
      </c>
      <c r="AF78" t="s">
        <v>182</v>
      </c>
      <c r="AG78">
        <v>2.262</v>
      </c>
      <c r="AH78">
        <v>2</v>
      </c>
      <c r="AI78">
        <v>429088402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ROW(Source!A105)</f>
        <v>105</v>
      </c>
      <c r="B79">
        <v>429088403</v>
      </c>
      <c r="C79">
        <v>429085488</v>
      </c>
      <c r="D79">
        <v>417165052</v>
      </c>
      <c r="E79">
        <v>1</v>
      </c>
      <c r="F79">
        <v>1</v>
      </c>
      <c r="G79">
        <v>1</v>
      </c>
      <c r="H79">
        <v>3</v>
      </c>
      <c r="I79" t="s">
        <v>1050</v>
      </c>
      <c r="J79" t="s">
        <v>1051</v>
      </c>
      <c r="K79" t="s">
        <v>1052</v>
      </c>
      <c r="L79">
        <v>1339</v>
      </c>
      <c r="N79">
        <v>1007</v>
      </c>
      <c r="O79" t="s">
        <v>348</v>
      </c>
      <c r="P79" t="s">
        <v>348</v>
      </c>
      <c r="Q79">
        <v>1</v>
      </c>
      <c r="X79">
        <v>30</v>
      </c>
      <c r="Y79">
        <v>35.71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181</v>
      </c>
      <c r="AG79">
        <v>0</v>
      </c>
      <c r="AH79">
        <v>2</v>
      </c>
      <c r="AI79">
        <v>429088403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ROW(Source!A105)</f>
        <v>105</v>
      </c>
      <c r="B80">
        <v>429088404</v>
      </c>
      <c r="C80">
        <v>429085488</v>
      </c>
      <c r="D80">
        <v>417091887</v>
      </c>
      <c r="E80">
        <v>117</v>
      </c>
      <c r="F80">
        <v>1</v>
      </c>
      <c r="G80">
        <v>1</v>
      </c>
      <c r="H80">
        <v>3</v>
      </c>
      <c r="I80" t="s">
        <v>1102</v>
      </c>
      <c r="J80" t="s">
        <v>3</v>
      </c>
      <c r="K80" t="s">
        <v>1103</v>
      </c>
      <c r="L80">
        <v>1339</v>
      </c>
      <c r="N80">
        <v>1007</v>
      </c>
      <c r="O80" t="s">
        <v>348</v>
      </c>
      <c r="P80" t="s">
        <v>348</v>
      </c>
      <c r="Q80">
        <v>1</v>
      </c>
      <c r="X80">
        <v>15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 t="s">
        <v>181</v>
      </c>
      <c r="AG80">
        <v>0</v>
      </c>
      <c r="AH80">
        <v>2</v>
      </c>
      <c r="AI80">
        <v>429088404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ROW(Source!A105)</f>
        <v>105</v>
      </c>
      <c r="B81">
        <v>429088405</v>
      </c>
      <c r="C81">
        <v>429085488</v>
      </c>
      <c r="D81">
        <v>417091873</v>
      </c>
      <c r="E81">
        <v>117</v>
      </c>
      <c r="F81">
        <v>1</v>
      </c>
      <c r="G81">
        <v>1</v>
      </c>
      <c r="H81">
        <v>3</v>
      </c>
      <c r="I81" t="s">
        <v>1102</v>
      </c>
      <c r="J81" t="s">
        <v>3</v>
      </c>
      <c r="K81" t="s">
        <v>1104</v>
      </c>
      <c r="L81">
        <v>1339</v>
      </c>
      <c r="N81">
        <v>1007</v>
      </c>
      <c r="O81" t="s">
        <v>348</v>
      </c>
      <c r="P81" t="s">
        <v>348</v>
      </c>
      <c r="Q81">
        <v>1</v>
      </c>
      <c r="X81">
        <v>189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 t="s">
        <v>181</v>
      </c>
      <c r="AG81">
        <v>0</v>
      </c>
      <c r="AH81">
        <v>2</v>
      </c>
      <c r="AI81">
        <v>429088405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ROW(Source!A106)</f>
        <v>106</v>
      </c>
      <c r="B82">
        <v>429088406</v>
      </c>
      <c r="C82">
        <v>429085513</v>
      </c>
      <c r="D82">
        <v>417090678</v>
      </c>
      <c r="E82">
        <v>117</v>
      </c>
      <c r="F82">
        <v>1</v>
      </c>
      <c r="G82">
        <v>1</v>
      </c>
      <c r="H82">
        <v>1</v>
      </c>
      <c r="I82" t="s">
        <v>1105</v>
      </c>
      <c r="J82" t="s">
        <v>3</v>
      </c>
      <c r="K82" t="s">
        <v>1106</v>
      </c>
      <c r="L82">
        <v>1191</v>
      </c>
      <c r="N82">
        <v>1013</v>
      </c>
      <c r="O82" t="s">
        <v>995</v>
      </c>
      <c r="P82" t="s">
        <v>995</v>
      </c>
      <c r="Q82">
        <v>1</v>
      </c>
      <c r="X82">
        <v>21.6</v>
      </c>
      <c r="Y82">
        <v>0</v>
      </c>
      <c r="Z82">
        <v>0</v>
      </c>
      <c r="AA82">
        <v>0</v>
      </c>
      <c r="AB82">
        <v>603.5</v>
      </c>
      <c r="AC82">
        <v>0</v>
      </c>
      <c r="AD82">
        <v>1</v>
      </c>
      <c r="AE82">
        <v>1</v>
      </c>
      <c r="AF82" t="s">
        <v>182</v>
      </c>
      <c r="AG82">
        <v>18.792000000000002</v>
      </c>
      <c r="AH82">
        <v>2</v>
      </c>
      <c r="AI82">
        <v>429088406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ROW(Source!A106)</f>
        <v>106</v>
      </c>
      <c r="B83">
        <v>429088407</v>
      </c>
      <c r="C83">
        <v>429085513</v>
      </c>
      <c r="D83">
        <v>417090896</v>
      </c>
      <c r="E83">
        <v>117</v>
      </c>
      <c r="F83">
        <v>1</v>
      </c>
      <c r="G83">
        <v>1</v>
      </c>
      <c r="H83">
        <v>1</v>
      </c>
      <c r="I83" t="s">
        <v>993</v>
      </c>
      <c r="J83" t="s">
        <v>3</v>
      </c>
      <c r="K83" t="s">
        <v>994</v>
      </c>
      <c r="L83">
        <v>1191</v>
      </c>
      <c r="N83">
        <v>1013</v>
      </c>
      <c r="O83" t="s">
        <v>995</v>
      </c>
      <c r="P83" t="s">
        <v>995</v>
      </c>
      <c r="Q83">
        <v>1</v>
      </c>
      <c r="X83">
        <v>20.6</v>
      </c>
      <c r="Y83">
        <v>0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2</v>
      </c>
      <c r="AF83" t="s">
        <v>182</v>
      </c>
      <c r="AG83">
        <v>17.922000000000001</v>
      </c>
      <c r="AH83">
        <v>2</v>
      </c>
      <c r="AI83">
        <v>429088407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ROW(Source!A106)</f>
        <v>106</v>
      </c>
      <c r="B84">
        <v>429088408</v>
      </c>
      <c r="C84">
        <v>429085513</v>
      </c>
      <c r="D84">
        <v>417096954</v>
      </c>
      <c r="E84">
        <v>1</v>
      </c>
      <c r="F84">
        <v>1</v>
      </c>
      <c r="G84">
        <v>1</v>
      </c>
      <c r="H84">
        <v>2</v>
      </c>
      <c r="I84" t="s">
        <v>1107</v>
      </c>
      <c r="J84" t="s">
        <v>1108</v>
      </c>
      <c r="K84" t="s">
        <v>1109</v>
      </c>
      <c r="L84">
        <v>1368</v>
      </c>
      <c r="N84">
        <v>1011</v>
      </c>
      <c r="O84" t="s">
        <v>881</v>
      </c>
      <c r="P84" t="s">
        <v>881</v>
      </c>
      <c r="Q84">
        <v>1</v>
      </c>
      <c r="X84">
        <v>2.59</v>
      </c>
      <c r="Y84">
        <v>0</v>
      </c>
      <c r="Z84">
        <v>887.54</v>
      </c>
      <c r="AA84">
        <v>969.91</v>
      </c>
      <c r="AB84">
        <v>0</v>
      </c>
      <c r="AC84">
        <v>0</v>
      </c>
      <c r="AD84">
        <v>1</v>
      </c>
      <c r="AE84">
        <v>0</v>
      </c>
      <c r="AF84" t="s">
        <v>182</v>
      </c>
      <c r="AG84">
        <v>2.2532999999999999</v>
      </c>
      <c r="AH84">
        <v>2</v>
      </c>
      <c r="AI84">
        <v>429088408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ROW(Source!A106)</f>
        <v>106</v>
      </c>
      <c r="B85">
        <v>429088409</v>
      </c>
      <c r="C85">
        <v>429085513</v>
      </c>
      <c r="D85">
        <v>417096965</v>
      </c>
      <c r="E85">
        <v>1</v>
      </c>
      <c r="F85">
        <v>1</v>
      </c>
      <c r="G85">
        <v>1</v>
      </c>
      <c r="H85">
        <v>2</v>
      </c>
      <c r="I85" t="s">
        <v>1014</v>
      </c>
      <c r="J85" t="s">
        <v>1015</v>
      </c>
      <c r="K85" t="s">
        <v>1016</v>
      </c>
      <c r="L85">
        <v>1368</v>
      </c>
      <c r="N85">
        <v>1011</v>
      </c>
      <c r="O85" t="s">
        <v>881</v>
      </c>
      <c r="P85" t="s">
        <v>881</v>
      </c>
      <c r="Q85">
        <v>1</v>
      </c>
      <c r="X85">
        <v>2.2999999999999998</v>
      </c>
      <c r="Y85">
        <v>0</v>
      </c>
      <c r="Z85">
        <v>1933</v>
      </c>
      <c r="AA85">
        <v>969.91</v>
      </c>
      <c r="AB85">
        <v>0</v>
      </c>
      <c r="AC85">
        <v>0</v>
      </c>
      <c r="AD85">
        <v>1</v>
      </c>
      <c r="AE85">
        <v>0</v>
      </c>
      <c r="AF85" t="s">
        <v>182</v>
      </c>
      <c r="AG85">
        <v>2.0009999999999999</v>
      </c>
      <c r="AH85">
        <v>2</v>
      </c>
      <c r="AI85">
        <v>429088409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ROW(Source!A106)</f>
        <v>106</v>
      </c>
      <c r="B86">
        <v>429088410</v>
      </c>
      <c r="C86">
        <v>429085513</v>
      </c>
      <c r="D86">
        <v>417097549</v>
      </c>
      <c r="E86">
        <v>1</v>
      </c>
      <c r="F86">
        <v>1</v>
      </c>
      <c r="G86">
        <v>1</v>
      </c>
      <c r="H86">
        <v>2</v>
      </c>
      <c r="I86" t="s">
        <v>1027</v>
      </c>
      <c r="J86" t="s">
        <v>1028</v>
      </c>
      <c r="K86" t="s">
        <v>1029</v>
      </c>
      <c r="L86">
        <v>1368</v>
      </c>
      <c r="N86">
        <v>1011</v>
      </c>
      <c r="O86" t="s">
        <v>881</v>
      </c>
      <c r="P86" t="s">
        <v>881</v>
      </c>
      <c r="Q86">
        <v>1</v>
      </c>
      <c r="X86">
        <v>2.46</v>
      </c>
      <c r="Y86">
        <v>0</v>
      </c>
      <c r="Z86">
        <v>1593.71</v>
      </c>
      <c r="AA86">
        <v>829.81</v>
      </c>
      <c r="AB86">
        <v>0</v>
      </c>
      <c r="AC86">
        <v>0</v>
      </c>
      <c r="AD86">
        <v>1</v>
      </c>
      <c r="AE86">
        <v>0</v>
      </c>
      <c r="AF86" t="s">
        <v>182</v>
      </c>
      <c r="AG86">
        <v>2.1402000000000001</v>
      </c>
      <c r="AH86">
        <v>2</v>
      </c>
      <c r="AI86">
        <v>429088410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ROW(Source!A106)</f>
        <v>106</v>
      </c>
      <c r="B87">
        <v>429088411</v>
      </c>
      <c r="C87">
        <v>429085513</v>
      </c>
      <c r="D87">
        <v>417097751</v>
      </c>
      <c r="E87">
        <v>1</v>
      </c>
      <c r="F87">
        <v>1</v>
      </c>
      <c r="G87">
        <v>1</v>
      </c>
      <c r="H87">
        <v>2</v>
      </c>
      <c r="I87" t="s">
        <v>1110</v>
      </c>
      <c r="J87" t="s">
        <v>1111</v>
      </c>
      <c r="K87" t="s">
        <v>1112</v>
      </c>
      <c r="L87">
        <v>1368</v>
      </c>
      <c r="N87">
        <v>1011</v>
      </c>
      <c r="O87" t="s">
        <v>881</v>
      </c>
      <c r="P87" t="s">
        <v>881</v>
      </c>
      <c r="Q87">
        <v>1</v>
      </c>
      <c r="X87">
        <v>12.21</v>
      </c>
      <c r="Y87">
        <v>0</v>
      </c>
      <c r="Z87">
        <v>2391.6</v>
      </c>
      <c r="AA87">
        <v>969.91</v>
      </c>
      <c r="AB87">
        <v>0</v>
      </c>
      <c r="AC87">
        <v>0</v>
      </c>
      <c r="AD87">
        <v>1</v>
      </c>
      <c r="AE87">
        <v>0</v>
      </c>
      <c r="AF87" t="s">
        <v>182</v>
      </c>
      <c r="AG87">
        <v>10.6227</v>
      </c>
      <c r="AH87">
        <v>2</v>
      </c>
      <c r="AI87">
        <v>429088411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ROW(Source!A106)</f>
        <v>106</v>
      </c>
      <c r="B88">
        <v>429088412</v>
      </c>
      <c r="C88">
        <v>429085513</v>
      </c>
      <c r="D88">
        <v>417098236</v>
      </c>
      <c r="E88">
        <v>1</v>
      </c>
      <c r="F88">
        <v>1</v>
      </c>
      <c r="G88">
        <v>1</v>
      </c>
      <c r="H88">
        <v>2</v>
      </c>
      <c r="I88" t="s">
        <v>1039</v>
      </c>
      <c r="J88" t="s">
        <v>1040</v>
      </c>
      <c r="K88" t="s">
        <v>1041</v>
      </c>
      <c r="L88">
        <v>1368</v>
      </c>
      <c r="N88">
        <v>1011</v>
      </c>
      <c r="O88" t="s">
        <v>881</v>
      </c>
      <c r="P88" t="s">
        <v>881</v>
      </c>
      <c r="Q88">
        <v>1</v>
      </c>
      <c r="X88">
        <v>1.04</v>
      </c>
      <c r="Y88">
        <v>0</v>
      </c>
      <c r="Z88">
        <v>1451.35</v>
      </c>
      <c r="AA88">
        <v>722.05</v>
      </c>
      <c r="AB88">
        <v>0</v>
      </c>
      <c r="AC88">
        <v>0</v>
      </c>
      <c r="AD88">
        <v>1</v>
      </c>
      <c r="AE88">
        <v>0</v>
      </c>
      <c r="AF88" t="s">
        <v>182</v>
      </c>
      <c r="AG88">
        <v>0.90480000000000005</v>
      </c>
      <c r="AH88">
        <v>2</v>
      </c>
      <c r="AI88">
        <v>429088412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ROW(Source!A106)</f>
        <v>106</v>
      </c>
      <c r="B89">
        <v>429088413</v>
      </c>
      <c r="C89">
        <v>429085513</v>
      </c>
      <c r="D89">
        <v>417165052</v>
      </c>
      <c r="E89">
        <v>1</v>
      </c>
      <c r="F89">
        <v>1</v>
      </c>
      <c r="G89">
        <v>1</v>
      </c>
      <c r="H89">
        <v>3</v>
      </c>
      <c r="I89" t="s">
        <v>1050</v>
      </c>
      <c r="J89" t="s">
        <v>1051</v>
      </c>
      <c r="K89" t="s">
        <v>1052</v>
      </c>
      <c r="L89">
        <v>1339</v>
      </c>
      <c r="N89">
        <v>1007</v>
      </c>
      <c r="O89" t="s">
        <v>348</v>
      </c>
      <c r="P89" t="s">
        <v>348</v>
      </c>
      <c r="Q89">
        <v>1</v>
      </c>
      <c r="X89">
        <v>7</v>
      </c>
      <c r="Y89">
        <v>35.71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181</v>
      </c>
      <c r="AG89">
        <v>0</v>
      </c>
      <c r="AH89">
        <v>2</v>
      </c>
      <c r="AI89">
        <v>429088413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ROW(Source!A106)</f>
        <v>106</v>
      </c>
      <c r="B90">
        <v>429088414</v>
      </c>
      <c r="C90">
        <v>429085513</v>
      </c>
      <c r="D90">
        <v>417091877</v>
      </c>
      <c r="E90">
        <v>117</v>
      </c>
      <c r="F90">
        <v>1</v>
      </c>
      <c r="G90">
        <v>1</v>
      </c>
      <c r="H90">
        <v>3</v>
      </c>
      <c r="I90" t="s">
        <v>1102</v>
      </c>
      <c r="J90" t="s">
        <v>3</v>
      </c>
      <c r="K90" t="s">
        <v>1113</v>
      </c>
      <c r="L90">
        <v>1339</v>
      </c>
      <c r="N90">
        <v>1007</v>
      </c>
      <c r="O90" t="s">
        <v>348</v>
      </c>
      <c r="P90" t="s">
        <v>348</v>
      </c>
      <c r="Q90">
        <v>1</v>
      </c>
      <c r="X90">
        <v>0</v>
      </c>
      <c r="Y90">
        <v>0</v>
      </c>
      <c r="Z90">
        <v>0</v>
      </c>
      <c r="AA90">
        <v>0</v>
      </c>
      <c r="AB90">
        <v>0</v>
      </c>
      <c r="AC90">
        <v>1</v>
      </c>
      <c r="AD90">
        <v>0</v>
      </c>
      <c r="AE90">
        <v>0</v>
      </c>
      <c r="AF90" t="s">
        <v>181</v>
      </c>
      <c r="AG90">
        <v>0</v>
      </c>
      <c r="AH90">
        <v>2</v>
      </c>
      <c r="AI90">
        <v>429088414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ROW(Source!A107)</f>
        <v>107</v>
      </c>
      <c r="B91">
        <v>429088415</v>
      </c>
      <c r="C91">
        <v>429085532</v>
      </c>
      <c r="D91">
        <v>417090698</v>
      </c>
      <c r="E91">
        <v>117</v>
      </c>
      <c r="F91">
        <v>1</v>
      </c>
      <c r="G91">
        <v>1</v>
      </c>
      <c r="H91">
        <v>1</v>
      </c>
      <c r="I91" t="s">
        <v>1114</v>
      </c>
      <c r="J91" t="s">
        <v>3</v>
      </c>
      <c r="K91" t="s">
        <v>1115</v>
      </c>
      <c r="L91">
        <v>1191</v>
      </c>
      <c r="N91">
        <v>1013</v>
      </c>
      <c r="O91" t="s">
        <v>995</v>
      </c>
      <c r="P91" t="s">
        <v>995</v>
      </c>
      <c r="Q91">
        <v>1</v>
      </c>
      <c r="X91">
        <v>24.3</v>
      </c>
      <c r="Y91">
        <v>0</v>
      </c>
      <c r="Z91">
        <v>0</v>
      </c>
      <c r="AA91">
        <v>0</v>
      </c>
      <c r="AB91">
        <v>635.83000000000004</v>
      </c>
      <c r="AC91">
        <v>0</v>
      </c>
      <c r="AD91">
        <v>1</v>
      </c>
      <c r="AE91">
        <v>1</v>
      </c>
      <c r="AF91" t="s">
        <v>182</v>
      </c>
      <c r="AG91">
        <v>21.141000000000002</v>
      </c>
      <c r="AH91">
        <v>2</v>
      </c>
      <c r="AI91">
        <v>429088415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ROW(Source!A107)</f>
        <v>107</v>
      </c>
      <c r="B92">
        <v>429088416</v>
      </c>
      <c r="C92">
        <v>429085532</v>
      </c>
      <c r="D92">
        <v>417090896</v>
      </c>
      <c r="E92">
        <v>117</v>
      </c>
      <c r="F92">
        <v>1</v>
      </c>
      <c r="G92">
        <v>1</v>
      </c>
      <c r="H92">
        <v>1</v>
      </c>
      <c r="I92" t="s">
        <v>993</v>
      </c>
      <c r="J92" t="s">
        <v>3</v>
      </c>
      <c r="K92" t="s">
        <v>994</v>
      </c>
      <c r="L92">
        <v>1191</v>
      </c>
      <c r="N92">
        <v>1013</v>
      </c>
      <c r="O92" t="s">
        <v>995</v>
      </c>
      <c r="P92" t="s">
        <v>995</v>
      </c>
      <c r="Q92">
        <v>1</v>
      </c>
      <c r="X92">
        <v>2.92</v>
      </c>
      <c r="Y92">
        <v>0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2</v>
      </c>
      <c r="AF92" t="s">
        <v>182</v>
      </c>
      <c r="AG92">
        <v>2.5404</v>
      </c>
      <c r="AH92">
        <v>2</v>
      </c>
      <c r="AI92">
        <v>429088416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ROW(Source!A107)</f>
        <v>107</v>
      </c>
      <c r="B93">
        <v>429088417</v>
      </c>
      <c r="C93">
        <v>429085532</v>
      </c>
      <c r="D93">
        <v>417097549</v>
      </c>
      <c r="E93">
        <v>1</v>
      </c>
      <c r="F93">
        <v>1</v>
      </c>
      <c r="G93">
        <v>1</v>
      </c>
      <c r="H93">
        <v>2</v>
      </c>
      <c r="I93" t="s">
        <v>1027</v>
      </c>
      <c r="J93" t="s">
        <v>1028</v>
      </c>
      <c r="K93" t="s">
        <v>1029</v>
      </c>
      <c r="L93">
        <v>1368</v>
      </c>
      <c r="N93">
        <v>1011</v>
      </c>
      <c r="O93" t="s">
        <v>881</v>
      </c>
      <c r="P93" t="s">
        <v>881</v>
      </c>
      <c r="Q93">
        <v>1</v>
      </c>
      <c r="X93">
        <v>1.1499999999999999</v>
      </c>
      <c r="Y93">
        <v>0</v>
      </c>
      <c r="Z93">
        <v>1593.71</v>
      </c>
      <c r="AA93">
        <v>829.81</v>
      </c>
      <c r="AB93">
        <v>0</v>
      </c>
      <c r="AC93">
        <v>0</v>
      </c>
      <c r="AD93">
        <v>1</v>
      </c>
      <c r="AE93">
        <v>0</v>
      </c>
      <c r="AF93" t="s">
        <v>182</v>
      </c>
      <c r="AG93">
        <v>1.0004999999999999</v>
      </c>
      <c r="AH93">
        <v>2</v>
      </c>
      <c r="AI93">
        <v>429088417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ROW(Source!A107)</f>
        <v>107</v>
      </c>
      <c r="B94">
        <v>429088418</v>
      </c>
      <c r="C94">
        <v>429085532</v>
      </c>
      <c r="D94">
        <v>417097742</v>
      </c>
      <c r="E94">
        <v>1</v>
      </c>
      <c r="F94">
        <v>1</v>
      </c>
      <c r="G94">
        <v>1</v>
      </c>
      <c r="H94">
        <v>2</v>
      </c>
      <c r="I94" t="s">
        <v>1096</v>
      </c>
      <c r="J94" t="s">
        <v>1097</v>
      </c>
      <c r="K94" t="s">
        <v>1098</v>
      </c>
      <c r="L94">
        <v>1368</v>
      </c>
      <c r="N94">
        <v>1011</v>
      </c>
      <c r="O94" t="s">
        <v>881</v>
      </c>
      <c r="P94" t="s">
        <v>881</v>
      </c>
      <c r="Q94">
        <v>1</v>
      </c>
      <c r="X94">
        <v>1.3</v>
      </c>
      <c r="Y94">
        <v>0</v>
      </c>
      <c r="Z94">
        <v>1349.63</v>
      </c>
      <c r="AA94">
        <v>829.81</v>
      </c>
      <c r="AB94">
        <v>0</v>
      </c>
      <c r="AC94">
        <v>0</v>
      </c>
      <c r="AD94">
        <v>1</v>
      </c>
      <c r="AE94">
        <v>0</v>
      </c>
      <c r="AF94" t="s">
        <v>182</v>
      </c>
      <c r="AG94">
        <v>1.131</v>
      </c>
      <c r="AH94">
        <v>2</v>
      </c>
      <c r="AI94">
        <v>429088418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ROW(Source!A107)</f>
        <v>107</v>
      </c>
      <c r="B95">
        <v>429088419</v>
      </c>
      <c r="C95">
        <v>429085532</v>
      </c>
      <c r="D95">
        <v>417098236</v>
      </c>
      <c r="E95">
        <v>1</v>
      </c>
      <c r="F95">
        <v>1</v>
      </c>
      <c r="G95">
        <v>1</v>
      </c>
      <c r="H95">
        <v>2</v>
      </c>
      <c r="I95" t="s">
        <v>1039</v>
      </c>
      <c r="J95" t="s">
        <v>1040</v>
      </c>
      <c r="K95" t="s">
        <v>1041</v>
      </c>
      <c r="L95">
        <v>1368</v>
      </c>
      <c r="N95">
        <v>1011</v>
      </c>
      <c r="O95" t="s">
        <v>881</v>
      </c>
      <c r="P95" t="s">
        <v>881</v>
      </c>
      <c r="Q95">
        <v>1</v>
      </c>
      <c r="X95">
        <v>0.47</v>
      </c>
      <c r="Y95">
        <v>0</v>
      </c>
      <c r="Z95">
        <v>1451.35</v>
      </c>
      <c r="AA95">
        <v>722.05</v>
      </c>
      <c r="AB95">
        <v>0</v>
      </c>
      <c r="AC95">
        <v>0</v>
      </c>
      <c r="AD95">
        <v>1</v>
      </c>
      <c r="AE95">
        <v>0</v>
      </c>
      <c r="AF95" t="s">
        <v>182</v>
      </c>
      <c r="AG95">
        <v>0.40889999999999999</v>
      </c>
      <c r="AH95">
        <v>2</v>
      </c>
      <c r="AI95">
        <v>429088419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ROW(Source!A107)</f>
        <v>107</v>
      </c>
      <c r="B96">
        <v>429088420</v>
      </c>
      <c r="C96">
        <v>429085532</v>
      </c>
      <c r="D96">
        <v>417165052</v>
      </c>
      <c r="E96">
        <v>1</v>
      </c>
      <c r="F96">
        <v>1</v>
      </c>
      <c r="G96">
        <v>1</v>
      </c>
      <c r="H96">
        <v>3</v>
      </c>
      <c r="I96" t="s">
        <v>1050</v>
      </c>
      <c r="J96" t="s">
        <v>1051</v>
      </c>
      <c r="K96" t="s">
        <v>1052</v>
      </c>
      <c r="L96">
        <v>1339</v>
      </c>
      <c r="N96">
        <v>1007</v>
      </c>
      <c r="O96" t="s">
        <v>348</v>
      </c>
      <c r="P96" t="s">
        <v>348</v>
      </c>
      <c r="Q96">
        <v>1</v>
      </c>
      <c r="X96">
        <v>2</v>
      </c>
      <c r="Y96">
        <v>35.71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181</v>
      </c>
      <c r="AG96">
        <v>0</v>
      </c>
      <c r="AH96">
        <v>2</v>
      </c>
      <c r="AI96">
        <v>429088420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ROW(Source!A107)</f>
        <v>107</v>
      </c>
      <c r="B97">
        <v>429088421</v>
      </c>
      <c r="C97">
        <v>429085532</v>
      </c>
      <c r="D97">
        <v>417091891</v>
      </c>
      <c r="E97">
        <v>117</v>
      </c>
      <c r="F97">
        <v>1</v>
      </c>
      <c r="G97">
        <v>1</v>
      </c>
      <c r="H97">
        <v>3</v>
      </c>
      <c r="I97" t="s">
        <v>1102</v>
      </c>
      <c r="J97" t="s">
        <v>3</v>
      </c>
      <c r="K97" t="s">
        <v>1116</v>
      </c>
      <c r="L97">
        <v>1339</v>
      </c>
      <c r="N97">
        <v>1007</v>
      </c>
      <c r="O97" t="s">
        <v>348</v>
      </c>
      <c r="P97" t="s">
        <v>348</v>
      </c>
      <c r="Q97">
        <v>1</v>
      </c>
      <c r="X97">
        <v>17.399999999999999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 t="s">
        <v>181</v>
      </c>
      <c r="AG97">
        <v>0</v>
      </c>
      <c r="AH97">
        <v>2</v>
      </c>
      <c r="AI97">
        <v>429088421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ROW(Source!A108)</f>
        <v>108</v>
      </c>
      <c r="B98">
        <v>429088422</v>
      </c>
      <c r="C98">
        <v>429085547</v>
      </c>
      <c r="D98">
        <v>417090716</v>
      </c>
      <c r="E98">
        <v>117</v>
      </c>
      <c r="F98">
        <v>1</v>
      </c>
      <c r="G98">
        <v>1</v>
      </c>
      <c r="H98">
        <v>1</v>
      </c>
      <c r="I98" t="s">
        <v>1059</v>
      </c>
      <c r="J98" t="s">
        <v>3</v>
      </c>
      <c r="K98" t="s">
        <v>1060</v>
      </c>
      <c r="L98">
        <v>1191</v>
      </c>
      <c r="N98">
        <v>1013</v>
      </c>
      <c r="O98" t="s">
        <v>995</v>
      </c>
      <c r="P98" t="s">
        <v>995</v>
      </c>
      <c r="Q98">
        <v>1</v>
      </c>
      <c r="X98">
        <v>14.4</v>
      </c>
      <c r="Y98">
        <v>0</v>
      </c>
      <c r="Z98">
        <v>0</v>
      </c>
      <c r="AA98">
        <v>0</v>
      </c>
      <c r="AB98">
        <v>697.8</v>
      </c>
      <c r="AC98">
        <v>0</v>
      </c>
      <c r="AD98">
        <v>1</v>
      </c>
      <c r="AE98">
        <v>1</v>
      </c>
      <c r="AF98" t="s">
        <v>182</v>
      </c>
      <c r="AG98">
        <v>12.528</v>
      </c>
      <c r="AH98">
        <v>2</v>
      </c>
      <c r="AI98">
        <v>429088422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ROW(Source!A108)</f>
        <v>108</v>
      </c>
      <c r="B99">
        <v>429088423</v>
      </c>
      <c r="C99">
        <v>429085547</v>
      </c>
      <c r="D99">
        <v>417090896</v>
      </c>
      <c r="E99">
        <v>117</v>
      </c>
      <c r="F99">
        <v>1</v>
      </c>
      <c r="G99">
        <v>1</v>
      </c>
      <c r="H99">
        <v>1</v>
      </c>
      <c r="I99" t="s">
        <v>993</v>
      </c>
      <c r="J99" t="s">
        <v>3</v>
      </c>
      <c r="K99" t="s">
        <v>994</v>
      </c>
      <c r="L99">
        <v>1191</v>
      </c>
      <c r="N99">
        <v>1013</v>
      </c>
      <c r="O99" t="s">
        <v>995</v>
      </c>
      <c r="P99" t="s">
        <v>995</v>
      </c>
      <c r="Q99">
        <v>1</v>
      </c>
      <c r="X99">
        <v>7.0000000000000007E-2</v>
      </c>
      <c r="Y99">
        <v>0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2</v>
      </c>
      <c r="AF99" t="s">
        <v>182</v>
      </c>
      <c r="AG99">
        <v>6.0900000000000003E-2</v>
      </c>
      <c r="AH99">
        <v>2</v>
      </c>
      <c r="AI99">
        <v>429088423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ROW(Source!A108)</f>
        <v>108</v>
      </c>
      <c r="B100">
        <v>429088424</v>
      </c>
      <c r="C100">
        <v>429085547</v>
      </c>
      <c r="D100">
        <v>417097392</v>
      </c>
      <c r="E100">
        <v>1</v>
      </c>
      <c r="F100">
        <v>1</v>
      </c>
      <c r="G100">
        <v>1</v>
      </c>
      <c r="H100">
        <v>2</v>
      </c>
      <c r="I100" t="s">
        <v>1117</v>
      </c>
      <c r="J100" t="s">
        <v>1118</v>
      </c>
      <c r="K100" t="s">
        <v>1119</v>
      </c>
      <c r="L100">
        <v>1368</v>
      </c>
      <c r="N100">
        <v>1011</v>
      </c>
      <c r="O100" t="s">
        <v>881</v>
      </c>
      <c r="P100" t="s">
        <v>881</v>
      </c>
      <c r="Q100">
        <v>1</v>
      </c>
      <c r="X100">
        <v>0.02</v>
      </c>
      <c r="Y100">
        <v>0</v>
      </c>
      <c r="Z100">
        <v>1629.55</v>
      </c>
      <c r="AA100">
        <v>969.91</v>
      </c>
      <c r="AB100">
        <v>0</v>
      </c>
      <c r="AC100">
        <v>0</v>
      </c>
      <c r="AD100">
        <v>1</v>
      </c>
      <c r="AE100">
        <v>0</v>
      </c>
      <c r="AF100" t="s">
        <v>182</v>
      </c>
      <c r="AG100">
        <v>1.7399999999999999E-2</v>
      </c>
      <c r="AH100">
        <v>2</v>
      </c>
      <c r="AI100">
        <v>429088424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ROW(Source!A108)</f>
        <v>108</v>
      </c>
      <c r="B101">
        <v>429088425</v>
      </c>
      <c r="C101">
        <v>429085547</v>
      </c>
      <c r="D101">
        <v>417097549</v>
      </c>
      <c r="E101">
        <v>1</v>
      </c>
      <c r="F101">
        <v>1</v>
      </c>
      <c r="G101">
        <v>1</v>
      </c>
      <c r="H101">
        <v>2</v>
      </c>
      <c r="I101" t="s">
        <v>1027</v>
      </c>
      <c r="J101" t="s">
        <v>1028</v>
      </c>
      <c r="K101" t="s">
        <v>1029</v>
      </c>
      <c r="L101">
        <v>1368</v>
      </c>
      <c r="N101">
        <v>1011</v>
      </c>
      <c r="O101" t="s">
        <v>881</v>
      </c>
      <c r="P101" t="s">
        <v>881</v>
      </c>
      <c r="Q101">
        <v>1</v>
      </c>
      <c r="X101">
        <v>0.03</v>
      </c>
      <c r="Y101">
        <v>0</v>
      </c>
      <c r="Z101">
        <v>1593.71</v>
      </c>
      <c r="AA101">
        <v>829.81</v>
      </c>
      <c r="AB101">
        <v>0</v>
      </c>
      <c r="AC101">
        <v>0</v>
      </c>
      <c r="AD101">
        <v>1</v>
      </c>
      <c r="AE101">
        <v>0</v>
      </c>
      <c r="AF101" t="s">
        <v>182</v>
      </c>
      <c r="AG101">
        <v>2.6099999999999998E-2</v>
      </c>
      <c r="AH101">
        <v>2</v>
      </c>
      <c r="AI101">
        <v>429088425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ROW(Source!A108)</f>
        <v>108</v>
      </c>
      <c r="B102">
        <v>429088426</v>
      </c>
      <c r="C102">
        <v>429085547</v>
      </c>
      <c r="D102">
        <v>417097819</v>
      </c>
      <c r="E102">
        <v>1</v>
      </c>
      <c r="F102">
        <v>1</v>
      </c>
      <c r="G102">
        <v>1</v>
      </c>
      <c r="H102">
        <v>2</v>
      </c>
      <c r="I102" t="s">
        <v>1120</v>
      </c>
      <c r="J102" t="s">
        <v>1121</v>
      </c>
      <c r="K102" t="s">
        <v>1122</v>
      </c>
      <c r="L102">
        <v>1368</v>
      </c>
      <c r="N102">
        <v>1011</v>
      </c>
      <c r="O102" t="s">
        <v>881</v>
      </c>
      <c r="P102" t="s">
        <v>881</v>
      </c>
      <c r="Q102">
        <v>1</v>
      </c>
      <c r="X102">
        <v>0.85</v>
      </c>
      <c r="Y102">
        <v>0</v>
      </c>
      <c r="Z102">
        <v>50.49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182</v>
      </c>
      <c r="AG102">
        <v>0.73949999999999994</v>
      </c>
      <c r="AH102">
        <v>2</v>
      </c>
      <c r="AI102">
        <v>429088426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ROW(Source!A108)</f>
        <v>108</v>
      </c>
      <c r="B103">
        <v>429088427</v>
      </c>
      <c r="C103">
        <v>429085547</v>
      </c>
      <c r="D103">
        <v>417098287</v>
      </c>
      <c r="E103">
        <v>1</v>
      </c>
      <c r="F103">
        <v>1</v>
      </c>
      <c r="G103">
        <v>1</v>
      </c>
      <c r="H103">
        <v>2</v>
      </c>
      <c r="I103" t="s">
        <v>1042</v>
      </c>
      <c r="J103" t="s">
        <v>1043</v>
      </c>
      <c r="K103" t="s">
        <v>1044</v>
      </c>
      <c r="L103">
        <v>1368</v>
      </c>
      <c r="N103">
        <v>1011</v>
      </c>
      <c r="O103" t="s">
        <v>881</v>
      </c>
      <c r="P103" t="s">
        <v>881</v>
      </c>
      <c r="Q103">
        <v>1</v>
      </c>
      <c r="X103">
        <v>0.02</v>
      </c>
      <c r="Y103">
        <v>0</v>
      </c>
      <c r="Z103">
        <v>643.29</v>
      </c>
      <c r="AA103">
        <v>722.05</v>
      </c>
      <c r="AB103">
        <v>0</v>
      </c>
      <c r="AC103">
        <v>0</v>
      </c>
      <c r="AD103">
        <v>1</v>
      </c>
      <c r="AE103">
        <v>0</v>
      </c>
      <c r="AF103" t="s">
        <v>182</v>
      </c>
      <c r="AG103">
        <v>1.7399999999999999E-2</v>
      </c>
      <c r="AH103">
        <v>2</v>
      </c>
      <c r="AI103">
        <v>429088427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ROW(Source!A108)</f>
        <v>108</v>
      </c>
      <c r="B104">
        <v>429088428</v>
      </c>
      <c r="C104">
        <v>429085547</v>
      </c>
      <c r="D104">
        <v>417162923</v>
      </c>
      <c r="E104">
        <v>1</v>
      </c>
      <c r="F104">
        <v>1</v>
      </c>
      <c r="G104">
        <v>1</v>
      </c>
      <c r="H104">
        <v>3</v>
      </c>
      <c r="I104" t="s">
        <v>1045</v>
      </c>
      <c r="J104" t="s">
        <v>1046</v>
      </c>
      <c r="K104" t="s">
        <v>1047</v>
      </c>
      <c r="L104">
        <v>1348</v>
      </c>
      <c r="N104">
        <v>1009</v>
      </c>
      <c r="O104" t="s">
        <v>747</v>
      </c>
      <c r="P104" t="s">
        <v>747</v>
      </c>
      <c r="Q104">
        <v>1000</v>
      </c>
      <c r="X104">
        <v>0.06</v>
      </c>
      <c r="Y104">
        <v>22876.38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181</v>
      </c>
      <c r="AG104">
        <v>0</v>
      </c>
      <c r="AH104">
        <v>2</v>
      </c>
      <c r="AI104">
        <v>429088428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ROW(Source!A108)</f>
        <v>108</v>
      </c>
      <c r="B105">
        <v>429088429</v>
      </c>
      <c r="C105">
        <v>429085547</v>
      </c>
      <c r="D105">
        <v>417168141</v>
      </c>
      <c r="E105">
        <v>1</v>
      </c>
      <c r="F105">
        <v>1</v>
      </c>
      <c r="G105">
        <v>1</v>
      </c>
      <c r="H105">
        <v>3</v>
      </c>
      <c r="I105" t="s">
        <v>1056</v>
      </c>
      <c r="J105" t="s">
        <v>1057</v>
      </c>
      <c r="K105" t="s">
        <v>1058</v>
      </c>
      <c r="L105">
        <v>1339</v>
      </c>
      <c r="N105">
        <v>1007</v>
      </c>
      <c r="O105" t="s">
        <v>348</v>
      </c>
      <c r="P105" t="s">
        <v>348</v>
      </c>
      <c r="Q105">
        <v>1</v>
      </c>
      <c r="X105">
        <v>0.5</v>
      </c>
      <c r="Y105">
        <v>565.20000000000005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181</v>
      </c>
      <c r="AG105">
        <v>0</v>
      </c>
      <c r="AH105">
        <v>2</v>
      </c>
      <c r="AI105">
        <v>429088429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ROW(Source!A108)</f>
        <v>108</v>
      </c>
      <c r="B106">
        <v>429088430</v>
      </c>
      <c r="C106">
        <v>429085547</v>
      </c>
      <c r="D106">
        <v>417092062</v>
      </c>
      <c r="E106">
        <v>117</v>
      </c>
      <c r="F106">
        <v>1</v>
      </c>
      <c r="G106">
        <v>1</v>
      </c>
      <c r="H106">
        <v>3</v>
      </c>
      <c r="I106" t="s">
        <v>1123</v>
      </c>
      <c r="J106" t="s">
        <v>3</v>
      </c>
      <c r="K106" t="s">
        <v>1124</v>
      </c>
      <c r="L106">
        <v>1348</v>
      </c>
      <c r="N106">
        <v>1009</v>
      </c>
      <c r="O106" t="s">
        <v>747</v>
      </c>
      <c r="P106" t="s">
        <v>747</v>
      </c>
      <c r="Q106">
        <v>1000</v>
      </c>
      <c r="X106">
        <v>7.14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 t="s">
        <v>181</v>
      </c>
      <c r="AG106">
        <v>0</v>
      </c>
      <c r="AH106">
        <v>2</v>
      </c>
      <c r="AI106">
        <v>429088430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ROW(Source!A109)</f>
        <v>109</v>
      </c>
      <c r="B107">
        <v>429088431</v>
      </c>
      <c r="C107">
        <v>429085566</v>
      </c>
      <c r="D107">
        <v>417090726</v>
      </c>
      <c r="E107">
        <v>117</v>
      </c>
      <c r="F107">
        <v>1</v>
      </c>
      <c r="G107">
        <v>1</v>
      </c>
      <c r="H107">
        <v>1</v>
      </c>
      <c r="I107" t="s">
        <v>1125</v>
      </c>
      <c r="J107" t="s">
        <v>3</v>
      </c>
      <c r="K107" t="s">
        <v>1126</v>
      </c>
      <c r="L107">
        <v>1191</v>
      </c>
      <c r="N107">
        <v>1013</v>
      </c>
      <c r="O107" t="s">
        <v>995</v>
      </c>
      <c r="P107" t="s">
        <v>995</v>
      </c>
      <c r="Q107">
        <v>1</v>
      </c>
      <c r="X107">
        <v>8.9600000000000009</v>
      </c>
      <c r="Y107">
        <v>0</v>
      </c>
      <c r="Z107">
        <v>0</v>
      </c>
      <c r="AA107">
        <v>0</v>
      </c>
      <c r="AB107">
        <v>722.05</v>
      </c>
      <c r="AC107">
        <v>0</v>
      </c>
      <c r="AD107">
        <v>1</v>
      </c>
      <c r="AE107">
        <v>1</v>
      </c>
      <c r="AF107" t="s">
        <v>182</v>
      </c>
      <c r="AG107">
        <v>7.7952000000000004</v>
      </c>
      <c r="AH107">
        <v>2</v>
      </c>
      <c r="AI107">
        <v>429088431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ROW(Source!A109)</f>
        <v>109</v>
      </c>
      <c r="B108">
        <v>429088432</v>
      </c>
      <c r="C108">
        <v>429085566</v>
      </c>
      <c r="D108">
        <v>417090896</v>
      </c>
      <c r="E108">
        <v>117</v>
      </c>
      <c r="F108">
        <v>1</v>
      </c>
      <c r="G108">
        <v>1</v>
      </c>
      <c r="H108">
        <v>1</v>
      </c>
      <c r="I108" t="s">
        <v>993</v>
      </c>
      <c r="J108" t="s">
        <v>3</v>
      </c>
      <c r="K108" t="s">
        <v>994</v>
      </c>
      <c r="L108">
        <v>1191</v>
      </c>
      <c r="N108">
        <v>1013</v>
      </c>
      <c r="O108" t="s">
        <v>995</v>
      </c>
      <c r="P108" t="s">
        <v>995</v>
      </c>
      <c r="Q108">
        <v>1</v>
      </c>
      <c r="X108">
        <v>0.04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2</v>
      </c>
      <c r="AF108" t="s">
        <v>182</v>
      </c>
      <c r="AG108">
        <v>3.4799999999999998E-2</v>
      </c>
      <c r="AH108">
        <v>2</v>
      </c>
      <c r="AI108">
        <v>429088432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ROW(Source!A109)</f>
        <v>109</v>
      </c>
      <c r="B109">
        <v>429088433</v>
      </c>
      <c r="C109">
        <v>429085566</v>
      </c>
      <c r="D109">
        <v>417097392</v>
      </c>
      <c r="E109">
        <v>1</v>
      </c>
      <c r="F109">
        <v>1</v>
      </c>
      <c r="G109">
        <v>1</v>
      </c>
      <c r="H109">
        <v>2</v>
      </c>
      <c r="I109" t="s">
        <v>1117</v>
      </c>
      <c r="J109" t="s">
        <v>1118</v>
      </c>
      <c r="K109" t="s">
        <v>1119</v>
      </c>
      <c r="L109">
        <v>1368</v>
      </c>
      <c r="N109">
        <v>1011</v>
      </c>
      <c r="O109" t="s">
        <v>881</v>
      </c>
      <c r="P109" t="s">
        <v>881</v>
      </c>
      <c r="Q109">
        <v>1</v>
      </c>
      <c r="X109">
        <v>0.02</v>
      </c>
      <c r="Y109">
        <v>0</v>
      </c>
      <c r="Z109">
        <v>1629.55</v>
      </c>
      <c r="AA109">
        <v>969.91</v>
      </c>
      <c r="AB109">
        <v>0</v>
      </c>
      <c r="AC109">
        <v>0</v>
      </c>
      <c r="AD109">
        <v>1</v>
      </c>
      <c r="AE109">
        <v>0</v>
      </c>
      <c r="AF109" t="s">
        <v>182</v>
      </c>
      <c r="AG109">
        <v>1.7399999999999999E-2</v>
      </c>
      <c r="AH109">
        <v>2</v>
      </c>
      <c r="AI109">
        <v>429088433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ROW(Source!A109)</f>
        <v>109</v>
      </c>
      <c r="B110">
        <v>429088434</v>
      </c>
      <c r="C110">
        <v>429085566</v>
      </c>
      <c r="D110">
        <v>417097819</v>
      </c>
      <c r="E110">
        <v>1</v>
      </c>
      <c r="F110">
        <v>1</v>
      </c>
      <c r="G110">
        <v>1</v>
      </c>
      <c r="H110">
        <v>2</v>
      </c>
      <c r="I110" t="s">
        <v>1120</v>
      </c>
      <c r="J110" t="s">
        <v>1121</v>
      </c>
      <c r="K110" t="s">
        <v>1122</v>
      </c>
      <c r="L110">
        <v>1368</v>
      </c>
      <c r="N110">
        <v>1011</v>
      </c>
      <c r="O110" t="s">
        <v>881</v>
      </c>
      <c r="P110" t="s">
        <v>881</v>
      </c>
      <c r="Q110">
        <v>1</v>
      </c>
      <c r="X110">
        <v>1.21</v>
      </c>
      <c r="Y110">
        <v>0</v>
      </c>
      <c r="Z110">
        <v>50.49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182</v>
      </c>
      <c r="AG110">
        <v>1.0527</v>
      </c>
      <c r="AH110">
        <v>2</v>
      </c>
      <c r="AI110">
        <v>429088434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ROW(Source!A109)</f>
        <v>109</v>
      </c>
      <c r="B111">
        <v>429088435</v>
      </c>
      <c r="C111">
        <v>429085566</v>
      </c>
      <c r="D111">
        <v>417098287</v>
      </c>
      <c r="E111">
        <v>1</v>
      </c>
      <c r="F111">
        <v>1</v>
      </c>
      <c r="G111">
        <v>1</v>
      </c>
      <c r="H111">
        <v>2</v>
      </c>
      <c r="I111" t="s">
        <v>1042</v>
      </c>
      <c r="J111" t="s">
        <v>1043</v>
      </c>
      <c r="K111" t="s">
        <v>1044</v>
      </c>
      <c r="L111">
        <v>1368</v>
      </c>
      <c r="N111">
        <v>1011</v>
      </c>
      <c r="O111" t="s">
        <v>881</v>
      </c>
      <c r="P111" t="s">
        <v>881</v>
      </c>
      <c r="Q111">
        <v>1</v>
      </c>
      <c r="X111">
        <v>0.02</v>
      </c>
      <c r="Y111">
        <v>0</v>
      </c>
      <c r="Z111">
        <v>643.29</v>
      </c>
      <c r="AA111">
        <v>722.05</v>
      </c>
      <c r="AB111">
        <v>0</v>
      </c>
      <c r="AC111">
        <v>0</v>
      </c>
      <c r="AD111">
        <v>1</v>
      </c>
      <c r="AE111">
        <v>0</v>
      </c>
      <c r="AF111" t="s">
        <v>182</v>
      </c>
      <c r="AG111">
        <v>1.7399999999999999E-2</v>
      </c>
      <c r="AH111">
        <v>2</v>
      </c>
      <c r="AI111">
        <v>429088435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ROW(Source!A109)</f>
        <v>109</v>
      </c>
      <c r="B112">
        <v>429088436</v>
      </c>
      <c r="C112">
        <v>429085566</v>
      </c>
      <c r="D112">
        <v>417162923</v>
      </c>
      <c r="E112">
        <v>1</v>
      </c>
      <c r="F112">
        <v>1</v>
      </c>
      <c r="G112">
        <v>1</v>
      </c>
      <c r="H112">
        <v>3</v>
      </c>
      <c r="I112" t="s">
        <v>1045</v>
      </c>
      <c r="J112" t="s">
        <v>1046</v>
      </c>
      <c r="K112" t="s">
        <v>1047</v>
      </c>
      <c r="L112">
        <v>1348</v>
      </c>
      <c r="N112">
        <v>1009</v>
      </c>
      <c r="O112" t="s">
        <v>747</v>
      </c>
      <c r="P112" t="s">
        <v>747</v>
      </c>
      <c r="Q112">
        <v>1000</v>
      </c>
      <c r="X112">
        <v>0.06</v>
      </c>
      <c r="Y112">
        <v>22876.38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181</v>
      </c>
      <c r="AG112">
        <v>0</v>
      </c>
      <c r="AH112">
        <v>2</v>
      </c>
      <c r="AI112">
        <v>429088436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ROW(Source!A109)</f>
        <v>109</v>
      </c>
      <c r="B113">
        <v>429088437</v>
      </c>
      <c r="C113">
        <v>429085566</v>
      </c>
      <c r="D113">
        <v>417092051</v>
      </c>
      <c r="E113">
        <v>117</v>
      </c>
      <c r="F113">
        <v>1</v>
      </c>
      <c r="G113">
        <v>1</v>
      </c>
      <c r="H113">
        <v>3</v>
      </c>
      <c r="I113" t="s">
        <v>1086</v>
      </c>
      <c r="J113" t="s">
        <v>3</v>
      </c>
      <c r="K113" t="s">
        <v>1127</v>
      </c>
      <c r="L113">
        <v>1348</v>
      </c>
      <c r="N113">
        <v>1009</v>
      </c>
      <c r="O113" t="s">
        <v>747</v>
      </c>
      <c r="P113" t="s">
        <v>747</v>
      </c>
      <c r="Q113">
        <v>1000</v>
      </c>
      <c r="X113">
        <v>10.7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 t="s">
        <v>181</v>
      </c>
      <c r="AG113">
        <v>0</v>
      </c>
      <c r="AH113">
        <v>2</v>
      </c>
      <c r="AI113">
        <v>429088437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ROW(Source!A110)</f>
        <v>110</v>
      </c>
      <c r="B114">
        <v>429088438</v>
      </c>
      <c r="C114">
        <v>429085581</v>
      </c>
      <c r="D114">
        <v>417090726</v>
      </c>
      <c r="E114">
        <v>117</v>
      </c>
      <c r="F114">
        <v>1</v>
      </c>
      <c r="G114">
        <v>1</v>
      </c>
      <c r="H114">
        <v>1</v>
      </c>
      <c r="I114" t="s">
        <v>1125</v>
      </c>
      <c r="J114" t="s">
        <v>3</v>
      </c>
      <c r="K114" t="s">
        <v>1126</v>
      </c>
      <c r="L114">
        <v>1191</v>
      </c>
      <c r="N114">
        <v>1013</v>
      </c>
      <c r="O114" t="s">
        <v>995</v>
      </c>
      <c r="P114" t="s">
        <v>995</v>
      </c>
      <c r="Q114">
        <v>1</v>
      </c>
      <c r="X114">
        <v>8.9600000000000009</v>
      </c>
      <c r="Y114">
        <v>0</v>
      </c>
      <c r="Z114">
        <v>0</v>
      </c>
      <c r="AA114">
        <v>0</v>
      </c>
      <c r="AB114">
        <v>722.05</v>
      </c>
      <c r="AC114">
        <v>0</v>
      </c>
      <c r="AD114">
        <v>1</v>
      </c>
      <c r="AE114">
        <v>1</v>
      </c>
      <c r="AF114" t="s">
        <v>182</v>
      </c>
      <c r="AG114">
        <v>7.7952000000000004</v>
      </c>
      <c r="AH114">
        <v>2</v>
      </c>
      <c r="AI114">
        <v>429088438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ROW(Source!A110)</f>
        <v>110</v>
      </c>
      <c r="B115">
        <v>429088439</v>
      </c>
      <c r="C115">
        <v>429085581</v>
      </c>
      <c r="D115">
        <v>417090896</v>
      </c>
      <c r="E115">
        <v>117</v>
      </c>
      <c r="F115">
        <v>1</v>
      </c>
      <c r="G115">
        <v>1</v>
      </c>
      <c r="H115">
        <v>1</v>
      </c>
      <c r="I115" t="s">
        <v>993</v>
      </c>
      <c r="J115" t="s">
        <v>3</v>
      </c>
      <c r="K115" t="s">
        <v>994</v>
      </c>
      <c r="L115">
        <v>1191</v>
      </c>
      <c r="N115">
        <v>1013</v>
      </c>
      <c r="O115" t="s">
        <v>995</v>
      </c>
      <c r="P115" t="s">
        <v>995</v>
      </c>
      <c r="Q115">
        <v>1</v>
      </c>
      <c r="X115">
        <v>0.04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2</v>
      </c>
      <c r="AF115" t="s">
        <v>182</v>
      </c>
      <c r="AG115">
        <v>3.4799999999999998E-2</v>
      </c>
      <c r="AH115">
        <v>2</v>
      </c>
      <c r="AI115">
        <v>429088439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ROW(Source!A110)</f>
        <v>110</v>
      </c>
      <c r="B116">
        <v>429088440</v>
      </c>
      <c r="C116">
        <v>429085581</v>
      </c>
      <c r="D116">
        <v>417097392</v>
      </c>
      <c r="E116">
        <v>1</v>
      </c>
      <c r="F116">
        <v>1</v>
      </c>
      <c r="G116">
        <v>1</v>
      </c>
      <c r="H116">
        <v>2</v>
      </c>
      <c r="I116" t="s">
        <v>1117</v>
      </c>
      <c r="J116" t="s">
        <v>1118</v>
      </c>
      <c r="K116" t="s">
        <v>1119</v>
      </c>
      <c r="L116">
        <v>1368</v>
      </c>
      <c r="N116">
        <v>1011</v>
      </c>
      <c r="O116" t="s">
        <v>881</v>
      </c>
      <c r="P116" t="s">
        <v>881</v>
      </c>
      <c r="Q116">
        <v>1</v>
      </c>
      <c r="X116">
        <v>0.02</v>
      </c>
      <c r="Y116">
        <v>0</v>
      </c>
      <c r="Z116">
        <v>1629.55</v>
      </c>
      <c r="AA116">
        <v>969.91</v>
      </c>
      <c r="AB116">
        <v>0</v>
      </c>
      <c r="AC116">
        <v>0</v>
      </c>
      <c r="AD116">
        <v>1</v>
      </c>
      <c r="AE116">
        <v>0</v>
      </c>
      <c r="AF116" t="s">
        <v>182</v>
      </c>
      <c r="AG116">
        <v>1.7399999999999999E-2</v>
      </c>
      <c r="AH116">
        <v>2</v>
      </c>
      <c r="AI116">
        <v>429088440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ROW(Source!A110)</f>
        <v>110</v>
      </c>
      <c r="B117">
        <v>429088441</v>
      </c>
      <c r="C117">
        <v>429085581</v>
      </c>
      <c r="D117">
        <v>417097819</v>
      </c>
      <c r="E117">
        <v>1</v>
      </c>
      <c r="F117">
        <v>1</v>
      </c>
      <c r="G117">
        <v>1</v>
      </c>
      <c r="H117">
        <v>2</v>
      </c>
      <c r="I117" t="s">
        <v>1120</v>
      </c>
      <c r="J117" t="s">
        <v>1121</v>
      </c>
      <c r="K117" t="s">
        <v>1122</v>
      </c>
      <c r="L117">
        <v>1368</v>
      </c>
      <c r="N117">
        <v>1011</v>
      </c>
      <c r="O117" t="s">
        <v>881</v>
      </c>
      <c r="P117" t="s">
        <v>881</v>
      </c>
      <c r="Q117">
        <v>1</v>
      </c>
      <c r="X117">
        <v>0.81</v>
      </c>
      <c r="Y117">
        <v>0</v>
      </c>
      <c r="Z117">
        <v>50.49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182</v>
      </c>
      <c r="AG117">
        <v>0.70469999999999999</v>
      </c>
      <c r="AH117">
        <v>2</v>
      </c>
      <c r="AI117">
        <v>429088441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ROW(Source!A110)</f>
        <v>110</v>
      </c>
      <c r="B118">
        <v>429088442</v>
      </c>
      <c r="C118">
        <v>429085581</v>
      </c>
      <c r="D118">
        <v>417098287</v>
      </c>
      <c r="E118">
        <v>1</v>
      </c>
      <c r="F118">
        <v>1</v>
      </c>
      <c r="G118">
        <v>1</v>
      </c>
      <c r="H118">
        <v>2</v>
      </c>
      <c r="I118" t="s">
        <v>1042</v>
      </c>
      <c r="J118" t="s">
        <v>1043</v>
      </c>
      <c r="K118" t="s">
        <v>1044</v>
      </c>
      <c r="L118">
        <v>1368</v>
      </c>
      <c r="N118">
        <v>1011</v>
      </c>
      <c r="O118" t="s">
        <v>881</v>
      </c>
      <c r="P118" t="s">
        <v>881</v>
      </c>
      <c r="Q118">
        <v>1</v>
      </c>
      <c r="X118">
        <v>0.02</v>
      </c>
      <c r="Y118">
        <v>0</v>
      </c>
      <c r="Z118">
        <v>643.29</v>
      </c>
      <c r="AA118">
        <v>722.05</v>
      </c>
      <c r="AB118">
        <v>0</v>
      </c>
      <c r="AC118">
        <v>0</v>
      </c>
      <c r="AD118">
        <v>1</v>
      </c>
      <c r="AE118">
        <v>0</v>
      </c>
      <c r="AF118" t="s">
        <v>182</v>
      </c>
      <c r="AG118">
        <v>1.7399999999999999E-2</v>
      </c>
      <c r="AH118">
        <v>2</v>
      </c>
      <c r="AI118">
        <v>429088442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ROW(Source!A110)</f>
        <v>110</v>
      </c>
      <c r="B119">
        <v>429088443</v>
      </c>
      <c r="C119">
        <v>429085581</v>
      </c>
      <c r="D119">
        <v>417162923</v>
      </c>
      <c r="E119">
        <v>1</v>
      </c>
      <c r="F119">
        <v>1</v>
      </c>
      <c r="G119">
        <v>1</v>
      </c>
      <c r="H119">
        <v>3</v>
      </c>
      <c r="I119" t="s">
        <v>1045</v>
      </c>
      <c r="J119" t="s">
        <v>1046</v>
      </c>
      <c r="K119" t="s">
        <v>1047</v>
      </c>
      <c r="L119">
        <v>1348</v>
      </c>
      <c r="N119">
        <v>1009</v>
      </c>
      <c r="O119" t="s">
        <v>747</v>
      </c>
      <c r="P119" t="s">
        <v>747</v>
      </c>
      <c r="Q119">
        <v>1000</v>
      </c>
      <c r="X119">
        <v>0.06</v>
      </c>
      <c r="Y119">
        <v>22876.38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181</v>
      </c>
      <c r="AG119">
        <v>0</v>
      </c>
      <c r="AH119">
        <v>2</v>
      </c>
      <c r="AI119">
        <v>429088443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ROW(Source!A110)</f>
        <v>110</v>
      </c>
      <c r="B120">
        <v>429088444</v>
      </c>
      <c r="C120">
        <v>429085581</v>
      </c>
      <c r="D120">
        <v>417092051</v>
      </c>
      <c r="E120">
        <v>117</v>
      </c>
      <c r="F120">
        <v>1</v>
      </c>
      <c r="G120">
        <v>1</v>
      </c>
      <c r="H120">
        <v>3</v>
      </c>
      <c r="I120" t="s">
        <v>1086</v>
      </c>
      <c r="J120" t="s">
        <v>3</v>
      </c>
      <c r="K120" t="s">
        <v>1127</v>
      </c>
      <c r="L120">
        <v>1348</v>
      </c>
      <c r="N120">
        <v>1009</v>
      </c>
      <c r="O120" t="s">
        <v>747</v>
      </c>
      <c r="P120" t="s">
        <v>747</v>
      </c>
      <c r="Q120">
        <v>1000</v>
      </c>
      <c r="X120">
        <v>7.14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181</v>
      </c>
      <c r="AG120">
        <v>0</v>
      </c>
      <c r="AH120">
        <v>2</v>
      </c>
      <c r="AI120">
        <v>429088444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ROW(Source!A111)</f>
        <v>111</v>
      </c>
      <c r="B121">
        <v>429088445</v>
      </c>
      <c r="C121">
        <v>429085596</v>
      </c>
      <c r="D121">
        <v>417090724</v>
      </c>
      <c r="E121">
        <v>117</v>
      </c>
      <c r="F121">
        <v>1</v>
      </c>
      <c r="G121">
        <v>1</v>
      </c>
      <c r="H121">
        <v>1</v>
      </c>
      <c r="I121" t="s">
        <v>1128</v>
      </c>
      <c r="J121" t="s">
        <v>3</v>
      </c>
      <c r="K121" t="s">
        <v>1129</v>
      </c>
      <c r="L121">
        <v>1191</v>
      </c>
      <c r="N121">
        <v>1013</v>
      </c>
      <c r="O121" t="s">
        <v>995</v>
      </c>
      <c r="P121" t="s">
        <v>995</v>
      </c>
      <c r="Q121">
        <v>1</v>
      </c>
      <c r="X121">
        <v>10.5</v>
      </c>
      <c r="Y121">
        <v>0</v>
      </c>
      <c r="Z121">
        <v>0</v>
      </c>
      <c r="AA121">
        <v>0</v>
      </c>
      <c r="AB121">
        <v>713.96</v>
      </c>
      <c r="AC121">
        <v>0</v>
      </c>
      <c r="AD121">
        <v>1</v>
      </c>
      <c r="AE121">
        <v>1</v>
      </c>
      <c r="AF121" t="s">
        <v>182</v>
      </c>
      <c r="AG121">
        <v>9.1349999999999998</v>
      </c>
      <c r="AH121">
        <v>2</v>
      </c>
      <c r="AI121">
        <v>429088445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ROW(Source!A111)</f>
        <v>111</v>
      </c>
      <c r="B122">
        <v>429088446</v>
      </c>
      <c r="C122">
        <v>429085596</v>
      </c>
      <c r="D122">
        <v>417090896</v>
      </c>
      <c r="E122">
        <v>117</v>
      </c>
      <c r="F122">
        <v>1</v>
      </c>
      <c r="G122">
        <v>1</v>
      </c>
      <c r="H122">
        <v>1</v>
      </c>
      <c r="I122" t="s">
        <v>993</v>
      </c>
      <c r="J122" t="s">
        <v>3</v>
      </c>
      <c r="K122" t="s">
        <v>994</v>
      </c>
      <c r="L122">
        <v>1191</v>
      </c>
      <c r="N122">
        <v>1013</v>
      </c>
      <c r="O122" t="s">
        <v>995</v>
      </c>
      <c r="P122" t="s">
        <v>995</v>
      </c>
      <c r="Q122">
        <v>1</v>
      </c>
      <c r="X122">
        <v>0.09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2</v>
      </c>
      <c r="AF122" t="s">
        <v>182</v>
      </c>
      <c r="AG122">
        <v>7.8299999999999995E-2</v>
      </c>
      <c r="AH122">
        <v>2</v>
      </c>
      <c r="AI122">
        <v>429088446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ROW(Source!A111)</f>
        <v>111</v>
      </c>
      <c r="B123">
        <v>429088447</v>
      </c>
      <c r="C123">
        <v>429085596</v>
      </c>
      <c r="D123">
        <v>417097549</v>
      </c>
      <c r="E123">
        <v>1</v>
      </c>
      <c r="F123">
        <v>1</v>
      </c>
      <c r="G123">
        <v>1</v>
      </c>
      <c r="H123">
        <v>2</v>
      </c>
      <c r="I123" t="s">
        <v>1027</v>
      </c>
      <c r="J123" t="s">
        <v>1028</v>
      </c>
      <c r="K123" t="s">
        <v>1029</v>
      </c>
      <c r="L123">
        <v>1368</v>
      </c>
      <c r="N123">
        <v>1011</v>
      </c>
      <c r="O123" t="s">
        <v>881</v>
      </c>
      <c r="P123" t="s">
        <v>881</v>
      </c>
      <c r="Q123">
        <v>1</v>
      </c>
      <c r="X123">
        <v>0.03</v>
      </c>
      <c r="Y123">
        <v>0</v>
      </c>
      <c r="Z123">
        <v>1593.71</v>
      </c>
      <c r="AA123">
        <v>829.81</v>
      </c>
      <c r="AB123">
        <v>0</v>
      </c>
      <c r="AC123">
        <v>0</v>
      </c>
      <c r="AD123">
        <v>1</v>
      </c>
      <c r="AE123">
        <v>0</v>
      </c>
      <c r="AF123" t="s">
        <v>182</v>
      </c>
      <c r="AG123">
        <v>2.6099999999999998E-2</v>
      </c>
      <c r="AH123">
        <v>2</v>
      </c>
      <c r="AI123">
        <v>429088447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ROW(Source!A111)</f>
        <v>111</v>
      </c>
      <c r="B124">
        <v>429088448</v>
      </c>
      <c r="C124">
        <v>429085596</v>
      </c>
      <c r="D124">
        <v>417097820</v>
      </c>
      <c r="E124">
        <v>1</v>
      </c>
      <c r="F124">
        <v>1</v>
      </c>
      <c r="G124">
        <v>1</v>
      </c>
      <c r="H124">
        <v>2</v>
      </c>
      <c r="I124" t="s">
        <v>1130</v>
      </c>
      <c r="J124" t="s">
        <v>1131</v>
      </c>
      <c r="K124" t="s">
        <v>1132</v>
      </c>
      <c r="L124">
        <v>1368</v>
      </c>
      <c r="N124">
        <v>1011</v>
      </c>
      <c r="O124" t="s">
        <v>881</v>
      </c>
      <c r="P124" t="s">
        <v>881</v>
      </c>
      <c r="Q124">
        <v>1</v>
      </c>
      <c r="X124">
        <v>0.56999999999999995</v>
      </c>
      <c r="Y124">
        <v>0</v>
      </c>
      <c r="Z124">
        <v>7.51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182</v>
      </c>
      <c r="AG124">
        <v>0.49589999999999995</v>
      </c>
      <c r="AH124">
        <v>2</v>
      </c>
      <c r="AI124">
        <v>429088448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ROW(Source!A111)</f>
        <v>111</v>
      </c>
      <c r="B125">
        <v>429088449</v>
      </c>
      <c r="C125">
        <v>429085596</v>
      </c>
      <c r="D125">
        <v>417098236</v>
      </c>
      <c r="E125">
        <v>1</v>
      </c>
      <c r="F125">
        <v>1</v>
      </c>
      <c r="G125">
        <v>1</v>
      </c>
      <c r="H125">
        <v>2</v>
      </c>
      <c r="I125" t="s">
        <v>1039</v>
      </c>
      <c r="J125" t="s">
        <v>1040</v>
      </c>
      <c r="K125" t="s">
        <v>1041</v>
      </c>
      <c r="L125">
        <v>1368</v>
      </c>
      <c r="N125">
        <v>1011</v>
      </c>
      <c r="O125" t="s">
        <v>881</v>
      </c>
      <c r="P125" t="s">
        <v>881</v>
      </c>
      <c r="Q125">
        <v>1</v>
      </c>
      <c r="X125">
        <v>0.03</v>
      </c>
      <c r="Y125">
        <v>0</v>
      </c>
      <c r="Z125">
        <v>1451.35</v>
      </c>
      <c r="AA125">
        <v>722.05</v>
      </c>
      <c r="AB125">
        <v>0</v>
      </c>
      <c r="AC125">
        <v>0</v>
      </c>
      <c r="AD125">
        <v>1</v>
      </c>
      <c r="AE125">
        <v>0</v>
      </c>
      <c r="AF125" t="s">
        <v>182</v>
      </c>
      <c r="AG125">
        <v>2.6099999999999998E-2</v>
      </c>
      <c r="AH125">
        <v>2</v>
      </c>
      <c r="AI125">
        <v>429088449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ROW(Source!A111)</f>
        <v>111</v>
      </c>
      <c r="B126">
        <v>429088450</v>
      </c>
      <c r="C126">
        <v>429085596</v>
      </c>
      <c r="D126">
        <v>417098287</v>
      </c>
      <c r="E126">
        <v>1</v>
      </c>
      <c r="F126">
        <v>1</v>
      </c>
      <c r="G126">
        <v>1</v>
      </c>
      <c r="H126">
        <v>2</v>
      </c>
      <c r="I126" t="s">
        <v>1042</v>
      </c>
      <c r="J126" t="s">
        <v>1043</v>
      </c>
      <c r="K126" t="s">
        <v>1044</v>
      </c>
      <c r="L126">
        <v>1368</v>
      </c>
      <c r="N126">
        <v>1011</v>
      </c>
      <c r="O126" t="s">
        <v>881</v>
      </c>
      <c r="P126" t="s">
        <v>881</v>
      </c>
      <c r="Q126">
        <v>1</v>
      </c>
      <c r="X126">
        <v>0.03</v>
      </c>
      <c r="Y126">
        <v>0</v>
      </c>
      <c r="Z126">
        <v>643.29</v>
      </c>
      <c r="AA126">
        <v>722.05</v>
      </c>
      <c r="AB126">
        <v>0</v>
      </c>
      <c r="AC126">
        <v>0</v>
      </c>
      <c r="AD126">
        <v>1</v>
      </c>
      <c r="AE126">
        <v>0</v>
      </c>
      <c r="AF126" t="s">
        <v>182</v>
      </c>
      <c r="AG126">
        <v>2.6099999999999998E-2</v>
      </c>
      <c r="AH126">
        <v>2</v>
      </c>
      <c r="AI126">
        <v>429088450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ROW(Source!A111)</f>
        <v>111</v>
      </c>
      <c r="B127">
        <v>429088451</v>
      </c>
      <c r="C127">
        <v>429085596</v>
      </c>
      <c r="D127">
        <v>417165052</v>
      </c>
      <c r="E127">
        <v>1</v>
      </c>
      <c r="F127">
        <v>1</v>
      </c>
      <c r="G127">
        <v>1</v>
      </c>
      <c r="H127">
        <v>3</v>
      </c>
      <c r="I127" t="s">
        <v>1050</v>
      </c>
      <c r="J127" t="s">
        <v>1051</v>
      </c>
      <c r="K127" t="s">
        <v>1052</v>
      </c>
      <c r="L127">
        <v>1339</v>
      </c>
      <c r="N127">
        <v>1007</v>
      </c>
      <c r="O127" t="s">
        <v>348</v>
      </c>
      <c r="P127" t="s">
        <v>348</v>
      </c>
      <c r="Q127">
        <v>1</v>
      </c>
      <c r="X127">
        <v>0.2</v>
      </c>
      <c r="Y127">
        <v>35.71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181</v>
      </c>
      <c r="AG127">
        <v>0</v>
      </c>
      <c r="AH127">
        <v>2</v>
      </c>
      <c r="AI127">
        <v>429088451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ROW(Source!A111)</f>
        <v>111</v>
      </c>
      <c r="B128">
        <v>429088452</v>
      </c>
      <c r="C128">
        <v>429085596</v>
      </c>
      <c r="D128">
        <v>417168141</v>
      </c>
      <c r="E128">
        <v>1</v>
      </c>
      <c r="F128">
        <v>1</v>
      </c>
      <c r="G128">
        <v>1</v>
      </c>
      <c r="H128">
        <v>3</v>
      </c>
      <c r="I128" t="s">
        <v>1056</v>
      </c>
      <c r="J128" t="s">
        <v>1057</v>
      </c>
      <c r="K128" t="s">
        <v>1058</v>
      </c>
      <c r="L128">
        <v>1339</v>
      </c>
      <c r="N128">
        <v>1007</v>
      </c>
      <c r="O128" t="s">
        <v>348</v>
      </c>
      <c r="P128" t="s">
        <v>348</v>
      </c>
      <c r="Q128">
        <v>1</v>
      </c>
      <c r="X128">
        <v>0.05</v>
      </c>
      <c r="Y128">
        <v>565.20000000000005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181</v>
      </c>
      <c r="AG128">
        <v>0</v>
      </c>
      <c r="AH128">
        <v>2</v>
      </c>
      <c r="AI128">
        <v>429088452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ROW(Source!A111)</f>
        <v>111</v>
      </c>
      <c r="B129">
        <v>429088453</v>
      </c>
      <c r="C129">
        <v>429085596</v>
      </c>
      <c r="D129">
        <v>417092613</v>
      </c>
      <c r="E129">
        <v>117</v>
      </c>
      <c r="F129">
        <v>1</v>
      </c>
      <c r="G129">
        <v>1</v>
      </c>
      <c r="H129">
        <v>3</v>
      </c>
      <c r="I129" t="s">
        <v>1133</v>
      </c>
      <c r="J129" t="s">
        <v>3</v>
      </c>
      <c r="K129" t="s">
        <v>1134</v>
      </c>
      <c r="L129">
        <v>1327</v>
      </c>
      <c r="N129">
        <v>1005</v>
      </c>
      <c r="O129" t="s">
        <v>1135</v>
      </c>
      <c r="P129" t="s">
        <v>1135</v>
      </c>
      <c r="Q129">
        <v>1</v>
      </c>
      <c r="X129">
        <v>10.199999999999999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 t="s">
        <v>181</v>
      </c>
      <c r="AG129">
        <v>0</v>
      </c>
      <c r="AH129">
        <v>2</v>
      </c>
      <c r="AI129">
        <v>429088453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ROW(Source!A112)</f>
        <v>112</v>
      </c>
      <c r="B130">
        <v>429088454</v>
      </c>
      <c r="C130">
        <v>429085615</v>
      </c>
      <c r="D130">
        <v>417090730</v>
      </c>
      <c r="E130">
        <v>117</v>
      </c>
      <c r="F130">
        <v>1</v>
      </c>
      <c r="G130">
        <v>1</v>
      </c>
      <c r="H130">
        <v>1</v>
      </c>
      <c r="I130" t="s">
        <v>1136</v>
      </c>
      <c r="J130" t="s">
        <v>3</v>
      </c>
      <c r="K130" t="s">
        <v>1137</v>
      </c>
      <c r="L130">
        <v>1191</v>
      </c>
      <c r="N130">
        <v>1013</v>
      </c>
      <c r="O130" t="s">
        <v>995</v>
      </c>
      <c r="P130" t="s">
        <v>995</v>
      </c>
      <c r="Q130">
        <v>1</v>
      </c>
      <c r="X130">
        <v>11.8</v>
      </c>
      <c r="Y130">
        <v>0</v>
      </c>
      <c r="Z130">
        <v>0</v>
      </c>
      <c r="AA130">
        <v>0</v>
      </c>
      <c r="AB130">
        <v>732.82</v>
      </c>
      <c r="AC130">
        <v>0</v>
      </c>
      <c r="AD130">
        <v>1</v>
      </c>
      <c r="AE130">
        <v>1</v>
      </c>
      <c r="AF130" t="s">
        <v>182</v>
      </c>
      <c r="AG130">
        <v>10.266</v>
      </c>
      <c r="AH130">
        <v>2</v>
      </c>
      <c r="AI130">
        <v>429088454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ROW(Source!A112)</f>
        <v>112</v>
      </c>
      <c r="B131">
        <v>429088455</v>
      </c>
      <c r="C131">
        <v>429085615</v>
      </c>
      <c r="D131">
        <v>417090896</v>
      </c>
      <c r="E131">
        <v>117</v>
      </c>
      <c r="F131">
        <v>1</v>
      </c>
      <c r="G131">
        <v>1</v>
      </c>
      <c r="H131">
        <v>1</v>
      </c>
      <c r="I131" t="s">
        <v>993</v>
      </c>
      <c r="J131" t="s">
        <v>3</v>
      </c>
      <c r="K131" t="s">
        <v>994</v>
      </c>
      <c r="L131">
        <v>1191</v>
      </c>
      <c r="N131">
        <v>1013</v>
      </c>
      <c r="O131" t="s">
        <v>995</v>
      </c>
      <c r="P131" t="s">
        <v>995</v>
      </c>
      <c r="Q131">
        <v>1</v>
      </c>
      <c r="X131">
        <v>0.09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2</v>
      </c>
      <c r="AF131" t="s">
        <v>182</v>
      </c>
      <c r="AG131">
        <v>7.8299999999999995E-2</v>
      </c>
      <c r="AH131">
        <v>2</v>
      </c>
      <c r="AI131">
        <v>429088455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ROW(Source!A112)</f>
        <v>112</v>
      </c>
      <c r="B132">
        <v>429088456</v>
      </c>
      <c r="C132">
        <v>429085615</v>
      </c>
      <c r="D132">
        <v>417097549</v>
      </c>
      <c r="E132">
        <v>1</v>
      </c>
      <c r="F132">
        <v>1</v>
      </c>
      <c r="G132">
        <v>1</v>
      </c>
      <c r="H132">
        <v>2</v>
      </c>
      <c r="I132" t="s">
        <v>1027</v>
      </c>
      <c r="J132" t="s">
        <v>1028</v>
      </c>
      <c r="K132" t="s">
        <v>1029</v>
      </c>
      <c r="L132">
        <v>1368</v>
      </c>
      <c r="N132">
        <v>1011</v>
      </c>
      <c r="O132" t="s">
        <v>881</v>
      </c>
      <c r="P132" t="s">
        <v>881</v>
      </c>
      <c r="Q132">
        <v>1</v>
      </c>
      <c r="X132">
        <v>0.03</v>
      </c>
      <c r="Y132">
        <v>0</v>
      </c>
      <c r="Z132">
        <v>1593.71</v>
      </c>
      <c r="AA132">
        <v>829.81</v>
      </c>
      <c r="AB132">
        <v>0</v>
      </c>
      <c r="AC132">
        <v>0</v>
      </c>
      <c r="AD132">
        <v>1</v>
      </c>
      <c r="AE132">
        <v>0</v>
      </c>
      <c r="AF132" t="s">
        <v>182</v>
      </c>
      <c r="AG132">
        <v>2.6099999999999998E-2</v>
      </c>
      <c r="AH132">
        <v>2</v>
      </c>
      <c r="AI132">
        <v>429088456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ROW(Source!A112)</f>
        <v>112</v>
      </c>
      <c r="B133">
        <v>429088457</v>
      </c>
      <c r="C133">
        <v>429085615</v>
      </c>
      <c r="D133">
        <v>417097820</v>
      </c>
      <c r="E133">
        <v>1</v>
      </c>
      <c r="F133">
        <v>1</v>
      </c>
      <c r="G133">
        <v>1</v>
      </c>
      <c r="H133">
        <v>2</v>
      </c>
      <c r="I133" t="s">
        <v>1130</v>
      </c>
      <c r="J133" t="s">
        <v>1131</v>
      </c>
      <c r="K133" t="s">
        <v>1132</v>
      </c>
      <c r="L133">
        <v>1368</v>
      </c>
      <c r="N133">
        <v>1011</v>
      </c>
      <c r="O133" t="s">
        <v>881</v>
      </c>
      <c r="P133" t="s">
        <v>881</v>
      </c>
      <c r="Q133">
        <v>1</v>
      </c>
      <c r="X133">
        <v>0.56999999999999995</v>
      </c>
      <c r="Y133">
        <v>0</v>
      </c>
      <c r="Z133">
        <v>7.51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182</v>
      </c>
      <c r="AG133">
        <v>0.49589999999999995</v>
      </c>
      <c r="AH133">
        <v>2</v>
      </c>
      <c r="AI133">
        <v>429088457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ROW(Source!A112)</f>
        <v>112</v>
      </c>
      <c r="B134">
        <v>429088458</v>
      </c>
      <c r="C134">
        <v>429085615</v>
      </c>
      <c r="D134">
        <v>417098236</v>
      </c>
      <c r="E134">
        <v>1</v>
      </c>
      <c r="F134">
        <v>1</v>
      </c>
      <c r="G134">
        <v>1</v>
      </c>
      <c r="H134">
        <v>2</v>
      </c>
      <c r="I134" t="s">
        <v>1039</v>
      </c>
      <c r="J134" t="s">
        <v>1040</v>
      </c>
      <c r="K134" t="s">
        <v>1041</v>
      </c>
      <c r="L134">
        <v>1368</v>
      </c>
      <c r="N134">
        <v>1011</v>
      </c>
      <c r="O134" t="s">
        <v>881</v>
      </c>
      <c r="P134" t="s">
        <v>881</v>
      </c>
      <c r="Q134">
        <v>1</v>
      </c>
      <c r="X134">
        <v>0.03</v>
      </c>
      <c r="Y134">
        <v>0</v>
      </c>
      <c r="Z134">
        <v>1451.35</v>
      </c>
      <c r="AA134">
        <v>722.05</v>
      </c>
      <c r="AB134">
        <v>0</v>
      </c>
      <c r="AC134">
        <v>0</v>
      </c>
      <c r="AD134">
        <v>1</v>
      </c>
      <c r="AE134">
        <v>0</v>
      </c>
      <c r="AF134" t="s">
        <v>182</v>
      </c>
      <c r="AG134">
        <v>2.6099999999999998E-2</v>
      </c>
      <c r="AH134">
        <v>2</v>
      </c>
      <c r="AI134">
        <v>429088458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ROW(Source!A112)</f>
        <v>112</v>
      </c>
      <c r="B135">
        <v>429088459</v>
      </c>
      <c r="C135">
        <v>429085615</v>
      </c>
      <c r="D135">
        <v>417098287</v>
      </c>
      <c r="E135">
        <v>1</v>
      </c>
      <c r="F135">
        <v>1</v>
      </c>
      <c r="G135">
        <v>1</v>
      </c>
      <c r="H135">
        <v>2</v>
      </c>
      <c r="I135" t="s">
        <v>1042</v>
      </c>
      <c r="J135" t="s">
        <v>1043</v>
      </c>
      <c r="K135" t="s">
        <v>1044</v>
      </c>
      <c r="L135">
        <v>1368</v>
      </c>
      <c r="N135">
        <v>1011</v>
      </c>
      <c r="O135" t="s">
        <v>881</v>
      </c>
      <c r="P135" t="s">
        <v>881</v>
      </c>
      <c r="Q135">
        <v>1</v>
      </c>
      <c r="X135">
        <v>0.03</v>
      </c>
      <c r="Y135">
        <v>0</v>
      </c>
      <c r="Z135">
        <v>643.29</v>
      </c>
      <c r="AA135">
        <v>722.05</v>
      </c>
      <c r="AB135">
        <v>0</v>
      </c>
      <c r="AC135">
        <v>0</v>
      </c>
      <c r="AD135">
        <v>1</v>
      </c>
      <c r="AE135">
        <v>0</v>
      </c>
      <c r="AF135" t="s">
        <v>182</v>
      </c>
      <c r="AG135">
        <v>2.6099999999999998E-2</v>
      </c>
      <c r="AH135">
        <v>2</v>
      </c>
      <c r="AI135">
        <v>429088459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ROW(Source!A112)</f>
        <v>112</v>
      </c>
      <c r="B136">
        <v>429088460</v>
      </c>
      <c r="C136">
        <v>429085615</v>
      </c>
      <c r="D136">
        <v>417165052</v>
      </c>
      <c r="E136">
        <v>1</v>
      </c>
      <c r="F136">
        <v>1</v>
      </c>
      <c r="G136">
        <v>1</v>
      </c>
      <c r="H136">
        <v>3</v>
      </c>
      <c r="I136" t="s">
        <v>1050</v>
      </c>
      <c r="J136" t="s">
        <v>1051</v>
      </c>
      <c r="K136" t="s">
        <v>1052</v>
      </c>
      <c r="L136">
        <v>1339</v>
      </c>
      <c r="N136">
        <v>1007</v>
      </c>
      <c r="O136" t="s">
        <v>348</v>
      </c>
      <c r="P136" t="s">
        <v>348</v>
      </c>
      <c r="Q136">
        <v>1</v>
      </c>
      <c r="X136">
        <v>0.2</v>
      </c>
      <c r="Y136">
        <v>35.71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181</v>
      </c>
      <c r="AG136">
        <v>0</v>
      </c>
      <c r="AH136">
        <v>2</v>
      </c>
      <c r="AI136">
        <v>429088460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ROW(Source!A112)</f>
        <v>112</v>
      </c>
      <c r="B137">
        <v>429088461</v>
      </c>
      <c r="C137">
        <v>429085615</v>
      </c>
      <c r="D137">
        <v>417168141</v>
      </c>
      <c r="E137">
        <v>1</v>
      </c>
      <c r="F137">
        <v>1</v>
      </c>
      <c r="G137">
        <v>1</v>
      </c>
      <c r="H137">
        <v>3</v>
      </c>
      <c r="I137" t="s">
        <v>1056</v>
      </c>
      <c r="J137" t="s">
        <v>1057</v>
      </c>
      <c r="K137" t="s">
        <v>1058</v>
      </c>
      <c r="L137">
        <v>1339</v>
      </c>
      <c r="N137">
        <v>1007</v>
      </c>
      <c r="O137" t="s">
        <v>348</v>
      </c>
      <c r="P137" t="s">
        <v>348</v>
      </c>
      <c r="Q137">
        <v>1</v>
      </c>
      <c r="X137">
        <v>0.05</v>
      </c>
      <c r="Y137">
        <v>565.20000000000005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181</v>
      </c>
      <c r="AG137">
        <v>0</v>
      </c>
      <c r="AH137">
        <v>2</v>
      </c>
      <c r="AI137">
        <v>429088461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ROW(Source!A112)</f>
        <v>112</v>
      </c>
      <c r="B138">
        <v>429088462</v>
      </c>
      <c r="C138">
        <v>429085615</v>
      </c>
      <c r="D138">
        <v>417092613</v>
      </c>
      <c r="E138">
        <v>117</v>
      </c>
      <c r="F138">
        <v>1</v>
      </c>
      <c r="G138">
        <v>1</v>
      </c>
      <c r="H138">
        <v>3</v>
      </c>
      <c r="I138" t="s">
        <v>1133</v>
      </c>
      <c r="J138" t="s">
        <v>3</v>
      </c>
      <c r="K138" t="s">
        <v>1134</v>
      </c>
      <c r="L138">
        <v>1327</v>
      </c>
      <c r="N138">
        <v>1005</v>
      </c>
      <c r="O138" t="s">
        <v>1135</v>
      </c>
      <c r="P138" t="s">
        <v>1135</v>
      </c>
      <c r="Q138">
        <v>1</v>
      </c>
      <c r="X138">
        <v>10.199999999999999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 t="s">
        <v>181</v>
      </c>
      <c r="AG138">
        <v>0</v>
      </c>
      <c r="AH138">
        <v>2</v>
      </c>
      <c r="AI138">
        <v>429088462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ROW(Source!A113)</f>
        <v>113</v>
      </c>
      <c r="B139">
        <v>429088463</v>
      </c>
      <c r="C139">
        <v>429085634</v>
      </c>
      <c r="D139">
        <v>417090736</v>
      </c>
      <c r="E139">
        <v>117</v>
      </c>
      <c r="F139">
        <v>1</v>
      </c>
      <c r="G139">
        <v>1</v>
      </c>
      <c r="H139">
        <v>1</v>
      </c>
      <c r="I139" t="s">
        <v>1138</v>
      </c>
      <c r="J139" t="s">
        <v>3</v>
      </c>
      <c r="K139" t="s">
        <v>1139</v>
      </c>
      <c r="L139">
        <v>1191</v>
      </c>
      <c r="N139">
        <v>1013</v>
      </c>
      <c r="O139" t="s">
        <v>995</v>
      </c>
      <c r="P139" t="s">
        <v>995</v>
      </c>
      <c r="Q139">
        <v>1</v>
      </c>
      <c r="X139">
        <v>17.899999999999999</v>
      </c>
      <c r="Y139">
        <v>0</v>
      </c>
      <c r="Z139">
        <v>0</v>
      </c>
      <c r="AA139">
        <v>0</v>
      </c>
      <c r="AB139">
        <v>765.15</v>
      </c>
      <c r="AC139">
        <v>0</v>
      </c>
      <c r="AD139">
        <v>1</v>
      </c>
      <c r="AE139">
        <v>1</v>
      </c>
      <c r="AF139" t="s">
        <v>182</v>
      </c>
      <c r="AG139">
        <v>15.572999999999999</v>
      </c>
      <c r="AH139">
        <v>2</v>
      </c>
      <c r="AI139">
        <v>429088463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ROW(Source!A113)</f>
        <v>113</v>
      </c>
      <c r="B140">
        <v>429088464</v>
      </c>
      <c r="C140">
        <v>429085634</v>
      </c>
      <c r="D140">
        <v>417090896</v>
      </c>
      <c r="E140">
        <v>117</v>
      </c>
      <c r="F140">
        <v>1</v>
      </c>
      <c r="G140">
        <v>1</v>
      </c>
      <c r="H140">
        <v>1</v>
      </c>
      <c r="I140" t="s">
        <v>993</v>
      </c>
      <c r="J140" t="s">
        <v>3</v>
      </c>
      <c r="K140" t="s">
        <v>994</v>
      </c>
      <c r="L140">
        <v>1191</v>
      </c>
      <c r="N140">
        <v>1013</v>
      </c>
      <c r="O140" t="s">
        <v>995</v>
      </c>
      <c r="P140" t="s">
        <v>995</v>
      </c>
      <c r="Q140">
        <v>1</v>
      </c>
      <c r="X140">
        <v>0.09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2</v>
      </c>
      <c r="AF140" t="s">
        <v>182</v>
      </c>
      <c r="AG140">
        <v>7.8299999999999995E-2</v>
      </c>
      <c r="AH140">
        <v>2</v>
      </c>
      <c r="AI140">
        <v>429088464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ROW(Source!A113)</f>
        <v>113</v>
      </c>
      <c r="B141">
        <v>429088465</v>
      </c>
      <c r="C141">
        <v>429085634</v>
      </c>
      <c r="D141">
        <v>417097549</v>
      </c>
      <c r="E141">
        <v>1</v>
      </c>
      <c r="F141">
        <v>1</v>
      </c>
      <c r="G141">
        <v>1</v>
      </c>
      <c r="H141">
        <v>2</v>
      </c>
      <c r="I141" t="s">
        <v>1027</v>
      </c>
      <c r="J141" t="s">
        <v>1028</v>
      </c>
      <c r="K141" t="s">
        <v>1029</v>
      </c>
      <c r="L141">
        <v>1368</v>
      </c>
      <c r="N141">
        <v>1011</v>
      </c>
      <c r="O141" t="s">
        <v>881</v>
      </c>
      <c r="P141" t="s">
        <v>881</v>
      </c>
      <c r="Q141">
        <v>1</v>
      </c>
      <c r="X141">
        <v>0.03</v>
      </c>
      <c r="Y141">
        <v>0</v>
      </c>
      <c r="Z141">
        <v>1593.71</v>
      </c>
      <c r="AA141">
        <v>829.81</v>
      </c>
      <c r="AB141">
        <v>0</v>
      </c>
      <c r="AC141">
        <v>0</v>
      </c>
      <c r="AD141">
        <v>1</v>
      </c>
      <c r="AE141">
        <v>0</v>
      </c>
      <c r="AF141" t="s">
        <v>182</v>
      </c>
      <c r="AG141">
        <v>2.6099999999999998E-2</v>
      </c>
      <c r="AH141">
        <v>2</v>
      </c>
      <c r="AI141">
        <v>429088465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ROW(Source!A113)</f>
        <v>113</v>
      </c>
      <c r="B142">
        <v>429088466</v>
      </c>
      <c r="C142">
        <v>429085634</v>
      </c>
      <c r="D142">
        <v>417097820</v>
      </c>
      <c r="E142">
        <v>1</v>
      </c>
      <c r="F142">
        <v>1</v>
      </c>
      <c r="G142">
        <v>1</v>
      </c>
      <c r="H142">
        <v>2</v>
      </c>
      <c r="I142" t="s">
        <v>1130</v>
      </c>
      <c r="J142" t="s">
        <v>1131</v>
      </c>
      <c r="K142" t="s">
        <v>1132</v>
      </c>
      <c r="L142">
        <v>1368</v>
      </c>
      <c r="N142">
        <v>1011</v>
      </c>
      <c r="O142" t="s">
        <v>881</v>
      </c>
      <c r="P142" t="s">
        <v>881</v>
      </c>
      <c r="Q142">
        <v>1</v>
      </c>
      <c r="X142">
        <v>0.56999999999999995</v>
      </c>
      <c r="Y142">
        <v>0</v>
      </c>
      <c r="Z142">
        <v>7.51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182</v>
      </c>
      <c r="AG142">
        <v>0.49589999999999995</v>
      </c>
      <c r="AH142">
        <v>2</v>
      </c>
      <c r="AI142">
        <v>429088466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ROW(Source!A113)</f>
        <v>113</v>
      </c>
      <c r="B143">
        <v>429088467</v>
      </c>
      <c r="C143">
        <v>429085634</v>
      </c>
      <c r="D143">
        <v>417098236</v>
      </c>
      <c r="E143">
        <v>1</v>
      </c>
      <c r="F143">
        <v>1</v>
      </c>
      <c r="G143">
        <v>1</v>
      </c>
      <c r="H143">
        <v>2</v>
      </c>
      <c r="I143" t="s">
        <v>1039</v>
      </c>
      <c r="J143" t="s">
        <v>1040</v>
      </c>
      <c r="K143" t="s">
        <v>1041</v>
      </c>
      <c r="L143">
        <v>1368</v>
      </c>
      <c r="N143">
        <v>1011</v>
      </c>
      <c r="O143" t="s">
        <v>881</v>
      </c>
      <c r="P143" t="s">
        <v>881</v>
      </c>
      <c r="Q143">
        <v>1</v>
      </c>
      <c r="X143">
        <v>0.03</v>
      </c>
      <c r="Y143">
        <v>0</v>
      </c>
      <c r="Z143">
        <v>1451.35</v>
      </c>
      <c r="AA143">
        <v>722.05</v>
      </c>
      <c r="AB143">
        <v>0</v>
      </c>
      <c r="AC143">
        <v>0</v>
      </c>
      <c r="AD143">
        <v>1</v>
      </c>
      <c r="AE143">
        <v>0</v>
      </c>
      <c r="AF143" t="s">
        <v>182</v>
      </c>
      <c r="AG143">
        <v>2.6099999999999998E-2</v>
      </c>
      <c r="AH143">
        <v>2</v>
      </c>
      <c r="AI143">
        <v>429088467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ROW(Source!A113)</f>
        <v>113</v>
      </c>
      <c r="B144">
        <v>429088468</v>
      </c>
      <c r="C144">
        <v>429085634</v>
      </c>
      <c r="D144">
        <v>417098287</v>
      </c>
      <c r="E144">
        <v>1</v>
      </c>
      <c r="F144">
        <v>1</v>
      </c>
      <c r="G144">
        <v>1</v>
      </c>
      <c r="H144">
        <v>2</v>
      </c>
      <c r="I144" t="s">
        <v>1042</v>
      </c>
      <c r="J144" t="s">
        <v>1043</v>
      </c>
      <c r="K144" t="s">
        <v>1044</v>
      </c>
      <c r="L144">
        <v>1368</v>
      </c>
      <c r="N144">
        <v>1011</v>
      </c>
      <c r="O144" t="s">
        <v>881</v>
      </c>
      <c r="P144" t="s">
        <v>881</v>
      </c>
      <c r="Q144">
        <v>1</v>
      </c>
      <c r="X144">
        <v>0.03</v>
      </c>
      <c r="Y144">
        <v>0</v>
      </c>
      <c r="Z144">
        <v>643.29</v>
      </c>
      <c r="AA144">
        <v>722.05</v>
      </c>
      <c r="AB144">
        <v>0</v>
      </c>
      <c r="AC144">
        <v>0</v>
      </c>
      <c r="AD144">
        <v>1</v>
      </c>
      <c r="AE144">
        <v>0</v>
      </c>
      <c r="AF144" t="s">
        <v>182</v>
      </c>
      <c r="AG144">
        <v>2.6099999999999998E-2</v>
      </c>
      <c r="AH144">
        <v>2</v>
      </c>
      <c r="AI144">
        <v>429088468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ROW(Source!A113)</f>
        <v>113</v>
      </c>
      <c r="B145">
        <v>429088469</v>
      </c>
      <c r="C145">
        <v>429085634</v>
      </c>
      <c r="D145">
        <v>417165052</v>
      </c>
      <c r="E145">
        <v>1</v>
      </c>
      <c r="F145">
        <v>1</v>
      </c>
      <c r="G145">
        <v>1</v>
      </c>
      <c r="H145">
        <v>3</v>
      </c>
      <c r="I145" t="s">
        <v>1050</v>
      </c>
      <c r="J145" t="s">
        <v>1051</v>
      </c>
      <c r="K145" t="s">
        <v>1052</v>
      </c>
      <c r="L145">
        <v>1339</v>
      </c>
      <c r="N145">
        <v>1007</v>
      </c>
      <c r="O145" t="s">
        <v>348</v>
      </c>
      <c r="P145" t="s">
        <v>348</v>
      </c>
      <c r="Q145">
        <v>1</v>
      </c>
      <c r="X145">
        <v>0.2</v>
      </c>
      <c r="Y145">
        <v>35.71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181</v>
      </c>
      <c r="AG145">
        <v>0</v>
      </c>
      <c r="AH145">
        <v>2</v>
      </c>
      <c r="AI145">
        <v>429088469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ROW(Source!A113)</f>
        <v>113</v>
      </c>
      <c r="B146">
        <v>429088470</v>
      </c>
      <c r="C146">
        <v>429085634</v>
      </c>
      <c r="D146">
        <v>417168141</v>
      </c>
      <c r="E146">
        <v>1</v>
      </c>
      <c r="F146">
        <v>1</v>
      </c>
      <c r="G146">
        <v>1</v>
      </c>
      <c r="H146">
        <v>3</v>
      </c>
      <c r="I146" t="s">
        <v>1056</v>
      </c>
      <c r="J146" t="s">
        <v>1057</v>
      </c>
      <c r="K146" t="s">
        <v>1058</v>
      </c>
      <c r="L146">
        <v>1339</v>
      </c>
      <c r="N146">
        <v>1007</v>
      </c>
      <c r="O146" t="s">
        <v>348</v>
      </c>
      <c r="P146" t="s">
        <v>348</v>
      </c>
      <c r="Q146">
        <v>1</v>
      </c>
      <c r="X146">
        <v>0.05</v>
      </c>
      <c r="Y146">
        <v>565.20000000000005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181</v>
      </c>
      <c r="AG146">
        <v>0</v>
      </c>
      <c r="AH146">
        <v>2</v>
      </c>
      <c r="AI146">
        <v>429088470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ROW(Source!A113)</f>
        <v>113</v>
      </c>
      <c r="B147">
        <v>429088471</v>
      </c>
      <c r="C147">
        <v>429085634</v>
      </c>
      <c r="D147">
        <v>417092613</v>
      </c>
      <c r="E147">
        <v>117</v>
      </c>
      <c r="F147">
        <v>1</v>
      </c>
      <c r="G147">
        <v>1</v>
      </c>
      <c r="H147">
        <v>3</v>
      </c>
      <c r="I147" t="s">
        <v>1133</v>
      </c>
      <c r="J147" t="s">
        <v>3</v>
      </c>
      <c r="K147" t="s">
        <v>1134</v>
      </c>
      <c r="L147">
        <v>1327</v>
      </c>
      <c r="N147">
        <v>1005</v>
      </c>
      <c r="O147" t="s">
        <v>1135</v>
      </c>
      <c r="P147" t="s">
        <v>1135</v>
      </c>
      <c r="Q147">
        <v>1</v>
      </c>
      <c r="X147">
        <v>10.199999999999999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 t="s">
        <v>181</v>
      </c>
      <c r="AG147">
        <v>0</v>
      </c>
      <c r="AH147">
        <v>2</v>
      </c>
      <c r="AI147">
        <v>429088471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ROW(Source!A114)</f>
        <v>114</v>
      </c>
      <c r="B148">
        <v>429088472</v>
      </c>
      <c r="C148">
        <v>429085653</v>
      </c>
      <c r="D148">
        <v>417090684</v>
      </c>
      <c r="E148">
        <v>117</v>
      </c>
      <c r="F148">
        <v>1</v>
      </c>
      <c r="G148">
        <v>1</v>
      </c>
      <c r="H148">
        <v>1</v>
      </c>
      <c r="I148" t="s">
        <v>1025</v>
      </c>
      <c r="J148" t="s">
        <v>3</v>
      </c>
      <c r="K148" t="s">
        <v>1026</v>
      </c>
      <c r="L148">
        <v>1191</v>
      </c>
      <c r="N148">
        <v>1013</v>
      </c>
      <c r="O148" t="s">
        <v>995</v>
      </c>
      <c r="P148" t="s">
        <v>995</v>
      </c>
      <c r="Q148">
        <v>1</v>
      </c>
      <c r="X148">
        <v>45.8</v>
      </c>
      <c r="Y148">
        <v>0</v>
      </c>
      <c r="Z148">
        <v>0</v>
      </c>
      <c r="AA148">
        <v>0</v>
      </c>
      <c r="AB148">
        <v>614.28</v>
      </c>
      <c r="AC148">
        <v>0</v>
      </c>
      <c r="AD148">
        <v>1</v>
      </c>
      <c r="AE148">
        <v>1</v>
      </c>
      <c r="AF148" t="s">
        <v>182</v>
      </c>
      <c r="AG148">
        <v>39.845999999999997</v>
      </c>
      <c r="AH148">
        <v>2</v>
      </c>
      <c r="AI148">
        <v>429088472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ROW(Source!A114)</f>
        <v>114</v>
      </c>
      <c r="B149">
        <v>429088473</v>
      </c>
      <c r="C149">
        <v>429085653</v>
      </c>
      <c r="D149">
        <v>417090896</v>
      </c>
      <c r="E149">
        <v>117</v>
      </c>
      <c r="F149">
        <v>1</v>
      </c>
      <c r="G149">
        <v>1</v>
      </c>
      <c r="H149">
        <v>1</v>
      </c>
      <c r="I149" t="s">
        <v>993</v>
      </c>
      <c r="J149" t="s">
        <v>3</v>
      </c>
      <c r="K149" t="s">
        <v>994</v>
      </c>
      <c r="L149">
        <v>1191</v>
      </c>
      <c r="N149">
        <v>1013</v>
      </c>
      <c r="O149" t="s">
        <v>995</v>
      </c>
      <c r="P149" t="s">
        <v>995</v>
      </c>
      <c r="Q149">
        <v>1</v>
      </c>
      <c r="X149">
        <v>0.89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2</v>
      </c>
      <c r="AF149" t="s">
        <v>182</v>
      </c>
      <c r="AG149">
        <v>0.77429999999999999</v>
      </c>
      <c r="AH149">
        <v>2</v>
      </c>
      <c r="AI149">
        <v>429088473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ROW(Source!A114)</f>
        <v>114</v>
      </c>
      <c r="B150">
        <v>429088474</v>
      </c>
      <c r="C150">
        <v>429085653</v>
      </c>
      <c r="D150">
        <v>417097392</v>
      </c>
      <c r="E150">
        <v>1</v>
      </c>
      <c r="F150">
        <v>1</v>
      </c>
      <c r="G150">
        <v>1</v>
      </c>
      <c r="H150">
        <v>2</v>
      </c>
      <c r="I150" t="s">
        <v>1117</v>
      </c>
      <c r="J150" t="s">
        <v>1118</v>
      </c>
      <c r="K150" t="s">
        <v>1119</v>
      </c>
      <c r="L150">
        <v>1368</v>
      </c>
      <c r="N150">
        <v>1011</v>
      </c>
      <c r="O150" t="s">
        <v>881</v>
      </c>
      <c r="P150" t="s">
        <v>881</v>
      </c>
      <c r="Q150">
        <v>1</v>
      </c>
      <c r="X150">
        <v>0.38</v>
      </c>
      <c r="Y150">
        <v>0</v>
      </c>
      <c r="Z150">
        <v>1629.55</v>
      </c>
      <c r="AA150">
        <v>969.91</v>
      </c>
      <c r="AB150">
        <v>0</v>
      </c>
      <c r="AC150">
        <v>0</v>
      </c>
      <c r="AD150">
        <v>1</v>
      </c>
      <c r="AE150">
        <v>0</v>
      </c>
      <c r="AF150" t="s">
        <v>182</v>
      </c>
      <c r="AG150">
        <v>0.3306</v>
      </c>
      <c r="AH150">
        <v>2</v>
      </c>
      <c r="AI150">
        <v>429088474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ROW(Source!A114)</f>
        <v>114</v>
      </c>
      <c r="B151">
        <v>429088475</v>
      </c>
      <c r="C151">
        <v>429085653</v>
      </c>
      <c r="D151">
        <v>417097819</v>
      </c>
      <c r="E151">
        <v>1</v>
      </c>
      <c r="F151">
        <v>1</v>
      </c>
      <c r="G151">
        <v>1</v>
      </c>
      <c r="H151">
        <v>2</v>
      </c>
      <c r="I151" t="s">
        <v>1120</v>
      </c>
      <c r="J151" t="s">
        <v>1121</v>
      </c>
      <c r="K151" t="s">
        <v>1122</v>
      </c>
      <c r="L151">
        <v>1368</v>
      </c>
      <c r="N151">
        <v>1011</v>
      </c>
      <c r="O151" t="s">
        <v>881</v>
      </c>
      <c r="P151" t="s">
        <v>881</v>
      </c>
      <c r="Q151">
        <v>1</v>
      </c>
      <c r="X151">
        <v>5.62</v>
      </c>
      <c r="Y151">
        <v>0</v>
      </c>
      <c r="Z151">
        <v>50.49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182</v>
      </c>
      <c r="AG151">
        <v>4.8894000000000002</v>
      </c>
      <c r="AH151">
        <v>2</v>
      </c>
      <c r="AI151">
        <v>429088475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ROW(Source!A114)</f>
        <v>114</v>
      </c>
      <c r="B152">
        <v>429088476</v>
      </c>
      <c r="C152">
        <v>429085653</v>
      </c>
      <c r="D152">
        <v>417098287</v>
      </c>
      <c r="E152">
        <v>1</v>
      </c>
      <c r="F152">
        <v>1</v>
      </c>
      <c r="G152">
        <v>1</v>
      </c>
      <c r="H152">
        <v>2</v>
      </c>
      <c r="I152" t="s">
        <v>1042</v>
      </c>
      <c r="J152" t="s">
        <v>1043</v>
      </c>
      <c r="K152" t="s">
        <v>1044</v>
      </c>
      <c r="L152">
        <v>1368</v>
      </c>
      <c r="N152">
        <v>1011</v>
      </c>
      <c r="O152" t="s">
        <v>881</v>
      </c>
      <c r="P152" t="s">
        <v>881</v>
      </c>
      <c r="Q152">
        <v>1</v>
      </c>
      <c r="X152">
        <v>0.51</v>
      </c>
      <c r="Y152">
        <v>0</v>
      </c>
      <c r="Z152">
        <v>643.29</v>
      </c>
      <c r="AA152">
        <v>722.05</v>
      </c>
      <c r="AB152">
        <v>0</v>
      </c>
      <c r="AC152">
        <v>0</v>
      </c>
      <c r="AD152">
        <v>1</v>
      </c>
      <c r="AE152">
        <v>0</v>
      </c>
      <c r="AF152" t="s">
        <v>182</v>
      </c>
      <c r="AG152">
        <v>0.44369999999999998</v>
      </c>
      <c r="AH152">
        <v>2</v>
      </c>
      <c r="AI152">
        <v>429088476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ROW(Source!A114)</f>
        <v>114</v>
      </c>
      <c r="B153">
        <v>429088477</v>
      </c>
      <c r="C153">
        <v>429085653</v>
      </c>
      <c r="D153">
        <v>417169035</v>
      </c>
      <c r="E153">
        <v>1</v>
      </c>
      <c r="F153">
        <v>1</v>
      </c>
      <c r="G153">
        <v>1</v>
      </c>
      <c r="H153">
        <v>3</v>
      </c>
      <c r="I153" t="s">
        <v>1140</v>
      </c>
      <c r="J153" t="s">
        <v>1141</v>
      </c>
      <c r="K153" t="s">
        <v>1142</v>
      </c>
      <c r="L153">
        <v>1339</v>
      </c>
      <c r="N153">
        <v>1007</v>
      </c>
      <c r="O153" t="s">
        <v>348</v>
      </c>
      <c r="P153" t="s">
        <v>348</v>
      </c>
      <c r="Q153">
        <v>1</v>
      </c>
      <c r="X153">
        <v>0.05</v>
      </c>
      <c r="Y153">
        <v>5676.09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181</v>
      </c>
      <c r="AG153">
        <v>0</v>
      </c>
      <c r="AH153">
        <v>2</v>
      </c>
      <c r="AI153">
        <v>429088477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ROW(Source!A114)</f>
        <v>114</v>
      </c>
      <c r="B154">
        <v>429088478</v>
      </c>
      <c r="C154">
        <v>429085653</v>
      </c>
      <c r="D154">
        <v>417092659</v>
      </c>
      <c r="E154">
        <v>117</v>
      </c>
      <c r="F154">
        <v>1</v>
      </c>
      <c r="G154">
        <v>1</v>
      </c>
      <c r="H154">
        <v>3</v>
      </c>
      <c r="I154" t="s">
        <v>1143</v>
      </c>
      <c r="J154" t="s">
        <v>3</v>
      </c>
      <c r="K154" t="s">
        <v>1144</v>
      </c>
      <c r="L154">
        <v>1327</v>
      </c>
      <c r="N154">
        <v>1005</v>
      </c>
      <c r="O154" t="s">
        <v>1135</v>
      </c>
      <c r="P154" t="s">
        <v>1135</v>
      </c>
      <c r="Q154">
        <v>1</v>
      </c>
      <c r="X154">
        <v>100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 t="s">
        <v>181</v>
      </c>
      <c r="AG154">
        <v>0</v>
      </c>
      <c r="AH154">
        <v>2</v>
      </c>
      <c r="AI154">
        <v>429088478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ROW(Source!A115)</f>
        <v>115</v>
      </c>
      <c r="B155">
        <v>429088479</v>
      </c>
      <c r="C155">
        <v>429085668</v>
      </c>
      <c r="D155">
        <v>417090684</v>
      </c>
      <c r="E155">
        <v>117</v>
      </c>
      <c r="F155">
        <v>1</v>
      </c>
      <c r="G155">
        <v>1</v>
      </c>
      <c r="H155">
        <v>1</v>
      </c>
      <c r="I155" t="s">
        <v>1025</v>
      </c>
      <c r="J155" t="s">
        <v>3</v>
      </c>
      <c r="K155" t="s">
        <v>1026</v>
      </c>
      <c r="L155">
        <v>1191</v>
      </c>
      <c r="N155">
        <v>1013</v>
      </c>
      <c r="O155" t="s">
        <v>995</v>
      </c>
      <c r="P155" t="s">
        <v>995</v>
      </c>
      <c r="Q155">
        <v>1</v>
      </c>
      <c r="X155">
        <v>42.4</v>
      </c>
      <c r="Y155">
        <v>0</v>
      </c>
      <c r="Z155">
        <v>0</v>
      </c>
      <c r="AA155">
        <v>0</v>
      </c>
      <c r="AB155">
        <v>614.28</v>
      </c>
      <c r="AC155">
        <v>0</v>
      </c>
      <c r="AD155">
        <v>1</v>
      </c>
      <c r="AE155">
        <v>1</v>
      </c>
      <c r="AF155" t="s">
        <v>182</v>
      </c>
      <c r="AG155">
        <v>36.887999999999998</v>
      </c>
      <c r="AH155">
        <v>2</v>
      </c>
      <c r="AI155">
        <v>429088479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ROW(Source!A115)</f>
        <v>115</v>
      </c>
      <c r="B156">
        <v>429088480</v>
      </c>
      <c r="C156">
        <v>429085668</v>
      </c>
      <c r="D156">
        <v>417090896</v>
      </c>
      <c r="E156">
        <v>117</v>
      </c>
      <c r="F156">
        <v>1</v>
      </c>
      <c r="G156">
        <v>1</v>
      </c>
      <c r="H156">
        <v>1</v>
      </c>
      <c r="I156" t="s">
        <v>993</v>
      </c>
      <c r="J156" t="s">
        <v>3</v>
      </c>
      <c r="K156" t="s">
        <v>994</v>
      </c>
      <c r="L156">
        <v>1191</v>
      </c>
      <c r="N156">
        <v>1013</v>
      </c>
      <c r="O156" t="s">
        <v>995</v>
      </c>
      <c r="P156" t="s">
        <v>995</v>
      </c>
      <c r="Q156">
        <v>1</v>
      </c>
      <c r="X156">
        <v>0.9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2</v>
      </c>
      <c r="AF156" t="s">
        <v>182</v>
      </c>
      <c r="AG156">
        <v>0.78300000000000003</v>
      </c>
      <c r="AH156">
        <v>2</v>
      </c>
      <c r="AI156">
        <v>429088480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ROW(Source!A115)</f>
        <v>115</v>
      </c>
      <c r="B157">
        <v>429088481</v>
      </c>
      <c r="C157">
        <v>429085668</v>
      </c>
      <c r="D157">
        <v>417097392</v>
      </c>
      <c r="E157">
        <v>1</v>
      </c>
      <c r="F157">
        <v>1</v>
      </c>
      <c r="G157">
        <v>1</v>
      </c>
      <c r="H157">
        <v>2</v>
      </c>
      <c r="I157" t="s">
        <v>1117</v>
      </c>
      <c r="J157" t="s">
        <v>1118</v>
      </c>
      <c r="K157" t="s">
        <v>1119</v>
      </c>
      <c r="L157">
        <v>1368</v>
      </c>
      <c r="N157">
        <v>1011</v>
      </c>
      <c r="O157" t="s">
        <v>881</v>
      </c>
      <c r="P157" t="s">
        <v>881</v>
      </c>
      <c r="Q157">
        <v>1</v>
      </c>
      <c r="X157">
        <v>0.38</v>
      </c>
      <c r="Y157">
        <v>0</v>
      </c>
      <c r="Z157">
        <v>1629.55</v>
      </c>
      <c r="AA157">
        <v>969.91</v>
      </c>
      <c r="AB157">
        <v>0</v>
      </c>
      <c r="AC157">
        <v>0</v>
      </c>
      <c r="AD157">
        <v>1</v>
      </c>
      <c r="AE157">
        <v>0</v>
      </c>
      <c r="AF157" t="s">
        <v>182</v>
      </c>
      <c r="AG157">
        <v>0.3306</v>
      </c>
      <c r="AH157">
        <v>2</v>
      </c>
      <c r="AI157">
        <v>429088481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ROW(Source!A115)</f>
        <v>115</v>
      </c>
      <c r="B158">
        <v>429088482</v>
      </c>
      <c r="C158">
        <v>429085668</v>
      </c>
      <c r="D158">
        <v>417097549</v>
      </c>
      <c r="E158">
        <v>1</v>
      </c>
      <c r="F158">
        <v>1</v>
      </c>
      <c r="G158">
        <v>1</v>
      </c>
      <c r="H158">
        <v>2</v>
      </c>
      <c r="I158" t="s">
        <v>1027</v>
      </c>
      <c r="J158" t="s">
        <v>1028</v>
      </c>
      <c r="K158" t="s">
        <v>1029</v>
      </c>
      <c r="L158">
        <v>1368</v>
      </c>
      <c r="N158">
        <v>1011</v>
      </c>
      <c r="O158" t="s">
        <v>881</v>
      </c>
      <c r="P158" t="s">
        <v>881</v>
      </c>
      <c r="Q158">
        <v>1</v>
      </c>
      <c r="X158">
        <v>8.9999999999999993E-3</v>
      </c>
      <c r="Y158">
        <v>0</v>
      </c>
      <c r="Z158">
        <v>1593.71</v>
      </c>
      <c r="AA158">
        <v>829.81</v>
      </c>
      <c r="AB158">
        <v>0</v>
      </c>
      <c r="AC158">
        <v>0</v>
      </c>
      <c r="AD158">
        <v>1</v>
      </c>
      <c r="AE158">
        <v>0</v>
      </c>
      <c r="AF158" t="s">
        <v>182</v>
      </c>
      <c r="AG158">
        <v>7.8300000000000002E-3</v>
      </c>
      <c r="AH158">
        <v>2</v>
      </c>
      <c r="AI158">
        <v>429088482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ROW(Source!A115)</f>
        <v>115</v>
      </c>
      <c r="B159">
        <v>429088483</v>
      </c>
      <c r="C159">
        <v>429085668</v>
      </c>
      <c r="D159">
        <v>417097819</v>
      </c>
      <c r="E159">
        <v>1</v>
      </c>
      <c r="F159">
        <v>1</v>
      </c>
      <c r="G159">
        <v>1</v>
      </c>
      <c r="H159">
        <v>2</v>
      </c>
      <c r="I159" t="s">
        <v>1120</v>
      </c>
      <c r="J159" t="s">
        <v>1121</v>
      </c>
      <c r="K159" t="s">
        <v>1122</v>
      </c>
      <c r="L159">
        <v>1368</v>
      </c>
      <c r="N159">
        <v>1011</v>
      </c>
      <c r="O159" t="s">
        <v>881</v>
      </c>
      <c r="P159" t="s">
        <v>881</v>
      </c>
      <c r="Q159">
        <v>1</v>
      </c>
      <c r="X159">
        <v>4.7</v>
      </c>
      <c r="Y159">
        <v>0</v>
      </c>
      <c r="Z159">
        <v>50.49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182</v>
      </c>
      <c r="AG159">
        <v>4.0890000000000004</v>
      </c>
      <c r="AH159">
        <v>2</v>
      </c>
      <c r="AI159">
        <v>429088483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ROW(Source!A115)</f>
        <v>115</v>
      </c>
      <c r="B160">
        <v>429088484</v>
      </c>
      <c r="C160">
        <v>429085668</v>
      </c>
      <c r="D160">
        <v>417098287</v>
      </c>
      <c r="E160">
        <v>1</v>
      </c>
      <c r="F160">
        <v>1</v>
      </c>
      <c r="G160">
        <v>1</v>
      </c>
      <c r="H160">
        <v>2</v>
      </c>
      <c r="I160" t="s">
        <v>1042</v>
      </c>
      <c r="J160" t="s">
        <v>1043</v>
      </c>
      <c r="K160" t="s">
        <v>1044</v>
      </c>
      <c r="L160">
        <v>1368</v>
      </c>
      <c r="N160">
        <v>1011</v>
      </c>
      <c r="O160" t="s">
        <v>881</v>
      </c>
      <c r="P160" t="s">
        <v>881</v>
      </c>
      <c r="Q160">
        <v>1</v>
      </c>
      <c r="X160">
        <v>0.51</v>
      </c>
      <c r="Y160">
        <v>0</v>
      </c>
      <c r="Z160">
        <v>643.29</v>
      </c>
      <c r="AA160">
        <v>722.05</v>
      </c>
      <c r="AB160">
        <v>0</v>
      </c>
      <c r="AC160">
        <v>0</v>
      </c>
      <c r="AD160">
        <v>1</v>
      </c>
      <c r="AE160">
        <v>0</v>
      </c>
      <c r="AF160" t="s">
        <v>182</v>
      </c>
      <c r="AG160">
        <v>0.44369999999999998</v>
      </c>
      <c r="AH160">
        <v>2</v>
      </c>
      <c r="AI160">
        <v>429088484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ROW(Source!A115)</f>
        <v>115</v>
      </c>
      <c r="B161">
        <v>429088485</v>
      </c>
      <c r="C161">
        <v>429085668</v>
      </c>
      <c r="D161">
        <v>417168141</v>
      </c>
      <c r="E161">
        <v>1</v>
      </c>
      <c r="F161">
        <v>1</v>
      </c>
      <c r="G161">
        <v>1</v>
      </c>
      <c r="H161">
        <v>3</v>
      </c>
      <c r="I161" t="s">
        <v>1056</v>
      </c>
      <c r="J161" t="s">
        <v>1057</v>
      </c>
      <c r="K161" t="s">
        <v>1058</v>
      </c>
      <c r="L161">
        <v>1339</v>
      </c>
      <c r="N161">
        <v>1007</v>
      </c>
      <c r="O161" t="s">
        <v>348</v>
      </c>
      <c r="P161" t="s">
        <v>348</v>
      </c>
      <c r="Q161">
        <v>1</v>
      </c>
      <c r="X161">
        <v>0.05</v>
      </c>
      <c r="Y161">
        <v>565.20000000000005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181</v>
      </c>
      <c r="AG161">
        <v>0</v>
      </c>
      <c r="AH161">
        <v>2</v>
      </c>
      <c r="AI161">
        <v>429088485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ROW(Source!A115)</f>
        <v>115</v>
      </c>
      <c r="B162">
        <v>429088486</v>
      </c>
      <c r="C162">
        <v>429085668</v>
      </c>
      <c r="D162">
        <v>417092157</v>
      </c>
      <c r="E162">
        <v>117</v>
      </c>
      <c r="F162">
        <v>1</v>
      </c>
      <c r="G162">
        <v>1</v>
      </c>
      <c r="H162">
        <v>3</v>
      </c>
      <c r="I162" t="s">
        <v>1145</v>
      </c>
      <c r="J162" t="s">
        <v>3</v>
      </c>
      <c r="K162" t="s">
        <v>1146</v>
      </c>
      <c r="L162">
        <v>1348</v>
      </c>
      <c r="N162">
        <v>1009</v>
      </c>
      <c r="O162" t="s">
        <v>747</v>
      </c>
      <c r="P162" t="s">
        <v>747</v>
      </c>
      <c r="Q162">
        <v>1000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1</v>
      </c>
      <c r="AD162">
        <v>0</v>
      </c>
      <c r="AE162">
        <v>0</v>
      </c>
      <c r="AF162" t="s">
        <v>181</v>
      </c>
      <c r="AG162">
        <v>0</v>
      </c>
      <c r="AH162">
        <v>2</v>
      </c>
      <c r="AI162">
        <v>429088486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ROW(Source!A115)</f>
        <v>115</v>
      </c>
      <c r="B163">
        <v>429088487</v>
      </c>
      <c r="C163">
        <v>429085668</v>
      </c>
      <c r="D163">
        <v>417092659</v>
      </c>
      <c r="E163">
        <v>117</v>
      </c>
      <c r="F163">
        <v>1</v>
      </c>
      <c r="G163">
        <v>1</v>
      </c>
      <c r="H163">
        <v>3</v>
      </c>
      <c r="I163" t="s">
        <v>1143</v>
      </c>
      <c r="J163" t="s">
        <v>3</v>
      </c>
      <c r="K163" t="s">
        <v>1144</v>
      </c>
      <c r="L163">
        <v>1327</v>
      </c>
      <c r="N163">
        <v>1005</v>
      </c>
      <c r="O163" t="s">
        <v>1135</v>
      </c>
      <c r="P163" t="s">
        <v>1135</v>
      </c>
      <c r="Q163">
        <v>1</v>
      </c>
      <c r="X163">
        <v>100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 t="s">
        <v>181</v>
      </c>
      <c r="AG163">
        <v>0</v>
      </c>
      <c r="AH163">
        <v>2</v>
      </c>
      <c r="AI163">
        <v>429088487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ROW(Source!A116)</f>
        <v>116</v>
      </c>
      <c r="B164">
        <v>429088488</v>
      </c>
      <c r="C164">
        <v>429085687</v>
      </c>
      <c r="D164">
        <v>417090704</v>
      </c>
      <c r="E164">
        <v>117</v>
      </c>
      <c r="F164">
        <v>1</v>
      </c>
      <c r="G164">
        <v>1</v>
      </c>
      <c r="H164">
        <v>1</v>
      </c>
      <c r="I164" t="s">
        <v>1147</v>
      </c>
      <c r="J164" t="s">
        <v>3</v>
      </c>
      <c r="K164" t="s">
        <v>1148</v>
      </c>
      <c r="L164">
        <v>1191</v>
      </c>
      <c r="N164">
        <v>1013</v>
      </c>
      <c r="O164" t="s">
        <v>995</v>
      </c>
      <c r="P164" t="s">
        <v>995</v>
      </c>
      <c r="Q164">
        <v>1</v>
      </c>
      <c r="X164">
        <v>68.260000000000005</v>
      </c>
      <c r="Y164">
        <v>0</v>
      </c>
      <c r="Z164">
        <v>0</v>
      </c>
      <c r="AA164">
        <v>0</v>
      </c>
      <c r="AB164">
        <v>649.29999999999995</v>
      </c>
      <c r="AC164">
        <v>0</v>
      </c>
      <c r="AD164">
        <v>1</v>
      </c>
      <c r="AE164">
        <v>1</v>
      </c>
      <c r="AF164" t="s">
        <v>182</v>
      </c>
      <c r="AG164">
        <v>59.386200000000002</v>
      </c>
      <c r="AH164">
        <v>2</v>
      </c>
      <c r="AI164">
        <v>429088488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ROW(Source!A116)</f>
        <v>116</v>
      </c>
      <c r="B165">
        <v>429088489</v>
      </c>
      <c r="C165">
        <v>429085687</v>
      </c>
      <c r="D165">
        <v>417090896</v>
      </c>
      <c r="E165">
        <v>117</v>
      </c>
      <c r="F165">
        <v>1</v>
      </c>
      <c r="G165">
        <v>1</v>
      </c>
      <c r="H165">
        <v>1</v>
      </c>
      <c r="I165" t="s">
        <v>993</v>
      </c>
      <c r="J165" t="s">
        <v>3</v>
      </c>
      <c r="K165" t="s">
        <v>994</v>
      </c>
      <c r="L165">
        <v>1191</v>
      </c>
      <c r="N165">
        <v>1013</v>
      </c>
      <c r="O165" t="s">
        <v>995</v>
      </c>
      <c r="P165" t="s">
        <v>995</v>
      </c>
      <c r="Q165">
        <v>1</v>
      </c>
      <c r="X165">
        <v>9.4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2</v>
      </c>
      <c r="AF165" t="s">
        <v>182</v>
      </c>
      <c r="AG165">
        <v>8.1780000000000008</v>
      </c>
      <c r="AH165">
        <v>2</v>
      </c>
      <c r="AI165">
        <v>429088489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ROW(Source!A116)</f>
        <v>116</v>
      </c>
      <c r="B166">
        <v>429088490</v>
      </c>
      <c r="C166">
        <v>429085687</v>
      </c>
      <c r="D166">
        <v>417098495</v>
      </c>
      <c r="E166">
        <v>1</v>
      </c>
      <c r="F166">
        <v>1</v>
      </c>
      <c r="G166">
        <v>1</v>
      </c>
      <c r="H166">
        <v>2</v>
      </c>
      <c r="I166" t="s">
        <v>1003</v>
      </c>
      <c r="J166" t="s">
        <v>1004</v>
      </c>
      <c r="K166" t="s">
        <v>1005</v>
      </c>
      <c r="L166">
        <v>1368</v>
      </c>
      <c r="N166">
        <v>1011</v>
      </c>
      <c r="O166" t="s">
        <v>881</v>
      </c>
      <c r="P166" t="s">
        <v>881</v>
      </c>
      <c r="Q166">
        <v>1</v>
      </c>
      <c r="X166">
        <v>9.4</v>
      </c>
      <c r="Y166">
        <v>0</v>
      </c>
      <c r="Z166">
        <v>401.15</v>
      </c>
      <c r="AA166">
        <v>722.05</v>
      </c>
      <c r="AB166">
        <v>0</v>
      </c>
      <c r="AC166">
        <v>0</v>
      </c>
      <c r="AD166">
        <v>1</v>
      </c>
      <c r="AE166">
        <v>0</v>
      </c>
      <c r="AF166" t="s">
        <v>182</v>
      </c>
      <c r="AG166">
        <v>8.1780000000000008</v>
      </c>
      <c r="AH166">
        <v>2</v>
      </c>
      <c r="AI166">
        <v>429088490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ROW(Source!A116)</f>
        <v>116</v>
      </c>
      <c r="B167">
        <v>429088491</v>
      </c>
      <c r="C167">
        <v>429085687</v>
      </c>
      <c r="D167">
        <v>417098892</v>
      </c>
      <c r="E167">
        <v>1</v>
      </c>
      <c r="F167">
        <v>1</v>
      </c>
      <c r="G167">
        <v>1</v>
      </c>
      <c r="H167">
        <v>2</v>
      </c>
      <c r="I167" t="s">
        <v>1007</v>
      </c>
      <c r="J167" t="s">
        <v>1008</v>
      </c>
      <c r="K167" t="s">
        <v>1009</v>
      </c>
      <c r="L167">
        <v>1368</v>
      </c>
      <c r="N167">
        <v>1011</v>
      </c>
      <c r="O167" t="s">
        <v>881</v>
      </c>
      <c r="P167" t="s">
        <v>881</v>
      </c>
      <c r="Q167">
        <v>1</v>
      </c>
      <c r="X167">
        <v>28.2</v>
      </c>
      <c r="Y167">
        <v>0</v>
      </c>
      <c r="Z167">
        <v>3.1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182</v>
      </c>
      <c r="AG167">
        <v>24.533999999999999</v>
      </c>
      <c r="AH167">
        <v>2</v>
      </c>
      <c r="AI167">
        <v>429088491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ROW(Source!A117)</f>
        <v>117</v>
      </c>
      <c r="B168">
        <v>429088492</v>
      </c>
      <c r="C168">
        <v>429085696</v>
      </c>
      <c r="D168">
        <v>417090692</v>
      </c>
      <c r="E168">
        <v>117</v>
      </c>
      <c r="F168">
        <v>1</v>
      </c>
      <c r="G168">
        <v>1</v>
      </c>
      <c r="H168">
        <v>1</v>
      </c>
      <c r="I168" t="s">
        <v>1088</v>
      </c>
      <c r="J168" t="s">
        <v>3</v>
      </c>
      <c r="K168" t="s">
        <v>1089</v>
      </c>
      <c r="L168">
        <v>1191</v>
      </c>
      <c r="N168">
        <v>1013</v>
      </c>
      <c r="O168" t="s">
        <v>995</v>
      </c>
      <c r="P168" t="s">
        <v>995</v>
      </c>
      <c r="Q168">
        <v>1</v>
      </c>
      <c r="X168">
        <v>52.63</v>
      </c>
      <c r="Y168">
        <v>0</v>
      </c>
      <c r="Z168">
        <v>0</v>
      </c>
      <c r="AA168">
        <v>0</v>
      </c>
      <c r="AB168">
        <v>625.04999999999995</v>
      </c>
      <c r="AC168">
        <v>0</v>
      </c>
      <c r="AD168">
        <v>1</v>
      </c>
      <c r="AE168">
        <v>1</v>
      </c>
      <c r="AF168" t="s">
        <v>182</v>
      </c>
      <c r="AG168">
        <v>45.7881</v>
      </c>
      <c r="AH168">
        <v>2</v>
      </c>
      <c r="AI168">
        <v>429088492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ROW(Source!A117)</f>
        <v>117</v>
      </c>
      <c r="B169">
        <v>429088493</v>
      </c>
      <c r="C169">
        <v>429085696</v>
      </c>
      <c r="D169">
        <v>417090896</v>
      </c>
      <c r="E169">
        <v>117</v>
      </c>
      <c r="F169">
        <v>1</v>
      </c>
      <c r="G169">
        <v>1</v>
      </c>
      <c r="H169">
        <v>1</v>
      </c>
      <c r="I169" t="s">
        <v>993</v>
      </c>
      <c r="J169" t="s">
        <v>3</v>
      </c>
      <c r="K169" t="s">
        <v>994</v>
      </c>
      <c r="L169">
        <v>1191</v>
      </c>
      <c r="N169">
        <v>1013</v>
      </c>
      <c r="O169" t="s">
        <v>995</v>
      </c>
      <c r="P169" t="s">
        <v>995</v>
      </c>
      <c r="Q169">
        <v>1</v>
      </c>
      <c r="X169">
        <v>6.4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2</v>
      </c>
      <c r="AF169" t="s">
        <v>182</v>
      </c>
      <c r="AG169">
        <v>5.5680000000000005</v>
      </c>
      <c r="AH169">
        <v>2</v>
      </c>
      <c r="AI169">
        <v>429088493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ROW(Source!A117)</f>
        <v>117</v>
      </c>
      <c r="B170">
        <v>429088494</v>
      </c>
      <c r="C170">
        <v>429085696</v>
      </c>
      <c r="D170">
        <v>417098495</v>
      </c>
      <c r="E170">
        <v>1</v>
      </c>
      <c r="F170">
        <v>1</v>
      </c>
      <c r="G170">
        <v>1</v>
      </c>
      <c r="H170">
        <v>2</v>
      </c>
      <c r="I170" t="s">
        <v>1003</v>
      </c>
      <c r="J170" t="s">
        <v>1004</v>
      </c>
      <c r="K170" t="s">
        <v>1005</v>
      </c>
      <c r="L170">
        <v>1368</v>
      </c>
      <c r="N170">
        <v>1011</v>
      </c>
      <c r="O170" t="s">
        <v>881</v>
      </c>
      <c r="P170" t="s">
        <v>881</v>
      </c>
      <c r="Q170">
        <v>1</v>
      </c>
      <c r="X170">
        <v>6.4</v>
      </c>
      <c r="Y170">
        <v>0</v>
      </c>
      <c r="Z170">
        <v>401.15</v>
      </c>
      <c r="AA170">
        <v>722.05</v>
      </c>
      <c r="AB170">
        <v>0</v>
      </c>
      <c r="AC170">
        <v>0</v>
      </c>
      <c r="AD170">
        <v>1</v>
      </c>
      <c r="AE170">
        <v>0</v>
      </c>
      <c r="AF170" t="s">
        <v>182</v>
      </c>
      <c r="AG170">
        <v>5.5680000000000005</v>
      </c>
      <c r="AH170">
        <v>2</v>
      </c>
      <c r="AI170">
        <v>429088494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ROW(Source!A117)</f>
        <v>117</v>
      </c>
      <c r="B171">
        <v>429088495</v>
      </c>
      <c r="C171">
        <v>429085696</v>
      </c>
      <c r="D171">
        <v>417098892</v>
      </c>
      <c r="E171">
        <v>1</v>
      </c>
      <c r="F171">
        <v>1</v>
      </c>
      <c r="G171">
        <v>1</v>
      </c>
      <c r="H171">
        <v>2</v>
      </c>
      <c r="I171" t="s">
        <v>1007</v>
      </c>
      <c r="J171" t="s">
        <v>1008</v>
      </c>
      <c r="K171" t="s">
        <v>1009</v>
      </c>
      <c r="L171">
        <v>1368</v>
      </c>
      <c r="N171">
        <v>1011</v>
      </c>
      <c r="O171" t="s">
        <v>881</v>
      </c>
      <c r="P171" t="s">
        <v>881</v>
      </c>
      <c r="Q171">
        <v>1</v>
      </c>
      <c r="X171">
        <v>19.2</v>
      </c>
      <c r="Y171">
        <v>0</v>
      </c>
      <c r="Z171">
        <v>3.1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182</v>
      </c>
      <c r="AG171">
        <v>16.704000000000001</v>
      </c>
      <c r="AH171">
        <v>2</v>
      </c>
      <c r="AI171">
        <v>429088495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ROW(Source!A118)</f>
        <v>118</v>
      </c>
      <c r="B172">
        <v>429088496</v>
      </c>
      <c r="C172">
        <v>429085705</v>
      </c>
      <c r="D172">
        <v>417090698</v>
      </c>
      <c r="E172">
        <v>117</v>
      </c>
      <c r="F172">
        <v>1</v>
      </c>
      <c r="G172">
        <v>1</v>
      </c>
      <c r="H172">
        <v>1</v>
      </c>
      <c r="I172" t="s">
        <v>1114</v>
      </c>
      <c r="J172" t="s">
        <v>3</v>
      </c>
      <c r="K172" t="s">
        <v>1115</v>
      </c>
      <c r="L172">
        <v>1191</v>
      </c>
      <c r="N172">
        <v>1013</v>
      </c>
      <c r="O172" t="s">
        <v>995</v>
      </c>
      <c r="P172" t="s">
        <v>995</v>
      </c>
      <c r="Q172">
        <v>1</v>
      </c>
      <c r="X172">
        <v>69.8</v>
      </c>
      <c r="Y172">
        <v>0</v>
      </c>
      <c r="Z172">
        <v>0</v>
      </c>
      <c r="AA172">
        <v>0</v>
      </c>
      <c r="AB172">
        <v>635.83000000000004</v>
      </c>
      <c r="AC172">
        <v>0</v>
      </c>
      <c r="AD172">
        <v>1</v>
      </c>
      <c r="AE172">
        <v>1</v>
      </c>
      <c r="AF172" t="s">
        <v>3</v>
      </c>
      <c r="AG172">
        <v>69.8</v>
      </c>
      <c r="AH172">
        <v>2</v>
      </c>
      <c r="AI172">
        <v>429088496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ROW(Source!A118)</f>
        <v>118</v>
      </c>
      <c r="B173">
        <v>429088497</v>
      </c>
      <c r="C173">
        <v>429085705</v>
      </c>
      <c r="D173">
        <v>417090896</v>
      </c>
      <c r="E173">
        <v>117</v>
      </c>
      <c r="F173">
        <v>1</v>
      </c>
      <c r="G173">
        <v>1</v>
      </c>
      <c r="H173">
        <v>1</v>
      </c>
      <c r="I173" t="s">
        <v>993</v>
      </c>
      <c r="J173" t="s">
        <v>3</v>
      </c>
      <c r="K173" t="s">
        <v>994</v>
      </c>
      <c r="L173">
        <v>1191</v>
      </c>
      <c r="N173">
        <v>1013</v>
      </c>
      <c r="O173" t="s">
        <v>995</v>
      </c>
      <c r="P173" t="s">
        <v>995</v>
      </c>
      <c r="Q173">
        <v>1</v>
      </c>
      <c r="X173">
        <v>0.65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2</v>
      </c>
      <c r="AF173" t="s">
        <v>3</v>
      </c>
      <c r="AG173">
        <v>0.65</v>
      </c>
      <c r="AH173">
        <v>2</v>
      </c>
      <c r="AI173">
        <v>429088497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ROW(Source!A118)</f>
        <v>118</v>
      </c>
      <c r="B174">
        <v>429088498</v>
      </c>
      <c r="C174">
        <v>429085705</v>
      </c>
      <c r="D174">
        <v>417097392</v>
      </c>
      <c r="E174">
        <v>1</v>
      </c>
      <c r="F174">
        <v>1</v>
      </c>
      <c r="G174">
        <v>1</v>
      </c>
      <c r="H174">
        <v>2</v>
      </c>
      <c r="I174" t="s">
        <v>1117</v>
      </c>
      <c r="J174" t="s">
        <v>1118</v>
      </c>
      <c r="K174" t="s">
        <v>1119</v>
      </c>
      <c r="L174">
        <v>1368</v>
      </c>
      <c r="N174">
        <v>1011</v>
      </c>
      <c r="O174" t="s">
        <v>881</v>
      </c>
      <c r="P174" t="s">
        <v>881</v>
      </c>
      <c r="Q174">
        <v>1</v>
      </c>
      <c r="X174">
        <v>0.61</v>
      </c>
      <c r="Y174">
        <v>0</v>
      </c>
      <c r="Z174">
        <v>1629.55</v>
      </c>
      <c r="AA174">
        <v>969.91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0.61</v>
      </c>
      <c r="AH174">
        <v>2</v>
      </c>
      <c r="AI174">
        <v>429088498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ROW(Source!A118)</f>
        <v>118</v>
      </c>
      <c r="B175">
        <v>429088499</v>
      </c>
      <c r="C175">
        <v>429085705</v>
      </c>
      <c r="D175">
        <v>417098287</v>
      </c>
      <c r="E175">
        <v>1</v>
      </c>
      <c r="F175">
        <v>1</v>
      </c>
      <c r="G175">
        <v>1</v>
      </c>
      <c r="H175">
        <v>2</v>
      </c>
      <c r="I175" t="s">
        <v>1042</v>
      </c>
      <c r="J175" t="s">
        <v>1043</v>
      </c>
      <c r="K175" t="s">
        <v>1044</v>
      </c>
      <c r="L175">
        <v>1368</v>
      </c>
      <c r="N175">
        <v>1011</v>
      </c>
      <c r="O175" t="s">
        <v>881</v>
      </c>
      <c r="P175" t="s">
        <v>881</v>
      </c>
      <c r="Q175">
        <v>1</v>
      </c>
      <c r="X175">
        <v>0.04</v>
      </c>
      <c r="Y175">
        <v>0</v>
      </c>
      <c r="Z175">
        <v>643.29</v>
      </c>
      <c r="AA175">
        <v>722.05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0.04</v>
      </c>
      <c r="AH175">
        <v>2</v>
      </c>
      <c r="AI175">
        <v>429088499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ROW(Source!A118)</f>
        <v>118</v>
      </c>
      <c r="B176">
        <v>429088500</v>
      </c>
      <c r="C176">
        <v>429085705</v>
      </c>
      <c r="D176">
        <v>417166617</v>
      </c>
      <c r="E176">
        <v>1</v>
      </c>
      <c r="F176">
        <v>1</v>
      </c>
      <c r="G176">
        <v>1</v>
      </c>
      <c r="H176">
        <v>3</v>
      </c>
      <c r="I176" t="s">
        <v>1149</v>
      </c>
      <c r="J176" t="s">
        <v>1150</v>
      </c>
      <c r="K176" t="s">
        <v>1151</v>
      </c>
      <c r="L176">
        <v>1348</v>
      </c>
      <c r="N176">
        <v>1009</v>
      </c>
      <c r="O176" t="s">
        <v>747</v>
      </c>
      <c r="P176" t="s">
        <v>747</v>
      </c>
      <c r="Q176">
        <v>1000</v>
      </c>
      <c r="X176">
        <v>1E-3</v>
      </c>
      <c r="Y176">
        <v>70296.2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181</v>
      </c>
      <c r="AG176">
        <v>0</v>
      </c>
      <c r="AH176">
        <v>2</v>
      </c>
      <c r="AI176">
        <v>429088500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ROW(Source!A118)</f>
        <v>118</v>
      </c>
      <c r="B177">
        <v>429088501</v>
      </c>
      <c r="C177">
        <v>429085705</v>
      </c>
      <c r="D177">
        <v>417092041</v>
      </c>
      <c r="E177">
        <v>117</v>
      </c>
      <c r="F177">
        <v>1</v>
      </c>
      <c r="G177">
        <v>1</v>
      </c>
      <c r="H177">
        <v>3</v>
      </c>
      <c r="I177" t="s">
        <v>1152</v>
      </c>
      <c r="J177" t="s">
        <v>3</v>
      </c>
      <c r="K177" t="s">
        <v>1153</v>
      </c>
      <c r="L177">
        <v>1339</v>
      </c>
      <c r="N177">
        <v>1007</v>
      </c>
      <c r="O177" t="s">
        <v>348</v>
      </c>
      <c r="P177" t="s">
        <v>348</v>
      </c>
      <c r="Q177">
        <v>1</v>
      </c>
      <c r="X177">
        <v>3.9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 t="s">
        <v>181</v>
      </c>
      <c r="AG177">
        <v>0</v>
      </c>
      <c r="AH177">
        <v>2</v>
      </c>
      <c r="AI177">
        <v>429088501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ROW(Source!A118)</f>
        <v>118</v>
      </c>
      <c r="B178">
        <v>429088502</v>
      </c>
      <c r="C178">
        <v>429085705</v>
      </c>
      <c r="D178">
        <v>417169022</v>
      </c>
      <c r="E178">
        <v>1</v>
      </c>
      <c r="F178">
        <v>1</v>
      </c>
      <c r="G178">
        <v>1</v>
      </c>
      <c r="H178">
        <v>3</v>
      </c>
      <c r="I178" t="s">
        <v>1154</v>
      </c>
      <c r="J178" t="s">
        <v>1155</v>
      </c>
      <c r="K178" t="s">
        <v>1156</v>
      </c>
      <c r="L178">
        <v>1339</v>
      </c>
      <c r="N178">
        <v>1007</v>
      </c>
      <c r="O178" t="s">
        <v>348</v>
      </c>
      <c r="P178" t="s">
        <v>348</v>
      </c>
      <c r="Q178">
        <v>1</v>
      </c>
      <c r="X178">
        <v>0.06</v>
      </c>
      <c r="Y178">
        <v>5103.8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181</v>
      </c>
      <c r="AG178">
        <v>0</v>
      </c>
      <c r="AH178">
        <v>2</v>
      </c>
      <c r="AI178">
        <v>429088502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ROW(Source!A118)</f>
        <v>118</v>
      </c>
      <c r="B179">
        <v>429088503</v>
      </c>
      <c r="C179">
        <v>429085705</v>
      </c>
      <c r="D179">
        <v>417092647</v>
      </c>
      <c r="E179">
        <v>117</v>
      </c>
      <c r="F179">
        <v>1</v>
      </c>
      <c r="G179">
        <v>1</v>
      </c>
      <c r="H179">
        <v>3</v>
      </c>
      <c r="I179" t="s">
        <v>1157</v>
      </c>
      <c r="J179" t="s">
        <v>3</v>
      </c>
      <c r="K179" t="s">
        <v>1158</v>
      </c>
      <c r="L179">
        <v>1339</v>
      </c>
      <c r="N179">
        <v>1007</v>
      </c>
      <c r="O179" t="s">
        <v>348</v>
      </c>
      <c r="P179" t="s">
        <v>348</v>
      </c>
      <c r="Q179">
        <v>1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1</v>
      </c>
      <c r="AD179">
        <v>0</v>
      </c>
      <c r="AE179">
        <v>0</v>
      </c>
      <c r="AF179" t="s">
        <v>181</v>
      </c>
      <c r="AG179">
        <v>0</v>
      </c>
      <c r="AH179">
        <v>2</v>
      </c>
      <c r="AI179">
        <v>429088503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ROW(Source!A118)</f>
        <v>118</v>
      </c>
      <c r="B180">
        <v>429088504</v>
      </c>
      <c r="C180">
        <v>429085705</v>
      </c>
      <c r="D180">
        <v>417176005</v>
      </c>
      <c r="E180">
        <v>1</v>
      </c>
      <c r="F180">
        <v>1</v>
      </c>
      <c r="G180">
        <v>1</v>
      </c>
      <c r="H180">
        <v>3</v>
      </c>
      <c r="I180" t="s">
        <v>1159</v>
      </c>
      <c r="J180" t="s">
        <v>1160</v>
      </c>
      <c r="K180" t="s">
        <v>1161</v>
      </c>
      <c r="L180">
        <v>1339</v>
      </c>
      <c r="N180">
        <v>1007</v>
      </c>
      <c r="O180" t="s">
        <v>348</v>
      </c>
      <c r="P180" t="s">
        <v>348</v>
      </c>
      <c r="Q180">
        <v>1</v>
      </c>
      <c r="X180">
        <v>0.17</v>
      </c>
      <c r="Y180">
        <v>10082.68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181</v>
      </c>
      <c r="AG180">
        <v>0</v>
      </c>
      <c r="AH180">
        <v>2</v>
      </c>
      <c r="AI180">
        <v>429088504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ROW(Source!A119)</f>
        <v>119</v>
      </c>
      <c r="B181">
        <v>429088505</v>
      </c>
      <c r="C181">
        <v>429085724</v>
      </c>
      <c r="D181">
        <v>417090698</v>
      </c>
      <c r="E181">
        <v>117</v>
      </c>
      <c r="F181">
        <v>1</v>
      </c>
      <c r="G181">
        <v>1</v>
      </c>
      <c r="H181">
        <v>1</v>
      </c>
      <c r="I181" t="s">
        <v>1114</v>
      </c>
      <c r="J181" t="s">
        <v>3</v>
      </c>
      <c r="K181" t="s">
        <v>1115</v>
      </c>
      <c r="L181">
        <v>1191</v>
      </c>
      <c r="N181">
        <v>1013</v>
      </c>
      <c r="O181" t="s">
        <v>995</v>
      </c>
      <c r="P181" t="s">
        <v>995</v>
      </c>
      <c r="Q181">
        <v>1</v>
      </c>
      <c r="X181">
        <v>69.8</v>
      </c>
      <c r="Y181">
        <v>0</v>
      </c>
      <c r="Z181">
        <v>0</v>
      </c>
      <c r="AA181">
        <v>0</v>
      </c>
      <c r="AB181">
        <v>635.83000000000004</v>
      </c>
      <c r="AC181">
        <v>0</v>
      </c>
      <c r="AD181">
        <v>1</v>
      </c>
      <c r="AE181">
        <v>1</v>
      </c>
      <c r="AF181" t="s">
        <v>3</v>
      </c>
      <c r="AG181">
        <v>69.8</v>
      </c>
      <c r="AH181">
        <v>2</v>
      </c>
      <c r="AI181">
        <v>429088505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ROW(Source!A119)</f>
        <v>119</v>
      </c>
      <c r="B182">
        <v>429088506</v>
      </c>
      <c r="C182">
        <v>429085724</v>
      </c>
      <c r="D182">
        <v>417090896</v>
      </c>
      <c r="E182">
        <v>117</v>
      </c>
      <c r="F182">
        <v>1</v>
      </c>
      <c r="G182">
        <v>1</v>
      </c>
      <c r="H182">
        <v>1</v>
      </c>
      <c r="I182" t="s">
        <v>993</v>
      </c>
      <c r="J182" t="s">
        <v>3</v>
      </c>
      <c r="K182" t="s">
        <v>994</v>
      </c>
      <c r="L182">
        <v>1191</v>
      </c>
      <c r="N182">
        <v>1013</v>
      </c>
      <c r="O182" t="s">
        <v>995</v>
      </c>
      <c r="P182" t="s">
        <v>995</v>
      </c>
      <c r="Q182">
        <v>1</v>
      </c>
      <c r="X182">
        <v>0.65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2</v>
      </c>
      <c r="AF182" t="s">
        <v>3</v>
      </c>
      <c r="AG182">
        <v>0.65</v>
      </c>
      <c r="AH182">
        <v>2</v>
      </c>
      <c r="AI182">
        <v>429088506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ROW(Source!A119)</f>
        <v>119</v>
      </c>
      <c r="B183">
        <v>429088507</v>
      </c>
      <c r="C183">
        <v>429085724</v>
      </c>
      <c r="D183">
        <v>417097392</v>
      </c>
      <c r="E183">
        <v>1</v>
      </c>
      <c r="F183">
        <v>1</v>
      </c>
      <c r="G183">
        <v>1</v>
      </c>
      <c r="H183">
        <v>2</v>
      </c>
      <c r="I183" t="s">
        <v>1117</v>
      </c>
      <c r="J183" t="s">
        <v>1118</v>
      </c>
      <c r="K183" t="s">
        <v>1119</v>
      </c>
      <c r="L183">
        <v>1368</v>
      </c>
      <c r="N183">
        <v>1011</v>
      </c>
      <c r="O183" t="s">
        <v>881</v>
      </c>
      <c r="P183" t="s">
        <v>881</v>
      </c>
      <c r="Q183">
        <v>1</v>
      </c>
      <c r="X183">
        <v>0.61</v>
      </c>
      <c r="Y183">
        <v>0</v>
      </c>
      <c r="Z183">
        <v>1629.55</v>
      </c>
      <c r="AA183">
        <v>969.91</v>
      </c>
      <c r="AB183">
        <v>0</v>
      </c>
      <c r="AC183">
        <v>0</v>
      </c>
      <c r="AD183">
        <v>1</v>
      </c>
      <c r="AE183">
        <v>0</v>
      </c>
      <c r="AF183" t="s">
        <v>3</v>
      </c>
      <c r="AG183">
        <v>0.61</v>
      </c>
      <c r="AH183">
        <v>2</v>
      </c>
      <c r="AI183">
        <v>429088507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ROW(Source!A119)</f>
        <v>119</v>
      </c>
      <c r="B184">
        <v>429088508</v>
      </c>
      <c r="C184">
        <v>429085724</v>
      </c>
      <c r="D184">
        <v>417098287</v>
      </c>
      <c r="E184">
        <v>1</v>
      </c>
      <c r="F184">
        <v>1</v>
      </c>
      <c r="G184">
        <v>1</v>
      </c>
      <c r="H184">
        <v>2</v>
      </c>
      <c r="I184" t="s">
        <v>1042</v>
      </c>
      <c r="J184" t="s">
        <v>1043</v>
      </c>
      <c r="K184" t="s">
        <v>1044</v>
      </c>
      <c r="L184">
        <v>1368</v>
      </c>
      <c r="N184">
        <v>1011</v>
      </c>
      <c r="O184" t="s">
        <v>881</v>
      </c>
      <c r="P184" t="s">
        <v>881</v>
      </c>
      <c r="Q184">
        <v>1</v>
      </c>
      <c r="X184">
        <v>0.04</v>
      </c>
      <c r="Y184">
        <v>0</v>
      </c>
      <c r="Z184">
        <v>643.29</v>
      </c>
      <c r="AA184">
        <v>722.05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0.04</v>
      </c>
      <c r="AH184">
        <v>2</v>
      </c>
      <c r="AI184">
        <v>429088508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ROW(Source!A119)</f>
        <v>119</v>
      </c>
      <c r="B185">
        <v>429088509</v>
      </c>
      <c r="C185">
        <v>429085724</v>
      </c>
      <c r="D185">
        <v>417166617</v>
      </c>
      <c r="E185">
        <v>1</v>
      </c>
      <c r="F185">
        <v>1</v>
      </c>
      <c r="G185">
        <v>1</v>
      </c>
      <c r="H185">
        <v>3</v>
      </c>
      <c r="I185" t="s">
        <v>1149</v>
      </c>
      <c r="J185" t="s">
        <v>1150</v>
      </c>
      <c r="K185" t="s">
        <v>1151</v>
      </c>
      <c r="L185">
        <v>1348</v>
      </c>
      <c r="N185">
        <v>1009</v>
      </c>
      <c r="O185" t="s">
        <v>747</v>
      </c>
      <c r="P185" t="s">
        <v>747</v>
      </c>
      <c r="Q185">
        <v>1000</v>
      </c>
      <c r="X185">
        <v>1E-3</v>
      </c>
      <c r="Y185">
        <v>70296.2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181</v>
      </c>
      <c r="AG185">
        <v>0</v>
      </c>
      <c r="AH185">
        <v>2</v>
      </c>
      <c r="AI185">
        <v>429088509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ROW(Source!A119)</f>
        <v>119</v>
      </c>
      <c r="B186">
        <v>429088510</v>
      </c>
      <c r="C186">
        <v>429085724</v>
      </c>
      <c r="D186">
        <v>417092041</v>
      </c>
      <c r="E186">
        <v>117</v>
      </c>
      <c r="F186">
        <v>1</v>
      </c>
      <c r="G186">
        <v>1</v>
      </c>
      <c r="H186">
        <v>3</v>
      </c>
      <c r="I186" t="s">
        <v>1152</v>
      </c>
      <c r="J186" t="s">
        <v>3</v>
      </c>
      <c r="K186" t="s">
        <v>1153</v>
      </c>
      <c r="L186">
        <v>1339</v>
      </c>
      <c r="N186">
        <v>1007</v>
      </c>
      <c r="O186" t="s">
        <v>348</v>
      </c>
      <c r="P186" t="s">
        <v>348</v>
      </c>
      <c r="Q186">
        <v>1</v>
      </c>
      <c r="X186">
        <v>5.9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 t="s">
        <v>181</v>
      </c>
      <c r="AG186">
        <v>0</v>
      </c>
      <c r="AH186">
        <v>2</v>
      </c>
      <c r="AI186">
        <v>429088510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ROW(Source!A119)</f>
        <v>119</v>
      </c>
      <c r="B187">
        <v>429088511</v>
      </c>
      <c r="C187">
        <v>429085724</v>
      </c>
      <c r="D187">
        <v>417169022</v>
      </c>
      <c r="E187">
        <v>1</v>
      </c>
      <c r="F187">
        <v>1</v>
      </c>
      <c r="G187">
        <v>1</v>
      </c>
      <c r="H187">
        <v>3</v>
      </c>
      <c r="I187" t="s">
        <v>1154</v>
      </c>
      <c r="J187" t="s">
        <v>1155</v>
      </c>
      <c r="K187" t="s">
        <v>1156</v>
      </c>
      <c r="L187">
        <v>1339</v>
      </c>
      <c r="N187">
        <v>1007</v>
      </c>
      <c r="O187" t="s">
        <v>348</v>
      </c>
      <c r="P187" t="s">
        <v>348</v>
      </c>
      <c r="Q187">
        <v>1</v>
      </c>
      <c r="X187">
        <v>0.06</v>
      </c>
      <c r="Y187">
        <v>5103.8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181</v>
      </c>
      <c r="AG187">
        <v>0</v>
      </c>
      <c r="AH187">
        <v>2</v>
      </c>
      <c r="AI187">
        <v>429088511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ROW(Source!A119)</f>
        <v>119</v>
      </c>
      <c r="B188">
        <v>429088512</v>
      </c>
      <c r="C188">
        <v>429085724</v>
      </c>
      <c r="D188">
        <v>417092647</v>
      </c>
      <c r="E188">
        <v>117</v>
      </c>
      <c r="F188">
        <v>1</v>
      </c>
      <c r="G188">
        <v>1</v>
      </c>
      <c r="H188">
        <v>3</v>
      </c>
      <c r="I188" t="s">
        <v>1157</v>
      </c>
      <c r="J188" t="s">
        <v>3</v>
      </c>
      <c r="K188" t="s">
        <v>1158</v>
      </c>
      <c r="L188">
        <v>1339</v>
      </c>
      <c r="N188">
        <v>1007</v>
      </c>
      <c r="O188" t="s">
        <v>348</v>
      </c>
      <c r="P188" t="s">
        <v>348</v>
      </c>
      <c r="Q188">
        <v>1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1</v>
      </c>
      <c r="AD188">
        <v>0</v>
      </c>
      <c r="AE188">
        <v>0</v>
      </c>
      <c r="AF188" t="s">
        <v>181</v>
      </c>
      <c r="AG188">
        <v>0</v>
      </c>
      <c r="AH188">
        <v>2</v>
      </c>
      <c r="AI188">
        <v>429088512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ROW(Source!A119)</f>
        <v>119</v>
      </c>
      <c r="B189">
        <v>429088513</v>
      </c>
      <c r="C189">
        <v>429085724</v>
      </c>
      <c r="D189">
        <v>417176005</v>
      </c>
      <c r="E189">
        <v>1</v>
      </c>
      <c r="F189">
        <v>1</v>
      </c>
      <c r="G189">
        <v>1</v>
      </c>
      <c r="H189">
        <v>3</v>
      </c>
      <c r="I189" t="s">
        <v>1159</v>
      </c>
      <c r="J189" t="s">
        <v>1160</v>
      </c>
      <c r="K189" t="s">
        <v>1161</v>
      </c>
      <c r="L189">
        <v>1339</v>
      </c>
      <c r="N189">
        <v>1007</v>
      </c>
      <c r="O189" t="s">
        <v>348</v>
      </c>
      <c r="P189" t="s">
        <v>348</v>
      </c>
      <c r="Q189">
        <v>1</v>
      </c>
      <c r="X189">
        <v>0.17</v>
      </c>
      <c r="Y189">
        <v>10082.68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181</v>
      </c>
      <c r="AG189">
        <v>0</v>
      </c>
      <c r="AH189">
        <v>2</v>
      </c>
      <c r="AI189">
        <v>429088513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ROW(Source!A120)</f>
        <v>120</v>
      </c>
      <c r="B190">
        <v>429088514</v>
      </c>
      <c r="C190">
        <v>429085743</v>
      </c>
      <c r="D190">
        <v>417090692</v>
      </c>
      <c r="E190">
        <v>117</v>
      </c>
      <c r="F190">
        <v>1</v>
      </c>
      <c r="G190">
        <v>1</v>
      </c>
      <c r="H190">
        <v>1</v>
      </c>
      <c r="I190" t="s">
        <v>1088</v>
      </c>
      <c r="J190" t="s">
        <v>3</v>
      </c>
      <c r="K190" t="s">
        <v>1089</v>
      </c>
      <c r="L190">
        <v>1191</v>
      </c>
      <c r="N190">
        <v>1013</v>
      </c>
      <c r="O190" t="s">
        <v>995</v>
      </c>
      <c r="P190" t="s">
        <v>995</v>
      </c>
      <c r="Q190">
        <v>1</v>
      </c>
      <c r="X190">
        <v>100</v>
      </c>
      <c r="Y190">
        <v>0</v>
      </c>
      <c r="Z190">
        <v>0</v>
      </c>
      <c r="AA190">
        <v>0</v>
      </c>
      <c r="AB190">
        <v>625.04999999999995</v>
      </c>
      <c r="AC190">
        <v>0</v>
      </c>
      <c r="AD190">
        <v>1</v>
      </c>
      <c r="AE190">
        <v>1</v>
      </c>
      <c r="AF190" t="s">
        <v>3</v>
      </c>
      <c r="AG190">
        <v>100</v>
      </c>
      <c r="AH190">
        <v>2</v>
      </c>
      <c r="AI190">
        <v>429088514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ROW(Source!A120)</f>
        <v>120</v>
      </c>
      <c r="B191">
        <v>429088515</v>
      </c>
      <c r="C191">
        <v>429085743</v>
      </c>
      <c r="D191">
        <v>417090896</v>
      </c>
      <c r="E191">
        <v>117</v>
      </c>
      <c r="F191">
        <v>1</v>
      </c>
      <c r="G191">
        <v>1</v>
      </c>
      <c r="H191">
        <v>1</v>
      </c>
      <c r="I191" t="s">
        <v>993</v>
      </c>
      <c r="J191" t="s">
        <v>3</v>
      </c>
      <c r="K191" t="s">
        <v>994</v>
      </c>
      <c r="L191">
        <v>1191</v>
      </c>
      <c r="N191">
        <v>1013</v>
      </c>
      <c r="O191" t="s">
        <v>995</v>
      </c>
      <c r="P191" t="s">
        <v>995</v>
      </c>
      <c r="Q191">
        <v>1</v>
      </c>
      <c r="X191">
        <v>0.65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2</v>
      </c>
      <c r="AF191" t="s">
        <v>3</v>
      </c>
      <c r="AG191">
        <v>0.65</v>
      </c>
      <c r="AH191">
        <v>2</v>
      </c>
      <c r="AI191">
        <v>429088515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ROW(Source!A120)</f>
        <v>120</v>
      </c>
      <c r="B192">
        <v>429088516</v>
      </c>
      <c r="C192">
        <v>429085743</v>
      </c>
      <c r="D192">
        <v>417097392</v>
      </c>
      <c r="E192">
        <v>1</v>
      </c>
      <c r="F192">
        <v>1</v>
      </c>
      <c r="G192">
        <v>1</v>
      </c>
      <c r="H192">
        <v>2</v>
      </c>
      <c r="I192" t="s">
        <v>1117</v>
      </c>
      <c r="J192" t="s">
        <v>1118</v>
      </c>
      <c r="K192" t="s">
        <v>1119</v>
      </c>
      <c r="L192">
        <v>1368</v>
      </c>
      <c r="N192">
        <v>1011</v>
      </c>
      <c r="O192" t="s">
        <v>881</v>
      </c>
      <c r="P192" t="s">
        <v>881</v>
      </c>
      <c r="Q192">
        <v>1</v>
      </c>
      <c r="X192">
        <v>0.61</v>
      </c>
      <c r="Y192">
        <v>0</v>
      </c>
      <c r="Z192">
        <v>1629.55</v>
      </c>
      <c r="AA192">
        <v>969.91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0.61</v>
      </c>
      <c r="AH192">
        <v>2</v>
      </c>
      <c r="AI192">
        <v>429088516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ROW(Source!A120)</f>
        <v>120</v>
      </c>
      <c r="B193">
        <v>429088517</v>
      </c>
      <c r="C193">
        <v>429085743</v>
      </c>
      <c r="D193">
        <v>417098287</v>
      </c>
      <c r="E193">
        <v>1</v>
      </c>
      <c r="F193">
        <v>1</v>
      </c>
      <c r="G193">
        <v>1</v>
      </c>
      <c r="H193">
        <v>2</v>
      </c>
      <c r="I193" t="s">
        <v>1042</v>
      </c>
      <c r="J193" t="s">
        <v>1043</v>
      </c>
      <c r="K193" t="s">
        <v>1044</v>
      </c>
      <c r="L193">
        <v>1368</v>
      </c>
      <c r="N193">
        <v>1011</v>
      </c>
      <c r="O193" t="s">
        <v>881</v>
      </c>
      <c r="P193" t="s">
        <v>881</v>
      </c>
      <c r="Q193">
        <v>1</v>
      </c>
      <c r="X193">
        <v>0.04</v>
      </c>
      <c r="Y193">
        <v>0</v>
      </c>
      <c r="Z193">
        <v>643.29</v>
      </c>
      <c r="AA193">
        <v>722.05</v>
      </c>
      <c r="AB193">
        <v>0</v>
      </c>
      <c r="AC193">
        <v>0</v>
      </c>
      <c r="AD193">
        <v>1</v>
      </c>
      <c r="AE193">
        <v>0</v>
      </c>
      <c r="AF193" t="s">
        <v>3</v>
      </c>
      <c r="AG193">
        <v>0.04</v>
      </c>
      <c r="AH193">
        <v>2</v>
      </c>
      <c r="AI193">
        <v>429088517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ROW(Source!A120)</f>
        <v>120</v>
      </c>
      <c r="B194">
        <v>429088518</v>
      </c>
      <c r="C194">
        <v>429085743</v>
      </c>
      <c r="D194">
        <v>417166617</v>
      </c>
      <c r="E194">
        <v>1</v>
      </c>
      <c r="F194">
        <v>1</v>
      </c>
      <c r="G194">
        <v>1</v>
      </c>
      <c r="H194">
        <v>3</v>
      </c>
      <c r="I194" t="s">
        <v>1149</v>
      </c>
      <c r="J194" t="s">
        <v>1150</v>
      </c>
      <c r="K194" t="s">
        <v>1151</v>
      </c>
      <c r="L194">
        <v>1348</v>
      </c>
      <c r="N194">
        <v>1009</v>
      </c>
      <c r="O194" t="s">
        <v>747</v>
      </c>
      <c r="P194" t="s">
        <v>747</v>
      </c>
      <c r="Q194">
        <v>1000</v>
      </c>
      <c r="X194">
        <v>1E-3</v>
      </c>
      <c r="Y194">
        <v>70296.2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181</v>
      </c>
      <c r="AG194">
        <v>0</v>
      </c>
      <c r="AH194">
        <v>2</v>
      </c>
      <c r="AI194">
        <v>429088518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ROW(Source!A120)</f>
        <v>120</v>
      </c>
      <c r="B195">
        <v>429088519</v>
      </c>
      <c r="C195">
        <v>429085743</v>
      </c>
      <c r="D195">
        <v>417092041</v>
      </c>
      <c r="E195">
        <v>117</v>
      </c>
      <c r="F195">
        <v>1</v>
      </c>
      <c r="G195">
        <v>1</v>
      </c>
      <c r="H195">
        <v>3</v>
      </c>
      <c r="I195" t="s">
        <v>1152</v>
      </c>
      <c r="J195" t="s">
        <v>3</v>
      </c>
      <c r="K195" t="s">
        <v>1153</v>
      </c>
      <c r="L195">
        <v>1339</v>
      </c>
      <c r="N195">
        <v>1007</v>
      </c>
      <c r="O195" t="s">
        <v>348</v>
      </c>
      <c r="P195" t="s">
        <v>348</v>
      </c>
      <c r="Q195">
        <v>1</v>
      </c>
      <c r="X195">
        <v>3.9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 t="s">
        <v>181</v>
      </c>
      <c r="AG195">
        <v>0</v>
      </c>
      <c r="AH195">
        <v>2</v>
      </c>
      <c r="AI195">
        <v>429088519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ROW(Source!A120)</f>
        <v>120</v>
      </c>
      <c r="B196">
        <v>429088520</v>
      </c>
      <c r="C196">
        <v>429085743</v>
      </c>
      <c r="D196">
        <v>417169022</v>
      </c>
      <c r="E196">
        <v>1</v>
      </c>
      <c r="F196">
        <v>1</v>
      </c>
      <c r="G196">
        <v>1</v>
      </c>
      <c r="H196">
        <v>3</v>
      </c>
      <c r="I196" t="s">
        <v>1154</v>
      </c>
      <c r="J196" t="s">
        <v>1155</v>
      </c>
      <c r="K196" t="s">
        <v>1156</v>
      </c>
      <c r="L196">
        <v>1339</v>
      </c>
      <c r="N196">
        <v>1007</v>
      </c>
      <c r="O196" t="s">
        <v>348</v>
      </c>
      <c r="P196" t="s">
        <v>348</v>
      </c>
      <c r="Q196">
        <v>1</v>
      </c>
      <c r="X196">
        <v>0.06</v>
      </c>
      <c r="Y196">
        <v>5103.8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181</v>
      </c>
      <c r="AG196">
        <v>0</v>
      </c>
      <c r="AH196">
        <v>2</v>
      </c>
      <c r="AI196">
        <v>429088520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ROW(Source!A120)</f>
        <v>120</v>
      </c>
      <c r="B197">
        <v>429088521</v>
      </c>
      <c r="C197">
        <v>429085743</v>
      </c>
      <c r="D197">
        <v>417176005</v>
      </c>
      <c r="E197">
        <v>1</v>
      </c>
      <c r="F197">
        <v>1</v>
      </c>
      <c r="G197">
        <v>1</v>
      </c>
      <c r="H197">
        <v>3</v>
      </c>
      <c r="I197" t="s">
        <v>1159</v>
      </c>
      <c r="J197" t="s">
        <v>1160</v>
      </c>
      <c r="K197" t="s">
        <v>1161</v>
      </c>
      <c r="L197">
        <v>1339</v>
      </c>
      <c r="N197">
        <v>1007</v>
      </c>
      <c r="O197" t="s">
        <v>348</v>
      </c>
      <c r="P197" t="s">
        <v>348</v>
      </c>
      <c r="Q197">
        <v>1</v>
      </c>
      <c r="X197">
        <v>0.17</v>
      </c>
      <c r="Y197">
        <v>10082.68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181</v>
      </c>
      <c r="AG197">
        <v>0</v>
      </c>
      <c r="AH197">
        <v>2</v>
      </c>
      <c r="AI197">
        <v>429088521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ROW(Source!A120)</f>
        <v>120</v>
      </c>
      <c r="B198">
        <v>429088522</v>
      </c>
      <c r="C198">
        <v>429085743</v>
      </c>
      <c r="D198">
        <v>417094417</v>
      </c>
      <c r="E198">
        <v>117</v>
      </c>
      <c r="F198">
        <v>1</v>
      </c>
      <c r="G198">
        <v>1</v>
      </c>
      <c r="H198">
        <v>3</v>
      </c>
      <c r="I198" t="s">
        <v>1162</v>
      </c>
      <c r="J198" t="s">
        <v>3</v>
      </c>
      <c r="K198" t="s">
        <v>1163</v>
      </c>
      <c r="L198">
        <v>1301</v>
      </c>
      <c r="N198">
        <v>1003</v>
      </c>
      <c r="O198" t="s">
        <v>410</v>
      </c>
      <c r="P198" t="s">
        <v>410</v>
      </c>
      <c r="Q198">
        <v>1</v>
      </c>
      <c r="X198">
        <v>100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 t="s">
        <v>181</v>
      </c>
      <c r="AG198">
        <v>0</v>
      </c>
      <c r="AH198">
        <v>2</v>
      </c>
      <c r="AI198">
        <v>429088522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ROW(Source!A121)</f>
        <v>121</v>
      </c>
      <c r="B199">
        <v>429088523</v>
      </c>
      <c r="C199">
        <v>429085762</v>
      </c>
      <c r="D199">
        <v>417090692</v>
      </c>
      <c r="E199">
        <v>117</v>
      </c>
      <c r="F199">
        <v>1</v>
      </c>
      <c r="G199">
        <v>1</v>
      </c>
      <c r="H199">
        <v>1</v>
      </c>
      <c r="I199" t="s">
        <v>1088</v>
      </c>
      <c r="J199" t="s">
        <v>3</v>
      </c>
      <c r="K199" t="s">
        <v>1089</v>
      </c>
      <c r="L199">
        <v>1191</v>
      </c>
      <c r="N199">
        <v>1013</v>
      </c>
      <c r="O199" t="s">
        <v>995</v>
      </c>
      <c r="P199" t="s">
        <v>995</v>
      </c>
      <c r="Q199">
        <v>1</v>
      </c>
      <c r="X199">
        <v>100</v>
      </c>
      <c r="Y199">
        <v>0</v>
      </c>
      <c r="Z199">
        <v>0</v>
      </c>
      <c r="AA199">
        <v>0</v>
      </c>
      <c r="AB199">
        <v>625.04999999999995</v>
      </c>
      <c r="AC199">
        <v>0</v>
      </c>
      <c r="AD199">
        <v>1</v>
      </c>
      <c r="AE199">
        <v>1</v>
      </c>
      <c r="AF199" t="s">
        <v>3</v>
      </c>
      <c r="AG199">
        <v>100</v>
      </c>
      <c r="AH199">
        <v>2</v>
      </c>
      <c r="AI199">
        <v>429088523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ROW(Source!A121)</f>
        <v>121</v>
      </c>
      <c r="B200">
        <v>429088524</v>
      </c>
      <c r="C200">
        <v>429085762</v>
      </c>
      <c r="D200">
        <v>417090896</v>
      </c>
      <c r="E200">
        <v>117</v>
      </c>
      <c r="F200">
        <v>1</v>
      </c>
      <c r="G200">
        <v>1</v>
      </c>
      <c r="H200">
        <v>1</v>
      </c>
      <c r="I200" t="s">
        <v>993</v>
      </c>
      <c r="J200" t="s">
        <v>3</v>
      </c>
      <c r="K200" t="s">
        <v>994</v>
      </c>
      <c r="L200">
        <v>1191</v>
      </c>
      <c r="N200">
        <v>1013</v>
      </c>
      <c r="O200" t="s">
        <v>995</v>
      </c>
      <c r="P200" t="s">
        <v>995</v>
      </c>
      <c r="Q200">
        <v>1</v>
      </c>
      <c r="X200">
        <v>0.65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2</v>
      </c>
      <c r="AF200" t="s">
        <v>3</v>
      </c>
      <c r="AG200">
        <v>0.65</v>
      </c>
      <c r="AH200">
        <v>2</v>
      </c>
      <c r="AI200">
        <v>429088524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ROW(Source!A121)</f>
        <v>121</v>
      </c>
      <c r="B201">
        <v>429088525</v>
      </c>
      <c r="C201">
        <v>429085762</v>
      </c>
      <c r="D201">
        <v>417097392</v>
      </c>
      <c r="E201">
        <v>1</v>
      </c>
      <c r="F201">
        <v>1</v>
      </c>
      <c r="G201">
        <v>1</v>
      </c>
      <c r="H201">
        <v>2</v>
      </c>
      <c r="I201" t="s">
        <v>1117</v>
      </c>
      <c r="J201" t="s">
        <v>1118</v>
      </c>
      <c r="K201" t="s">
        <v>1119</v>
      </c>
      <c r="L201">
        <v>1368</v>
      </c>
      <c r="N201">
        <v>1011</v>
      </c>
      <c r="O201" t="s">
        <v>881</v>
      </c>
      <c r="P201" t="s">
        <v>881</v>
      </c>
      <c r="Q201">
        <v>1</v>
      </c>
      <c r="X201">
        <v>0.61</v>
      </c>
      <c r="Y201">
        <v>0</v>
      </c>
      <c r="Z201">
        <v>1629.55</v>
      </c>
      <c r="AA201">
        <v>969.91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0.61</v>
      </c>
      <c r="AH201">
        <v>2</v>
      </c>
      <c r="AI201">
        <v>429088525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ROW(Source!A121)</f>
        <v>121</v>
      </c>
      <c r="B202">
        <v>429088526</v>
      </c>
      <c r="C202">
        <v>429085762</v>
      </c>
      <c r="D202">
        <v>417098287</v>
      </c>
      <c r="E202">
        <v>1</v>
      </c>
      <c r="F202">
        <v>1</v>
      </c>
      <c r="G202">
        <v>1</v>
      </c>
      <c r="H202">
        <v>2</v>
      </c>
      <c r="I202" t="s">
        <v>1042</v>
      </c>
      <c r="J202" t="s">
        <v>1043</v>
      </c>
      <c r="K202" t="s">
        <v>1044</v>
      </c>
      <c r="L202">
        <v>1368</v>
      </c>
      <c r="N202">
        <v>1011</v>
      </c>
      <c r="O202" t="s">
        <v>881</v>
      </c>
      <c r="P202" t="s">
        <v>881</v>
      </c>
      <c r="Q202">
        <v>1</v>
      </c>
      <c r="X202">
        <v>0.04</v>
      </c>
      <c r="Y202">
        <v>0</v>
      </c>
      <c r="Z202">
        <v>643.29</v>
      </c>
      <c r="AA202">
        <v>722.05</v>
      </c>
      <c r="AB202">
        <v>0</v>
      </c>
      <c r="AC202">
        <v>0</v>
      </c>
      <c r="AD202">
        <v>1</v>
      </c>
      <c r="AE202">
        <v>0</v>
      </c>
      <c r="AF202" t="s">
        <v>3</v>
      </c>
      <c r="AG202">
        <v>0.04</v>
      </c>
      <c r="AH202">
        <v>2</v>
      </c>
      <c r="AI202">
        <v>429088526</v>
      </c>
      <c r="AJ202">
        <v>202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ROW(Source!A121)</f>
        <v>121</v>
      </c>
      <c r="B203">
        <v>429088527</v>
      </c>
      <c r="C203">
        <v>429085762</v>
      </c>
      <c r="D203">
        <v>417166617</v>
      </c>
      <c r="E203">
        <v>1</v>
      </c>
      <c r="F203">
        <v>1</v>
      </c>
      <c r="G203">
        <v>1</v>
      </c>
      <c r="H203">
        <v>3</v>
      </c>
      <c r="I203" t="s">
        <v>1149</v>
      </c>
      <c r="J203" t="s">
        <v>1150</v>
      </c>
      <c r="K203" t="s">
        <v>1151</v>
      </c>
      <c r="L203">
        <v>1348</v>
      </c>
      <c r="N203">
        <v>1009</v>
      </c>
      <c r="O203" t="s">
        <v>747</v>
      </c>
      <c r="P203" t="s">
        <v>747</v>
      </c>
      <c r="Q203">
        <v>1000</v>
      </c>
      <c r="X203">
        <v>1E-3</v>
      </c>
      <c r="Y203">
        <v>70296.2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181</v>
      </c>
      <c r="AG203">
        <v>0</v>
      </c>
      <c r="AH203">
        <v>2</v>
      </c>
      <c r="AI203">
        <v>429088527</v>
      </c>
      <c r="AJ203">
        <v>203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ROW(Source!A121)</f>
        <v>121</v>
      </c>
      <c r="B204">
        <v>429088528</v>
      </c>
      <c r="C204">
        <v>429085762</v>
      </c>
      <c r="D204">
        <v>417092041</v>
      </c>
      <c r="E204">
        <v>117</v>
      </c>
      <c r="F204">
        <v>1</v>
      </c>
      <c r="G204">
        <v>1</v>
      </c>
      <c r="H204">
        <v>3</v>
      </c>
      <c r="I204" t="s">
        <v>1152</v>
      </c>
      <c r="J204" t="s">
        <v>3</v>
      </c>
      <c r="K204" t="s">
        <v>1153</v>
      </c>
      <c r="L204">
        <v>1339</v>
      </c>
      <c r="N204">
        <v>1007</v>
      </c>
      <c r="O204" t="s">
        <v>348</v>
      </c>
      <c r="P204" t="s">
        <v>348</v>
      </c>
      <c r="Q204">
        <v>1</v>
      </c>
      <c r="X204">
        <v>5.9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 t="s">
        <v>181</v>
      </c>
      <c r="AG204">
        <v>0</v>
      </c>
      <c r="AH204">
        <v>2</v>
      </c>
      <c r="AI204">
        <v>429088528</v>
      </c>
      <c r="AJ204">
        <v>204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ROW(Source!A121)</f>
        <v>121</v>
      </c>
      <c r="B205">
        <v>429088529</v>
      </c>
      <c r="C205">
        <v>429085762</v>
      </c>
      <c r="D205">
        <v>417169022</v>
      </c>
      <c r="E205">
        <v>1</v>
      </c>
      <c r="F205">
        <v>1</v>
      </c>
      <c r="G205">
        <v>1</v>
      </c>
      <c r="H205">
        <v>3</v>
      </c>
      <c r="I205" t="s">
        <v>1154</v>
      </c>
      <c r="J205" t="s">
        <v>1155</v>
      </c>
      <c r="K205" t="s">
        <v>1156</v>
      </c>
      <c r="L205">
        <v>1339</v>
      </c>
      <c r="N205">
        <v>1007</v>
      </c>
      <c r="O205" t="s">
        <v>348</v>
      </c>
      <c r="P205" t="s">
        <v>348</v>
      </c>
      <c r="Q205">
        <v>1</v>
      </c>
      <c r="X205">
        <v>0.06</v>
      </c>
      <c r="Y205">
        <v>5103.8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181</v>
      </c>
      <c r="AG205">
        <v>0</v>
      </c>
      <c r="AH205">
        <v>2</v>
      </c>
      <c r="AI205">
        <v>429088529</v>
      </c>
      <c r="AJ205">
        <v>205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ROW(Source!A121)</f>
        <v>121</v>
      </c>
      <c r="B206">
        <v>429088530</v>
      </c>
      <c r="C206">
        <v>429085762</v>
      </c>
      <c r="D206">
        <v>417176005</v>
      </c>
      <c r="E206">
        <v>1</v>
      </c>
      <c r="F206">
        <v>1</v>
      </c>
      <c r="G206">
        <v>1</v>
      </c>
      <c r="H206">
        <v>3</v>
      </c>
      <c r="I206" t="s">
        <v>1159</v>
      </c>
      <c r="J206" t="s">
        <v>1160</v>
      </c>
      <c r="K206" t="s">
        <v>1161</v>
      </c>
      <c r="L206">
        <v>1339</v>
      </c>
      <c r="N206">
        <v>1007</v>
      </c>
      <c r="O206" t="s">
        <v>348</v>
      </c>
      <c r="P206" t="s">
        <v>348</v>
      </c>
      <c r="Q206">
        <v>1</v>
      </c>
      <c r="X206">
        <v>0.17</v>
      </c>
      <c r="Y206">
        <v>10082.68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181</v>
      </c>
      <c r="AG206">
        <v>0</v>
      </c>
      <c r="AH206">
        <v>2</v>
      </c>
      <c r="AI206">
        <v>429088530</v>
      </c>
      <c r="AJ206">
        <v>206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ROW(Source!A121)</f>
        <v>121</v>
      </c>
      <c r="B207">
        <v>429088531</v>
      </c>
      <c r="C207">
        <v>429085762</v>
      </c>
      <c r="D207">
        <v>417094417</v>
      </c>
      <c r="E207">
        <v>117</v>
      </c>
      <c r="F207">
        <v>1</v>
      </c>
      <c r="G207">
        <v>1</v>
      </c>
      <c r="H207">
        <v>3</v>
      </c>
      <c r="I207" t="s">
        <v>1162</v>
      </c>
      <c r="J207" t="s">
        <v>3</v>
      </c>
      <c r="K207" t="s">
        <v>1163</v>
      </c>
      <c r="L207">
        <v>1301</v>
      </c>
      <c r="N207">
        <v>1003</v>
      </c>
      <c r="O207" t="s">
        <v>410</v>
      </c>
      <c r="P207" t="s">
        <v>410</v>
      </c>
      <c r="Q207">
        <v>1</v>
      </c>
      <c r="X207">
        <v>100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 t="s">
        <v>181</v>
      </c>
      <c r="AG207">
        <v>0</v>
      </c>
      <c r="AH207">
        <v>2</v>
      </c>
      <c r="AI207">
        <v>429088531</v>
      </c>
      <c r="AJ207">
        <v>207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ROW(Source!A122)</f>
        <v>122</v>
      </c>
      <c r="B208">
        <v>429088532</v>
      </c>
      <c r="C208">
        <v>429085781</v>
      </c>
      <c r="D208">
        <v>417090658</v>
      </c>
      <c r="E208">
        <v>117</v>
      </c>
      <c r="F208">
        <v>1</v>
      </c>
      <c r="G208">
        <v>1</v>
      </c>
      <c r="H208">
        <v>1</v>
      </c>
      <c r="I208" t="s">
        <v>1164</v>
      </c>
      <c r="J208" t="s">
        <v>3</v>
      </c>
      <c r="K208" t="s">
        <v>1165</v>
      </c>
      <c r="L208">
        <v>1191</v>
      </c>
      <c r="N208">
        <v>1013</v>
      </c>
      <c r="O208" t="s">
        <v>995</v>
      </c>
      <c r="P208" t="s">
        <v>995</v>
      </c>
      <c r="Q208">
        <v>1</v>
      </c>
      <c r="X208">
        <v>4.0599999999999996</v>
      </c>
      <c r="Y208">
        <v>0</v>
      </c>
      <c r="Z208">
        <v>0</v>
      </c>
      <c r="AA208">
        <v>0</v>
      </c>
      <c r="AB208">
        <v>577.64</v>
      </c>
      <c r="AC208">
        <v>0</v>
      </c>
      <c r="AD208">
        <v>1</v>
      </c>
      <c r="AE208">
        <v>1</v>
      </c>
      <c r="AF208" t="s">
        <v>182</v>
      </c>
      <c r="AG208">
        <v>3.5321999999999996</v>
      </c>
      <c r="AH208">
        <v>2</v>
      </c>
      <c r="AI208">
        <v>429088532</v>
      </c>
      <c r="AJ208">
        <v>208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ROW(Source!A122)</f>
        <v>122</v>
      </c>
      <c r="B209">
        <v>429088533</v>
      </c>
      <c r="C209">
        <v>429085781</v>
      </c>
      <c r="D209">
        <v>417090896</v>
      </c>
      <c r="E209">
        <v>117</v>
      </c>
      <c r="F209">
        <v>1</v>
      </c>
      <c r="G209">
        <v>1</v>
      </c>
      <c r="H209">
        <v>1</v>
      </c>
      <c r="I209" t="s">
        <v>993</v>
      </c>
      <c r="J209" t="s">
        <v>3</v>
      </c>
      <c r="K209" t="s">
        <v>994</v>
      </c>
      <c r="L209">
        <v>1191</v>
      </c>
      <c r="N209">
        <v>1013</v>
      </c>
      <c r="O209" t="s">
        <v>995</v>
      </c>
      <c r="P209" t="s">
        <v>995</v>
      </c>
      <c r="Q209">
        <v>1</v>
      </c>
      <c r="X209">
        <v>0.05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2</v>
      </c>
      <c r="AF209" t="s">
        <v>182</v>
      </c>
      <c r="AG209">
        <v>4.3500000000000004E-2</v>
      </c>
      <c r="AH209">
        <v>2</v>
      </c>
      <c r="AI209">
        <v>429088533</v>
      </c>
      <c r="AJ209">
        <v>209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ROW(Source!A122)</f>
        <v>122</v>
      </c>
      <c r="B210">
        <v>429088534</v>
      </c>
      <c r="C210">
        <v>429085781</v>
      </c>
      <c r="D210">
        <v>417098202</v>
      </c>
      <c r="E210">
        <v>1</v>
      </c>
      <c r="F210">
        <v>1</v>
      </c>
      <c r="G210">
        <v>1</v>
      </c>
      <c r="H210">
        <v>2</v>
      </c>
      <c r="I210" t="s">
        <v>1166</v>
      </c>
      <c r="J210" t="s">
        <v>1167</v>
      </c>
      <c r="K210" t="s">
        <v>1168</v>
      </c>
      <c r="L210">
        <v>1368</v>
      </c>
      <c r="N210">
        <v>1011</v>
      </c>
      <c r="O210" t="s">
        <v>881</v>
      </c>
      <c r="P210" t="s">
        <v>881</v>
      </c>
      <c r="Q210">
        <v>1</v>
      </c>
      <c r="X210">
        <v>0.14000000000000001</v>
      </c>
      <c r="Y210">
        <v>0</v>
      </c>
      <c r="Z210">
        <v>50.89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182</v>
      </c>
      <c r="AG210">
        <v>0.12180000000000001</v>
      </c>
      <c r="AH210">
        <v>2</v>
      </c>
      <c r="AI210">
        <v>429088534</v>
      </c>
      <c r="AJ210">
        <v>210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ROW(Source!A122)</f>
        <v>122</v>
      </c>
      <c r="B211">
        <v>429088535</v>
      </c>
      <c r="C211">
        <v>429085781</v>
      </c>
      <c r="D211">
        <v>417098370</v>
      </c>
      <c r="E211">
        <v>1</v>
      </c>
      <c r="F211">
        <v>1</v>
      </c>
      <c r="G211">
        <v>1</v>
      </c>
      <c r="H211">
        <v>2</v>
      </c>
      <c r="I211" t="s">
        <v>1169</v>
      </c>
      <c r="J211" t="s">
        <v>1170</v>
      </c>
      <c r="K211" t="s">
        <v>1171</v>
      </c>
      <c r="L211">
        <v>1368</v>
      </c>
      <c r="N211">
        <v>1011</v>
      </c>
      <c r="O211" t="s">
        <v>881</v>
      </c>
      <c r="P211" t="s">
        <v>881</v>
      </c>
      <c r="Q211">
        <v>1</v>
      </c>
      <c r="X211">
        <v>0.05</v>
      </c>
      <c r="Y211">
        <v>0</v>
      </c>
      <c r="Z211">
        <v>487.94</v>
      </c>
      <c r="AA211">
        <v>722.05</v>
      </c>
      <c r="AB211">
        <v>0</v>
      </c>
      <c r="AC211">
        <v>0</v>
      </c>
      <c r="AD211">
        <v>1</v>
      </c>
      <c r="AE211">
        <v>0</v>
      </c>
      <c r="AF211" t="s">
        <v>182</v>
      </c>
      <c r="AG211">
        <v>4.3500000000000004E-2</v>
      </c>
      <c r="AH211">
        <v>2</v>
      </c>
      <c r="AI211">
        <v>429088535</v>
      </c>
      <c r="AJ211">
        <v>211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ROW(Source!A123)</f>
        <v>123</v>
      </c>
      <c r="B212">
        <v>429088536</v>
      </c>
      <c r="C212">
        <v>429085790</v>
      </c>
      <c r="D212">
        <v>417090662</v>
      </c>
      <c r="E212">
        <v>117</v>
      </c>
      <c r="F212">
        <v>1</v>
      </c>
      <c r="G212">
        <v>1</v>
      </c>
      <c r="H212">
        <v>1</v>
      </c>
      <c r="I212" t="s">
        <v>1012</v>
      </c>
      <c r="J212" t="s">
        <v>3</v>
      </c>
      <c r="K212" t="s">
        <v>1013</v>
      </c>
      <c r="L212">
        <v>1191</v>
      </c>
      <c r="N212">
        <v>1013</v>
      </c>
      <c r="O212" t="s">
        <v>995</v>
      </c>
      <c r="P212" t="s">
        <v>995</v>
      </c>
      <c r="Q212">
        <v>1</v>
      </c>
      <c r="X212">
        <v>17.27</v>
      </c>
      <c r="Y212">
        <v>0</v>
      </c>
      <c r="Z212">
        <v>0</v>
      </c>
      <c r="AA212">
        <v>0</v>
      </c>
      <c r="AB212">
        <v>587.34</v>
      </c>
      <c r="AC212">
        <v>0</v>
      </c>
      <c r="AD212">
        <v>1</v>
      </c>
      <c r="AE212">
        <v>1</v>
      </c>
      <c r="AF212" t="s">
        <v>182</v>
      </c>
      <c r="AG212">
        <v>15.024899999999999</v>
      </c>
      <c r="AH212">
        <v>2</v>
      </c>
      <c r="AI212">
        <v>429088536</v>
      </c>
      <c r="AJ212">
        <v>212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ROW(Source!A124)</f>
        <v>124</v>
      </c>
      <c r="B213">
        <v>429088537</v>
      </c>
      <c r="C213">
        <v>429085793</v>
      </c>
      <c r="D213">
        <v>417090670</v>
      </c>
      <c r="E213">
        <v>117</v>
      </c>
      <c r="F213">
        <v>1</v>
      </c>
      <c r="G213">
        <v>1</v>
      </c>
      <c r="H213">
        <v>1</v>
      </c>
      <c r="I213" t="s">
        <v>1172</v>
      </c>
      <c r="J213" t="s">
        <v>3</v>
      </c>
      <c r="K213" t="s">
        <v>1173</v>
      </c>
      <c r="L213">
        <v>1191</v>
      </c>
      <c r="N213">
        <v>1013</v>
      </c>
      <c r="O213" t="s">
        <v>995</v>
      </c>
      <c r="P213" t="s">
        <v>995</v>
      </c>
      <c r="Q213">
        <v>1</v>
      </c>
      <c r="X213">
        <v>26.78</v>
      </c>
      <c r="Y213">
        <v>0</v>
      </c>
      <c r="Z213">
        <v>0</v>
      </c>
      <c r="AA213">
        <v>0</v>
      </c>
      <c r="AB213">
        <v>598.11</v>
      </c>
      <c r="AC213">
        <v>0</v>
      </c>
      <c r="AD213">
        <v>1</v>
      </c>
      <c r="AE213">
        <v>1</v>
      </c>
      <c r="AF213" t="s">
        <v>182</v>
      </c>
      <c r="AG213">
        <v>23.2986</v>
      </c>
      <c r="AH213">
        <v>2</v>
      </c>
      <c r="AI213">
        <v>429088537</v>
      </c>
      <c r="AJ213">
        <v>213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ROW(Source!A124)</f>
        <v>124</v>
      </c>
      <c r="B214">
        <v>429088538</v>
      </c>
      <c r="C214">
        <v>429085793</v>
      </c>
      <c r="D214">
        <v>417090896</v>
      </c>
      <c r="E214">
        <v>117</v>
      </c>
      <c r="F214">
        <v>1</v>
      </c>
      <c r="G214">
        <v>1</v>
      </c>
      <c r="H214">
        <v>1</v>
      </c>
      <c r="I214" t="s">
        <v>993</v>
      </c>
      <c r="J214" t="s">
        <v>3</v>
      </c>
      <c r="K214" t="s">
        <v>994</v>
      </c>
      <c r="L214">
        <v>1191</v>
      </c>
      <c r="N214">
        <v>1013</v>
      </c>
      <c r="O214" t="s">
        <v>995</v>
      </c>
      <c r="P214" t="s">
        <v>995</v>
      </c>
      <c r="Q214">
        <v>1</v>
      </c>
      <c r="X214">
        <v>0.05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2</v>
      </c>
      <c r="AF214" t="s">
        <v>182</v>
      </c>
      <c r="AG214">
        <v>4.3500000000000004E-2</v>
      </c>
      <c r="AH214">
        <v>2</v>
      </c>
      <c r="AI214">
        <v>429088538</v>
      </c>
      <c r="AJ214">
        <v>214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ROW(Source!A124)</f>
        <v>124</v>
      </c>
      <c r="B215">
        <v>429088539</v>
      </c>
      <c r="C215">
        <v>429085793</v>
      </c>
      <c r="D215">
        <v>417098202</v>
      </c>
      <c r="E215">
        <v>1</v>
      </c>
      <c r="F215">
        <v>1</v>
      </c>
      <c r="G215">
        <v>1</v>
      </c>
      <c r="H215">
        <v>2</v>
      </c>
      <c r="I215" t="s">
        <v>1166</v>
      </c>
      <c r="J215" t="s">
        <v>1167</v>
      </c>
      <c r="K215" t="s">
        <v>1168</v>
      </c>
      <c r="L215">
        <v>1368</v>
      </c>
      <c r="N215">
        <v>1011</v>
      </c>
      <c r="O215" t="s">
        <v>881</v>
      </c>
      <c r="P215" t="s">
        <v>881</v>
      </c>
      <c r="Q215">
        <v>1</v>
      </c>
      <c r="X215">
        <v>0.14000000000000001</v>
      </c>
      <c r="Y215">
        <v>0</v>
      </c>
      <c r="Z215">
        <v>50.89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182</v>
      </c>
      <c r="AG215">
        <v>0.12180000000000001</v>
      </c>
      <c r="AH215">
        <v>2</v>
      </c>
      <c r="AI215">
        <v>429088539</v>
      </c>
      <c r="AJ215">
        <v>215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ROW(Source!A124)</f>
        <v>124</v>
      </c>
      <c r="B216">
        <v>429088540</v>
      </c>
      <c r="C216">
        <v>429085793</v>
      </c>
      <c r="D216">
        <v>417098370</v>
      </c>
      <c r="E216">
        <v>1</v>
      </c>
      <c r="F216">
        <v>1</v>
      </c>
      <c r="G216">
        <v>1</v>
      </c>
      <c r="H216">
        <v>2</v>
      </c>
      <c r="I216" t="s">
        <v>1169</v>
      </c>
      <c r="J216" t="s">
        <v>1170</v>
      </c>
      <c r="K216" t="s">
        <v>1171</v>
      </c>
      <c r="L216">
        <v>1368</v>
      </c>
      <c r="N216">
        <v>1011</v>
      </c>
      <c r="O216" t="s">
        <v>881</v>
      </c>
      <c r="P216" t="s">
        <v>881</v>
      </c>
      <c r="Q216">
        <v>1</v>
      </c>
      <c r="X216">
        <v>0.05</v>
      </c>
      <c r="Y216">
        <v>0</v>
      </c>
      <c r="Z216">
        <v>487.94</v>
      </c>
      <c r="AA216">
        <v>722.05</v>
      </c>
      <c r="AB216">
        <v>0</v>
      </c>
      <c r="AC216">
        <v>0</v>
      </c>
      <c r="AD216">
        <v>1</v>
      </c>
      <c r="AE216">
        <v>0</v>
      </c>
      <c r="AF216" t="s">
        <v>182</v>
      </c>
      <c r="AG216">
        <v>4.3500000000000004E-2</v>
      </c>
      <c r="AH216">
        <v>2</v>
      </c>
      <c r="AI216">
        <v>429088540</v>
      </c>
      <c r="AJ216">
        <v>216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ROW(Source!A124)</f>
        <v>124</v>
      </c>
      <c r="B217">
        <v>429088541</v>
      </c>
      <c r="C217">
        <v>429085793</v>
      </c>
      <c r="D217">
        <v>417094809</v>
      </c>
      <c r="E217">
        <v>117</v>
      </c>
      <c r="F217">
        <v>1</v>
      </c>
      <c r="G217">
        <v>1</v>
      </c>
      <c r="H217">
        <v>3</v>
      </c>
      <c r="I217" t="s">
        <v>1174</v>
      </c>
      <c r="J217" t="s">
        <v>3</v>
      </c>
      <c r="K217" t="s">
        <v>1175</v>
      </c>
      <c r="L217">
        <v>1339</v>
      </c>
      <c r="N217">
        <v>1007</v>
      </c>
      <c r="O217" t="s">
        <v>348</v>
      </c>
      <c r="P217" t="s">
        <v>348</v>
      </c>
      <c r="Q217">
        <v>1</v>
      </c>
      <c r="X217">
        <v>15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 t="s">
        <v>181</v>
      </c>
      <c r="AG217">
        <v>0</v>
      </c>
      <c r="AH217">
        <v>2</v>
      </c>
      <c r="AI217">
        <v>429088541</v>
      </c>
      <c r="AJ217">
        <v>217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ROW(Source!A125)</f>
        <v>125</v>
      </c>
      <c r="B218">
        <v>429088542</v>
      </c>
      <c r="C218">
        <v>429085804</v>
      </c>
      <c r="D218">
        <v>417090670</v>
      </c>
      <c r="E218">
        <v>117</v>
      </c>
      <c r="F218">
        <v>1</v>
      </c>
      <c r="G218">
        <v>1</v>
      </c>
      <c r="H218">
        <v>1</v>
      </c>
      <c r="I218" t="s">
        <v>1172</v>
      </c>
      <c r="J218" t="s">
        <v>3</v>
      </c>
      <c r="K218" t="s">
        <v>1173</v>
      </c>
      <c r="L218">
        <v>1191</v>
      </c>
      <c r="N218">
        <v>1013</v>
      </c>
      <c r="O218" t="s">
        <v>995</v>
      </c>
      <c r="P218" t="s">
        <v>995</v>
      </c>
      <c r="Q218">
        <v>1</v>
      </c>
      <c r="X218">
        <v>40</v>
      </c>
      <c r="Y218">
        <v>0</v>
      </c>
      <c r="Z218">
        <v>0</v>
      </c>
      <c r="AA218">
        <v>0</v>
      </c>
      <c r="AB218">
        <v>598.11</v>
      </c>
      <c r="AC218">
        <v>0</v>
      </c>
      <c r="AD218">
        <v>1</v>
      </c>
      <c r="AE218">
        <v>1</v>
      </c>
      <c r="AF218" t="s">
        <v>182</v>
      </c>
      <c r="AG218">
        <v>34.799999999999997</v>
      </c>
      <c r="AH218">
        <v>2</v>
      </c>
      <c r="AI218">
        <v>429088542</v>
      </c>
      <c r="AJ218">
        <v>218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ROW(Source!A125)</f>
        <v>125</v>
      </c>
      <c r="B219">
        <v>429088543</v>
      </c>
      <c r="C219">
        <v>429085804</v>
      </c>
      <c r="D219">
        <v>417094809</v>
      </c>
      <c r="E219">
        <v>117</v>
      </c>
      <c r="F219">
        <v>1</v>
      </c>
      <c r="G219">
        <v>1</v>
      </c>
      <c r="H219">
        <v>3</v>
      </c>
      <c r="I219" t="s">
        <v>1174</v>
      </c>
      <c r="J219" t="s">
        <v>3</v>
      </c>
      <c r="K219" t="s">
        <v>1175</v>
      </c>
      <c r="L219">
        <v>1339</v>
      </c>
      <c r="N219">
        <v>1007</v>
      </c>
      <c r="O219" t="s">
        <v>348</v>
      </c>
      <c r="P219" t="s">
        <v>348</v>
      </c>
      <c r="Q219">
        <v>1</v>
      </c>
      <c r="X219">
        <v>15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 t="s">
        <v>181</v>
      </c>
      <c r="AG219">
        <v>0</v>
      </c>
      <c r="AH219">
        <v>2</v>
      </c>
      <c r="AI219">
        <v>429088543</v>
      </c>
      <c r="AJ219">
        <v>219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ROW(Source!A126)</f>
        <v>126</v>
      </c>
      <c r="B220">
        <v>429088544</v>
      </c>
      <c r="C220">
        <v>429085809</v>
      </c>
      <c r="D220">
        <v>417090854</v>
      </c>
      <c r="E220">
        <v>117</v>
      </c>
      <c r="F220">
        <v>1</v>
      </c>
      <c r="G220">
        <v>1</v>
      </c>
      <c r="H220">
        <v>1</v>
      </c>
      <c r="I220" t="s">
        <v>989</v>
      </c>
      <c r="J220" t="s">
        <v>3</v>
      </c>
      <c r="K220" t="s">
        <v>990</v>
      </c>
      <c r="L220">
        <v>1369</v>
      </c>
      <c r="N220">
        <v>1013</v>
      </c>
      <c r="O220" t="s">
        <v>890</v>
      </c>
      <c r="P220" t="s">
        <v>890</v>
      </c>
      <c r="Q220">
        <v>1</v>
      </c>
      <c r="X220">
        <v>5</v>
      </c>
      <c r="Y220">
        <v>0</v>
      </c>
      <c r="Z220">
        <v>0</v>
      </c>
      <c r="AA220">
        <v>0</v>
      </c>
      <c r="AB220">
        <v>587.34</v>
      </c>
      <c r="AC220">
        <v>0</v>
      </c>
      <c r="AD220">
        <v>1</v>
      </c>
      <c r="AE220">
        <v>1</v>
      </c>
      <c r="AF220" t="s">
        <v>182</v>
      </c>
      <c r="AG220">
        <v>4.3499999999999996</v>
      </c>
      <c r="AH220">
        <v>2</v>
      </c>
      <c r="AI220">
        <v>429088544</v>
      </c>
      <c r="AJ220">
        <v>220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ROW(Source!A126)</f>
        <v>126</v>
      </c>
      <c r="B221">
        <v>429088545</v>
      </c>
      <c r="C221">
        <v>429085809</v>
      </c>
      <c r="D221">
        <v>417090856</v>
      </c>
      <c r="E221">
        <v>117</v>
      </c>
      <c r="F221">
        <v>1</v>
      </c>
      <c r="G221">
        <v>1</v>
      </c>
      <c r="H221">
        <v>1</v>
      </c>
      <c r="I221" t="s">
        <v>991</v>
      </c>
      <c r="J221" t="s">
        <v>3</v>
      </c>
      <c r="K221" t="s">
        <v>992</v>
      </c>
      <c r="L221">
        <v>1369</v>
      </c>
      <c r="N221">
        <v>1013</v>
      </c>
      <c r="O221" t="s">
        <v>890</v>
      </c>
      <c r="P221" t="s">
        <v>890</v>
      </c>
      <c r="Q221">
        <v>1</v>
      </c>
      <c r="X221">
        <v>0.67</v>
      </c>
      <c r="Y221">
        <v>0</v>
      </c>
      <c r="Z221">
        <v>0</v>
      </c>
      <c r="AA221">
        <v>0</v>
      </c>
      <c r="AB221">
        <v>641.22</v>
      </c>
      <c r="AC221">
        <v>0</v>
      </c>
      <c r="AD221">
        <v>1</v>
      </c>
      <c r="AE221">
        <v>1</v>
      </c>
      <c r="AF221" t="s">
        <v>182</v>
      </c>
      <c r="AG221">
        <v>0.58290000000000008</v>
      </c>
      <c r="AH221">
        <v>2</v>
      </c>
      <c r="AI221">
        <v>429088545</v>
      </c>
      <c r="AJ221">
        <v>221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ROW(Source!A126)</f>
        <v>126</v>
      </c>
      <c r="B222">
        <v>429088546</v>
      </c>
      <c r="C222">
        <v>429085809</v>
      </c>
      <c r="D222">
        <v>417090896</v>
      </c>
      <c r="E222">
        <v>117</v>
      </c>
      <c r="F222">
        <v>1</v>
      </c>
      <c r="G222">
        <v>1</v>
      </c>
      <c r="H222">
        <v>1</v>
      </c>
      <c r="I222" t="s">
        <v>993</v>
      </c>
      <c r="J222" t="s">
        <v>3</v>
      </c>
      <c r="K222" t="s">
        <v>994</v>
      </c>
      <c r="L222">
        <v>1191</v>
      </c>
      <c r="N222">
        <v>1013</v>
      </c>
      <c r="O222" t="s">
        <v>995</v>
      </c>
      <c r="P222" t="s">
        <v>995</v>
      </c>
      <c r="Q222">
        <v>1</v>
      </c>
      <c r="X222">
        <v>1.3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2</v>
      </c>
      <c r="AF222" t="s">
        <v>182</v>
      </c>
      <c r="AG222">
        <v>1.131</v>
      </c>
      <c r="AH222">
        <v>2</v>
      </c>
      <c r="AI222">
        <v>429088546</v>
      </c>
      <c r="AJ222">
        <v>222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ROW(Source!A126)</f>
        <v>126</v>
      </c>
      <c r="B223">
        <v>429088547</v>
      </c>
      <c r="C223">
        <v>429085809</v>
      </c>
      <c r="D223">
        <v>417098236</v>
      </c>
      <c r="E223">
        <v>1</v>
      </c>
      <c r="F223">
        <v>1</v>
      </c>
      <c r="G223">
        <v>1</v>
      </c>
      <c r="H223">
        <v>2</v>
      </c>
      <c r="I223" t="s">
        <v>1039</v>
      </c>
      <c r="J223" t="s">
        <v>1040</v>
      </c>
      <c r="K223" t="s">
        <v>1041</v>
      </c>
      <c r="L223">
        <v>1368</v>
      </c>
      <c r="N223">
        <v>1011</v>
      </c>
      <c r="O223" t="s">
        <v>881</v>
      </c>
      <c r="P223" t="s">
        <v>881</v>
      </c>
      <c r="Q223">
        <v>1</v>
      </c>
      <c r="X223">
        <v>1.3</v>
      </c>
      <c r="Y223">
        <v>0</v>
      </c>
      <c r="Z223">
        <v>1451.35</v>
      </c>
      <c r="AA223">
        <v>722.05</v>
      </c>
      <c r="AB223">
        <v>0</v>
      </c>
      <c r="AC223">
        <v>0</v>
      </c>
      <c r="AD223">
        <v>1</v>
      </c>
      <c r="AE223">
        <v>0</v>
      </c>
      <c r="AF223" t="s">
        <v>182</v>
      </c>
      <c r="AG223">
        <v>1.131</v>
      </c>
      <c r="AH223">
        <v>2</v>
      </c>
      <c r="AI223">
        <v>429088547</v>
      </c>
      <c r="AJ223">
        <v>223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ROW(Source!A126)</f>
        <v>126</v>
      </c>
      <c r="B224">
        <v>429088548</v>
      </c>
      <c r="C224">
        <v>429085809</v>
      </c>
      <c r="D224">
        <v>417165052</v>
      </c>
      <c r="E224">
        <v>1</v>
      </c>
      <c r="F224">
        <v>1</v>
      </c>
      <c r="G224">
        <v>1</v>
      </c>
      <c r="H224">
        <v>3</v>
      </c>
      <c r="I224" t="s">
        <v>1050</v>
      </c>
      <c r="J224" t="s">
        <v>1051</v>
      </c>
      <c r="K224" t="s">
        <v>1052</v>
      </c>
      <c r="L224">
        <v>1339</v>
      </c>
      <c r="N224">
        <v>1007</v>
      </c>
      <c r="O224" t="s">
        <v>348</v>
      </c>
      <c r="P224" t="s">
        <v>348</v>
      </c>
      <c r="Q224">
        <v>1</v>
      </c>
      <c r="X224">
        <v>10</v>
      </c>
      <c r="Y224">
        <v>35.71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181</v>
      </c>
      <c r="AG224">
        <v>0</v>
      </c>
      <c r="AH224">
        <v>2</v>
      </c>
      <c r="AI224">
        <v>429088548</v>
      </c>
      <c r="AJ224">
        <v>224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ROW(Source!A126)</f>
        <v>126</v>
      </c>
      <c r="B225">
        <v>429088549</v>
      </c>
      <c r="C225">
        <v>429085809</v>
      </c>
      <c r="D225">
        <v>417094827</v>
      </c>
      <c r="E225">
        <v>117</v>
      </c>
      <c r="F225">
        <v>1</v>
      </c>
      <c r="G225">
        <v>1</v>
      </c>
      <c r="H225">
        <v>3</v>
      </c>
      <c r="I225" t="s">
        <v>1176</v>
      </c>
      <c r="J225" t="s">
        <v>3</v>
      </c>
      <c r="K225" t="s">
        <v>1177</v>
      </c>
      <c r="L225">
        <v>1346</v>
      </c>
      <c r="N225">
        <v>1009</v>
      </c>
      <c r="O225" t="s">
        <v>1178</v>
      </c>
      <c r="P225" t="s">
        <v>1178</v>
      </c>
      <c r="Q225">
        <v>1</v>
      </c>
      <c r="X225">
        <v>2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 t="s">
        <v>181</v>
      </c>
      <c r="AG225">
        <v>0</v>
      </c>
      <c r="AH225">
        <v>2</v>
      </c>
      <c r="AI225">
        <v>429088549</v>
      </c>
      <c r="AJ225">
        <v>225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ROW(Source!A127)</f>
        <v>127</v>
      </c>
      <c r="B226">
        <v>429088550</v>
      </c>
      <c r="C226">
        <v>429085822</v>
      </c>
      <c r="D226">
        <v>417090692</v>
      </c>
      <c r="E226">
        <v>117</v>
      </c>
      <c r="F226">
        <v>1</v>
      </c>
      <c r="G226">
        <v>1</v>
      </c>
      <c r="H226">
        <v>1</v>
      </c>
      <c r="I226" t="s">
        <v>1088</v>
      </c>
      <c r="J226" t="s">
        <v>3</v>
      </c>
      <c r="K226" t="s">
        <v>1089</v>
      </c>
      <c r="L226">
        <v>1191</v>
      </c>
      <c r="N226">
        <v>1013</v>
      </c>
      <c r="O226" t="s">
        <v>995</v>
      </c>
      <c r="P226" t="s">
        <v>995</v>
      </c>
      <c r="Q226">
        <v>1</v>
      </c>
      <c r="X226">
        <v>8.52</v>
      </c>
      <c r="Y226">
        <v>0</v>
      </c>
      <c r="Z226">
        <v>0</v>
      </c>
      <c r="AA226">
        <v>0</v>
      </c>
      <c r="AB226">
        <v>625.04999999999995</v>
      </c>
      <c r="AC226">
        <v>0</v>
      </c>
      <c r="AD226">
        <v>1</v>
      </c>
      <c r="AE226">
        <v>1</v>
      </c>
      <c r="AF226" t="s">
        <v>182</v>
      </c>
      <c r="AG226">
        <v>7.4123999999999999</v>
      </c>
      <c r="AH226">
        <v>2</v>
      </c>
      <c r="AI226">
        <v>429088550</v>
      </c>
      <c r="AJ226">
        <v>226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ROW(Source!A127)</f>
        <v>127</v>
      </c>
      <c r="B227">
        <v>429088551</v>
      </c>
      <c r="C227">
        <v>429085822</v>
      </c>
      <c r="D227">
        <v>417090896</v>
      </c>
      <c r="E227">
        <v>117</v>
      </c>
      <c r="F227">
        <v>1</v>
      </c>
      <c r="G227">
        <v>1</v>
      </c>
      <c r="H227">
        <v>1</v>
      </c>
      <c r="I227" t="s">
        <v>993</v>
      </c>
      <c r="J227" t="s">
        <v>3</v>
      </c>
      <c r="K227" t="s">
        <v>994</v>
      </c>
      <c r="L227">
        <v>1191</v>
      </c>
      <c r="N227">
        <v>1013</v>
      </c>
      <c r="O227" t="s">
        <v>995</v>
      </c>
      <c r="P227" t="s">
        <v>995</v>
      </c>
      <c r="Q227">
        <v>1</v>
      </c>
      <c r="X227">
        <v>2.4700000000000002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2</v>
      </c>
      <c r="AF227" t="s">
        <v>182</v>
      </c>
      <c r="AG227">
        <v>2.1489000000000003</v>
      </c>
      <c r="AH227">
        <v>2</v>
      </c>
      <c r="AI227">
        <v>429088551</v>
      </c>
      <c r="AJ227">
        <v>227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ROW(Source!A127)</f>
        <v>127</v>
      </c>
      <c r="B228">
        <v>429088552</v>
      </c>
      <c r="C228">
        <v>429085822</v>
      </c>
      <c r="D228">
        <v>417097778</v>
      </c>
      <c r="E228">
        <v>1</v>
      </c>
      <c r="F228">
        <v>1</v>
      </c>
      <c r="G228">
        <v>1</v>
      </c>
      <c r="H228">
        <v>2</v>
      </c>
      <c r="I228" t="s">
        <v>1179</v>
      </c>
      <c r="J228" t="s">
        <v>1180</v>
      </c>
      <c r="K228" t="s">
        <v>1181</v>
      </c>
      <c r="L228">
        <v>1368</v>
      </c>
      <c r="N228">
        <v>1011</v>
      </c>
      <c r="O228" t="s">
        <v>881</v>
      </c>
      <c r="P228" t="s">
        <v>881</v>
      </c>
      <c r="Q228">
        <v>1</v>
      </c>
      <c r="X228">
        <v>2.46</v>
      </c>
      <c r="Y228">
        <v>0</v>
      </c>
      <c r="Z228">
        <v>2047.56</v>
      </c>
      <c r="AA228">
        <v>969.91</v>
      </c>
      <c r="AB228">
        <v>0</v>
      </c>
      <c r="AC228">
        <v>0</v>
      </c>
      <c r="AD228">
        <v>1</v>
      </c>
      <c r="AE228">
        <v>0</v>
      </c>
      <c r="AF228" t="s">
        <v>182</v>
      </c>
      <c r="AG228">
        <v>2.1402000000000001</v>
      </c>
      <c r="AH228">
        <v>2</v>
      </c>
      <c r="AI228">
        <v>429088552</v>
      </c>
      <c r="AJ228">
        <v>228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ROW(Source!A127)</f>
        <v>127</v>
      </c>
      <c r="B229">
        <v>429088553</v>
      </c>
      <c r="C229">
        <v>429085822</v>
      </c>
      <c r="D229">
        <v>417098287</v>
      </c>
      <c r="E229">
        <v>1</v>
      </c>
      <c r="F229">
        <v>1</v>
      </c>
      <c r="G229">
        <v>1</v>
      </c>
      <c r="H229">
        <v>2</v>
      </c>
      <c r="I229" t="s">
        <v>1042</v>
      </c>
      <c r="J229" t="s">
        <v>1043</v>
      </c>
      <c r="K229" t="s">
        <v>1044</v>
      </c>
      <c r="L229">
        <v>1368</v>
      </c>
      <c r="N229">
        <v>1011</v>
      </c>
      <c r="O229" t="s">
        <v>881</v>
      </c>
      <c r="P229" t="s">
        <v>881</v>
      </c>
      <c r="Q229">
        <v>1</v>
      </c>
      <c r="X229">
        <v>0.01</v>
      </c>
      <c r="Y229">
        <v>0</v>
      </c>
      <c r="Z229">
        <v>643.29</v>
      </c>
      <c r="AA229">
        <v>722.05</v>
      </c>
      <c r="AB229">
        <v>0</v>
      </c>
      <c r="AC229">
        <v>0</v>
      </c>
      <c r="AD229">
        <v>1</v>
      </c>
      <c r="AE229">
        <v>0</v>
      </c>
      <c r="AF229" t="s">
        <v>182</v>
      </c>
      <c r="AG229">
        <v>8.6999999999999994E-3</v>
      </c>
      <c r="AH229">
        <v>2</v>
      </c>
      <c r="AI229">
        <v>429088553</v>
      </c>
      <c r="AJ229">
        <v>229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ROW(Source!A127)</f>
        <v>127</v>
      </c>
      <c r="B230">
        <v>429088554</v>
      </c>
      <c r="C230">
        <v>429085822</v>
      </c>
      <c r="D230">
        <v>417165363</v>
      </c>
      <c r="E230">
        <v>1</v>
      </c>
      <c r="F230">
        <v>1</v>
      </c>
      <c r="G230">
        <v>1</v>
      </c>
      <c r="H230">
        <v>3</v>
      </c>
      <c r="I230" t="s">
        <v>1182</v>
      </c>
      <c r="J230" t="s">
        <v>1183</v>
      </c>
      <c r="K230" t="s">
        <v>1184</v>
      </c>
      <c r="L230">
        <v>1327</v>
      </c>
      <c r="N230">
        <v>1005</v>
      </c>
      <c r="O230" t="s">
        <v>1135</v>
      </c>
      <c r="P230" t="s">
        <v>1135</v>
      </c>
      <c r="Q230">
        <v>1</v>
      </c>
      <c r="X230">
        <v>6.82</v>
      </c>
      <c r="Y230">
        <v>8.59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181</v>
      </c>
      <c r="AG230">
        <v>0</v>
      </c>
      <c r="AH230">
        <v>2</v>
      </c>
      <c r="AI230">
        <v>429088554</v>
      </c>
      <c r="AJ230">
        <v>230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ROW(Source!A127)</f>
        <v>127</v>
      </c>
      <c r="B231">
        <v>429088555</v>
      </c>
      <c r="C231">
        <v>429085822</v>
      </c>
      <c r="D231">
        <v>417165494</v>
      </c>
      <c r="E231">
        <v>1</v>
      </c>
      <c r="F231">
        <v>1</v>
      </c>
      <c r="G231">
        <v>1</v>
      </c>
      <c r="H231">
        <v>3</v>
      </c>
      <c r="I231" t="s">
        <v>1185</v>
      </c>
      <c r="J231" t="s">
        <v>1186</v>
      </c>
      <c r="K231" t="s">
        <v>1187</v>
      </c>
      <c r="L231">
        <v>1348</v>
      </c>
      <c r="N231">
        <v>1009</v>
      </c>
      <c r="O231" t="s">
        <v>747</v>
      </c>
      <c r="P231" t="s">
        <v>747</v>
      </c>
      <c r="Q231">
        <v>1000</v>
      </c>
      <c r="X231">
        <v>8.0000000000000007E-5</v>
      </c>
      <c r="Y231">
        <v>907036.67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181</v>
      </c>
      <c r="AG231">
        <v>0</v>
      </c>
      <c r="AH231">
        <v>2</v>
      </c>
      <c r="AI231">
        <v>429088555</v>
      </c>
      <c r="AJ231">
        <v>231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ROW(Source!A128)</f>
        <v>128</v>
      </c>
      <c r="B232">
        <v>429088556</v>
      </c>
      <c r="C232">
        <v>429085835</v>
      </c>
      <c r="D232">
        <v>417090706</v>
      </c>
      <c r="E232">
        <v>117</v>
      </c>
      <c r="F232">
        <v>1</v>
      </c>
      <c r="G232">
        <v>1</v>
      </c>
      <c r="H232">
        <v>1</v>
      </c>
      <c r="I232" t="s">
        <v>1188</v>
      </c>
      <c r="J232" t="s">
        <v>3</v>
      </c>
      <c r="K232" t="s">
        <v>1189</v>
      </c>
      <c r="L232">
        <v>1191</v>
      </c>
      <c r="N232">
        <v>1013</v>
      </c>
      <c r="O232" t="s">
        <v>995</v>
      </c>
      <c r="P232" t="s">
        <v>995</v>
      </c>
      <c r="Q232">
        <v>1</v>
      </c>
      <c r="X232">
        <v>56.6</v>
      </c>
      <c r="Y232">
        <v>0</v>
      </c>
      <c r="Z232">
        <v>0</v>
      </c>
      <c r="AA232">
        <v>0</v>
      </c>
      <c r="AB232">
        <v>657.38</v>
      </c>
      <c r="AC232">
        <v>0</v>
      </c>
      <c r="AD232">
        <v>1</v>
      </c>
      <c r="AE232">
        <v>1</v>
      </c>
      <c r="AF232" t="s">
        <v>182</v>
      </c>
      <c r="AG232">
        <v>49.242000000000004</v>
      </c>
      <c r="AH232">
        <v>2</v>
      </c>
      <c r="AI232">
        <v>429088556</v>
      </c>
      <c r="AJ232">
        <v>232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ROW(Source!A128)</f>
        <v>128</v>
      </c>
      <c r="B233">
        <v>429088557</v>
      </c>
      <c r="C233">
        <v>429085835</v>
      </c>
      <c r="D233">
        <v>417090896</v>
      </c>
      <c r="E233">
        <v>117</v>
      </c>
      <c r="F233">
        <v>1</v>
      </c>
      <c r="G233">
        <v>1</v>
      </c>
      <c r="H233">
        <v>1</v>
      </c>
      <c r="I233" t="s">
        <v>993</v>
      </c>
      <c r="J233" t="s">
        <v>3</v>
      </c>
      <c r="K233" t="s">
        <v>994</v>
      </c>
      <c r="L233">
        <v>1191</v>
      </c>
      <c r="N233">
        <v>1013</v>
      </c>
      <c r="O233" t="s">
        <v>995</v>
      </c>
      <c r="P233" t="s">
        <v>995</v>
      </c>
      <c r="Q233">
        <v>1</v>
      </c>
      <c r="X233">
        <v>17.97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2</v>
      </c>
      <c r="AF233" t="s">
        <v>182</v>
      </c>
      <c r="AG233">
        <v>15.633899999999999</v>
      </c>
      <c r="AH233">
        <v>2</v>
      </c>
      <c r="AI233">
        <v>429088557</v>
      </c>
      <c r="AJ233">
        <v>233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ROW(Source!A128)</f>
        <v>128</v>
      </c>
      <c r="B234">
        <v>429088558</v>
      </c>
      <c r="C234">
        <v>429085835</v>
      </c>
      <c r="D234">
        <v>417097392</v>
      </c>
      <c r="E234">
        <v>1</v>
      </c>
      <c r="F234">
        <v>1</v>
      </c>
      <c r="G234">
        <v>1</v>
      </c>
      <c r="H234">
        <v>2</v>
      </c>
      <c r="I234" t="s">
        <v>1117</v>
      </c>
      <c r="J234" t="s">
        <v>1118</v>
      </c>
      <c r="K234" t="s">
        <v>1119</v>
      </c>
      <c r="L234">
        <v>1368</v>
      </c>
      <c r="N234">
        <v>1011</v>
      </c>
      <c r="O234" t="s">
        <v>881</v>
      </c>
      <c r="P234" t="s">
        <v>881</v>
      </c>
      <c r="Q234">
        <v>1</v>
      </c>
      <c r="X234">
        <v>0.63</v>
      </c>
      <c r="Y234">
        <v>0</v>
      </c>
      <c r="Z234">
        <v>1629.55</v>
      </c>
      <c r="AA234">
        <v>969.91</v>
      </c>
      <c r="AB234">
        <v>0</v>
      </c>
      <c r="AC234">
        <v>0</v>
      </c>
      <c r="AD234">
        <v>1</v>
      </c>
      <c r="AE234">
        <v>0</v>
      </c>
      <c r="AF234" t="s">
        <v>182</v>
      </c>
      <c r="AG234">
        <v>0.54810000000000003</v>
      </c>
      <c r="AH234">
        <v>2</v>
      </c>
      <c r="AI234">
        <v>429088558</v>
      </c>
      <c r="AJ234">
        <v>234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ROW(Source!A128)</f>
        <v>128</v>
      </c>
      <c r="B235">
        <v>429088559</v>
      </c>
      <c r="C235">
        <v>429085835</v>
      </c>
      <c r="D235">
        <v>417097649</v>
      </c>
      <c r="E235">
        <v>1</v>
      </c>
      <c r="F235">
        <v>1</v>
      </c>
      <c r="G235">
        <v>1</v>
      </c>
      <c r="H235">
        <v>2</v>
      </c>
      <c r="I235" t="s">
        <v>1190</v>
      </c>
      <c r="J235" t="s">
        <v>1191</v>
      </c>
      <c r="K235" t="s">
        <v>1192</v>
      </c>
      <c r="L235">
        <v>1368</v>
      </c>
      <c r="N235">
        <v>1011</v>
      </c>
      <c r="O235" t="s">
        <v>881</v>
      </c>
      <c r="P235" t="s">
        <v>881</v>
      </c>
      <c r="Q235">
        <v>1</v>
      </c>
      <c r="X235">
        <v>16.43</v>
      </c>
      <c r="Y235">
        <v>0</v>
      </c>
      <c r="Z235">
        <v>8.5399999999999991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182</v>
      </c>
      <c r="AG235">
        <v>14.2941</v>
      </c>
      <c r="AH235">
        <v>2</v>
      </c>
      <c r="AI235">
        <v>429088559</v>
      </c>
      <c r="AJ235">
        <v>235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ROW(Source!A128)</f>
        <v>128</v>
      </c>
      <c r="B236">
        <v>429088560</v>
      </c>
      <c r="C236">
        <v>429085835</v>
      </c>
      <c r="D236">
        <v>417097730</v>
      </c>
      <c r="E236">
        <v>1</v>
      </c>
      <c r="F236">
        <v>1</v>
      </c>
      <c r="G236">
        <v>1</v>
      </c>
      <c r="H236">
        <v>2</v>
      </c>
      <c r="I236" t="s">
        <v>1069</v>
      </c>
      <c r="J236" t="s">
        <v>1070</v>
      </c>
      <c r="K236" t="s">
        <v>1071</v>
      </c>
      <c r="L236">
        <v>1368</v>
      </c>
      <c r="N236">
        <v>1011</v>
      </c>
      <c r="O236" t="s">
        <v>881</v>
      </c>
      <c r="P236" t="s">
        <v>881</v>
      </c>
      <c r="Q236">
        <v>1</v>
      </c>
      <c r="X236">
        <v>0.18</v>
      </c>
      <c r="Y236">
        <v>0</v>
      </c>
      <c r="Z236">
        <v>8.2200000000000006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182</v>
      </c>
      <c r="AG236">
        <v>0.15659999999999999</v>
      </c>
      <c r="AH236">
        <v>2</v>
      </c>
      <c r="AI236">
        <v>429088560</v>
      </c>
      <c r="AJ236">
        <v>236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ROW(Source!A128)</f>
        <v>128</v>
      </c>
      <c r="B237">
        <v>429088561</v>
      </c>
      <c r="C237">
        <v>429085835</v>
      </c>
      <c r="D237">
        <v>417097761</v>
      </c>
      <c r="E237">
        <v>1</v>
      </c>
      <c r="F237">
        <v>1</v>
      </c>
      <c r="G237">
        <v>1</v>
      </c>
      <c r="H237">
        <v>2</v>
      </c>
      <c r="I237" t="s">
        <v>1030</v>
      </c>
      <c r="J237" t="s">
        <v>1031</v>
      </c>
      <c r="K237" t="s">
        <v>1032</v>
      </c>
      <c r="L237">
        <v>1368</v>
      </c>
      <c r="N237">
        <v>1011</v>
      </c>
      <c r="O237" t="s">
        <v>881</v>
      </c>
      <c r="P237" t="s">
        <v>881</v>
      </c>
      <c r="Q237">
        <v>1</v>
      </c>
      <c r="X237">
        <v>0.12</v>
      </c>
      <c r="Y237">
        <v>0</v>
      </c>
      <c r="Z237">
        <v>95.25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182</v>
      </c>
      <c r="AG237">
        <v>0.10439999999999999</v>
      </c>
      <c r="AH237">
        <v>2</v>
      </c>
      <c r="AI237">
        <v>429088561</v>
      </c>
      <c r="AJ237">
        <v>237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ROW(Source!A128)</f>
        <v>128</v>
      </c>
      <c r="B238">
        <v>429088562</v>
      </c>
      <c r="C238">
        <v>429085835</v>
      </c>
      <c r="D238">
        <v>417098287</v>
      </c>
      <c r="E238">
        <v>1</v>
      </c>
      <c r="F238">
        <v>1</v>
      </c>
      <c r="G238">
        <v>1</v>
      </c>
      <c r="H238">
        <v>2</v>
      </c>
      <c r="I238" t="s">
        <v>1042</v>
      </c>
      <c r="J238" t="s">
        <v>1043</v>
      </c>
      <c r="K238" t="s">
        <v>1044</v>
      </c>
      <c r="L238">
        <v>1368</v>
      </c>
      <c r="N238">
        <v>1011</v>
      </c>
      <c r="O238" t="s">
        <v>881</v>
      </c>
      <c r="P238" t="s">
        <v>881</v>
      </c>
      <c r="Q238">
        <v>1</v>
      </c>
      <c r="X238">
        <v>0.83</v>
      </c>
      <c r="Y238">
        <v>0</v>
      </c>
      <c r="Z238">
        <v>643.29</v>
      </c>
      <c r="AA238">
        <v>722.05</v>
      </c>
      <c r="AB238">
        <v>0</v>
      </c>
      <c r="AC238">
        <v>0</v>
      </c>
      <c r="AD238">
        <v>1</v>
      </c>
      <c r="AE238">
        <v>0</v>
      </c>
      <c r="AF238" t="s">
        <v>182</v>
      </c>
      <c r="AG238">
        <v>0.72209999999999996</v>
      </c>
      <c r="AH238">
        <v>2</v>
      </c>
      <c r="AI238">
        <v>429088562</v>
      </c>
      <c r="AJ238">
        <v>238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ROW(Source!A128)</f>
        <v>128</v>
      </c>
      <c r="B239">
        <v>429088563</v>
      </c>
      <c r="C239">
        <v>429085835</v>
      </c>
      <c r="D239">
        <v>417098378</v>
      </c>
      <c r="E239">
        <v>1</v>
      </c>
      <c r="F239">
        <v>1</v>
      </c>
      <c r="G239">
        <v>1</v>
      </c>
      <c r="H239">
        <v>2</v>
      </c>
      <c r="I239" t="s">
        <v>1193</v>
      </c>
      <c r="J239" t="s">
        <v>1194</v>
      </c>
      <c r="K239" t="s">
        <v>1195</v>
      </c>
      <c r="L239">
        <v>1368</v>
      </c>
      <c r="N239">
        <v>1011</v>
      </c>
      <c r="O239" t="s">
        <v>881</v>
      </c>
      <c r="P239" t="s">
        <v>881</v>
      </c>
      <c r="Q239">
        <v>1</v>
      </c>
      <c r="X239">
        <v>16.43</v>
      </c>
      <c r="Y239">
        <v>0</v>
      </c>
      <c r="Z239">
        <v>83.62</v>
      </c>
      <c r="AA239">
        <v>722.05</v>
      </c>
      <c r="AB239">
        <v>0</v>
      </c>
      <c r="AC239">
        <v>0</v>
      </c>
      <c r="AD239">
        <v>1</v>
      </c>
      <c r="AE239">
        <v>0</v>
      </c>
      <c r="AF239" t="s">
        <v>182</v>
      </c>
      <c r="AG239">
        <v>14.2941</v>
      </c>
      <c r="AH239">
        <v>2</v>
      </c>
      <c r="AI239">
        <v>429088563</v>
      </c>
      <c r="AJ239">
        <v>239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ROW(Source!A128)</f>
        <v>128</v>
      </c>
      <c r="B240">
        <v>429088564</v>
      </c>
      <c r="C240">
        <v>429085835</v>
      </c>
      <c r="D240">
        <v>417098495</v>
      </c>
      <c r="E240">
        <v>1</v>
      </c>
      <c r="F240">
        <v>1</v>
      </c>
      <c r="G240">
        <v>1</v>
      </c>
      <c r="H240">
        <v>2</v>
      </c>
      <c r="I240" t="s">
        <v>1003</v>
      </c>
      <c r="J240" t="s">
        <v>1004</v>
      </c>
      <c r="K240" t="s">
        <v>1005</v>
      </c>
      <c r="L240">
        <v>1368</v>
      </c>
      <c r="N240">
        <v>1011</v>
      </c>
      <c r="O240" t="s">
        <v>881</v>
      </c>
      <c r="P240" t="s">
        <v>881</v>
      </c>
      <c r="Q240">
        <v>1</v>
      </c>
      <c r="X240">
        <v>0.08</v>
      </c>
      <c r="Y240">
        <v>0</v>
      </c>
      <c r="Z240">
        <v>401.15</v>
      </c>
      <c r="AA240">
        <v>722.05</v>
      </c>
      <c r="AB240">
        <v>0</v>
      </c>
      <c r="AC240">
        <v>0</v>
      </c>
      <c r="AD240">
        <v>1</v>
      </c>
      <c r="AE240">
        <v>0</v>
      </c>
      <c r="AF240" t="s">
        <v>182</v>
      </c>
      <c r="AG240">
        <v>6.9599999999999995E-2</v>
      </c>
      <c r="AH240">
        <v>2</v>
      </c>
      <c r="AI240">
        <v>429088564</v>
      </c>
      <c r="AJ240">
        <v>240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ROW(Source!A128)</f>
        <v>128</v>
      </c>
      <c r="B241">
        <v>429088565</v>
      </c>
      <c r="C241">
        <v>429085835</v>
      </c>
      <c r="D241">
        <v>417090707</v>
      </c>
      <c r="E241">
        <v>117</v>
      </c>
      <c r="F241">
        <v>1</v>
      </c>
      <c r="G241">
        <v>1</v>
      </c>
      <c r="H241">
        <v>3</v>
      </c>
      <c r="I241" t="s">
        <v>1048</v>
      </c>
      <c r="J241" t="s">
        <v>3</v>
      </c>
      <c r="K241" t="s">
        <v>1049</v>
      </c>
      <c r="L241">
        <v>1348</v>
      </c>
      <c r="N241">
        <v>1009</v>
      </c>
      <c r="O241" t="s">
        <v>747</v>
      </c>
      <c r="P241" t="s">
        <v>747</v>
      </c>
      <c r="Q241">
        <v>1000</v>
      </c>
      <c r="X241">
        <v>1.4E-2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 t="s">
        <v>181</v>
      </c>
      <c r="AG241">
        <v>0</v>
      </c>
      <c r="AH241">
        <v>2</v>
      </c>
      <c r="AI241">
        <v>429088565</v>
      </c>
      <c r="AJ241">
        <v>241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ROW(Source!A128)</f>
        <v>128</v>
      </c>
      <c r="B242">
        <v>429088566</v>
      </c>
      <c r="C242">
        <v>429085835</v>
      </c>
      <c r="D242">
        <v>417090739</v>
      </c>
      <c r="E242">
        <v>117</v>
      </c>
      <c r="F242">
        <v>1</v>
      </c>
      <c r="G242">
        <v>1</v>
      </c>
      <c r="H242">
        <v>3</v>
      </c>
      <c r="I242" t="s">
        <v>1196</v>
      </c>
      <c r="J242" t="s">
        <v>3</v>
      </c>
      <c r="K242" t="s">
        <v>1197</v>
      </c>
      <c r="L242">
        <v>1348</v>
      </c>
      <c r="N242">
        <v>1009</v>
      </c>
      <c r="O242" t="s">
        <v>747</v>
      </c>
      <c r="P242" t="s">
        <v>747</v>
      </c>
      <c r="Q242">
        <v>1000</v>
      </c>
      <c r="X242">
        <v>2.5999999999999999E-2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 t="s">
        <v>181</v>
      </c>
      <c r="AG242">
        <v>0</v>
      </c>
      <c r="AH242">
        <v>2</v>
      </c>
      <c r="AI242">
        <v>429088566</v>
      </c>
      <c r="AJ242">
        <v>242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ROW(Source!A128)</f>
        <v>128</v>
      </c>
      <c r="B243">
        <v>429088567</v>
      </c>
      <c r="C243">
        <v>429085835</v>
      </c>
      <c r="D243">
        <v>417165052</v>
      </c>
      <c r="E243">
        <v>1</v>
      </c>
      <c r="F243">
        <v>1</v>
      </c>
      <c r="G243">
        <v>1</v>
      </c>
      <c r="H243">
        <v>3</v>
      </c>
      <c r="I243" t="s">
        <v>1050</v>
      </c>
      <c r="J243" t="s">
        <v>1051</v>
      </c>
      <c r="K243" t="s">
        <v>1052</v>
      </c>
      <c r="L243">
        <v>1339</v>
      </c>
      <c r="N243">
        <v>1007</v>
      </c>
      <c r="O243" t="s">
        <v>348</v>
      </c>
      <c r="P243" t="s">
        <v>348</v>
      </c>
      <c r="Q243">
        <v>1</v>
      </c>
      <c r="X243">
        <v>8.9999999999999993E-3</v>
      </c>
      <c r="Y243">
        <v>35.71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181</v>
      </c>
      <c r="AG243">
        <v>0</v>
      </c>
      <c r="AH243">
        <v>2</v>
      </c>
      <c r="AI243">
        <v>429088567</v>
      </c>
      <c r="AJ243">
        <v>243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ROW(Source!A128)</f>
        <v>128</v>
      </c>
      <c r="B244">
        <v>429088568</v>
      </c>
      <c r="C244">
        <v>429085835</v>
      </c>
      <c r="D244">
        <v>417168426</v>
      </c>
      <c r="E244">
        <v>1</v>
      </c>
      <c r="F244">
        <v>1</v>
      </c>
      <c r="G244">
        <v>1</v>
      </c>
      <c r="H244">
        <v>3</v>
      </c>
      <c r="I244" t="s">
        <v>1198</v>
      </c>
      <c r="J244" t="s">
        <v>1199</v>
      </c>
      <c r="K244" t="s">
        <v>1200</v>
      </c>
      <c r="L244">
        <v>1348</v>
      </c>
      <c r="N244">
        <v>1009</v>
      </c>
      <c r="O244" t="s">
        <v>747</v>
      </c>
      <c r="P244" t="s">
        <v>747</v>
      </c>
      <c r="Q244">
        <v>1000</v>
      </c>
      <c r="X244">
        <v>3.2000000000000002E-3</v>
      </c>
      <c r="Y244">
        <v>5275.05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0</v>
      </c>
      <c r="AF244" t="s">
        <v>181</v>
      </c>
      <c r="AG244">
        <v>0</v>
      </c>
      <c r="AH244">
        <v>2</v>
      </c>
      <c r="AI244">
        <v>429088568</v>
      </c>
      <c r="AJ244">
        <v>244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ROW(Source!A128)</f>
        <v>128</v>
      </c>
      <c r="B245">
        <v>429088569</v>
      </c>
      <c r="C245">
        <v>429085835</v>
      </c>
      <c r="D245">
        <v>417092024</v>
      </c>
      <c r="E245">
        <v>117</v>
      </c>
      <c r="F245">
        <v>1</v>
      </c>
      <c r="G245">
        <v>1</v>
      </c>
      <c r="H245">
        <v>3</v>
      </c>
      <c r="I245" t="s">
        <v>1201</v>
      </c>
      <c r="J245" t="s">
        <v>3</v>
      </c>
      <c r="K245" t="s">
        <v>1202</v>
      </c>
      <c r="L245">
        <v>1339</v>
      </c>
      <c r="N245">
        <v>1007</v>
      </c>
      <c r="O245" t="s">
        <v>348</v>
      </c>
      <c r="P245" t="s">
        <v>348</v>
      </c>
      <c r="Q245">
        <v>1</v>
      </c>
      <c r="X245">
        <v>20.399999999999999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 t="s">
        <v>181</v>
      </c>
      <c r="AG245">
        <v>0</v>
      </c>
      <c r="AH245">
        <v>2</v>
      </c>
      <c r="AI245">
        <v>429088569</v>
      </c>
      <c r="AJ245">
        <v>245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ROW(Source!A128)</f>
        <v>128</v>
      </c>
      <c r="B246">
        <v>429088570</v>
      </c>
      <c r="C246">
        <v>429085835</v>
      </c>
      <c r="D246">
        <v>417092049</v>
      </c>
      <c r="E246">
        <v>117</v>
      </c>
      <c r="F246">
        <v>1</v>
      </c>
      <c r="G246">
        <v>1</v>
      </c>
      <c r="H246">
        <v>3</v>
      </c>
      <c r="I246" t="s">
        <v>1086</v>
      </c>
      <c r="J246" t="s">
        <v>3</v>
      </c>
      <c r="K246" t="s">
        <v>1087</v>
      </c>
      <c r="L246">
        <v>1348</v>
      </c>
      <c r="N246">
        <v>1009</v>
      </c>
      <c r="O246" t="s">
        <v>747</v>
      </c>
      <c r="P246" t="s">
        <v>747</v>
      </c>
      <c r="Q246">
        <v>1000</v>
      </c>
      <c r="X246">
        <v>0.88700000000000001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 t="s">
        <v>181</v>
      </c>
      <c r="AG246">
        <v>0</v>
      </c>
      <c r="AH246">
        <v>2</v>
      </c>
      <c r="AI246">
        <v>429088570</v>
      </c>
      <c r="AJ246">
        <v>246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ROW(Source!A128)</f>
        <v>128</v>
      </c>
      <c r="B247">
        <v>429088571</v>
      </c>
      <c r="C247">
        <v>429085835</v>
      </c>
      <c r="D247">
        <v>417093805</v>
      </c>
      <c r="E247">
        <v>117</v>
      </c>
      <c r="F247">
        <v>1</v>
      </c>
      <c r="G247">
        <v>1</v>
      </c>
      <c r="H247">
        <v>3</v>
      </c>
      <c r="I247" t="s">
        <v>1203</v>
      </c>
      <c r="J247" t="s">
        <v>3</v>
      </c>
      <c r="K247" t="s">
        <v>1204</v>
      </c>
      <c r="L247">
        <v>1327</v>
      </c>
      <c r="N247">
        <v>1005</v>
      </c>
      <c r="O247" t="s">
        <v>1135</v>
      </c>
      <c r="P247" t="s">
        <v>1135</v>
      </c>
      <c r="Q247">
        <v>1</v>
      </c>
      <c r="X247">
        <v>4.55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 t="s">
        <v>181</v>
      </c>
      <c r="AG247">
        <v>0</v>
      </c>
      <c r="AH247">
        <v>2</v>
      </c>
      <c r="AI247">
        <v>429088571</v>
      </c>
      <c r="AJ247">
        <v>247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ROW(Source!A128)</f>
        <v>128</v>
      </c>
      <c r="B248">
        <v>429088572</v>
      </c>
      <c r="C248">
        <v>429085835</v>
      </c>
      <c r="D248">
        <v>417176011</v>
      </c>
      <c r="E248">
        <v>1</v>
      </c>
      <c r="F248">
        <v>1</v>
      </c>
      <c r="G248">
        <v>1</v>
      </c>
      <c r="H248">
        <v>3</v>
      </c>
      <c r="I248" t="s">
        <v>1205</v>
      </c>
      <c r="J248" t="s">
        <v>1206</v>
      </c>
      <c r="K248" t="s">
        <v>1207</v>
      </c>
      <c r="L248">
        <v>1339</v>
      </c>
      <c r="N248">
        <v>1007</v>
      </c>
      <c r="O248" t="s">
        <v>348</v>
      </c>
      <c r="P248" t="s">
        <v>348</v>
      </c>
      <c r="Q248">
        <v>1</v>
      </c>
      <c r="X248">
        <v>0.51</v>
      </c>
      <c r="Y248">
        <v>5764.42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181</v>
      </c>
      <c r="AG248">
        <v>0</v>
      </c>
      <c r="AH248">
        <v>2</v>
      </c>
      <c r="AI248">
        <v>429088572</v>
      </c>
      <c r="AJ248">
        <v>248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ROW(Source!A128)</f>
        <v>128</v>
      </c>
      <c r="B249">
        <v>429088573</v>
      </c>
      <c r="C249">
        <v>429085835</v>
      </c>
      <c r="D249">
        <v>417177356</v>
      </c>
      <c r="E249">
        <v>1</v>
      </c>
      <c r="F249">
        <v>1</v>
      </c>
      <c r="G249">
        <v>1</v>
      </c>
      <c r="H249">
        <v>3</v>
      </c>
      <c r="I249" t="s">
        <v>1208</v>
      </c>
      <c r="J249" t="s">
        <v>1209</v>
      </c>
      <c r="K249" t="s">
        <v>1210</v>
      </c>
      <c r="L249">
        <v>1327</v>
      </c>
      <c r="N249">
        <v>1005</v>
      </c>
      <c r="O249" t="s">
        <v>1135</v>
      </c>
      <c r="P249" t="s">
        <v>1135</v>
      </c>
      <c r="Q249">
        <v>1</v>
      </c>
      <c r="X249">
        <v>9</v>
      </c>
      <c r="Y249">
        <v>47.57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181</v>
      </c>
      <c r="AG249">
        <v>0</v>
      </c>
      <c r="AH249">
        <v>2</v>
      </c>
      <c r="AI249">
        <v>429088573</v>
      </c>
      <c r="AJ249">
        <v>249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ROW(Source!A128)</f>
        <v>128</v>
      </c>
      <c r="B250">
        <v>429088574</v>
      </c>
      <c r="C250">
        <v>429085835</v>
      </c>
      <c r="D250">
        <v>417183392</v>
      </c>
      <c r="E250">
        <v>1</v>
      </c>
      <c r="F250">
        <v>1</v>
      </c>
      <c r="G250">
        <v>1</v>
      </c>
      <c r="H250">
        <v>3</v>
      </c>
      <c r="I250" t="s">
        <v>1211</v>
      </c>
      <c r="J250" t="s">
        <v>1212</v>
      </c>
      <c r="K250" t="s">
        <v>1213</v>
      </c>
      <c r="L250">
        <v>1348</v>
      </c>
      <c r="N250">
        <v>1009</v>
      </c>
      <c r="O250" t="s">
        <v>747</v>
      </c>
      <c r="P250" t="s">
        <v>747</v>
      </c>
      <c r="Q250">
        <v>1000</v>
      </c>
      <c r="X250">
        <v>0.05</v>
      </c>
      <c r="Y250">
        <v>46554.55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181</v>
      </c>
      <c r="AG250">
        <v>0</v>
      </c>
      <c r="AH250">
        <v>2</v>
      </c>
      <c r="AI250">
        <v>429088574</v>
      </c>
      <c r="AJ250">
        <v>250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ROW(Source!A129)</f>
        <v>129</v>
      </c>
      <c r="B251">
        <v>429088575</v>
      </c>
      <c r="C251">
        <v>429085874</v>
      </c>
      <c r="D251">
        <v>417090698</v>
      </c>
      <c r="E251">
        <v>117</v>
      </c>
      <c r="F251">
        <v>1</v>
      </c>
      <c r="G251">
        <v>1</v>
      </c>
      <c r="H251">
        <v>1</v>
      </c>
      <c r="I251" t="s">
        <v>1114</v>
      </c>
      <c r="J251" t="s">
        <v>3</v>
      </c>
      <c r="K251" t="s">
        <v>1115</v>
      </c>
      <c r="L251">
        <v>1191</v>
      </c>
      <c r="N251">
        <v>1013</v>
      </c>
      <c r="O251" t="s">
        <v>995</v>
      </c>
      <c r="P251" t="s">
        <v>995</v>
      </c>
      <c r="Q251">
        <v>1</v>
      </c>
      <c r="X251">
        <v>302</v>
      </c>
      <c r="Y251">
        <v>0</v>
      </c>
      <c r="Z251">
        <v>0</v>
      </c>
      <c r="AA251">
        <v>0</v>
      </c>
      <c r="AB251">
        <v>635.83000000000004</v>
      </c>
      <c r="AC251">
        <v>0</v>
      </c>
      <c r="AD251">
        <v>1</v>
      </c>
      <c r="AE251">
        <v>1</v>
      </c>
      <c r="AF251" t="s">
        <v>182</v>
      </c>
      <c r="AG251">
        <v>262.74</v>
      </c>
      <c r="AH251">
        <v>2</v>
      </c>
      <c r="AI251">
        <v>429088575</v>
      </c>
      <c r="AJ251">
        <v>251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ROW(Source!A129)</f>
        <v>129</v>
      </c>
      <c r="B252">
        <v>429088576</v>
      </c>
      <c r="C252">
        <v>429085874</v>
      </c>
      <c r="D252">
        <v>417090896</v>
      </c>
      <c r="E252">
        <v>117</v>
      </c>
      <c r="F252">
        <v>1</v>
      </c>
      <c r="G252">
        <v>1</v>
      </c>
      <c r="H252">
        <v>1</v>
      </c>
      <c r="I252" t="s">
        <v>993</v>
      </c>
      <c r="J252" t="s">
        <v>3</v>
      </c>
      <c r="K252" t="s">
        <v>994</v>
      </c>
      <c r="L252">
        <v>1191</v>
      </c>
      <c r="N252">
        <v>1013</v>
      </c>
      <c r="O252" t="s">
        <v>995</v>
      </c>
      <c r="P252" t="s">
        <v>995</v>
      </c>
      <c r="Q252">
        <v>1</v>
      </c>
      <c r="X252">
        <v>48.23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2</v>
      </c>
      <c r="AF252" t="s">
        <v>182</v>
      </c>
      <c r="AG252">
        <v>41.960099999999997</v>
      </c>
      <c r="AH252">
        <v>2</v>
      </c>
      <c r="AI252">
        <v>429088576</v>
      </c>
      <c r="AJ252">
        <v>252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ROW(Source!A129)</f>
        <v>129</v>
      </c>
      <c r="B253">
        <v>429088577</v>
      </c>
      <c r="C253">
        <v>429085874</v>
      </c>
      <c r="D253">
        <v>417097392</v>
      </c>
      <c r="E253">
        <v>1</v>
      </c>
      <c r="F253">
        <v>1</v>
      </c>
      <c r="G253">
        <v>1</v>
      </c>
      <c r="H253">
        <v>2</v>
      </c>
      <c r="I253" t="s">
        <v>1117</v>
      </c>
      <c r="J253" t="s">
        <v>1118</v>
      </c>
      <c r="K253" t="s">
        <v>1119</v>
      </c>
      <c r="L253">
        <v>1368</v>
      </c>
      <c r="N253">
        <v>1011</v>
      </c>
      <c r="O253" t="s">
        <v>881</v>
      </c>
      <c r="P253" t="s">
        <v>881</v>
      </c>
      <c r="Q253">
        <v>1</v>
      </c>
      <c r="X253">
        <v>1.1399999999999999</v>
      </c>
      <c r="Y253">
        <v>0</v>
      </c>
      <c r="Z253">
        <v>1629.55</v>
      </c>
      <c r="AA253">
        <v>969.91</v>
      </c>
      <c r="AB253">
        <v>0</v>
      </c>
      <c r="AC253">
        <v>0</v>
      </c>
      <c r="AD253">
        <v>1</v>
      </c>
      <c r="AE253">
        <v>0</v>
      </c>
      <c r="AF253" t="s">
        <v>182</v>
      </c>
      <c r="AG253">
        <v>0.9917999999999999</v>
      </c>
      <c r="AH253">
        <v>2</v>
      </c>
      <c r="AI253">
        <v>429088577</v>
      </c>
      <c r="AJ253">
        <v>253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ROW(Source!A129)</f>
        <v>129</v>
      </c>
      <c r="B254">
        <v>429088578</v>
      </c>
      <c r="C254">
        <v>429085874</v>
      </c>
      <c r="D254">
        <v>417097549</v>
      </c>
      <c r="E254">
        <v>1</v>
      </c>
      <c r="F254">
        <v>1</v>
      </c>
      <c r="G254">
        <v>1</v>
      </c>
      <c r="H254">
        <v>2</v>
      </c>
      <c r="I254" t="s">
        <v>1027</v>
      </c>
      <c r="J254" t="s">
        <v>1028</v>
      </c>
      <c r="K254" t="s">
        <v>1029</v>
      </c>
      <c r="L254">
        <v>1368</v>
      </c>
      <c r="N254">
        <v>1011</v>
      </c>
      <c r="O254" t="s">
        <v>881</v>
      </c>
      <c r="P254" t="s">
        <v>881</v>
      </c>
      <c r="Q254">
        <v>1</v>
      </c>
      <c r="X254">
        <v>2.88</v>
      </c>
      <c r="Y254">
        <v>0</v>
      </c>
      <c r="Z254">
        <v>1593.71</v>
      </c>
      <c r="AA254">
        <v>829.81</v>
      </c>
      <c r="AB254">
        <v>0</v>
      </c>
      <c r="AC254">
        <v>0</v>
      </c>
      <c r="AD254">
        <v>1</v>
      </c>
      <c r="AE254">
        <v>0</v>
      </c>
      <c r="AF254" t="s">
        <v>182</v>
      </c>
      <c r="AG254">
        <v>2.5055999999999998</v>
      </c>
      <c r="AH254">
        <v>2</v>
      </c>
      <c r="AI254">
        <v>429088578</v>
      </c>
      <c r="AJ254">
        <v>254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ROW(Source!A129)</f>
        <v>129</v>
      </c>
      <c r="B255">
        <v>429088579</v>
      </c>
      <c r="C255">
        <v>429085874</v>
      </c>
      <c r="D255">
        <v>417097649</v>
      </c>
      <c r="E255">
        <v>1</v>
      </c>
      <c r="F255">
        <v>1</v>
      </c>
      <c r="G255">
        <v>1</v>
      </c>
      <c r="H255">
        <v>2</v>
      </c>
      <c r="I255" t="s">
        <v>1190</v>
      </c>
      <c r="J255" t="s">
        <v>1191</v>
      </c>
      <c r="K255" t="s">
        <v>1192</v>
      </c>
      <c r="L255">
        <v>1368</v>
      </c>
      <c r="N255">
        <v>1011</v>
      </c>
      <c r="O255" t="s">
        <v>881</v>
      </c>
      <c r="P255" t="s">
        <v>881</v>
      </c>
      <c r="Q255">
        <v>1</v>
      </c>
      <c r="X255">
        <v>18.71</v>
      </c>
      <c r="Y255">
        <v>0</v>
      </c>
      <c r="Z255">
        <v>8.5399999999999991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182</v>
      </c>
      <c r="AG255">
        <v>16.277699999999999</v>
      </c>
      <c r="AH255">
        <v>2</v>
      </c>
      <c r="AI255">
        <v>429088579</v>
      </c>
      <c r="AJ255">
        <v>255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ROW(Source!A129)</f>
        <v>129</v>
      </c>
      <c r="B256">
        <v>429088580</v>
      </c>
      <c r="C256">
        <v>429085874</v>
      </c>
      <c r="D256">
        <v>417097761</v>
      </c>
      <c r="E256">
        <v>1</v>
      </c>
      <c r="F256">
        <v>1</v>
      </c>
      <c r="G256">
        <v>1</v>
      </c>
      <c r="H256">
        <v>2</v>
      </c>
      <c r="I256" t="s">
        <v>1030</v>
      </c>
      <c r="J256" t="s">
        <v>1031</v>
      </c>
      <c r="K256" t="s">
        <v>1032</v>
      </c>
      <c r="L256">
        <v>1368</v>
      </c>
      <c r="N256">
        <v>1011</v>
      </c>
      <c r="O256" t="s">
        <v>881</v>
      </c>
      <c r="P256" t="s">
        <v>881</v>
      </c>
      <c r="Q256">
        <v>1</v>
      </c>
      <c r="X256">
        <v>6.25</v>
      </c>
      <c r="Y256">
        <v>0</v>
      </c>
      <c r="Z256">
        <v>95.25</v>
      </c>
      <c r="AA256">
        <v>0</v>
      </c>
      <c r="AB256">
        <v>0</v>
      </c>
      <c r="AC256">
        <v>0</v>
      </c>
      <c r="AD256">
        <v>1</v>
      </c>
      <c r="AE256">
        <v>0</v>
      </c>
      <c r="AF256" t="s">
        <v>182</v>
      </c>
      <c r="AG256">
        <v>5.4375</v>
      </c>
      <c r="AH256">
        <v>2</v>
      </c>
      <c r="AI256">
        <v>429088580</v>
      </c>
      <c r="AJ256">
        <v>256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ROW(Source!A129)</f>
        <v>129</v>
      </c>
      <c r="B257">
        <v>429088581</v>
      </c>
      <c r="C257">
        <v>429085874</v>
      </c>
      <c r="D257">
        <v>417098236</v>
      </c>
      <c r="E257">
        <v>1</v>
      </c>
      <c r="F257">
        <v>1</v>
      </c>
      <c r="G257">
        <v>1</v>
      </c>
      <c r="H257">
        <v>2</v>
      </c>
      <c r="I257" t="s">
        <v>1039</v>
      </c>
      <c r="J257" t="s">
        <v>1040</v>
      </c>
      <c r="K257" t="s">
        <v>1041</v>
      </c>
      <c r="L257">
        <v>1368</v>
      </c>
      <c r="N257">
        <v>1011</v>
      </c>
      <c r="O257" t="s">
        <v>881</v>
      </c>
      <c r="P257" t="s">
        <v>881</v>
      </c>
      <c r="Q257">
        <v>1</v>
      </c>
      <c r="X257">
        <v>22.3</v>
      </c>
      <c r="Y257">
        <v>0</v>
      </c>
      <c r="Z257">
        <v>1451.35</v>
      </c>
      <c r="AA257">
        <v>722.05</v>
      </c>
      <c r="AB257">
        <v>0</v>
      </c>
      <c r="AC257">
        <v>0</v>
      </c>
      <c r="AD257">
        <v>1</v>
      </c>
      <c r="AE257">
        <v>0</v>
      </c>
      <c r="AF257" t="s">
        <v>182</v>
      </c>
      <c r="AG257">
        <v>19.401</v>
      </c>
      <c r="AH257">
        <v>2</v>
      </c>
      <c r="AI257">
        <v>429088581</v>
      </c>
      <c r="AJ257">
        <v>257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ROW(Source!A129)</f>
        <v>129</v>
      </c>
      <c r="B258">
        <v>429088582</v>
      </c>
      <c r="C258">
        <v>429085874</v>
      </c>
      <c r="D258">
        <v>417098287</v>
      </c>
      <c r="E258">
        <v>1</v>
      </c>
      <c r="F258">
        <v>1</v>
      </c>
      <c r="G258">
        <v>1</v>
      </c>
      <c r="H258">
        <v>2</v>
      </c>
      <c r="I258" t="s">
        <v>1042</v>
      </c>
      <c r="J258" t="s">
        <v>1043</v>
      </c>
      <c r="K258" t="s">
        <v>1044</v>
      </c>
      <c r="L258">
        <v>1368</v>
      </c>
      <c r="N258">
        <v>1011</v>
      </c>
      <c r="O258" t="s">
        <v>881</v>
      </c>
      <c r="P258" t="s">
        <v>881</v>
      </c>
      <c r="Q258">
        <v>1</v>
      </c>
      <c r="X258">
        <v>3.2</v>
      </c>
      <c r="Y258">
        <v>0</v>
      </c>
      <c r="Z258">
        <v>643.29</v>
      </c>
      <c r="AA258">
        <v>722.05</v>
      </c>
      <c r="AB258">
        <v>0</v>
      </c>
      <c r="AC258">
        <v>0</v>
      </c>
      <c r="AD258">
        <v>1</v>
      </c>
      <c r="AE258">
        <v>0</v>
      </c>
      <c r="AF258" t="s">
        <v>182</v>
      </c>
      <c r="AG258">
        <v>2.7840000000000003</v>
      </c>
      <c r="AH258">
        <v>2</v>
      </c>
      <c r="AI258">
        <v>429088582</v>
      </c>
      <c r="AJ258">
        <v>258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ROW(Source!A129)</f>
        <v>129</v>
      </c>
      <c r="B259">
        <v>429088583</v>
      </c>
      <c r="C259">
        <v>429085874</v>
      </c>
      <c r="D259">
        <v>417098378</v>
      </c>
      <c r="E259">
        <v>1</v>
      </c>
      <c r="F259">
        <v>1</v>
      </c>
      <c r="G259">
        <v>1</v>
      </c>
      <c r="H259">
        <v>2</v>
      </c>
      <c r="I259" t="s">
        <v>1193</v>
      </c>
      <c r="J259" t="s">
        <v>1194</v>
      </c>
      <c r="K259" t="s">
        <v>1195</v>
      </c>
      <c r="L259">
        <v>1368</v>
      </c>
      <c r="N259">
        <v>1011</v>
      </c>
      <c r="O259" t="s">
        <v>881</v>
      </c>
      <c r="P259" t="s">
        <v>881</v>
      </c>
      <c r="Q259">
        <v>1</v>
      </c>
      <c r="X259">
        <v>18.71</v>
      </c>
      <c r="Y259">
        <v>0</v>
      </c>
      <c r="Z259">
        <v>83.62</v>
      </c>
      <c r="AA259">
        <v>722.05</v>
      </c>
      <c r="AB259">
        <v>0</v>
      </c>
      <c r="AC259">
        <v>0</v>
      </c>
      <c r="AD259">
        <v>1</v>
      </c>
      <c r="AE259">
        <v>0</v>
      </c>
      <c r="AF259" t="s">
        <v>182</v>
      </c>
      <c r="AG259">
        <v>16.277699999999999</v>
      </c>
      <c r="AH259">
        <v>2</v>
      </c>
      <c r="AI259">
        <v>429088583</v>
      </c>
      <c r="AJ259">
        <v>259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ROW(Source!A129)</f>
        <v>129</v>
      </c>
      <c r="B260">
        <v>429088584</v>
      </c>
      <c r="C260">
        <v>429085874</v>
      </c>
      <c r="D260">
        <v>417162923</v>
      </c>
      <c r="E260">
        <v>1</v>
      </c>
      <c r="F260">
        <v>1</v>
      </c>
      <c r="G260">
        <v>1</v>
      </c>
      <c r="H260">
        <v>3</v>
      </c>
      <c r="I260" t="s">
        <v>1045</v>
      </c>
      <c r="J260" t="s">
        <v>1046</v>
      </c>
      <c r="K260" t="s">
        <v>1047</v>
      </c>
      <c r="L260">
        <v>1348</v>
      </c>
      <c r="N260">
        <v>1009</v>
      </c>
      <c r="O260" t="s">
        <v>747</v>
      </c>
      <c r="P260" t="s">
        <v>747</v>
      </c>
      <c r="Q260">
        <v>1000</v>
      </c>
      <c r="X260">
        <v>7.0000000000000001E-3</v>
      </c>
      <c r="Y260">
        <v>22876.38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181</v>
      </c>
      <c r="AG260">
        <v>0</v>
      </c>
      <c r="AH260">
        <v>2</v>
      </c>
      <c r="AI260">
        <v>429088584</v>
      </c>
      <c r="AJ260">
        <v>260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ROW(Source!A129)</f>
        <v>129</v>
      </c>
      <c r="B261">
        <v>429088585</v>
      </c>
      <c r="C261">
        <v>429085874</v>
      </c>
      <c r="D261">
        <v>417165052</v>
      </c>
      <c r="E261">
        <v>1</v>
      </c>
      <c r="F261">
        <v>1</v>
      </c>
      <c r="G261">
        <v>1</v>
      </c>
      <c r="H261">
        <v>3</v>
      </c>
      <c r="I261" t="s">
        <v>1050</v>
      </c>
      <c r="J261" t="s">
        <v>1051</v>
      </c>
      <c r="K261" t="s">
        <v>1052</v>
      </c>
      <c r="L261">
        <v>1339</v>
      </c>
      <c r="N261">
        <v>1007</v>
      </c>
      <c r="O261" t="s">
        <v>348</v>
      </c>
      <c r="P261" t="s">
        <v>348</v>
      </c>
      <c r="Q261">
        <v>1</v>
      </c>
      <c r="X261">
        <v>178</v>
      </c>
      <c r="Y261">
        <v>35.71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0</v>
      </c>
      <c r="AF261" t="s">
        <v>181</v>
      </c>
      <c r="AG261">
        <v>0</v>
      </c>
      <c r="AH261">
        <v>2</v>
      </c>
      <c r="AI261">
        <v>429088585</v>
      </c>
      <c r="AJ261">
        <v>261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ROW(Source!A129)</f>
        <v>129</v>
      </c>
      <c r="B262">
        <v>429088586</v>
      </c>
      <c r="C262">
        <v>429085874</v>
      </c>
      <c r="D262">
        <v>417167722</v>
      </c>
      <c r="E262">
        <v>1</v>
      </c>
      <c r="F262">
        <v>1</v>
      </c>
      <c r="G262">
        <v>1</v>
      </c>
      <c r="H262">
        <v>3</v>
      </c>
      <c r="I262" t="s">
        <v>1214</v>
      </c>
      <c r="J262" t="s">
        <v>1215</v>
      </c>
      <c r="K262" t="s">
        <v>1216</v>
      </c>
      <c r="L262">
        <v>1330</v>
      </c>
      <c r="N262">
        <v>1005</v>
      </c>
      <c r="O262" t="s">
        <v>256</v>
      </c>
      <c r="P262" t="s">
        <v>256</v>
      </c>
      <c r="Q262">
        <v>10</v>
      </c>
      <c r="X262">
        <v>11</v>
      </c>
      <c r="Y262">
        <v>592.04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181</v>
      </c>
      <c r="AG262">
        <v>0</v>
      </c>
      <c r="AH262">
        <v>2</v>
      </c>
      <c r="AI262">
        <v>429088586</v>
      </c>
      <c r="AJ262">
        <v>262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ROW(Source!A129)</f>
        <v>129</v>
      </c>
      <c r="B263">
        <v>429088587</v>
      </c>
      <c r="C263">
        <v>429085874</v>
      </c>
      <c r="D263">
        <v>417168141</v>
      </c>
      <c r="E263">
        <v>1</v>
      </c>
      <c r="F263">
        <v>1</v>
      </c>
      <c r="G263">
        <v>1</v>
      </c>
      <c r="H263">
        <v>3</v>
      </c>
      <c r="I263" t="s">
        <v>1056</v>
      </c>
      <c r="J263" t="s">
        <v>1057</v>
      </c>
      <c r="K263" t="s">
        <v>1058</v>
      </c>
      <c r="L263">
        <v>1339</v>
      </c>
      <c r="N263">
        <v>1007</v>
      </c>
      <c r="O263" t="s">
        <v>348</v>
      </c>
      <c r="P263" t="s">
        <v>348</v>
      </c>
      <c r="Q263">
        <v>1</v>
      </c>
      <c r="X263">
        <v>40</v>
      </c>
      <c r="Y263">
        <v>565.20000000000005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181</v>
      </c>
      <c r="AG263">
        <v>0</v>
      </c>
      <c r="AH263">
        <v>2</v>
      </c>
      <c r="AI263">
        <v>429088587</v>
      </c>
      <c r="AJ263">
        <v>263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ROW(Source!A129)</f>
        <v>129</v>
      </c>
      <c r="B264">
        <v>429088588</v>
      </c>
      <c r="C264">
        <v>429085874</v>
      </c>
      <c r="D264">
        <v>417092024</v>
      </c>
      <c r="E264">
        <v>117</v>
      </c>
      <c r="F264">
        <v>1</v>
      </c>
      <c r="G264">
        <v>1</v>
      </c>
      <c r="H264">
        <v>3</v>
      </c>
      <c r="I264" t="s">
        <v>1201</v>
      </c>
      <c r="J264" t="s">
        <v>3</v>
      </c>
      <c r="K264" t="s">
        <v>1202</v>
      </c>
      <c r="L264">
        <v>1339</v>
      </c>
      <c r="N264">
        <v>1007</v>
      </c>
      <c r="O264" t="s">
        <v>348</v>
      </c>
      <c r="P264" t="s">
        <v>348</v>
      </c>
      <c r="Q264">
        <v>1</v>
      </c>
      <c r="X264">
        <v>204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 t="s">
        <v>181</v>
      </c>
      <c r="AG264">
        <v>0</v>
      </c>
      <c r="AH264">
        <v>2</v>
      </c>
      <c r="AI264">
        <v>429088588</v>
      </c>
      <c r="AJ264">
        <v>264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ROW(Source!A129)</f>
        <v>129</v>
      </c>
      <c r="B265">
        <v>429088589</v>
      </c>
      <c r="C265">
        <v>429085874</v>
      </c>
      <c r="D265">
        <v>417093585</v>
      </c>
      <c r="E265">
        <v>117</v>
      </c>
      <c r="F265">
        <v>1</v>
      </c>
      <c r="G265">
        <v>1</v>
      </c>
      <c r="H265">
        <v>3</v>
      </c>
      <c r="I265" t="s">
        <v>1217</v>
      </c>
      <c r="J265" t="s">
        <v>3</v>
      </c>
      <c r="K265" t="s">
        <v>1218</v>
      </c>
      <c r="L265">
        <v>1348</v>
      </c>
      <c r="N265">
        <v>1009</v>
      </c>
      <c r="O265" t="s">
        <v>747</v>
      </c>
      <c r="P265" t="s">
        <v>747</v>
      </c>
      <c r="Q265">
        <v>1000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1</v>
      </c>
      <c r="AD265">
        <v>0</v>
      </c>
      <c r="AE265">
        <v>0</v>
      </c>
      <c r="AF265" t="s">
        <v>181</v>
      </c>
      <c r="AG265">
        <v>0</v>
      </c>
      <c r="AH265">
        <v>2</v>
      </c>
      <c r="AI265">
        <v>429088589</v>
      </c>
      <c r="AJ265">
        <v>265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ROW(Source!A129)</f>
        <v>129</v>
      </c>
      <c r="B266">
        <v>429088590</v>
      </c>
      <c r="C266">
        <v>429085874</v>
      </c>
      <c r="D266">
        <v>417093805</v>
      </c>
      <c r="E266">
        <v>117</v>
      </c>
      <c r="F266">
        <v>1</v>
      </c>
      <c r="G266">
        <v>1</v>
      </c>
      <c r="H266">
        <v>3</v>
      </c>
      <c r="I266" t="s">
        <v>1203</v>
      </c>
      <c r="J266" t="s">
        <v>3</v>
      </c>
      <c r="K266" t="s">
        <v>1204</v>
      </c>
      <c r="L266">
        <v>1327</v>
      </c>
      <c r="N266">
        <v>1005</v>
      </c>
      <c r="O266" t="s">
        <v>1135</v>
      </c>
      <c r="P266" t="s">
        <v>1135</v>
      </c>
      <c r="Q266">
        <v>1</v>
      </c>
      <c r="X266">
        <v>12.2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 t="s">
        <v>181</v>
      </c>
      <c r="AG266">
        <v>0</v>
      </c>
      <c r="AH266">
        <v>2</v>
      </c>
      <c r="AI266">
        <v>429088590</v>
      </c>
      <c r="AJ266">
        <v>266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ROW(Source!A129)</f>
        <v>129</v>
      </c>
      <c r="B267">
        <v>429088591</v>
      </c>
      <c r="C267">
        <v>429085874</v>
      </c>
      <c r="D267">
        <v>417175998</v>
      </c>
      <c r="E267">
        <v>1</v>
      </c>
      <c r="F267">
        <v>1</v>
      </c>
      <c r="G267">
        <v>1</v>
      </c>
      <c r="H267">
        <v>3</v>
      </c>
      <c r="I267" t="s">
        <v>1219</v>
      </c>
      <c r="J267" t="s">
        <v>1220</v>
      </c>
      <c r="K267" t="s">
        <v>1221</v>
      </c>
      <c r="L267">
        <v>1339</v>
      </c>
      <c r="N267">
        <v>1007</v>
      </c>
      <c r="O267" t="s">
        <v>348</v>
      </c>
      <c r="P267" t="s">
        <v>348</v>
      </c>
      <c r="Q267">
        <v>1</v>
      </c>
      <c r="X267">
        <v>0.24</v>
      </c>
      <c r="Y267">
        <v>32119.66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181</v>
      </c>
      <c r="AG267">
        <v>0</v>
      </c>
      <c r="AH267">
        <v>2</v>
      </c>
      <c r="AI267">
        <v>429088591</v>
      </c>
      <c r="AJ267">
        <v>267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ROW(Source!A129)</f>
        <v>129</v>
      </c>
      <c r="B268">
        <v>429088592</v>
      </c>
      <c r="C268">
        <v>429085874</v>
      </c>
      <c r="D268">
        <v>417176006</v>
      </c>
      <c r="E268">
        <v>1</v>
      </c>
      <c r="F268">
        <v>1</v>
      </c>
      <c r="G268">
        <v>1</v>
      </c>
      <c r="H268">
        <v>3</v>
      </c>
      <c r="I268" t="s">
        <v>1222</v>
      </c>
      <c r="J268" t="s">
        <v>1223</v>
      </c>
      <c r="K268" t="s">
        <v>1224</v>
      </c>
      <c r="L268">
        <v>1339</v>
      </c>
      <c r="N268">
        <v>1007</v>
      </c>
      <c r="O268" t="s">
        <v>348</v>
      </c>
      <c r="P268" t="s">
        <v>348</v>
      </c>
      <c r="Q268">
        <v>1</v>
      </c>
      <c r="X268">
        <v>0.19</v>
      </c>
      <c r="Y268">
        <v>5764.42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181</v>
      </c>
      <c r="AG268">
        <v>0</v>
      </c>
      <c r="AH268">
        <v>2</v>
      </c>
      <c r="AI268">
        <v>429088592</v>
      </c>
      <c r="AJ268">
        <v>268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ROW(Source!A129)</f>
        <v>129</v>
      </c>
      <c r="B269">
        <v>429088593</v>
      </c>
      <c r="C269">
        <v>429085874</v>
      </c>
      <c r="D269">
        <v>417177356</v>
      </c>
      <c r="E269">
        <v>1</v>
      </c>
      <c r="F269">
        <v>1</v>
      </c>
      <c r="G269">
        <v>1</v>
      </c>
      <c r="H269">
        <v>3</v>
      </c>
      <c r="I269" t="s">
        <v>1208</v>
      </c>
      <c r="J269" t="s">
        <v>1209</v>
      </c>
      <c r="K269" t="s">
        <v>1210</v>
      </c>
      <c r="L269">
        <v>1327</v>
      </c>
      <c r="N269">
        <v>1005</v>
      </c>
      <c r="O269" t="s">
        <v>1135</v>
      </c>
      <c r="P269" t="s">
        <v>1135</v>
      </c>
      <c r="Q269">
        <v>1</v>
      </c>
      <c r="X269">
        <v>7.58</v>
      </c>
      <c r="Y269">
        <v>47.57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181</v>
      </c>
      <c r="AG269">
        <v>0</v>
      </c>
      <c r="AH269">
        <v>2</v>
      </c>
      <c r="AI269">
        <v>429088593</v>
      </c>
      <c r="AJ269">
        <v>269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ROW(Source!A129)</f>
        <v>129</v>
      </c>
      <c r="B270">
        <v>429088594</v>
      </c>
      <c r="C270">
        <v>429085874</v>
      </c>
      <c r="D270">
        <v>417184002</v>
      </c>
      <c r="E270">
        <v>1</v>
      </c>
      <c r="F270">
        <v>1</v>
      </c>
      <c r="G270">
        <v>1</v>
      </c>
      <c r="H270">
        <v>3</v>
      </c>
      <c r="I270" t="s">
        <v>1225</v>
      </c>
      <c r="J270" t="s">
        <v>1226</v>
      </c>
      <c r="K270" t="s">
        <v>1227</v>
      </c>
      <c r="L270">
        <v>1346</v>
      </c>
      <c r="N270">
        <v>1009</v>
      </c>
      <c r="O270" t="s">
        <v>1178</v>
      </c>
      <c r="P270" t="s">
        <v>1178</v>
      </c>
      <c r="Q270">
        <v>1</v>
      </c>
      <c r="X270">
        <v>130</v>
      </c>
      <c r="Y270">
        <v>43.6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181</v>
      </c>
      <c r="AG270">
        <v>0</v>
      </c>
      <c r="AH270">
        <v>2</v>
      </c>
      <c r="AI270">
        <v>429088594</v>
      </c>
      <c r="AJ270">
        <v>270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ROW(Source!A130)</f>
        <v>130</v>
      </c>
      <c r="B271">
        <v>429088595</v>
      </c>
      <c r="C271">
        <v>429085915</v>
      </c>
      <c r="D271">
        <v>417090698</v>
      </c>
      <c r="E271">
        <v>117</v>
      </c>
      <c r="F271">
        <v>1</v>
      </c>
      <c r="G271">
        <v>1</v>
      </c>
      <c r="H271">
        <v>1</v>
      </c>
      <c r="I271" t="s">
        <v>1114</v>
      </c>
      <c r="J271" t="s">
        <v>3</v>
      </c>
      <c r="K271" t="s">
        <v>1115</v>
      </c>
      <c r="L271">
        <v>1191</v>
      </c>
      <c r="N271">
        <v>1013</v>
      </c>
      <c r="O271" t="s">
        <v>995</v>
      </c>
      <c r="P271" t="s">
        <v>995</v>
      </c>
      <c r="Q271">
        <v>1</v>
      </c>
      <c r="X271">
        <v>302</v>
      </c>
      <c r="Y271">
        <v>0</v>
      </c>
      <c r="Z271">
        <v>0</v>
      </c>
      <c r="AA271">
        <v>0</v>
      </c>
      <c r="AB271">
        <v>635.83000000000004</v>
      </c>
      <c r="AC271">
        <v>0</v>
      </c>
      <c r="AD271">
        <v>1</v>
      </c>
      <c r="AE271">
        <v>1</v>
      </c>
      <c r="AF271" t="s">
        <v>182</v>
      </c>
      <c r="AG271">
        <v>262.74</v>
      </c>
      <c r="AH271">
        <v>2</v>
      </c>
      <c r="AI271">
        <v>429088595</v>
      </c>
      <c r="AJ271">
        <v>271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ROW(Source!A130)</f>
        <v>130</v>
      </c>
      <c r="B272">
        <v>429088596</v>
      </c>
      <c r="C272">
        <v>429085915</v>
      </c>
      <c r="D272">
        <v>417090896</v>
      </c>
      <c r="E272">
        <v>117</v>
      </c>
      <c r="F272">
        <v>1</v>
      </c>
      <c r="G272">
        <v>1</v>
      </c>
      <c r="H272">
        <v>1</v>
      </c>
      <c r="I272" t="s">
        <v>993</v>
      </c>
      <c r="J272" t="s">
        <v>3</v>
      </c>
      <c r="K272" t="s">
        <v>994</v>
      </c>
      <c r="L272">
        <v>1191</v>
      </c>
      <c r="N272">
        <v>1013</v>
      </c>
      <c r="O272" t="s">
        <v>995</v>
      </c>
      <c r="P272" t="s">
        <v>995</v>
      </c>
      <c r="Q272">
        <v>1</v>
      </c>
      <c r="X272">
        <v>48.23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2</v>
      </c>
      <c r="AF272" t="s">
        <v>182</v>
      </c>
      <c r="AG272">
        <v>41.960099999999997</v>
      </c>
      <c r="AH272">
        <v>2</v>
      </c>
      <c r="AI272">
        <v>429088596</v>
      </c>
      <c r="AJ272">
        <v>272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ROW(Source!A130)</f>
        <v>130</v>
      </c>
      <c r="B273">
        <v>429088597</v>
      </c>
      <c r="C273">
        <v>429085915</v>
      </c>
      <c r="D273">
        <v>417097392</v>
      </c>
      <c r="E273">
        <v>1</v>
      </c>
      <c r="F273">
        <v>1</v>
      </c>
      <c r="G273">
        <v>1</v>
      </c>
      <c r="H273">
        <v>2</v>
      </c>
      <c r="I273" t="s">
        <v>1117</v>
      </c>
      <c r="J273" t="s">
        <v>1118</v>
      </c>
      <c r="K273" t="s">
        <v>1119</v>
      </c>
      <c r="L273">
        <v>1368</v>
      </c>
      <c r="N273">
        <v>1011</v>
      </c>
      <c r="O273" t="s">
        <v>881</v>
      </c>
      <c r="P273" t="s">
        <v>881</v>
      </c>
      <c r="Q273">
        <v>1</v>
      </c>
      <c r="X273">
        <v>1.1399999999999999</v>
      </c>
      <c r="Y273">
        <v>0</v>
      </c>
      <c r="Z273">
        <v>1629.55</v>
      </c>
      <c r="AA273">
        <v>969.91</v>
      </c>
      <c r="AB273">
        <v>0</v>
      </c>
      <c r="AC273">
        <v>0</v>
      </c>
      <c r="AD273">
        <v>1</v>
      </c>
      <c r="AE273">
        <v>0</v>
      </c>
      <c r="AF273" t="s">
        <v>182</v>
      </c>
      <c r="AG273">
        <v>0.9917999999999999</v>
      </c>
      <c r="AH273">
        <v>2</v>
      </c>
      <c r="AI273">
        <v>429088597</v>
      </c>
      <c r="AJ273">
        <v>273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ROW(Source!A130)</f>
        <v>130</v>
      </c>
      <c r="B274">
        <v>429088598</v>
      </c>
      <c r="C274">
        <v>429085915</v>
      </c>
      <c r="D274">
        <v>417097549</v>
      </c>
      <c r="E274">
        <v>1</v>
      </c>
      <c r="F274">
        <v>1</v>
      </c>
      <c r="G274">
        <v>1</v>
      </c>
      <c r="H274">
        <v>2</v>
      </c>
      <c r="I274" t="s">
        <v>1027</v>
      </c>
      <c r="J274" t="s">
        <v>1028</v>
      </c>
      <c r="K274" t="s">
        <v>1029</v>
      </c>
      <c r="L274">
        <v>1368</v>
      </c>
      <c r="N274">
        <v>1011</v>
      </c>
      <c r="O274" t="s">
        <v>881</v>
      </c>
      <c r="P274" t="s">
        <v>881</v>
      </c>
      <c r="Q274">
        <v>1</v>
      </c>
      <c r="X274">
        <v>2.88</v>
      </c>
      <c r="Y274">
        <v>0</v>
      </c>
      <c r="Z274">
        <v>1593.71</v>
      </c>
      <c r="AA274">
        <v>829.81</v>
      </c>
      <c r="AB274">
        <v>0</v>
      </c>
      <c r="AC274">
        <v>0</v>
      </c>
      <c r="AD274">
        <v>1</v>
      </c>
      <c r="AE274">
        <v>0</v>
      </c>
      <c r="AF274" t="s">
        <v>182</v>
      </c>
      <c r="AG274">
        <v>2.5055999999999998</v>
      </c>
      <c r="AH274">
        <v>2</v>
      </c>
      <c r="AI274">
        <v>429088598</v>
      </c>
      <c r="AJ274">
        <v>274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ROW(Source!A130)</f>
        <v>130</v>
      </c>
      <c r="B275">
        <v>429088599</v>
      </c>
      <c r="C275">
        <v>429085915</v>
      </c>
      <c r="D275">
        <v>417097649</v>
      </c>
      <c r="E275">
        <v>1</v>
      </c>
      <c r="F275">
        <v>1</v>
      </c>
      <c r="G275">
        <v>1</v>
      </c>
      <c r="H275">
        <v>2</v>
      </c>
      <c r="I275" t="s">
        <v>1190</v>
      </c>
      <c r="J275" t="s">
        <v>1191</v>
      </c>
      <c r="K275" t="s">
        <v>1192</v>
      </c>
      <c r="L275">
        <v>1368</v>
      </c>
      <c r="N275">
        <v>1011</v>
      </c>
      <c r="O275" t="s">
        <v>881</v>
      </c>
      <c r="P275" t="s">
        <v>881</v>
      </c>
      <c r="Q275">
        <v>1</v>
      </c>
      <c r="X275">
        <v>18.71</v>
      </c>
      <c r="Y275">
        <v>0</v>
      </c>
      <c r="Z275">
        <v>8.5399999999999991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182</v>
      </c>
      <c r="AG275">
        <v>16.277699999999999</v>
      </c>
      <c r="AH275">
        <v>2</v>
      </c>
      <c r="AI275">
        <v>429088599</v>
      </c>
      <c r="AJ275">
        <v>275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ROW(Source!A130)</f>
        <v>130</v>
      </c>
      <c r="B276">
        <v>429088600</v>
      </c>
      <c r="C276">
        <v>429085915</v>
      </c>
      <c r="D276">
        <v>417097761</v>
      </c>
      <c r="E276">
        <v>1</v>
      </c>
      <c r="F276">
        <v>1</v>
      </c>
      <c r="G276">
        <v>1</v>
      </c>
      <c r="H276">
        <v>2</v>
      </c>
      <c r="I276" t="s">
        <v>1030</v>
      </c>
      <c r="J276" t="s">
        <v>1031</v>
      </c>
      <c r="K276" t="s">
        <v>1032</v>
      </c>
      <c r="L276">
        <v>1368</v>
      </c>
      <c r="N276">
        <v>1011</v>
      </c>
      <c r="O276" t="s">
        <v>881</v>
      </c>
      <c r="P276" t="s">
        <v>881</v>
      </c>
      <c r="Q276">
        <v>1</v>
      </c>
      <c r="X276">
        <v>6.25</v>
      </c>
      <c r="Y276">
        <v>0</v>
      </c>
      <c r="Z276">
        <v>95.25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182</v>
      </c>
      <c r="AG276">
        <v>5.4375</v>
      </c>
      <c r="AH276">
        <v>2</v>
      </c>
      <c r="AI276">
        <v>429088600</v>
      </c>
      <c r="AJ276">
        <v>276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ROW(Source!A130)</f>
        <v>130</v>
      </c>
      <c r="B277">
        <v>429088601</v>
      </c>
      <c r="C277">
        <v>429085915</v>
      </c>
      <c r="D277">
        <v>417098236</v>
      </c>
      <c r="E277">
        <v>1</v>
      </c>
      <c r="F277">
        <v>1</v>
      </c>
      <c r="G277">
        <v>1</v>
      </c>
      <c r="H277">
        <v>2</v>
      </c>
      <c r="I277" t="s">
        <v>1039</v>
      </c>
      <c r="J277" t="s">
        <v>1040</v>
      </c>
      <c r="K277" t="s">
        <v>1041</v>
      </c>
      <c r="L277">
        <v>1368</v>
      </c>
      <c r="N277">
        <v>1011</v>
      </c>
      <c r="O277" t="s">
        <v>881</v>
      </c>
      <c r="P277" t="s">
        <v>881</v>
      </c>
      <c r="Q277">
        <v>1</v>
      </c>
      <c r="X277">
        <v>22.3</v>
      </c>
      <c r="Y277">
        <v>0</v>
      </c>
      <c r="Z277">
        <v>1451.35</v>
      </c>
      <c r="AA277">
        <v>722.05</v>
      </c>
      <c r="AB277">
        <v>0</v>
      </c>
      <c r="AC277">
        <v>0</v>
      </c>
      <c r="AD277">
        <v>1</v>
      </c>
      <c r="AE277">
        <v>0</v>
      </c>
      <c r="AF277" t="s">
        <v>182</v>
      </c>
      <c r="AG277">
        <v>19.401</v>
      </c>
      <c r="AH277">
        <v>2</v>
      </c>
      <c r="AI277">
        <v>429088601</v>
      </c>
      <c r="AJ277">
        <v>277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ROW(Source!A130)</f>
        <v>130</v>
      </c>
      <c r="B278">
        <v>429088602</v>
      </c>
      <c r="C278">
        <v>429085915</v>
      </c>
      <c r="D278">
        <v>417098287</v>
      </c>
      <c r="E278">
        <v>1</v>
      </c>
      <c r="F278">
        <v>1</v>
      </c>
      <c r="G278">
        <v>1</v>
      </c>
      <c r="H278">
        <v>2</v>
      </c>
      <c r="I278" t="s">
        <v>1042</v>
      </c>
      <c r="J278" t="s">
        <v>1043</v>
      </c>
      <c r="K278" t="s">
        <v>1044</v>
      </c>
      <c r="L278">
        <v>1368</v>
      </c>
      <c r="N278">
        <v>1011</v>
      </c>
      <c r="O278" t="s">
        <v>881</v>
      </c>
      <c r="P278" t="s">
        <v>881</v>
      </c>
      <c r="Q278">
        <v>1</v>
      </c>
      <c r="X278">
        <v>3.2</v>
      </c>
      <c r="Y278">
        <v>0</v>
      </c>
      <c r="Z278">
        <v>643.29</v>
      </c>
      <c r="AA278">
        <v>722.05</v>
      </c>
      <c r="AB278">
        <v>0</v>
      </c>
      <c r="AC278">
        <v>0</v>
      </c>
      <c r="AD278">
        <v>1</v>
      </c>
      <c r="AE278">
        <v>0</v>
      </c>
      <c r="AF278" t="s">
        <v>182</v>
      </c>
      <c r="AG278">
        <v>2.7840000000000003</v>
      </c>
      <c r="AH278">
        <v>2</v>
      </c>
      <c r="AI278">
        <v>429088602</v>
      </c>
      <c r="AJ278">
        <v>278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ROW(Source!A130)</f>
        <v>130</v>
      </c>
      <c r="B279">
        <v>429088603</v>
      </c>
      <c r="C279">
        <v>429085915</v>
      </c>
      <c r="D279">
        <v>417098378</v>
      </c>
      <c r="E279">
        <v>1</v>
      </c>
      <c r="F279">
        <v>1</v>
      </c>
      <c r="G279">
        <v>1</v>
      </c>
      <c r="H279">
        <v>2</v>
      </c>
      <c r="I279" t="s">
        <v>1193</v>
      </c>
      <c r="J279" t="s">
        <v>1194</v>
      </c>
      <c r="K279" t="s">
        <v>1195</v>
      </c>
      <c r="L279">
        <v>1368</v>
      </c>
      <c r="N279">
        <v>1011</v>
      </c>
      <c r="O279" t="s">
        <v>881</v>
      </c>
      <c r="P279" t="s">
        <v>881</v>
      </c>
      <c r="Q279">
        <v>1</v>
      </c>
      <c r="X279">
        <v>18.71</v>
      </c>
      <c r="Y279">
        <v>0</v>
      </c>
      <c r="Z279">
        <v>83.62</v>
      </c>
      <c r="AA279">
        <v>722.05</v>
      </c>
      <c r="AB279">
        <v>0</v>
      </c>
      <c r="AC279">
        <v>0</v>
      </c>
      <c r="AD279">
        <v>1</v>
      </c>
      <c r="AE279">
        <v>0</v>
      </c>
      <c r="AF279" t="s">
        <v>182</v>
      </c>
      <c r="AG279">
        <v>16.277699999999999</v>
      </c>
      <c r="AH279">
        <v>2</v>
      </c>
      <c r="AI279">
        <v>429088603</v>
      </c>
      <c r="AJ279">
        <v>279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ROW(Source!A130)</f>
        <v>130</v>
      </c>
      <c r="B280">
        <v>429088604</v>
      </c>
      <c r="C280">
        <v>429085915</v>
      </c>
      <c r="D280">
        <v>417162923</v>
      </c>
      <c r="E280">
        <v>1</v>
      </c>
      <c r="F280">
        <v>1</v>
      </c>
      <c r="G280">
        <v>1</v>
      </c>
      <c r="H280">
        <v>3</v>
      </c>
      <c r="I280" t="s">
        <v>1045</v>
      </c>
      <c r="J280" t="s">
        <v>1046</v>
      </c>
      <c r="K280" t="s">
        <v>1047</v>
      </c>
      <c r="L280">
        <v>1348</v>
      </c>
      <c r="N280">
        <v>1009</v>
      </c>
      <c r="O280" t="s">
        <v>747</v>
      </c>
      <c r="P280" t="s">
        <v>747</v>
      </c>
      <c r="Q280">
        <v>1000</v>
      </c>
      <c r="X280">
        <v>7.0000000000000001E-3</v>
      </c>
      <c r="Y280">
        <v>22876.38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181</v>
      </c>
      <c r="AG280">
        <v>0</v>
      </c>
      <c r="AH280">
        <v>2</v>
      </c>
      <c r="AI280">
        <v>429088604</v>
      </c>
      <c r="AJ280">
        <v>280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ROW(Source!A130)</f>
        <v>130</v>
      </c>
      <c r="B281">
        <v>429088605</v>
      </c>
      <c r="C281">
        <v>429085915</v>
      </c>
      <c r="D281">
        <v>417165052</v>
      </c>
      <c r="E281">
        <v>1</v>
      </c>
      <c r="F281">
        <v>1</v>
      </c>
      <c r="G281">
        <v>1</v>
      </c>
      <c r="H281">
        <v>3</v>
      </c>
      <c r="I281" t="s">
        <v>1050</v>
      </c>
      <c r="J281" t="s">
        <v>1051</v>
      </c>
      <c r="K281" t="s">
        <v>1052</v>
      </c>
      <c r="L281">
        <v>1339</v>
      </c>
      <c r="N281">
        <v>1007</v>
      </c>
      <c r="O281" t="s">
        <v>348</v>
      </c>
      <c r="P281" t="s">
        <v>348</v>
      </c>
      <c r="Q281">
        <v>1</v>
      </c>
      <c r="X281">
        <v>178</v>
      </c>
      <c r="Y281">
        <v>35.71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0</v>
      </c>
      <c r="AF281" t="s">
        <v>181</v>
      </c>
      <c r="AG281">
        <v>0</v>
      </c>
      <c r="AH281">
        <v>2</v>
      </c>
      <c r="AI281">
        <v>429088605</v>
      </c>
      <c r="AJ281">
        <v>281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ROW(Source!A130)</f>
        <v>130</v>
      </c>
      <c r="B282">
        <v>429088606</v>
      </c>
      <c r="C282">
        <v>429085915</v>
      </c>
      <c r="D282">
        <v>417167722</v>
      </c>
      <c r="E282">
        <v>1</v>
      </c>
      <c r="F282">
        <v>1</v>
      </c>
      <c r="G282">
        <v>1</v>
      </c>
      <c r="H282">
        <v>3</v>
      </c>
      <c r="I282" t="s">
        <v>1214</v>
      </c>
      <c r="J282" t="s">
        <v>1215</v>
      </c>
      <c r="K282" t="s">
        <v>1216</v>
      </c>
      <c r="L282">
        <v>1330</v>
      </c>
      <c r="N282">
        <v>1005</v>
      </c>
      <c r="O282" t="s">
        <v>256</v>
      </c>
      <c r="P282" t="s">
        <v>256</v>
      </c>
      <c r="Q282">
        <v>10</v>
      </c>
      <c r="X282">
        <v>11</v>
      </c>
      <c r="Y282">
        <v>592.04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0</v>
      </c>
      <c r="AF282" t="s">
        <v>181</v>
      </c>
      <c r="AG282">
        <v>0</v>
      </c>
      <c r="AH282">
        <v>2</v>
      </c>
      <c r="AI282">
        <v>429088606</v>
      </c>
      <c r="AJ282">
        <v>282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ROW(Source!A130)</f>
        <v>130</v>
      </c>
      <c r="B283">
        <v>429088607</v>
      </c>
      <c r="C283">
        <v>429085915</v>
      </c>
      <c r="D283">
        <v>417168141</v>
      </c>
      <c r="E283">
        <v>1</v>
      </c>
      <c r="F283">
        <v>1</v>
      </c>
      <c r="G283">
        <v>1</v>
      </c>
      <c r="H283">
        <v>3</v>
      </c>
      <c r="I283" t="s">
        <v>1056</v>
      </c>
      <c r="J283" t="s">
        <v>1057</v>
      </c>
      <c r="K283" t="s">
        <v>1058</v>
      </c>
      <c r="L283">
        <v>1339</v>
      </c>
      <c r="N283">
        <v>1007</v>
      </c>
      <c r="O283" t="s">
        <v>348</v>
      </c>
      <c r="P283" t="s">
        <v>348</v>
      </c>
      <c r="Q283">
        <v>1</v>
      </c>
      <c r="X283">
        <v>40</v>
      </c>
      <c r="Y283">
        <v>565.20000000000005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181</v>
      </c>
      <c r="AG283">
        <v>0</v>
      </c>
      <c r="AH283">
        <v>2</v>
      </c>
      <c r="AI283">
        <v>429088607</v>
      </c>
      <c r="AJ283">
        <v>283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ROW(Source!A130)</f>
        <v>130</v>
      </c>
      <c r="B284">
        <v>429088608</v>
      </c>
      <c r="C284">
        <v>429085915</v>
      </c>
      <c r="D284">
        <v>417092024</v>
      </c>
      <c r="E284">
        <v>117</v>
      </c>
      <c r="F284">
        <v>1</v>
      </c>
      <c r="G284">
        <v>1</v>
      </c>
      <c r="H284">
        <v>3</v>
      </c>
      <c r="I284" t="s">
        <v>1201</v>
      </c>
      <c r="J284" t="s">
        <v>3</v>
      </c>
      <c r="K284" t="s">
        <v>1202</v>
      </c>
      <c r="L284">
        <v>1339</v>
      </c>
      <c r="N284">
        <v>1007</v>
      </c>
      <c r="O284" t="s">
        <v>348</v>
      </c>
      <c r="P284" t="s">
        <v>348</v>
      </c>
      <c r="Q284">
        <v>1</v>
      </c>
      <c r="X284">
        <v>204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 t="s">
        <v>181</v>
      </c>
      <c r="AG284">
        <v>0</v>
      </c>
      <c r="AH284">
        <v>2</v>
      </c>
      <c r="AI284">
        <v>429088608</v>
      </c>
      <c r="AJ284">
        <v>284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ROW(Source!A130)</f>
        <v>130</v>
      </c>
      <c r="B285">
        <v>429088609</v>
      </c>
      <c r="C285">
        <v>429085915</v>
      </c>
      <c r="D285">
        <v>417093585</v>
      </c>
      <c r="E285">
        <v>117</v>
      </c>
      <c r="F285">
        <v>1</v>
      </c>
      <c r="G285">
        <v>1</v>
      </c>
      <c r="H285">
        <v>3</v>
      </c>
      <c r="I285" t="s">
        <v>1217</v>
      </c>
      <c r="J285" t="s">
        <v>3</v>
      </c>
      <c r="K285" t="s">
        <v>1218</v>
      </c>
      <c r="L285">
        <v>1348</v>
      </c>
      <c r="N285">
        <v>1009</v>
      </c>
      <c r="O285" t="s">
        <v>747</v>
      </c>
      <c r="P285" t="s">
        <v>747</v>
      </c>
      <c r="Q285">
        <v>1000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1</v>
      </c>
      <c r="AD285">
        <v>0</v>
      </c>
      <c r="AE285">
        <v>0</v>
      </c>
      <c r="AF285" t="s">
        <v>181</v>
      </c>
      <c r="AG285">
        <v>0</v>
      </c>
      <c r="AH285">
        <v>2</v>
      </c>
      <c r="AI285">
        <v>429088609</v>
      </c>
      <c r="AJ285">
        <v>285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ROW(Source!A130)</f>
        <v>130</v>
      </c>
      <c r="B286">
        <v>429088610</v>
      </c>
      <c r="C286">
        <v>429085915</v>
      </c>
      <c r="D286">
        <v>417093805</v>
      </c>
      <c r="E286">
        <v>117</v>
      </c>
      <c r="F286">
        <v>1</v>
      </c>
      <c r="G286">
        <v>1</v>
      </c>
      <c r="H286">
        <v>3</v>
      </c>
      <c r="I286" t="s">
        <v>1203</v>
      </c>
      <c r="J286" t="s">
        <v>3</v>
      </c>
      <c r="K286" t="s">
        <v>1204</v>
      </c>
      <c r="L286">
        <v>1327</v>
      </c>
      <c r="N286">
        <v>1005</v>
      </c>
      <c r="O286" t="s">
        <v>1135</v>
      </c>
      <c r="P286" t="s">
        <v>1135</v>
      </c>
      <c r="Q286">
        <v>1</v>
      </c>
      <c r="X286">
        <v>12.2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 t="s">
        <v>181</v>
      </c>
      <c r="AG286">
        <v>0</v>
      </c>
      <c r="AH286">
        <v>2</v>
      </c>
      <c r="AI286">
        <v>429088610</v>
      </c>
      <c r="AJ286">
        <v>286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ROW(Source!A130)</f>
        <v>130</v>
      </c>
      <c r="B287">
        <v>429088611</v>
      </c>
      <c r="C287">
        <v>429085915</v>
      </c>
      <c r="D287">
        <v>417175998</v>
      </c>
      <c r="E287">
        <v>1</v>
      </c>
      <c r="F287">
        <v>1</v>
      </c>
      <c r="G287">
        <v>1</v>
      </c>
      <c r="H287">
        <v>3</v>
      </c>
      <c r="I287" t="s">
        <v>1219</v>
      </c>
      <c r="J287" t="s">
        <v>1220</v>
      </c>
      <c r="K287" t="s">
        <v>1221</v>
      </c>
      <c r="L287">
        <v>1339</v>
      </c>
      <c r="N287">
        <v>1007</v>
      </c>
      <c r="O287" t="s">
        <v>348</v>
      </c>
      <c r="P287" t="s">
        <v>348</v>
      </c>
      <c r="Q287">
        <v>1</v>
      </c>
      <c r="X287">
        <v>0.24</v>
      </c>
      <c r="Y287">
        <v>32119.66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181</v>
      </c>
      <c r="AG287">
        <v>0</v>
      </c>
      <c r="AH287">
        <v>2</v>
      </c>
      <c r="AI287">
        <v>429088611</v>
      </c>
      <c r="AJ287">
        <v>287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ROW(Source!A130)</f>
        <v>130</v>
      </c>
      <c r="B288">
        <v>429088612</v>
      </c>
      <c r="C288">
        <v>429085915</v>
      </c>
      <c r="D288">
        <v>417176006</v>
      </c>
      <c r="E288">
        <v>1</v>
      </c>
      <c r="F288">
        <v>1</v>
      </c>
      <c r="G288">
        <v>1</v>
      </c>
      <c r="H288">
        <v>3</v>
      </c>
      <c r="I288" t="s">
        <v>1222</v>
      </c>
      <c r="J288" t="s">
        <v>1223</v>
      </c>
      <c r="K288" t="s">
        <v>1224</v>
      </c>
      <c r="L288">
        <v>1339</v>
      </c>
      <c r="N288">
        <v>1007</v>
      </c>
      <c r="O288" t="s">
        <v>348</v>
      </c>
      <c r="P288" t="s">
        <v>348</v>
      </c>
      <c r="Q288">
        <v>1</v>
      </c>
      <c r="X288">
        <v>0.19</v>
      </c>
      <c r="Y288">
        <v>5764.42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181</v>
      </c>
      <c r="AG288">
        <v>0</v>
      </c>
      <c r="AH288">
        <v>2</v>
      </c>
      <c r="AI288">
        <v>429088612</v>
      </c>
      <c r="AJ288">
        <v>288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ROW(Source!A130)</f>
        <v>130</v>
      </c>
      <c r="B289">
        <v>429088613</v>
      </c>
      <c r="C289">
        <v>429085915</v>
      </c>
      <c r="D289">
        <v>417177356</v>
      </c>
      <c r="E289">
        <v>1</v>
      </c>
      <c r="F289">
        <v>1</v>
      </c>
      <c r="G289">
        <v>1</v>
      </c>
      <c r="H289">
        <v>3</v>
      </c>
      <c r="I289" t="s">
        <v>1208</v>
      </c>
      <c r="J289" t="s">
        <v>1209</v>
      </c>
      <c r="K289" t="s">
        <v>1210</v>
      </c>
      <c r="L289">
        <v>1327</v>
      </c>
      <c r="N289">
        <v>1005</v>
      </c>
      <c r="O289" t="s">
        <v>1135</v>
      </c>
      <c r="P289" t="s">
        <v>1135</v>
      </c>
      <c r="Q289">
        <v>1</v>
      </c>
      <c r="X289">
        <v>7.58</v>
      </c>
      <c r="Y289">
        <v>47.57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181</v>
      </c>
      <c r="AG289">
        <v>0</v>
      </c>
      <c r="AH289">
        <v>2</v>
      </c>
      <c r="AI289">
        <v>429088613</v>
      </c>
      <c r="AJ289">
        <v>289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ROW(Source!A130)</f>
        <v>130</v>
      </c>
      <c r="B290">
        <v>429088614</v>
      </c>
      <c r="C290">
        <v>429085915</v>
      </c>
      <c r="D290">
        <v>417184002</v>
      </c>
      <c r="E290">
        <v>1</v>
      </c>
      <c r="F290">
        <v>1</v>
      </c>
      <c r="G290">
        <v>1</v>
      </c>
      <c r="H290">
        <v>3</v>
      </c>
      <c r="I290" t="s">
        <v>1225</v>
      </c>
      <c r="J290" t="s">
        <v>1226</v>
      </c>
      <c r="K290" t="s">
        <v>1227</v>
      </c>
      <c r="L290">
        <v>1346</v>
      </c>
      <c r="N290">
        <v>1009</v>
      </c>
      <c r="O290" t="s">
        <v>1178</v>
      </c>
      <c r="P290" t="s">
        <v>1178</v>
      </c>
      <c r="Q290">
        <v>1</v>
      </c>
      <c r="X290">
        <v>130</v>
      </c>
      <c r="Y290">
        <v>43.6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181</v>
      </c>
      <c r="AG290">
        <v>0</v>
      </c>
      <c r="AH290">
        <v>2</v>
      </c>
      <c r="AI290">
        <v>429088614</v>
      </c>
      <c r="AJ290">
        <v>290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ROW(Source!A133)</f>
        <v>133</v>
      </c>
      <c r="B291">
        <v>443019523</v>
      </c>
      <c r="C291">
        <v>443000830</v>
      </c>
      <c r="D291">
        <v>417090702</v>
      </c>
      <c r="E291">
        <v>117</v>
      </c>
      <c r="F291">
        <v>1</v>
      </c>
      <c r="G291">
        <v>1</v>
      </c>
      <c r="H291">
        <v>1</v>
      </c>
      <c r="I291" t="s">
        <v>1228</v>
      </c>
      <c r="J291" t="s">
        <v>3</v>
      </c>
      <c r="K291" t="s">
        <v>1229</v>
      </c>
      <c r="L291">
        <v>1191</v>
      </c>
      <c r="N291">
        <v>1013</v>
      </c>
      <c r="O291" t="s">
        <v>995</v>
      </c>
      <c r="P291" t="s">
        <v>995</v>
      </c>
      <c r="Q291">
        <v>1</v>
      </c>
      <c r="X291">
        <v>26.4</v>
      </c>
      <c r="Y291">
        <v>0</v>
      </c>
      <c r="Z291">
        <v>0</v>
      </c>
      <c r="AA291">
        <v>0</v>
      </c>
      <c r="AB291">
        <v>641.22</v>
      </c>
      <c r="AC291">
        <v>0</v>
      </c>
      <c r="AD291">
        <v>1</v>
      </c>
      <c r="AE291">
        <v>1</v>
      </c>
      <c r="AF291" t="s">
        <v>350</v>
      </c>
      <c r="AG291">
        <v>22.968</v>
      </c>
      <c r="AH291">
        <v>2</v>
      </c>
      <c r="AI291">
        <v>443019523</v>
      </c>
      <c r="AJ291">
        <v>291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ROW(Source!A133)</f>
        <v>133</v>
      </c>
      <c r="B292">
        <v>443019539</v>
      </c>
      <c r="C292">
        <v>443000830</v>
      </c>
      <c r="D292">
        <v>417098499</v>
      </c>
      <c r="E292">
        <v>1</v>
      </c>
      <c r="F292">
        <v>1</v>
      </c>
      <c r="G292">
        <v>1</v>
      </c>
      <c r="H292">
        <v>2</v>
      </c>
      <c r="I292" t="s">
        <v>1230</v>
      </c>
      <c r="J292" t="s">
        <v>1231</v>
      </c>
      <c r="K292" t="s">
        <v>1232</v>
      </c>
      <c r="L292">
        <v>1368</v>
      </c>
      <c r="N292">
        <v>1011</v>
      </c>
      <c r="O292" t="s">
        <v>881</v>
      </c>
      <c r="P292" t="s">
        <v>881</v>
      </c>
      <c r="Q292">
        <v>1</v>
      </c>
      <c r="X292">
        <v>12.23</v>
      </c>
      <c r="Y292">
        <v>0</v>
      </c>
      <c r="Z292">
        <v>67.2</v>
      </c>
      <c r="AA292">
        <v>0</v>
      </c>
      <c r="AB292">
        <v>0</v>
      </c>
      <c r="AC292">
        <v>0</v>
      </c>
      <c r="AD292">
        <v>1</v>
      </c>
      <c r="AE292">
        <v>0</v>
      </c>
      <c r="AF292" t="s">
        <v>350</v>
      </c>
      <c r="AG292">
        <v>10.6401</v>
      </c>
      <c r="AH292">
        <v>2</v>
      </c>
      <c r="AI292">
        <v>443019539</v>
      </c>
      <c r="AJ292">
        <v>292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ROW(Source!A133)</f>
        <v>133</v>
      </c>
      <c r="B293">
        <v>443019571</v>
      </c>
      <c r="C293">
        <v>443000830</v>
      </c>
      <c r="D293">
        <v>417098892</v>
      </c>
      <c r="E293">
        <v>1</v>
      </c>
      <c r="F293">
        <v>1</v>
      </c>
      <c r="G293">
        <v>1</v>
      </c>
      <c r="H293">
        <v>2</v>
      </c>
      <c r="I293" t="s">
        <v>1007</v>
      </c>
      <c r="J293" t="s">
        <v>1008</v>
      </c>
      <c r="K293" t="s">
        <v>1009</v>
      </c>
      <c r="L293">
        <v>1368</v>
      </c>
      <c r="N293">
        <v>1011</v>
      </c>
      <c r="O293" t="s">
        <v>881</v>
      </c>
      <c r="P293" t="s">
        <v>881</v>
      </c>
      <c r="Q293">
        <v>1</v>
      </c>
      <c r="X293">
        <v>24.46</v>
      </c>
      <c r="Y293">
        <v>0</v>
      </c>
      <c r="Z293">
        <v>3.1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350</v>
      </c>
      <c r="AG293">
        <v>21.280200000000001</v>
      </c>
      <c r="AH293">
        <v>2</v>
      </c>
      <c r="AI293">
        <v>443019571</v>
      </c>
      <c r="AJ293">
        <v>293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ROW(Source!A268)</f>
        <v>268</v>
      </c>
      <c r="B294">
        <v>429088615</v>
      </c>
      <c r="C294">
        <v>429085965</v>
      </c>
      <c r="D294">
        <v>417090748</v>
      </c>
      <c r="E294">
        <v>117</v>
      </c>
      <c r="F294">
        <v>1</v>
      </c>
      <c r="G294">
        <v>1</v>
      </c>
      <c r="H294">
        <v>1</v>
      </c>
      <c r="I294" t="s">
        <v>1233</v>
      </c>
      <c r="J294" t="s">
        <v>3</v>
      </c>
      <c r="K294" t="s">
        <v>1234</v>
      </c>
      <c r="L294">
        <v>1191</v>
      </c>
      <c r="N294">
        <v>1013</v>
      </c>
      <c r="O294" t="s">
        <v>995</v>
      </c>
      <c r="P294" t="s">
        <v>995</v>
      </c>
      <c r="Q294">
        <v>1</v>
      </c>
      <c r="X294">
        <v>1.32</v>
      </c>
      <c r="Y294">
        <v>0</v>
      </c>
      <c r="Z294">
        <v>0</v>
      </c>
      <c r="AA294">
        <v>0</v>
      </c>
      <c r="AB294">
        <v>797.48</v>
      </c>
      <c r="AC294">
        <v>0</v>
      </c>
      <c r="AD294">
        <v>1</v>
      </c>
      <c r="AE294">
        <v>1</v>
      </c>
      <c r="AF294" t="s">
        <v>412</v>
      </c>
      <c r="AG294">
        <v>0.51902400000000004</v>
      </c>
      <c r="AH294">
        <v>2</v>
      </c>
      <c r="AI294">
        <v>429088615</v>
      </c>
      <c r="AJ294">
        <v>310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ROW(Source!A268)</f>
        <v>268</v>
      </c>
      <c r="B295">
        <v>429088616</v>
      </c>
      <c r="C295">
        <v>429085965</v>
      </c>
      <c r="D295">
        <v>417090896</v>
      </c>
      <c r="E295">
        <v>117</v>
      </c>
      <c r="F295">
        <v>1</v>
      </c>
      <c r="G295">
        <v>1</v>
      </c>
      <c r="H295">
        <v>1</v>
      </c>
      <c r="I295" t="s">
        <v>993</v>
      </c>
      <c r="J295" t="s">
        <v>3</v>
      </c>
      <c r="K295" t="s">
        <v>994</v>
      </c>
      <c r="L295">
        <v>1191</v>
      </c>
      <c r="N295">
        <v>1013</v>
      </c>
      <c r="O295" t="s">
        <v>995</v>
      </c>
      <c r="P295" t="s">
        <v>995</v>
      </c>
      <c r="Q295">
        <v>1</v>
      </c>
      <c r="X295">
        <v>2.15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2</v>
      </c>
      <c r="AF295" t="s">
        <v>412</v>
      </c>
      <c r="AG295">
        <v>0.84537999999999991</v>
      </c>
      <c r="AH295">
        <v>2</v>
      </c>
      <c r="AI295">
        <v>429088616</v>
      </c>
      <c r="AJ295">
        <v>311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ROW(Source!A268)</f>
        <v>268</v>
      </c>
      <c r="B296">
        <v>429088617</v>
      </c>
      <c r="C296">
        <v>429085965</v>
      </c>
      <c r="D296">
        <v>417097322</v>
      </c>
      <c r="E296">
        <v>1</v>
      </c>
      <c r="F296">
        <v>1</v>
      </c>
      <c r="G296">
        <v>1</v>
      </c>
      <c r="H296">
        <v>2</v>
      </c>
      <c r="I296" t="s">
        <v>1235</v>
      </c>
      <c r="J296" t="s">
        <v>1236</v>
      </c>
      <c r="K296" t="s">
        <v>1237</v>
      </c>
      <c r="L296">
        <v>1368</v>
      </c>
      <c r="N296">
        <v>1011</v>
      </c>
      <c r="O296" t="s">
        <v>881</v>
      </c>
      <c r="P296" t="s">
        <v>881</v>
      </c>
      <c r="Q296">
        <v>1</v>
      </c>
      <c r="X296">
        <v>0.59</v>
      </c>
      <c r="Y296">
        <v>0</v>
      </c>
      <c r="Z296">
        <v>4758.67</v>
      </c>
      <c r="AA296">
        <v>1659.62</v>
      </c>
      <c r="AB296">
        <v>0</v>
      </c>
      <c r="AC296">
        <v>0</v>
      </c>
      <c r="AD296">
        <v>1</v>
      </c>
      <c r="AE296">
        <v>0</v>
      </c>
      <c r="AF296" t="s">
        <v>412</v>
      </c>
      <c r="AG296">
        <v>0.23198799999999997</v>
      </c>
      <c r="AH296">
        <v>2</v>
      </c>
      <c r="AI296">
        <v>429088617</v>
      </c>
      <c r="AJ296">
        <v>312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ROW(Source!A268)</f>
        <v>268</v>
      </c>
      <c r="B297">
        <v>429088618</v>
      </c>
      <c r="C297">
        <v>429085965</v>
      </c>
      <c r="D297">
        <v>417097392</v>
      </c>
      <c r="E297">
        <v>1</v>
      </c>
      <c r="F297">
        <v>1</v>
      </c>
      <c r="G297">
        <v>1</v>
      </c>
      <c r="H297">
        <v>2</v>
      </c>
      <c r="I297" t="s">
        <v>1117</v>
      </c>
      <c r="J297" t="s">
        <v>1118</v>
      </c>
      <c r="K297" t="s">
        <v>1119</v>
      </c>
      <c r="L297">
        <v>1368</v>
      </c>
      <c r="N297">
        <v>1011</v>
      </c>
      <c r="O297" t="s">
        <v>881</v>
      </c>
      <c r="P297" t="s">
        <v>881</v>
      </c>
      <c r="Q297">
        <v>1</v>
      </c>
      <c r="X297">
        <v>4.0000000000000001E-3</v>
      </c>
      <c r="Y297">
        <v>0</v>
      </c>
      <c r="Z297">
        <v>1629.55</v>
      </c>
      <c r="AA297">
        <v>969.91</v>
      </c>
      <c r="AB297">
        <v>0</v>
      </c>
      <c r="AC297">
        <v>0</v>
      </c>
      <c r="AD297">
        <v>1</v>
      </c>
      <c r="AE297">
        <v>0</v>
      </c>
      <c r="AF297" t="s">
        <v>412</v>
      </c>
      <c r="AG297">
        <v>1.5728000000000001E-3</v>
      </c>
      <c r="AH297">
        <v>2</v>
      </c>
      <c r="AI297">
        <v>429088618</v>
      </c>
      <c r="AJ297">
        <v>313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ROW(Source!A268)</f>
        <v>268</v>
      </c>
      <c r="B298">
        <v>429088619</v>
      </c>
      <c r="C298">
        <v>429085965</v>
      </c>
      <c r="D298">
        <v>417097663</v>
      </c>
      <c r="E298">
        <v>1</v>
      </c>
      <c r="F298">
        <v>1</v>
      </c>
      <c r="G298">
        <v>1</v>
      </c>
      <c r="H298">
        <v>2</v>
      </c>
      <c r="I298" t="s">
        <v>1238</v>
      </c>
      <c r="J298" t="s">
        <v>1239</v>
      </c>
      <c r="K298" t="s">
        <v>1240</v>
      </c>
      <c r="L298">
        <v>1368</v>
      </c>
      <c r="N298">
        <v>1011</v>
      </c>
      <c r="O298" t="s">
        <v>881</v>
      </c>
      <c r="P298" t="s">
        <v>881</v>
      </c>
      <c r="Q298">
        <v>1</v>
      </c>
      <c r="X298">
        <v>0.59</v>
      </c>
      <c r="Y298">
        <v>0</v>
      </c>
      <c r="Z298">
        <v>1459.28</v>
      </c>
      <c r="AA298">
        <v>829.81</v>
      </c>
      <c r="AB298">
        <v>0</v>
      </c>
      <c r="AC298">
        <v>0</v>
      </c>
      <c r="AD298">
        <v>1</v>
      </c>
      <c r="AE298">
        <v>0</v>
      </c>
      <c r="AF298" t="s">
        <v>412</v>
      </c>
      <c r="AG298">
        <v>0.23198799999999997</v>
      </c>
      <c r="AH298">
        <v>2</v>
      </c>
      <c r="AI298">
        <v>429088619</v>
      </c>
      <c r="AJ298">
        <v>314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ROW(Source!A268)</f>
        <v>268</v>
      </c>
      <c r="B299">
        <v>429088620</v>
      </c>
      <c r="C299">
        <v>429085965</v>
      </c>
      <c r="D299">
        <v>417098037</v>
      </c>
      <c r="E299">
        <v>1</v>
      </c>
      <c r="F299">
        <v>1</v>
      </c>
      <c r="G299">
        <v>1</v>
      </c>
      <c r="H299">
        <v>2</v>
      </c>
      <c r="I299" t="s">
        <v>1241</v>
      </c>
      <c r="J299" t="s">
        <v>1242</v>
      </c>
      <c r="K299" t="s">
        <v>1243</v>
      </c>
      <c r="L299">
        <v>1368</v>
      </c>
      <c r="N299">
        <v>1011</v>
      </c>
      <c r="O299" t="s">
        <v>881</v>
      </c>
      <c r="P299" t="s">
        <v>881</v>
      </c>
      <c r="Q299">
        <v>1</v>
      </c>
      <c r="X299">
        <v>0.28999999999999998</v>
      </c>
      <c r="Y299">
        <v>0</v>
      </c>
      <c r="Z299">
        <v>994.01</v>
      </c>
      <c r="AA299">
        <v>829.81</v>
      </c>
      <c r="AB299">
        <v>0</v>
      </c>
      <c r="AC299">
        <v>0</v>
      </c>
      <c r="AD299">
        <v>1</v>
      </c>
      <c r="AE299">
        <v>0</v>
      </c>
      <c r="AF299" t="s">
        <v>412</v>
      </c>
      <c r="AG299">
        <v>0.11402799999999999</v>
      </c>
      <c r="AH299">
        <v>2</v>
      </c>
      <c r="AI299">
        <v>429088620</v>
      </c>
      <c r="AJ299">
        <v>315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ROW(Source!A268)</f>
        <v>268</v>
      </c>
      <c r="B300">
        <v>429088621</v>
      </c>
      <c r="C300">
        <v>429085965</v>
      </c>
      <c r="D300">
        <v>417098257</v>
      </c>
      <c r="E300">
        <v>1</v>
      </c>
      <c r="F300">
        <v>1</v>
      </c>
      <c r="G300">
        <v>1</v>
      </c>
      <c r="H300">
        <v>2</v>
      </c>
      <c r="I300" t="s">
        <v>1244</v>
      </c>
      <c r="J300" t="s">
        <v>1245</v>
      </c>
      <c r="K300" t="s">
        <v>1246</v>
      </c>
      <c r="L300">
        <v>1368</v>
      </c>
      <c r="N300">
        <v>1011</v>
      </c>
      <c r="O300" t="s">
        <v>881</v>
      </c>
      <c r="P300" t="s">
        <v>881</v>
      </c>
      <c r="Q300">
        <v>1</v>
      </c>
      <c r="X300">
        <v>0.05</v>
      </c>
      <c r="Y300">
        <v>0</v>
      </c>
      <c r="Z300">
        <v>1460.76</v>
      </c>
      <c r="AA300">
        <v>722.05</v>
      </c>
      <c r="AB300">
        <v>0</v>
      </c>
      <c r="AC300">
        <v>0</v>
      </c>
      <c r="AD300">
        <v>1</v>
      </c>
      <c r="AE300">
        <v>0</v>
      </c>
      <c r="AF300" t="s">
        <v>412</v>
      </c>
      <c r="AG300">
        <v>1.966E-2</v>
      </c>
      <c r="AH300">
        <v>2</v>
      </c>
      <c r="AI300">
        <v>429088621</v>
      </c>
      <c r="AJ300">
        <v>316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ROW(Source!A268)</f>
        <v>268</v>
      </c>
      <c r="B301">
        <v>429088622</v>
      </c>
      <c r="C301">
        <v>429085965</v>
      </c>
      <c r="D301">
        <v>417098526</v>
      </c>
      <c r="E301">
        <v>1</v>
      </c>
      <c r="F301">
        <v>1</v>
      </c>
      <c r="G301">
        <v>1</v>
      </c>
      <c r="H301">
        <v>2</v>
      </c>
      <c r="I301" t="s">
        <v>1247</v>
      </c>
      <c r="J301" t="s">
        <v>1248</v>
      </c>
      <c r="K301" t="s">
        <v>1249</v>
      </c>
      <c r="L301">
        <v>1368</v>
      </c>
      <c r="N301">
        <v>1011</v>
      </c>
      <c r="O301" t="s">
        <v>881</v>
      </c>
      <c r="P301" t="s">
        <v>881</v>
      </c>
      <c r="Q301">
        <v>1</v>
      </c>
      <c r="X301">
        <v>0.04</v>
      </c>
      <c r="Y301">
        <v>0</v>
      </c>
      <c r="Z301">
        <v>1002.48</v>
      </c>
      <c r="AA301">
        <v>969.91</v>
      </c>
      <c r="AB301">
        <v>0</v>
      </c>
      <c r="AC301">
        <v>0</v>
      </c>
      <c r="AD301">
        <v>1</v>
      </c>
      <c r="AE301">
        <v>0</v>
      </c>
      <c r="AF301" t="s">
        <v>412</v>
      </c>
      <c r="AG301">
        <v>1.5727999999999999E-2</v>
      </c>
      <c r="AH301">
        <v>2</v>
      </c>
      <c r="AI301">
        <v>429088622</v>
      </c>
      <c r="AJ301">
        <v>317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ROW(Source!A268)</f>
        <v>268</v>
      </c>
      <c r="B302">
        <v>429088623</v>
      </c>
      <c r="C302">
        <v>429085965</v>
      </c>
      <c r="D302">
        <v>417098641</v>
      </c>
      <c r="E302">
        <v>1</v>
      </c>
      <c r="F302">
        <v>1</v>
      </c>
      <c r="G302">
        <v>1</v>
      </c>
      <c r="H302">
        <v>2</v>
      </c>
      <c r="I302" t="s">
        <v>1250</v>
      </c>
      <c r="J302" t="s">
        <v>1251</v>
      </c>
      <c r="K302" t="s">
        <v>1252</v>
      </c>
      <c r="L302">
        <v>1368</v>
      </c>
      <c r="N302">
        <v>1011</v>
      </c>
      <c r="O302" t="s">
        <v>881</v>
      </c>
      <c r="P302" t="s">
        <v>881</v>
      </c>
      <c r="Q302">
        <v>1</v>
      </c>
      <c r="X302">
        <v>0.05</v>
      </c>
      <c r="Y302">
        <v>0</v>
      </c>
      <c r="Z302">
        <v>49.37</v>
      </c>
      <c r="AA302">
        <v>0</v>
      </c>
      <c r="AB302">
        <v>0</v>
      </c>
      <c r="AC302">
        <v>0</v>
      </c>
      <c r="AD302">
        <v>1</v>
      </c>
      <c r="AE302">
        <v>0</v>
      </c>
      <c r="AF302" t="s">
        <v>412</v>
      </c>
      <c r="AG302">
        <v>1.966E-2</v>
      </c>
      <c r="AH302">
        <v>2</v>
      </c>
      <c r="AI302">
        <v>429088623</v>
      </c>
      <c r="AJ302">
        <v>318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ROW(Source!A268)</f>
        <v>268</v>
      </c>
      <c r="B303">
        <v>429088624</v>
      </c>
      <c r="C303">
        <v>429085965</v>
      </c>
      <c r="D303">
        <v>417163015</v>
      </c>
      <c r="E303">
        <v>1</v>
      </c>
      <c r="F303">
        <v>1</v>
      </c>
      <c r="G303">
        <v>1</v>
      </c>
      <c r="H303">
        <v>3</v>
      </c>
      <c r="I303" t="s">
        <v>1253</v>
      </c>
      <c r="J303" t="s">
        <v>1254</v>
      </c>
      <c r="K303" t="s">
        <v>1255</v>
      </c>
      <c r="L303">
        <v>1346</v>
      </c>
      <c r="N303">
        <v>1009</v>
      </c>
      <c r="O303" t="s">
        <v>1178</v>
      </c>
      <c r="P303" t="s">
        <v>1178</v>
      </c>
      <c r="Q303">
        <v>1</v>
      </c>
      <c r="X303">
        <v>3.7999999999999999E-2</v>
      </c>
      <c r="Y303">
        <v>496.41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181</v>
      </c>
      <c r="AG303">
        <v>0</v>
      </c>
      <c r="AH303">
        <v>2</v>
      </c>
      <c r="AI303">
        <v>429088624</v>
      </c>
      <c r="AJ303">
        <v>319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ROW(Source!A268)</f>
        <v>268</v>
      </c>
      <c r="B304">
        <v>429088625</v>
      </c>
      <c r="C304">
        <v>429085965</v>
      </c>
      <c r="D304">
        <v>417163222</v>
      </c>
      <c r="E304">
        <v>1</v>
      </c>
      <c r="F304">
        <v>1</v>
      </c>
      <c r="G304">
        <v>1</v>
      </c>
      <c r="H304">
        <v>3</v>
      </c>
      <c r="I304" t="s">
        <v>1256</v>
      </c>
      <c r="J304" t="s">
        <v>1257</v>
      </c>
      <c r="K304" t="s">
        <v>1258</v>
      </c>
      <c r="L304">
        <v>1348</v>
      </c>
      <c r="N304">
        <v>1009</v>
      </c>
      <c r="O304" t="s">
        <v>747</v>
      </c>
      <c r="P304" t="s">
        <v>747</v>
      </c>
      <c r="Q304">
        <v>1000</v>
      </c>
      <c r="X304">
        <v>5.4000000000000001E-4</v>
      </c>
      <c r="Y304">
        <v>30083.51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181</v>
      </c>
      <c r="AG304">
        <v>0</v>
      </c>
      <c r="AH304">
        <v>2</v>
      </c>
      <c r="AI304">
        <v>429088625</v>
      </c>
      <c r="AJ304">
        <v>320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ROW(Source!A268)</f>
        <v>268</v>
      </c>
      <c r="B305">
        <v>429088626</v>
      </c>
      <c r="C305">
        <v>429085965</v>
      </c>
      <c r="D305">
        <v>417090911</v>
      </c>
      <c r="E305">
        <v>117</v>
      </c>
      <c r="F305">
        <v>1</v>
      </c>
      <c r="G305">
        <v>1</v>
      </c>
      <c r="H305">
        <v>3</v>
      </c>
      <c r="I305" t="s">
        <v>1259</v>
      </c>
      <c r="J305" t="s">
        <v>3</v>
      </c>
      <c r="K305" t="s">
        <v>1260</v>
      </c>
      <c r="L305">
        <v>1346</v>
      </c>
      <c r="N305">
        <v>1009</v>
      </c>
      <c r="O305" t="s">
        <v>1178</v>
      </c>
      <c r="P305" t="s">
        <v>1178</v>
      </c>
      <c r="Q305">
        <v>1</v>
      </c>
      <c r="X305">
        <v>40.6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 t="s">
        <v>181</v>
      </c>
      <c r="AG305">
        <v>0</v>
      </c>
      <c r="AH305">
        <v>2</v>
      </c>
      <c r="AI305">
        <v>429088626</v>
      </c>
      <c r="AJ305">
        <v>321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ROW(Source!A268)</f>
        <v>268</v>
      </c>
      <c r="B306">
        <v>429088627</v>
      </c>
      <c r="C306">
        <v>429085965</v>
      </c>
      <c r="D306">
        <v>417090917</v>
      </c>
      <c r="E306">
        <v>117</v>
      </c>
      <c r="F306">
        <v>1</v>
      </c>
      <c r="G306">
        <v>1</v>
      </c>
      <c r="H306">
        <v>3</v>
      </c>
      <c r="I306" t="s">
        <v>1261</v>
      </c>
      <c r="J306" t="s">
        <v>3</v>
      </c>
      <c r="K306" t="s">
        <v>1262</v>
      </c>
      <c r="L306">
        <v>1348</v>
      </c>
      <c r="N306">
        <v>1009</v>
      </c>
      <c r="O306" t="s">
        <v>747</v>
      </c>
      <c r="P306" t="s">
        <v>747</v>
      </c>
      <c r="Q306">
        <v>1000</v>
      </c>
      <c r="X306">
        <v>2.0600000000000002E-3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 t="s">
        <v>181</v>
      </c>
      <c r="AG306">
        <v>0</v>
      </c>
      <c r="AH306">
        <v>2</v>
      </c>
      <c r="AI306">
        <v>429088627</v>
      </c>
      <c r="AJ306">
        <v>322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ROW(Source!A268)</f>
        <v>268</v>
      </c>
      <c r="B307">
        <v>429088628</v>
      </c>
      <c r="C307">
        <v>429085965</v>
      </c>
      <c r="D307">
        <v>417165052</v>
      </c>
      <c r="E307">
        <v>1</v>
      </c>
      <c r="F307">
        <v>1</v>
      </c>
      <c r="G307">
        <v>1</v>
      </c>
      <c r="H307">
        <v>3</v>
      </c>
      <c r="I307" t="s">
        <v>1050</v>
      </c>
      <c r="J307" t="s">
        <v>1051</v>
      </c>
      <c r="K307" t="s">
        <v>1052</v>
      </c>
      <c r="L307">
        <v>1339</v>
      </c>
      <c r="N307">
        <v>1007</v>
      </c>
      <c r="O307" t="s">
        <v>348</v>
      </c>
      <c r="P307" t="s">
        <v>348</v>
      </c>
      <c r="Q307">
        <v>1</v>
      </c>
      <c r="X307">
        <v>0.69</v>
      </c>
      <c r="Y307">
        <v>35.71</v>
      </c>
      <c r="Z307">
        <v>0</v>
      </c>
      <c r="AA307">
        <v>0</v>
      </c>
      <c r="AB307">
        <v>0</v>
      </c>
      <c r="AC307">
        <v>0</v>
      </c>
      <c r="AD307">
        <v>1</v>
      </c>
      <c r="AE307">
        <v>0</v>
      </c>
      <c r="AF307" t="s">
        <v>181</v>
      </c>
      <c r="AG307">
        <v>0</v>
      </c>
      <c r="AH307">
        <v>2</v>
      </c>
      <c r="AI307">
        <v>429088628</v>
      </c>
      <c r="AJ307">
        <v>323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ROW(Source!A269)</f>
        <v>269</v>
      </c>
      <c r="B308">
        <v>429088629</v>
      </c>
      <c r="C308">
        <v>429085994</v>
      </c>
      <c r="D308">
        <v>417090748</v>
      </c>
      <c r="E308">
        <v>117</v>
      </c>
      <c r="F308">
        <v>1</v>
      </c>
      <c r="G308">
        <v>1</v>
      </c>
      <c r="H308">
        <v>1</v>
      </c>
      <c r="I308" t="s">
        <v>1233</v>
      </c>
      <c r="J308" t="s">
        <v>3</v>
      </c>
      <c r="K308" t="s">
        <v>1234</v>
      </c>
      <c r="L308">
        <v>1191</v>
      </c>
      <c r="N308">
        <v>1013</v>
      </c>
      <c r="O308" t="s">
        <v>995</v>
      </c>
      <c r="P308" t="s">
        <v>995</v>
      </c>
      <c r="Q308">
        <v>1</v>
      </c>
      <c r="X308">
        <v>2.09</v>
      </c>
      <c r="Y308">
        <v>0</v>
      </c>
      <c r="Z308">
        <v>0</v>
      </c>
      <c r="AA308">
        <v>0</v>
      </c>
      <c r="AB308">
        <v>797.48</v>
      </c>
      <c r="AC308">
        <v>0</v>
      </c>
      <c r="AD308">
        <v>1</v>
      </c>
      <c r="AE308">
        <v>1</v>
      </c>
      <c r="AF308" t="s">
        <v>421</v>
      </c>
      <c r="AG308">
        <v>0.96328099999999983</v>
      </c>
      <c r="AH308">
        <v>2</v>
      </c>
      <c r="AI308">
        <v>429088629</v>
      </c>
      <c r="AJ308">
        <v>324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ROW(Source!A269)</f>
        <v>269</v>
      </c>
      <c r="B309">
        <v>429088630</v>
      </c>
      <c r="C309">
        <v>429085994</v>
      </c>
      <c r="D309">
        <v>417090896</v>
      </c>
      <c r="E309">
        <v>117</v>
      </c>
      <c r="F309">
        <v>1</v>
      </c>
      <c r="G309">
        <v>1</v>
      </c>
      <c r="H309">
        <v>1</v>
      </c>
      <c r="I309" t="s">
        <v>993</v>
      </c>
      <c r="J309" t="s">
        <v>3</v>
      </c>
      <c r="K309" t="s">
        <v>994</v>
      </c>
      <c r="L309">
        <v>1191</v>
      </c>
      <c r="N309">
        <v>1013</v>
      </c>
      <c r="O309" t="s">
        <v>995</v>
      </c>
      <c r="P309" t="s">
        <v>995</v>
      </c>
      <c r="Q309">
        <v>1</v>
      </c>
      <c r="X309">
        <v>3.45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2</v>
      </c>
      <c r="AF309" t="s">
        <v>421</v>
      </c>
      <c r="AG309">
        <v>1.5901050000000001</v>
      </c>
      <c r="AH309">
        <v>2</v>
      </c>
      <c r="AI309">
        <v>429088630</v>
      </c>
      <c r="AJ309">
        <v>325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ROW(Source!A269)</f>
        <v>269</v>
      </c>
      <c r="B310">
        <v>429088631</v>
      </c>
      <c r="C310">
        <v>429085994</v>
      </c>
      <c r="D310">
        <v>417097322</v>
      </c>
      <c r="E310">
        <v>1</v>
      </c>
      <c r="F310">
        <v>1</v>
      </c>
      <c r="G310">
        <v>1</v>
      </c>
      <c r="H310">
        <v>2</v>
      </c>
      <c r="I310" t="s">
        <v>1235</v>
      </c>
      <c r="J310" t="s">
        <v>1236</v>
      </c>
      <c r="K310" t="s">
        <v>1237</v>
      </c>
      <c r="L310">
        <v>1368</v>
      </c>
      <c r="N310">
        <v>1011</v>
      </c>
      <c r="O310" t="s">
        <v>881</v>
      </c>
      <c r="P310" t="s">
        <v>881</v>
      </c>
      <c r="Q310">
        <v>1</v>
      </c>
      <c r="X310">
        <v>0.94</v>
      </c>
      <c r="Y310">
        <v>0</v>
      </c>
      <c r="Z310">
        <v>4758.67</v>
      </c>
      <c r="AA310">
        <v>1659.62</v>
      </c>
      <c r="AB310">
        <v>0</v>
      </c>
      <c r="AC310">
        <v>0</v>
      </c>
      <c r="AD310">
        <v>1</v>
      </c>
      <c r="AE310">
        <v>0</v>
      </c>
      <c r="AF310" t="s">
        <v>421</v>
      </c>
      <c r="AG310">
        <v>0.43324599999999996</v>
      </c>
      <c r="AH310">
        <v>2</v>
      </c>
      <c r="AI310">
        <v>429088631</v>
      </c>
      <c r="AJ310">
        <v>326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ROW(Source!A269)</f>
        <v>269</v>
      </c>
      <c r="B311">
        <v>429088632</v>
      </c>
      <c r="C311">
        <v>429085994</v>
      </c>
      <c r="D311">
        <v>417097392</v>
      </c>
      <c r="E311">
        <v>1</v>
      </c>
      <c r="F311">
        <v>1</v>
      </c>
      <c r="G311">
        <v>1</v>
      </c>
      <c r="H311">
        <v>2</v>
      </c>
      <c r="I311" t="s">
        <v>1117</v>
      </c>
      <c r="J311" t="s">
        <v>1118</v>
      </c>
      <c r="K311" t="s">
        <v>1119</v>
      </c>
      <c r="L311">
        <v>1368</v>
      </c>
      <c r="N311">
        <v>1011</v>
      </c>
      <c r="O311" t="s">
        <v>881</v>
      </c>
      <c r="P311" t="s">
        <v>881</v>
      </c>
      <c r="Q311">
        <v>1</v>
      </c>
      <c r="X311">
        <v>0.02</v>
      </c>
      <c r="Y311">
        <v>0</v>
      </c>
      <c r="Z311">
        <v>1629.55</v>
      </c>
      <c r="AA311">
        <v>969.91</v>
      </c>
      <c r="AB311">
        <v>0</v>
      </c>
      <c r="AC311">
        <v>0</v>
      </c>
      <c r="AD311">
        <v>1</v>
      </c>
      <c r="AE311">
        <v>0</v>
      </c>
      <c r="AF311" t="s">
        <v>421</v>
      </c>
      <c r="AG311">
        <v>9.2180000000000005E-3</v>
      </c>
      <c r="AH311">
        <v>2</v>
      </c>
      <c r="AI311">
        <v>429088632</v>
      </c>
      <c r="AJ311">
        <v>327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ROW(Source!A269)</f>
        <v>269</v>
      </c>
      <c r="B312">
        <v>429088633</v>
      </c>
      <c r="C312">
        <v>429085994</v>
      </c>
      <c r="D312">
        <v>417097663</v>
      </c>
      <c r="E312">
        <v>1</v>
      </c>
      <c r="F312">
        <v>1</v>
      </c>
      <c r="G312">
        <v>1</v>
      </c>
      <c r="H312">
        <v>2</v>
      </c>
      <c r="I312" t="s">
        <v>1238</v>
      </c>
      <c r="J312" t="s">
        <v>1239</v>
      </c>
      <c r="K312" t="s">
        <v>1240</v>
      </c>
      <c r="L312">
        <v>1368</v>
      </c>
      <c r="N312">
        <v>1011</v>
      </c>
      <c r="O312" t="s">
        <v>881</v>
      </c>
      <c r="P312" t="s">
        <v>881</v>
      </c>
      <c r="Q312">
        <v>1</v>
      </c>
      <c r="X312">
        <v>0.94</v>
      </c>
      <c r="Y312">
        <v>0</v>
      </c>
      <c r="Z312">
        <v>1459.28</v>
      </c>
      <c r="AA312">
        <v>829.81</v>
      </c>
      <c r="AB312">
        <v>0</v>
      </c>
      <c r="AC312">
        <v>0</v>
      </c>
      <c r="AD312">
        <v>1</v>
      </c>
      <c r="AE312">
        <v>0</v>
      </c>
      <c r="AF312" t="s">
        <v>421</v>
      </c>
      <c r="AG312">
        <v>0.43324599999999996</v>
      </c>
      <c r="AH312">
        <v>2</v>
      </c>
      <c r="AI312">
        <v>429088633</v>
      </c>
      <c r="AJ312">
        <v>328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ROW(Source!A269)</f>
        <v>269</v>
      </c>
      <c r="B313">
        <v>429088634</v>
      </c>
      <c r="C313">
        <v>429085994</v>
      </c>
      <c r="D313">
        <v>417098037</v>
      </c>
      <c r="E313">
        <v>1</v>
      </c>
      <c r="F313">
        <v>1</v>
      </c>
      <c r="G313">
        <v>1</v>
      </c>
      <c r="H313">
        <v>2</v>
      </c>
      <c r="I313" t="s">
        <v>1241</v>
      </c>
      <c r="J313" t="s">
        <v>1242</v>
      </c>
      <c r="K313" t="s">
        <v>1243</v>
      </c>
      <c r="L313">
        <v>1368</v>
      </c>
      <c r="N313">
        <v>1011</v>
      </c>
      <c r="O313" t="s">
        <v>881</v>
      </c>
      <c r="P313" t="s">
        <v>881</v>
      </c>
      <c r="Q313">
        <v>1</v>
      </c>
      <c r="X313">
        <v>0.34</v>
      </c>
      <c r="Y313">
        <v>0</v>
      </c>
      <c r="Z313">
        <v>994.01</v>
      </c>
      <c r="AA313">
        <v>829.81</v>
      </c>
      <c r="AB313">
        <v>0</v>
      </c>
      <c r="AC313">
        <v>0</v>
      </c>
      <c r="AD313">
        <v>1</v>
      </c>
      <c r="AE313">
        <v>0</v>
      </c>
      <c r="AF313" t="s">
        <v>421</v>
      </c>
      <c r="AG313">
        <v>0.15670600000000001</v>
      </c>
      <c r="AH313">
        <v>2</v>
      </c>
      <c r="AI313">
        <v>429088634</v>
      </c>
      <c r="AJ313">
        <v>329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ROW(Source!A269)</f>
        <v>269</v>
      </c>
      <c r="B314">
        <v>429088635</v>
      </c>
      <c r="C314">
        <v>429085994</v>
      </c>
      <c r="D314">
        <v>417098257</v>
      </c>
      <c r="E314">
        <v>1</v>
      </c>
      <c r="F314">
        <v>1</v>
      </c>
      <c r="G314">
        <v>1</v>
      </c>
      <c r="H314">
        <v>2</v>
      </c>
      <c r="I314" t="s">
        <v>1244</v>
      </c>
      <c r="J314" t="s">
        <v>1245</v>
      </c>
      <c r="K314" t="s">
        <v>1246</v>
      </c>
      <c r="L314">
        <v>1368</v>
      </c>
      <c r="N314">
        <v>1011</v>
      </c>
      <c r="O314" t="s">
        <v>881</v>
      </c>
      <c r="P314" t="s">
        <v>881</v>
      </c>
      <c r="Q314">
        <v>1</v>
      </c>
      <c r="X314">
        <v>0.16</v>
      </c>
      <c r="Y314">
        <v>0</v>
      </c>
      <c r="Z314">
        <v>1460.76</v>
      </c>
      <c r="AA314">
        <v>722.05</v>
      </c>
      <c r="AB314">
        <v>0</v>
      </c>
      <c r="AC314">
        <v>0</v>
      </c>
      <c r="AD314">
        <v>1</v>
      </c>
      <c r="AE314">
        <v>0</v>
      </c>
      <c r="AF314" t="s">
        <v>421</v>
      </c>
      <c r="AG314">
        <v>7.3744000000000004E-2</v>
      </c>
      <c r="AH314">
        <v>2</v>
      </c>
      <c r="AI314">
        <v>429088635</v>
      </c>
      <c r="AJ314">
        <v>330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ROW(Source!A269)</f>
        <v>269</v>
      </c>
      <c r="B315">
        <v>429088636</v>
      </c>
      <c r="C315">
        <v>429085994</v>
      </c>
      <c r="D315">
        <v>417098526</v>
      </c>
      <c r="E315">
        <v>1</v>
      </c>
      <c r="F315">
        <v>1</v>
      </c>
      <c r="G315">
        <v>1</v>
      </c>
      <c r="H315">
        <v>2</v>
      </c>
      <c r="I315" t="s">
        <v>1247</v>
      </c>
      <c r="J315" t="s">
        <v>1248</v>
      </c>
      <c r="K315" t="s">
        <v>1249</v>
      </c>
      <c r="L315">
        <v>1368</v>
      </c>
      <c r="N315">
        <v>1011</v>
      </c>
      <c r="O315" t="s">
        <v>881</v>
      </c>
      <c r="P315" t="s">
        <v>881</v>
      </c>
      <c r="Q315">
        <v>1</v>
      </c>
      <c r="X315">
        <v>0.11</v>
      </c>
      <c r="Y315">
        <v>0</v>
      </c>
      <c r="Z315">
        <v>1002.48</v>
      </c>
      <c r="AA315">
        <v>969.91</v>
      </c>
      <c r="AB315">
        <v>0</v>
      </c>
      <c r="AC315">
        <v>0</v>
      </c>
      <c r="AD315">
        <v>1</v>
      </c>
      <c r="AE315">
        <v>0</v>
      </c>
      <c r="AF315" t="s">
        <v>421</v>
      </c>
      <c r="AG315">
        <v>5.0699000000000001E-2</v>
      </c>
      <c r="AH315">
        <v>2</v>
      </c>
      <c r="AI315">
        <v>429088636</v>
      </c>
      <c r="AJ315">
        <v>331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ROW(Source!A269)</f>
        <v>269</v>
      </c>
      <c r="B316">
        <v>429088637</v>
      </c>
      <c r="C316">
        <v>429085994</v>
      </c>
      <c r="D316">
        <v>417098641</v>
      </c>
      <c r="E316">
        <v>1</v>
      </c>
      <c r="F316">
        <v>1</v>
      </c>
      <c r="G316">
        <v>1</v>
      </c>
      <c r="H316">
        <v>2</v>
      </c>
      <c r="I316" t="s">
        <v>1250</v>
      </c>
      <c r="J316" t="s">
        <v>1251</v>
      </c>
      <c r="K316" t="s">
        <v>1252</v>
      </c>
      <c r="L316">
        <v>1368</v>
      </c>
      <c r="N316">
        <v>1011</v>
      </c>
      <c r="O316" t="s">
        <v>881</v>
      </c>
      <c r="P316" t="s">
        <v>881</v>
      </c>
      <c r="Q316">
        <v>1</v>
      </c>
      <c r="X316">
        <v>0.16</v>
      </c>
      <c r="Y316">
        <v>0</v>
      </c>
      <c r="Z316">
        <v>49.37</v>
      </c>
      <c r="AA316">
        <v>0</v>
      </c>
      <c r="AB316">
        <v>0</v>
      </c>
      <c r="AC316">
        <v>0</v>
      </c>
      <c r="AD316">
        <v>1</v>
      </c>
      <c r="AE316">
        <v>0</v>
      </c>
      <c r="AF316" t="s">
        <v>421</v>
      </c>
      <c r="AG316">
        <v>7.3744000000000004E-2</v>
      </c>
      <c r="AH316">
        <v>2</v>
      </c>
      <c r="AI316">
        <v>429088637</v>
      </c>
      <c r="AJ316">
        <v>332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ROW(Source!A269)</f>
        <v>269</v>
      </c>
      <c r="B317">
        <v>429088638</v>
      </c>
      <c r="C317">
        <v>429085994</v>
      </c>
      <c r="D317">
        <v>417163015</v>
      </c>
      <c r="E317">
        <v>1</v>
      </c>
      <c r="F317">
        <v>1</v>
      </c>
      <c r="G317">
        <v>1</v>
      </c>
      <c r="H317">
        <v>3</v>
      </c>
      <c r="I317" t="s">
        <v>1253</v>
      </c>
      <c r="J317" t="s">
        <v>1254</v>
      </c>
      <c r="K317" t="s">
        <v>1255</v>
      </c>
      <c r="L317">
        <v>1346</v>
      </c>
      <c r="N317">
        <v>1009</v>
      </c>
      <c r="O317" t="s">
        <v>1178</v>
      </c>
      <c r="P317" t="s">
        <v>1178</v>
      </c>
      <c r="Q317">
        <v>1</v>
      </c>
      <c r="X317">
        <v>7.6380000000000003E-2</v>
      </c>
      <c r="Y317">
        <v>496.41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0</v>
      </c>
      <c r="AF317" t="s">
        <v>181</v>
      </c>
      <c r="AG317">
        <v>0</v>
      </c>
      <c r="AH317">
        <v>2</v>
      </c>
      <c r="AI317">
        <v>429088638</v>
      </c>
      <c r="AJ317">
        <v>333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ROW(Source!A269)</f>
        <v>269</v>
      </c>
      <c r="B318">
        <v>429088639</v>
      </c>
      <c r="C318">
        <v>429085994</v>
      </c>
      <c r="D318">
        <v>417163222</v>
      </c>
      <c r="E318">
        <v>1</v>
      </c>
      <c r="F318">
        <v>1</v>
      </c>
      <c r="G318">
        <v>1</v>
      </c>
      <c r="H318">
        <v>3</v>
      </c>
      <c r="I318" t="s">
        <v>1256</v>
      </c>
      <c r="J318" t="s">
        <v>1257</v>
      </c>
      <c r="K318" t="s">
        <v>1258</v>
      </c>
      <c r="L318">
        <v>1348</v>
      </c>
      <c r="N318">
        <v>1009</v>
      </c>
      <c r="O318" t="s">
        <v>747</v>
      </c>
      <c r="P318" t="s">
        <v>747</v>
      </c>
      <c r="Q318">
        <v>1000</v>
      </c>
      <c r="X318">
        <v>1.6800000000000001E-3</v>
      </c>
      <c r="Y318">
        <v>30083.51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181</v>
      </c>
      <c r="AG318">
        <v>0</v>
      </c>
      <c r="AH318">
        <v>2</v>
      </c>
      <c r="AI318">
        <v>429088639</v>
      </c>
      <c r="AJ318">
        <v>334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ROW(Source!A269)</f>
        <v>269</v>
      </c>
      <c r="B319">
        <v>429088640</v>
      </c>
      <c r="C319">
        <v>429085994</v>
      </c>
      <c r="D319">
        <v>417090911</v>
      </c>
      <c r="E319">
        <v>117</v>
      </c>
      <c r="F319">
        <v>1</v>
      </c>
      <c r="G319">
        <v>1</v>
      </c>
      <c r="H319">
        <v>3</v>
      </c>
      <c r="I319" t="s">
        <v>1259</v>
      </c>
      <c r="J319" t="s">
        <v>3</v>
      </c>
      <c r="K319" t="s">
        <v>1260</v>
      </c>
      <c r="L319">
        <v>1346</v>
      </c>
      <c r="N319">
        <v>1009</v>
      </c>
      <c r="O319" t="s">
        <v>1178</v>
      </c>
      <c r="P319" t="s">
        <v>1178</v>
      </c>
      <c r="Q319">
        <v>1</v>
      </c>
      <c r="X319">
        <v>132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 t="s">
        <v>181</v>
      </c>
      <c r="AG319">
        <v>0</v>
      </c>
      <c r="AH319">
        <v>2</v>
      </c>
      <c r="AI319">
        <v>429088640</v>
      </c>
      <c r="AJ319">
        <v>335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ROW(Source!A269)</f>
        <v>269</v>
      </c>
      <c r="B320">
        <v>429088641</v>
      </c>
      <c r="C320">
        <v>429085994</v>
      </c>
      <c r="D320">
        <v>417090917</v>
      </c>
      <c r="E320">
        <v>117</v>
      </c>
      <c r="F320">
        <v>1</v>
      </c>
      <c r="G320">
        <v>1</v>
      </c>
      <c r="H320">
        <v>3</v>
      </c>
      <c r="I320" t="s">
        <v>1261</v>
      </c>
      <c r="J320" t="s">
        <v>3</v>
      </c>
      <c r="K320" t="s">
        <v>1262</v>
      </c>
      <c r="L320">
        <v>1348</v>
      </c>
      <c r="N320">
        <v>1009</v>
      </c>
      <c r="O320" t="s">
        <v>747</v>
      </c>
      <c r="P320" t="s">
        <v>747</v>
      </c>
      <c r="Q320">
        <v>1000</v>
      </c>
      <c r="X320">
        <v>6.5799999999999999E-3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 t="s">
        <v>181</v>
      </c>
      <c r="AG320">
        <v>0</v>
      </c>
      <c r="AH320">
        <v>2</v>
      </c>
      <c r="AI320">
        <v>429088641</v>
      </c>
      <c r="AJ320">
        <v>336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ROW(Source!A269)</f>
        <v>269</v>
      </c>
      <c r="B321">
        <v>429088642</v>
      </c>
      <c r="C321">
        <v>429085994</v>
      </c>
      <c r="D321">
        <v>417165052</v>
      </c>
      <c r="E321">
        <v>1</v>
      </c>
      <c r="F321">
        <v>1</v>
      </c>
      <c r="G321">
        <v>1</v>
      </c>
      <c r="H321">
        <v>3</v>
      </c>
      <c r="I321" t="s">
        <v>1050</v>
      </c>
      <c r="J321" t="s">
        <v>1051</v>
      </c>
      <c r="K321" t="s">
        <v>1052</v>
      </c>
      <c r="L321">
        <v>1339</v>
      </c>
      <c r="N321">
        <v>1007</v>
      </c>
      <c r="O321" t="s">
        <v>348</v>
      </c>
      <c r="P321" t="s">
        <v>348</v>
      </c>
      <c r="Q321">
        <v>1</v>
      </c>
      <c r="X321">
        <v>2.16</v>
      </c>
      <c r="Y321">
        <v>35.71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181</v>
      </c>
      <c r="AG321">
        <v>0</v>
      </c>
      <c r="AH321">
        <v>2</v>
      </c>
      <c r="AI321">
        <v>429088642</v>
      </c>
      <c r="AJ321">
        <v>337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ROW(Source!A270)</f>
        <v>270</v>
      </c>
      <c r="B322">
        <v>429088643</v>
      </c>
      <c r="C322">
        <v>429086023</v>
      </c>
      <c r="D322">
        <v>417090714</v>
      </c>
      <c r="E322">
        <v>117</v>
      </c>
      <c r="F322">
        <v>1</v>
      </c>
      <c r="G322">
        <v>1</v>
      </c>
      <c r="H322">
        <v>1</v>
      </c>
      <c r="I322" t="s">
        <v>1263</v>
      </c>
      <c r="J322" t="s">
        <v>3</v>
      </c>
      <c r="K322" t="s">
        <v>1264</v>
      </c>
      <c r="L322">
        <v>1191</v>
      </c>
      <c r="N322">
        <v>1013</v>
      </c>
      <c r="O322" t="s">
        <v>995</v>
      </c>
      <c r="P322" t="s">
        <v>995</v>
      </c>
      <c r="Q322">
        <v>1</v>
      </c>
      <c r="X322">
        <v>0.9</v>
      </c>
      <c r="Y322">
        <v>0</v>
      </c>
      <c r="Z322">
        <v>0</v>
      </c>
      <c r="AA322">
        <v>0</v>
      </c>
      <c r="AB322">
        <v>689.72</v>
      </c>
      <c r="AC322">
        <v>0</v>
      </c>
      <c r="AD322">
        <v>1</v>
      </c>
      <c r="AE322">
        <v>1</v>
      </c>
      <c r="AF322" t="s">
        <v>427</v>
      </c>
      <c r="AG322">
        <v>0.75600000000000001</v>
      </c>
      <c r="AH322">
        <v>2</v>
      </c>
      <c r="AI322">
        <v>429088643</v>
      </c>
      <c r="AJ322">
        <v>338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ROW(Source!A270)</f>
        <v>270</v>
      </c>
      <c r="B323">
        <v>429088644</v>
      </c>
      <c r="C323">
        <v>429086023</v>
      </c>
      <c r="D323">
        <v>417098455</v>
      </c>
      <c r="E323">
        <v>1</v>
      </c>
      <c r="F323">
        <v>1</v>
      </c>
      <c r="G323">
        <v>1</v>
      </c>
      <c r="H323">
        <v>2</v>
      </c>
      <c r="I323" t="s">
        <v>1265</v>
      </c>
      <c r="J323" t="s">
        <v>1266</v>
      </c>
      <c r="K323" t="s">
        <v>1267</v>
      </c>
      <c r="L323">
        <v>1368</v>
      </c>
      <c r="N323">
        <v>1011</v>
      </c>
      <c r="O323" t="s">
        <v>881</v>
      </c>
      <c r="P323" t="s">
        <v>881</v>
      </c>
      <c r="Q323">
        <v>1</v>
      </c>
      <c r="X323">
        <v>0.81</v>
      </c>
      <c r="Y323">
        <v>0</v>
      </c>
      <c r="Z323">
        <v>50.77</v>
      </c>
      <c r="AA323">
        <v>0</v>
      </c>
      <c r="AB323">
        <v>0</v>
      </c>
      <c r="AC323">
        <v>0</v>
      </c>
      <c r="AD323">
        <v>1</v>
      </c>
      <c r="AE323">
        <v>0</v>
      </c>
      <c r="AF323" t="s">
        <v>427</v>
      </c>
      <c r="AG323">
        <v>0.6804</v>
      </c>
      <c r="AH323">
        <v>2</v>
      </c>
      <c r="AI323">
        <v>429088644</v>
      </c>
      <c r="AJ323">
        <v>339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ROW(Source!A270)</f>
        <v>270</v>
      </c>
      <c r="B324">
        <v>429088645</v>
      </c>
      <c r="C324">
        <v>429086023</v>
      </c>
      <c r="D324">
        <v>417163036</v>
      </c>
      <c r="E324">
        <v>1</v>
      </c>
      <c r="F324">
        <v>1</v>
      </c>
      <c r="G324">
        <v>1</v>
      </c>
      <c r="H324">
        <v>3</v>
      </c>
      <c r="I324" t="s">
        <v>1268</v>
      </c>
      <c r="J324" t="s">
        <v>1269</v>
      </c>
      <c r="K324" t="s">
        <v>1270</v>
      </c>
      <c r="L324">
        <v>1346</v>
      </c>
      <c r="N324">
        <v>1009</v>
      </c>
      <c r="O324" t="s">
        <v>1178</v>
      </c>
      <c r="P324" t="s">
        <v>1178</v>
      </c>
      <c r="Q324">
        <v>1</v>
      </c>
      <c r="X324">
        <v>3.0000000000000001E-3</v>
      </c>
      <c r="Y324">
        <v>596.80999999999995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19</v>
      </c>
      <c r="AG324">
        <v>0</v>
      </c>
      <c r="AH324">
        <v>2</v>
      </c>
      <c r="AI324">
        <v>429088645</v>
      </c>
      <c r="AJ324">
        <v>340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ROW(Source!A270)</f>
        <v>270</v>
      </c>
      <c r="B325">
        <v>429088646</v>
      </c>
      <c r="C325">
        <v>429086023</v>
      </c>
      <c r="D325">
        <v>417167712</v>
      </c>
      <c r="E325">
        <v>1</v>
      </c>
      <c r="F325">
        <v>1</v>
      </c>
      <c r="G325">
        <v>1</v>
      </c>
      <c r="H325">
        <v>3</v>
      </c>
      <c r="I325" t="s">
        <v>1271</v>
      </c>
      <c r="J325" t="s">
        <v>1272</v>
      </c>
      <c r="K325" t="s">
        <v>1273</v>
      </c>
      <c r="L325">
        <v>1346</v>
      </c>
      <c r="N325">
        <v>1009</v>
      </c>
      <c r="O325" t="s">
        <v>1178</v>
      </c>
      <c r="P325" t="s">
        <v>1178</v>
      </c>
      <c r="Q325">
        <v>1</v>
      </c>
      <c r="X325">
        <v>5.0000000000000001E-4</v>
      </c>
      <c r="Y325">
        <v>56.11</v>
      </c>
      <c r="Z325">
        <v>0</v>
      </c>
      <c r="AA325">
        <v>0</v>
      </c>
      <c r="AB325">
        <v>0</v>
      </c>
      <c r="AC325">
        <v>0</v>
      </c>
      <c r="AD325">
        <v>1</v>
      </c>
      <c r="AE325">
        <v>0</v>
      </c>
      <c r="AF325" t="s">
        <v>19</v>
      </c>
      <c r="AG325">
        <v>0</v>
      </c>
      <c r="AH325">
        <v>2</v>
      </c>
      <c r="AI325">
        <v>429088646</v>
      </c>
      <c r="AJ325">
        <v>341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ROW(Source!A271)</f>
        <v>271</v>
      </c>
      <c r="B326">
        <v>429088647</v>
      </c>
      <c r="C326">
        <v>429086032</v>
      </c>
      <c r="D326">
        <v>417090714</v>
      </c>
      <c r="E326">
        <v>117</v>
      </c>
      <c r="F326">
        <v>1</v>
      </c>
      <c r="G326">
        <v>1</v>
      </c>
      <c r="H326">
        <v>1</v>
      </c>
      <c r="I326" t="s">
        <v>1263</v>
      </c>
      <c r="J326" t="s">
        <v>3</v>
      </c>
      <c r="K326" t="s">
        <v>1264</v>
      </c>
      <c r="L326">
        <v>1191</v>
      </c>
      <c r="N326">
        <v>1013</v>
      </c>
      <c r="O326" t="s">
        <v>995</v>
      </c>
      <c r="P326" t="s">
        <v>995</v>
      </c>
      <c r="Q326">
        <v>1</v>
      </c>
      <c r="X326">
        <v>1.0900000000000001</v>
      </c>
      <c r="Y326">
        <v>0</v>
      </c>
      <c r="Z326">
        <v>0</v>
      </c>
      <c r="AA326">
        <v>0</v>
      </c>
      <c r="AB326">
        <v>689.72</v>
      </c>
      <c r="AC326">
        <v>0</v>
      </c>
      <c r="AD326">
        <v>1</v>
      </c>
      <c r="AE326">
        <v>1</v>
      </c>
      <c r="AF326" t="s">
        <v>427</v>
      </c>
      <c r="AG326">
        <v>0.91560000000000008</v>
      </c>
      <c r="AH326">
        <v>2</v>
      </c>
      <c r="AI326">
        <v>429088647</v>
      </c>
      <c r="AJ326">
        <v>342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ROW(Source!A271)</f>
        <v>271</v>
      </c>
      <c r="B327">
        <v>429088648</v>
      </c>
      <c r="C327">
        <v>429086032</v>
      </c>
      <c r="D327">
        <v>417098456</v>
      </c>
      <c r="E327">
        <v>1</v>
      </c>
      <c r="F327">
        <v>1</v>
      </c>
      <c r="G327">
        <v>1</v>
      </c>
      <c r="H327">
        <v>2</v>
      </c>
      <c r="I327" t="s">
        <v>1274</v>
      </c>
      <c r="J327" t="s">
        <v>1275</v>
      </c>
      <c r="K327" t="s">
        <v>1276</v>
      </c>
      <c r="L327">
        <v>1368</v>
      </c>
      <c r="N327">
        <v>1011</v>
      </c>
      <c r="O327" t="s">
        <v>881</v>
      </c>
      <c r="P327" t="s">
        <v>881</v>
      </c>
      <c r="Q327">
        <v>1</v>
      </c>
      <c r="X327">
        <v>1</v>
      </c>
      <c r="Y327">
        <v>0</v>
      </c>
      <c r="Z327">
        <v>82.85</v>
      </c>
      <c r="AA327">
        <v>0</v>
      </c>
      <c r="AB327">
        <v>0</v>
      </c>
      <c r="AC327">
        <v>0</v>
      </c>
      <c r="AD327">
        <v>1</v>
      </c>
      <c r="AE327">
        <v>0</v>
      </c>
      <c r="AF327" t="s">
        <v>427</v>
      </c>
      <c r="AG327">
        <v>0.84</v>
      </c>
      <c r="AH327">
        <v>2</v>
      </c>
      <c r="AI327">
        <v>429088648</v>
      </c>
      <c r="AJ327">
        <v>343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ROW(Source!A271)</f>
        <v>271</v>
      </c>
      <c r="B328">
        <v>429088649</v>
      </c>
      <c r="C328">
        <v>429086032</v>
      </c>
      <c r="D328">
        <v>417163036</v>
      </c>
      <c r="E328">
        <v>1</v>
      </c>
      <c r="F328">
        <v>1</v>
      </c>
      <c r="G328">
        <v>1</v>
      </c>
      <c r="H328">
        <v>3</v>
      </c>
      <c r="I328" t="s">
        <v>1268</v>
      </c>
      <c r="J328" t="s">
        <v>1269</v>
      </c>
      <c r="K328" t="s">
        <v>1270</v>
      </c>
      <c r="L328">
        <v>1346</v>
      </c>
      <c r="N328">
        <v>1009</v>
      </c>
      <c r="O328" t="s">
        <v>1178</v>
      </c>
      <c r="P328" t="s">
        <v>1178</v>
      </c>
      <c r="Q328">
        <v>1</v>
      </c>
      <c r="X328">
        <v>8.9999999999999993E-3</v>
      </c>
      <c r="Y328">
        <v>596.80999999999995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19</v>
      </c>
      <c r="AG328">
        <v>0</v>
      </c>
      <c r="AH328">
        <v>2</v>
      </c>
      <c r="AI328">
        <v>429088649</v>
      </c>
      <c r="AJ328">
        <v>344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ROW(Source!A271)</f>
        <v>271</v>
      </c>
      <c r="B329">
        <v>429088650</v>
      </c>
      <c r="C329">
        <v>429086032</v>
      </c>
      <c r="D329">
        <v>417167712</v>
      </c>
      <c r="E329">
        <v>1</v>
      </c>
      <c r="F329">
        <v>1</v>
      </c>
      <c r="G329">
        <v>1</v>
      </c>
      <c r="H329">
        <v>3</v>
      </c>
      <c r="I329" t="s">
        <v>1271</v>
      </c>
      <c r="J329" t="s">
        <v>1272</v>
      </c>
      <c r="K329" t="s">
        <v>1273</v>
      </c>
      <c r="L329">
        <v>1346</v>
      </c>
      <c r="N329">
        <v>1009</v>
      </c>
      <c r="O329" t="s">
        <v>1178</v>
      </c>
      <c r="P329" t="s">
        <v>1178</v>
      </c>
      <c r="Q329">
        <v>1</v>
      </c>
      <c r="X329">
        <v>1.4E-3</v>
      </c>
      <c r="Y329">
        <v>56.11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19</v>
      </c>
      <c r="AG329">
        <v>0</v>
      </c>
      <c r="AH329">
        <v>2</v>
      </c>
      <c r="AI329">
        <v>429088650</v>
      </c>
      <c r="AJ329">
        <v>345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ROW(Source!A272)</f>
        <v>272</v>
      </c>
      <c r="B330">
        <v>429088651</v>
      </c>
      <c r="C330">
        <v>429086041</v>
      </c>
      <c r="D330">
        <v>417090720</v>
      </c>
      <c r="E330">
        <v>117</v>
      </c>
      <c r="F330">
        <v>1</v>
      </c>
      <c r="G330">
        <v>1</v>
      </c>
      <c r="H330">
        <v>1</v>
      </c>
      <c r="I330" t="s">
        <v>1277</v>
      </c>
      <c r="J330" t="s">
        <v>3</v>
      </c>
      <c r="K330" t="s">
        <v>1278</v>
      </c>
      <c r="L330">
        <v>1191</v>
      </c>
      <c r="N330">
        <v>1013</v>
      </c>
      <c r="O330" t="s">
        <v>995</v>
      </c>
      <c r="P330" t="s">
        <v>995</v>
      </c>
      <c r="Q330">
        <v>1</v>
      </c>
      <c r="X330">
        <v>242</v>
      </c>
      <c r="Y330">
        <v>0</v>
      </c>
      <c r="Z330">
        <v>0</v>
      </c>
      <c r="AA330">
        <v>0</v>
      </c>
      <c r="AB330">
        <v>705.88</v>
      </c>
      <c r="AC330">
        <v>0</v>
      </c>
      <c r="AD330">
        <v>1</v>
      </c>
      <c r="AE330">
        <v>1</v>
      </c>
      <c r="AF330" t="s">
        <v>441</v>
      </c>
      <c r="AG330">
        <v>92.927999999999997</v>
      </c>
      <c r="AH330">
        <v>2</v>
      </c>
      <c r="AI330">
        <v>429088651</v>
      </c>
      <c r="AJ330">
        <v>346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ROW(Source!A272)</f>
        <v>272</v>
      </c>
      <c r="B331">
        <v>429088652</v>
      </c>
      <c r="C331">
        <v>429086041</v>
      </c>
      <c r="D331">
        <v>417171774</v>
      </c>
      <c r="E331">
        <v>1</v>
      </c>
      <c r="F331">
        <v>1</v>
      </c>
      <c r="G331">
        <v>1</v>
      </c>
      <c r="H331">
        <v>3</v>
      </c>
      <c r="I331" t="s">
        <v>1279</v>
      </c>
      <c r="J331" t="s">
        <v>1280</v>
      </c>
      <c r="K331" t="s">
        <v>1281</v>
      </c>
      <c r="L331">
        <v>1348</v>
      </c>
      <c r="N331">
        <v>1009</v>
      </c>
      <c r="O331" t="s">
        <v>747</v>
      </c>
      <c r="P331" t="s">
        <v>747</v>
      </c>
      <c r="Q331">
        <v>1000</v>
      </c>
      <c r="X331">
        <v>0.19</v>
      </c>
      <c r="Y331">
        <v>105278.81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181</v>
      </c>
      <c r="AG331">
        <v>0</v>
      </c>
      <c r="AH331">
        <v>2</v>
      </c>
      <c r="AI331">
        <v>429088652</v>
      </c>
      <c r="AJ331">
        <v>347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ROW(Source!A272)</f>
        <v>272</v>
      </c>
      <c r="B332">
        <v>429088653</v>
      </c>
      <c r="C332">
        <v>429086041</v>
      </c>
      <c r="D332">
        <v>417172485</v>
      </c>
      <c r="E332">
        <v>1</v>
      </c>
      <c r="F332">
        <v>1</v>
      </c>
      <c r="G332">
        <v>1</v>
      </c>
      <c r="H332">
        <v>3</v>
      </c>
      <c r="I332" t="s">
        <v>1282</v>
      </c>
      <c r="J332" t="s">
        <v>1283</v>
      </c>
      <c r="K332" t="s">
        <v>1284</v>
      </c>
      <c r="L332">
        <v>1348</v>
      </c>
      <c r="N332">
        <v>1009</v>
      </c>
      <c r="O332" t="s">
        <v>747</v>
      </c>
      <c r="P332" t="s">
        <v>747</v>
      </c>
      <c r="Q332">
        <v>1000</v>
      </c>
      <c r="X332">
        <v>7.1999999999999995E-2</v>
      </c>
      <c r="Y332">
        <v>55898.18</v>
      </c>
      <c r="Z332">
        <v>0</v>
      </c>
      <c r="AA332">
        <v>0</v>
      </c>
      <c r="AB332">
        <v>0</v>
      </c>
      <c r="AC332">
        <v>0</v>
      </c>
      <c r="AD332">
        <v>1</v>
      </c>
      <c r="AE332">
        <v>0</v>
      </c>
      <c r="AF332" t="s">
        <v>181</v>
      </c>
      <c r="AG332">
        <v>0</v>
      </c>
      <c r="AH332">
        <v>2</v>
      </c>
      <c r="AI332">
        <v>429088653</v>
      </c>
      <c r="AJ332">
        <v>348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ROW(Source!A272)</f>
        <v>272</v>
      </c>
      <c r="B333">
        <v>429088654</v>
      </c>
      <c r="C333">
        <v>429086041</v>
      </c>
      <c r="D333">
        <v>417175964</v>
      </c>
      <c r="E333">
        <v>1</v>
      </c>
      <c r="F333">
        <v>1</v>
      </c>
      <c r="G333">
        <v>1</v>
      </c>
      <c r="H333">
        <v>3</v>
      </c>
      <c r="I333" t="s">
        <v>1285</v>
      </c>
      <c r="J333" t="s">
        <v>1286</v>
      </c>
      <c r="K333" t="s">
        <v>1287</v>
      </c>
      <c r="L333">
        <v>1339</v>
      </c>
      <c r="N333">
        <v>1007</v>
      </c>
      <c r="O333" t="s">
        <v>348</v>
      </c>
      <c r="P333" t="s">
        <v>348</v>
      </c>
      <c r="Q333">
        <v>1</v>
      </c>
      <c r="X333">
        <v>0.11</v>
      </c>
      <c r="Y333">
        <v>16655</v>
      </c>
      <c r="Z333">
        <v>0</v>
      </c>
      <c r="AA333">
        <v>0</v>
      </c>
      <c r="AB333">
        <v>0</v>
      </c>
      <c r="AC333">
        <v>0</v>
      </c>
      <c r="AD333">
        <v>1</v>
      </c>
      <c r="AE333">
        <v>0</v>
      </c>
      <c r="AF333" t="s">
        <v>181</v>
      </c>
      <c r="AG333">
        <v>0</v>
      </c>
      <c r="AH333">
        <v>2</v>
      </c>
      <c r="AI333">
        <v>429088654</v>
      </c>
      <c r="AJ333">
        <v>349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ROW(Source!A272)</f>
        <v>272</v>
      </c>
      <c r="B334">
        <v>429088655</v>
      </c>
      <c r="C334">
        <v>429086041</v>
      </c>
      <c r="D334">
        <v>417209057</v>
      </c>
      <c r="E334">
        <v>1</v>
      </c>
      <c r="F334">
        <v>1</v>
      </c>
      <c r="G334">
        <v>1</v>
      </c>
      <c r="H334">
        <v>3</v>
      </c>
      <c r="I334" t="s">
        <v>1288</v>
      </c>
      <c r="J334" t="s">
        <v>1289</v>
      </c>
      <c r="K334" t="s">
        <v>1290</v>
      </c>
      <c r="L334">
        <v>1371</v>
      </c>
      <c r="N334">
        <v>1013</v>
      </c>
      <c r="O334" t="s">
        <v>439</v>
      </c>
      <c r="P334" t="s">
        <v>439</v>
      </c>
      <c r="Q334">
        <v>1</v>
      </c>
      <c r="X334">
        <v>6.2</v>
      </c>
      <c r="Y334">
        <v>765</v>
      </c>
      <c r="Z334">
        <v>0</v>
      </c>
      <c r="AA334">
        <v>0</v>
      </c>
      <c r="AB334">
        <v>0</v>
      </c>
      <c r="AC334">
        <v>0</v>
      </c>
      <c r="AD334">
        <v>1</v>
      </c>
      <c r="AE334">
        <v>0</v>
      </c>
      <c r="AF334" t="s">
        <v>181</v>
      </c>
      <c r="AG334">
        <v>0</v>
      </c>
      <c r="AH334">
        <v>2</v>
      </c>
      <c r="AI334">
        <v>429088655</v>
      </c>
      <c r="AJ334">
        <v>350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ROW(Source!A272)</f>
        <v>272</v>
      </c>
      <c r="B335">
        <v>429088656</v>
      </c>
      <c r="C335">
        <v>429086041</v>
      </c>
      <c r="D335">
        <v>417096519</v>
      </c>
      <c r="E335">
        <v>117</v>
      </c>
      <c r="F335">
        <v>1</v>
      </c>
      <c r="G335">
        <v>1</v>
      </c>
      <c r="H335">
        <v>3</v>
      </c>
      <c r="I335" t="s">
        <v>1291</v>
      </c>
      <c r="J335" t="s">
        <v>3</v>
      </c>
      <c r="K335" t="s">
        <v>1292</v>
      </c>
      <c r="L335">
        <v>1348</v>
      </c>
      <c r="N335">
        <v>1009</v>
      </c>
      <c r="O335" t="s">
        <v>747</v>
      </c>
      <c r="P335" t="s">
        <v>747</v>
      </c>
      <c r="Q335">
        <v>1000</v>
      </c>
      <c r="X335">
        <v>1.48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 t="s">
        <v>181</v>
      </c>
      <c r="AG335">
        <v>0</v>
      </c>
      <c r="AH335">
        <v>2</v>
      </c>
      <c r="AI335">
        <v>429088656</v>
      </c>
      <c r="AJ335">
        <v>351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ROW(Source!A273)</f>
        <v>273</v>
      </c>
      <c r="B336">
        <v>429088657</v>
      </c>
      <c r="C336">
        <v>429086054</v>
      </c>
      <c r="D336">
        <v>417090720</v>
      </c>
      <c r="E336">
        <v>117</v>
      </c>
      <c r="F336">
        <v>1</v>
      </c>
      <c r="G336">
        <v>1</v>
      </c>
      <c r="H336">
        <v>1</v>
      </c>
      <c r="I336" t="s">
        <v>1277</v>
      </c>
      <c r="J336" t="s">
        <v>3</v>
      </c>
      <c r="K336" t="s">
        <v>1278</v>
      </c>
      <c r="L336">
        <v>1191</v>
      </c>
      <c r="N336">
        <v>1013</v>
      </c>
      <c r="O336" t="s">
        <v>995</v>
      </c>
      <c r="P336" t="s">
        <v>995</v>
      </c>
      <c r="Q336">
        <v>1</v>
      </c>
      <c r="X336">
        <v>242</v>
      </c>
      <c r="Y336">
        <v>0</v>
      </c>
      <c r="Z336">
        <v>0</v>
      </c>
      <c r="AA336">
        <v>0</v>
      </c>
      <c r="AB336">
        <v>705.88</v>
      </c>
      <c r="AC336">
        <v>0</v>
      </c>
      <c r="AD336">
        <v>1</v>
      </c>
      <c r="AE336">
        <v>1</v>
      </c>
      <c r="AF336" t="s">
        <v>448</v>
      </c>
      <c r="AG336">
        <v>185.85599999999999</v>
      </c>
      <c r="AH336">
        <v>2</v>
      </c>
      <c r="AI336">
        <v>429088657</v>
      </c>
      <c r="AJ336">
        <v>352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ROW(Source!A273)</f>
        <v>273</v>
      </c>
      <c r="B337">
        <v>429088658</v>
      </c>
      <c r="C337">
        <v>429086054</v>
      </c>
      <c r="D337">
        <v>417171774</v>
      </c>
      <c r="E337">
        <v>1</v>
      </c>
      <c r="F337">
        <v>1</v>
      </c>
      <c r="G337">
        <v>1</v>
      </c>
      <c r="H337">
        <v>3</v>
      </c>
      <c r="I337" t="s">
        <v>1279</v>
      </c>
      <c r="J337" t="s">
        <v>1280</v>
      </c>
      <c r="K337" t="s">
        <v>1281</v>
      </c>
      <c r="L337">
        <v>1348</v>
      </c>
      <c r="N337">
        <v>1009</v>
      </c>
      <c r="O337" t="s">
        <v>747</v>
      </c>
      <c r="P337" t="s">
        <v>747</v>
      </c>
      <c r="Q337">
        <v>1000</v>
      </c>
      <c r="X337">
        <v>0.19</v>
      </c>
      <c r="Y337">
        <v>105278.81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0</v>
      </c>
      <c r="AF337" t="s">
        <v>181</v>
      </c>
      <c r="AG337">
        <v>0</v>
      </c>
      <c r="AH337">
        <v>2</v>
      </c>
      <c r="AI337">
        <v>429088658</v>
      </c>
      <c r="AJ337">
        <v>353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ROW(Source!A273)</f>
        <v>273</v>
      </c>
      <c r="B338">
        <v>429088659</v>
      </c>
      <c r="C338">
        <v>429086054</v>
      </c>
      <c r="D338">
        <v>417172485</v>
      </c>
      <c r="E338">
        <v>1</v>
      </c>
      <c r="F338">
        <v>1</v>
      </c>
      <c r="G338">
        <v>1</v>
      </c>
      <c r="H338">
        <v>3</v>
      </c>
      <c r="I338" t="s">
        <v>1282</v>
      </c>
      <c r="J338" t="s">
        <v>1283</v>
      </c>
      <c r="K338" t="s">
        <v>1284</v>
      </c>
      <c r="L338">
        <v>1348</v>
      </c>
      <c r="N338">
        <v>1009</v>
      </c>
      <c r="O338" t="s">
        <v>747</v>
      </c>
      <c r="P338" t="s">
        <v>747</v>
      </c>
      <c r="Q338">
        <v>1000</v>
      </c>
      <c r="X338">
        <v>7.1999999999999995E-2</v>
      </c>
      <c r="Y338">
        <v>55898.18</v>
      </c>
      <c r="Z338">
        <v>0</v>
      </c>
      <c r="AA338">
        <v>0</v>
      </c>
      <c r="AB338">
        <v>0</v>
      </c>
      <c r="AC338">
        <v>0</v>
      </c>
      <c r="AD338">
        <v>1</v>
      </c>
      <c r="AE338">
        <v>0</v>
      </c>
      <c r="AF338" t="s">
        <v>181</v>
      </c>
      <c r="AG338">
        <v>0</v>
      </c>
      <c r="AH338">
        <v>2</v>
      </c>
      <c r="AI338">
        <v>429088659</v>
      </c>
      <c r="AJ338">
        <v>354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ROW(Source!A273)</f>
        <v>273</v>
      </c>
      <c r="B339">
        <v>429088660</v>
      </c>
      <c r="C339">
        <v>429086054</v>
      </c>
      <c r="D339">
        <v>417175964</v>
      </c>
      <c r="E339">
        <v>1</v>
      </c>
      <c r="F339">
        <v>1</v>
      </c>
      <c r="G339">
        <v>1</v>
      </c>
      <c r="H339">
        <v>3</v>
      </c>
      <c r="I339" t="s">
        <v>1285</v>
      </c>
      <c r="J339" t="s">
        <v>1286</v>
      </c>
      <c r="K339" t="s">
        <v>1287</v>
      </c>
      <c r="L339">
        <v>1339</v>
      </c>
      <c r="N339">
        <v>1007</v>
      </c>
      <c r="O339" t="s">
        <v>348</v>
      </c>
      <c r="P339" t="s">
        <v>348</v>
      </c>
      <c r="Q339">
        <v>1</v>
      </c>
      <c r="X339">
        <v>0.11</v>
      </c>
      <c r="Y339">
        <v>16655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181</v>
      </c>
      <c r="AG339">
        <v>0</v>
      </c>
      <c r="AH339">
        <v>2</v>
      </c>
      <c r="AI339">
        <v>429088660</v>
      </c>
      <c r="AJ339">
        <v>355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ROW(Source!A273)</f>
        <v>273</v>
      </c>
      <c r="B340">
        <v>429088661</v>
      </c>
      <c r="C340">
        <v>429086054</v>
      </c>
      <c r="D340">
        <v>417209057</v>
      </c>
      <c r="E340">
        <v>1</v>
      </c>
      <c r="F340">
        <v>1</v>
      </c>
      <c r="G340">
        <v>1</v>
      </c>
      <c r="H340">
        <v>3</v>
      </c>
      <c r="I340" t="s">
        <v>1288</v>
      </c>
      <c r="J340" t="s">
        <v>1289</v>
      </c>
      <c r="K340" t="s">
        <v>1290</v>
      </c>
      <c r="L340">
        <v>1371</v>
      </c>
      <c r="N340">
        <v>1013</v>
      </c>
      <c r="O340" t="s">
        <v>439</v>
      </c>
      <c r="P340" t="s">
        <v>439</v>
      </c>
      <c r="Q340">
        <v>1</v>
      </c>
      <c r="X340">
        <v>6.2</v>
      </c>
      <c r="Y340">
        <v>765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181</v>
      </c>
      <c r="AG340">
        <v>0</v>
      </c>
      <c r="AH340">
        <v>2</v>
      </c>
      <c r="AI340">
        <v>429088661</v>
      </c>
      <c r="AJ340">
        <v>356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ROW(Source!A273)</f>
        <v>273</v>
      </c>
      <c r="B341">
        <v>429088662</v>
      </c>
      <c r="C341">
        <v>429086054</v>
      </c>
      <c r="D341">
        <v>417096519</v>
      </c>
      <c r="E341">
        <v>117</v>
      </c>
      <c r="F341">
        <v>1</v>
      </c>
      <c r="G341">
        <v>1</v>
      </c>
      <c r="H341">
        <v>3</v>
      </c>
      <c r="I341" t="s">
        <v>1291</v>
      </c>
      <c r="J341" t="s">
        <v>3</v>
      </c>
      <c r="K341" t="s">
        <v>1292</v>
      </c>
      <c r="L341">
        <v>1348</v>
      </c>
      <c r="N341">
        <v>1009</v>
      </c>
      <c r="O341" t="s">
        <v>747</v>
      </c>
      <c r="P341" t="s">
        <v>747</v>
      </c>
      <c r="Q341">
        <v>1000</v>
      </c>
      <c r="X341">
        <v>1.48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 t="s">
        <v>181</v>
      </c>
      <c r="AG341">
        <v>0</v>
      </c>
      <c r="AH341">
        <v>2</v>
      </c>
      <c r="AI341">
        <v>429088662</v>
      </c>
      <c r="AJ341">
        <v>357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ROW(Source!A274)</f>
        <v>274</v>
      </c>
      <c r="B342">
        <v>429088663</v>
      </c>
      <c r="C342">
        <v>429086067</v>
      </c>
      <c r="D342">
        <v>417090726</v>
      </c>
      <c r="E342">
        <v>117</v>
      </c>
      <c r="F342">
        <v>1</v>
      </c>
      <c r="G342">
        <v>1</v>
      </c>
      <c r="H342">
        <v>1</v>
      </c>
      <c r="I342" t="s">
        <v>1125</v>
      </c>
      <c r="J342" t="s">
        <v>3</v>
      </c>
      <c r="K342" t="s">
        <v>1126</v>
      </c>
      <c r="L342">
        <v>1191</v>
      </c>
      <c r="N342">
        <v>1013</v>
      </c>
      <c r="O342" t="s">
        <v>995</v>
      </c>
      <c r="P342" t="s">
        <v>995</v>
      </c>
      <c r="Q342">
        <v>1</v>
      </c>
      <c r="X342">
        <v>0.27</v>
      </c>
      <c r="Y342">
        <v>0</v>
      </c>
      <c r="Z342">
        <v>0</v>
      </c>
      <c r="AA342">
        <v>0</v>
      </c>
      <c r="AB342">
        <v>722.05</v>
      </c>
      <c r="AC342">
        <v>0</v>
      </c>
      <c r="AD342">
        <v>1</v>
      </c>
      <c r="AE342">
        <v>1</v>
      </c>
      <c r="AF342" t="s">
        <v>3</v>
      </c>
      <c r="AG342">
        <v>0.27</v>
      </c>
      <c r="AH342">
        <v>2</v>
      </c>
      <c r="AI342">
        <v>429088663</v>
      </c>
      <c r="AJ342">
        <v>358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ROW(Source!A274)</f>
        <v>274</v>
      </c>
      <c r="B343">
        <v>429088664</v>
      </c>
      <c r="C343">
        <v>429086067</v>
      </c>
      <c r="D343">
        <v>417090896</v>
      </c>
      <c r="E343">
        <v>117</v>
      </c>
      <c r="F343">
        <v>1</v>
      </c>
      <c r="G343">
        <v>1</v>
      </c>
      <c r="H343">
        <v>1</v>
      </c>
      <c r="I343" t="s">
        <v>993</v>
      </c>
      <c r="J343" t="s">
        <v>3</v>
      </c>
      <c r="K343" t="s">
        <v>994</v>
      </c>
      <c r="L343">
        <v>1191</v>
      </c>
      <c r="N343">
        <v>1013</v>
      </c>
      <c r="O343" t="s">
        <v>995</v>
      </c>
      <c r="P343" t="s">
        <v>995</v>
      </c>
      <c r="Q343">
        <v>1</v>
      </c>
      <c r="X343">
        <v>0.56000000000000005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1</v>
      </c>
      <c r="AE343">
        <v>2</v>
      </c>
      <c r="AF343" t="s">
        <v>3</v>
      </c>
      <c r="AG343">
        <v>0.56000000000000005</v>
      </c>
      <c r="AH343">
        <v>2</v>
      </c>
      <c r="AI343">
        <v>429088664</v>
      </c>
      <c r="AJ343">
        <v>359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ROW(Source!A274)</f>
        <v>274</v>
      </c>
      <c r="B344">
        <v>429088665</v>
      </c>
      <c r="C344">
        <v>429086067</v>
      </c>
      <c r="D344">
        <v>417097322</v>
      </c>
      <c r="E344">
        <v>1</v>
      </c>
      <c r="F344">
        <v>1</v>
      </c>
      <c r="G344">
        <v>1</v>
      </c>
      <c r="H344">
        <v>2</v>
      </c>
      <c r="I344" t="s">
        <v>1235</v>
      </c>
      <c r="J344" t="s">
        <v>1236</v>
      </c>
      <c r="K344" t="s">
        <v>1237</v>
      </c>
      <c r="L344">
        <v>1368</v>
      </c>
      <c r="N344">
        <v>1011</v>
      </c>
      <c r="O344" t="s">
        <v>881</v>
      </c>
      <c r="P344" t="s">
        <v>881</v>
      </c>
      <c r="Q344">
        <v>1</v>
      </c>
      <c r="X344">
        <v>0.28000000000000003</v>
      </c>
      <c r="Y344">
        <v>0</v>
      </c>
      <c r="Z344">
        <v>4758.67</v>
      </c>
      <c r="AA344">
        <v>1659.62</v>
      </c>
      <c r="AB344">
        <v>0</v>
      </c>
      <c r="AC344">
        <v>0</v>
      </c>
      <c r="AD344">
        <v>1</v>
      </c>
      <c r="AE344">
        <v>0</v>
      </c>
      <c r="AF344" t="s">
        <v>3</v>
      </c>
      <c r="AG344">
        <v>0.28000000000000003</v>
      </c>
      <c r="AH344">
        <v>2</v>
      </c>
      <c r="AI344">
        <v>429088665</v>
      </c>
      <c r="AJ344">
        <v>360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ROW(Source!A275)</f>
        <v>275</v>
      </c>
      <c r="B345">
        <v>429088666</v>
      </c>
      <c r="C345">
        <v>429086074</v>
      </c>
      <c r="D345">
        <v>417090726</v>
      </c>
      <c r="E345">
        <v>117</v>
      </c>
      <c r="F345">
        <v>1</v>
      </c>
      <c r="G345">
        <v>1</v>
      </c>
      <c r="H345">
        <v>1</v>
      </c>
      <c r="I345" t="s">
        <v>1125</v>
      </c>
      <c r="J345" t="s">
        <v>3</v>
      </c>
      <c r="K345" t="s">
        <v>1126</v>
      </c>
      <c r="L345">
        <v>1191</v>
      </c>
      <c r="N345">
        <v>1013</v>
      </c>
      <c r="O345" t="s">
        <v>995</v>
      </c>
      <c r="P345" t="s">
        <v>995</v>
      </c>
      <c r="Q345">
        <v>1</v>
      </c>
      <c r="X345">
        <v>0.26</v>
      </c>
      <c r="Y345">
        <v>0</v>
      </c>
      <c r="Z345">
        <v>0</v>
      </c>
      <c r="AA345">
        <v>0</v>
      </c>
      <c r="AB345">
        <v>722.05</v>
      </c>
      <c r="AC345">
        <v>0</v>
      </c>
      <c r="AD345">
        <v>1</v>
      </c>
      <c r="AE345">
        <v>1</v>
      </c>
      <c r="AF345" t="s">
        <v>3</v>
      </c>
      <c r="AG345">
        <v>0.26</v>
      </c>
      <c r="AH345">
        <v>2</v>
      </c>
      <c r="AI345">
        <v>429088666</v>
      </c>
      <c r="AJ345">
        <v>361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ROW(Source!A275)</f>
        <v>275</v>
      </c>
      <c r="B346">
        <v>429088667</v>
      </c>
      <c r="C346">
        <v>429086074</v>
      </c>
      <c r="D346">
        <v>417090896</v>
      </c>
      <c r="E346">
        <v>117</v>
      </c>
      <c r="F346">
        <v>1</v>
      </c>
      <c r="G346">
        <v>1</v>
      </c>
      <c r="H346">
        <v>1</v>
      </c>
      <c r="I346" t="s">
        <v>993</v>
      </c>
      <c r="J346" t="s">
        <v>3</v>
      </c>
      <c r="K346" t="s">
        <v>994</v>
      </c>
      <c r="L346">
        <v>1191</v>
      </c>
      <c r="N346">
        <v>1013</v>
      </c>
      <c r="O346" t="s">
        <v>995</v>
      </c>
      <c r="P346" t="s">
        <v>995</v>
      </c>
      <c r="Q346">
        <v>1</v>
      </c>
      <c r="X346">
        <v>0.52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1</v>
      </c>
      <c r="AE346">
        <v>2</v>
      </c>
      <c r="AF346" t="s">
        <v>3</v>
      </c>
      <c r="AG346">
        <v>0.52</v>
      </c>
      <c r="AH346">
        <v>2</v>
      </c>
      <c r="AI346">
        <v>429088667</v>
      </c>
      <c r="AJ346">
        <v>362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ROW(Source!A275)</f>
        <v>275</v>
      </c>
      <c r="B347">
        <v>429088668</v>
      </c>
      <c r="C347">
        <v>429086074</v>
      </c>
      <c r="D347">
        <v>417097322</v>
      </c>
      <c r="E347">
        <v>1</v>
      </c>
      <c r="F347">
        <v>1</v>
      </c>
      <c r="G347">
        <v>1</v>
      </c>
      <c r="H347">
        <v>2</v>
      </c>
      <c r="I347" t="s">
        <v>1235</v>
      </c>
      <c r="J347" t="s">
        <v>1236</v>
      </c>
      <c r="K347" t="s">
        <v>1237</v>
      </c>
      <c r="L347">
        <v>1368</v>
      </c>
      <c r="N347">
        <v>1011</v>
      </c>
      <c r="O347" t="s">
        <v>881</v>
      </c>
      <c r="P347" t="s">
        <v>881</v>
      </c>
      <c r="Q347">
        <v>1</v>
      </c>
      <c r="X347">
        <v>0.26</v>
      </c>
      <c r="Y347">
        <v>0</v>
      </c>
      <c r="Z347">
        <v>4758.67</v>
      </c>
      <c r="AA347">
        <v>1659.62</v>
      </c>
      <c r="AB347">
        <v>0</v>
      </c>
      <c r="AC347">
        <v>0</v>
      </c>
      <c r="AD347">
        <v>1</v>
      </c>
      <c r="AE347">
        <v>0</v>
      </c>
      <c r="AF347" t="s">
        <v>3</v>
      </c>
      <c r="AG347">
        <v>0.26</v>
      </c>
      <c r="AH347">
        <v>2</v>
      </c>
      <c r="AI347">
        <v>429088668</v>
      </c>
      <c r="AJ347">
        <v>363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ROW(Source!A312)</f>
        <v>312</v>
      </c>
      <c r="B348">
        <v>429088669</v>
      </c>
      <c r="C348">
        <v>429086082</v>
      </c>
      <c r="D348">
        <v>417090854</v>
      </c>
      <c r="E348">
        <v>117</v>
      </c>
      <c r="F348">
        <v>1</v>
      </c>
      <c r="G348">
        <v>1</v>
      </c>
      <c r="H348">
        <v>1</v>
      </c>
      <c r="I348" t="s">
        <v>989</v>
      </c>
      <c r="J348" t="s">
        <v>3</v>
      </c>
      <c r="K348" t="s">
        <v>990</v>
      </c>
      <c r="L348">
        <v>1369</v>
      </c>
      <c r="N348">
        <v>1013</v>
      </c>
      <c r="O348" t="s">
        <v>890</v>
      </c>
      <c r="P348" t="s">
        <v>890</v>
      </c>
      <c r="Q348">
        <v>1</v>
      </c>
      <c r="X348">
        <v>2.78</v>
      </c>
      <c r="Y348">
        <v>0</v>
      </c>
      <c r="Z348">
        <v>0</v>
      </c>
      <c r="AA348">
        <v>0</v>
      </c>
      <c r="AB348">
        <v>587.34</v>
      </c>
      <c r="AC348">
        <v>0</v>
      </c>
      <c r="AD348">
        <v>1</v>
      </c>
      <c r="AE348">
        <v>1</v>
      </c>
      <c r="AF348" t="s">
        <v>427</v>
      </c>
      <c r="AG348">
        <v>2.3351999999999999</v>
      </c>
      <c r="AH348">
        <v>2</v>
      </c>
      <c r="AI348">
        <v>429088669</v>
      </c>
      <c r="AJ348">
        <v>364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ROW(Source!A312)</f>
        <v>312</v>
      </c>
      <c r="B349">
        <v>429088670</v>
      </c>
      <c r="C349">
        <v>429086082</v>
      </c>
      <c r="D349">
        <v>417090856</v>
      </c>
      <c r="E349">
        <v>117</v>
      </c>
      <c r="F349">
        <v>1</v>
      </c>
      <c r="G349">
        <v>1</v>
      </c>
      <c r="H349">
        <v>1</v>
      </c>
      <c r="I349" t="s">
        <v>991</v>
      </c>
      <c r="J349" t="s">
        <v>3</v>
      </c>
      <c r="K349" t="s">
        <v>992</v>
      </c>
      <c r="L349">
        <v>1369</v>
      </c>
      <c r="N349">
        <v>1013</v>
      </c>
      <c r="O349" t="s">
        <v>890</v>
      </c>
      <c r="P349" t="s">
        <v>890</v>
      </c>
      <c r="Q349">
        <v>1</v>
      </c>
      <c r="X349">
        <v>8.11</v>
      </c>
      <c r="Y349">
        <v>0</v>
      </c>
      <c r="Z349">
        <v>0</v>
      </c>
      <c r="AA349">
        <v>0</v>
      </c>
      <c r="AB349">
        <v>641.22</v>
      </c>
      <c r="AC349">
        <v>0</v>
      </c>
      <c r="AD349">
        <v>1</v>
      </c>
      <c r="AE349">
        <v>1</v>
      </c>
      <c r="AF349" t="s">
        <v>427</v>
      </c>
      <c r="AG349">
        <v>6.8123999999999993</v>
      </c>
      <c r="AH349">
        <v>2</v>
      </c>
      <c r="AI349">
        <v>429088670</v>
      </c>
      <c r="AJ349">
        <v>365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ROW(Source!A312)</f>
        <v>312</v>
      </c>
      <c r="B350">
        <v>429088671</v>
      </c>
      <c r="C350">
        <v>429086082</v>
      </c>
      <c r="D350">
        <v>417090860</v>
      </c>
      <c r="E350">
        <v>117</v>
      </c>
      <c r="F350">
        <v>1</v>
      </c>
      <c r="G350">
        <v>1</v>
      </c>
      <c r="H350">
        <v>1</v>
      </c>
      <c r="I350" t="s">
        <v>1293</v>
      </c>
      <c r="J350" t="s">
        <v>3</v>
      </c>
      <c r="K350" t="s">
        <v>1294</v>
      </c>
      <c r="L350">
        <v>1369</v>
      </c>
      <c r="N350">
        <v>1013</v>
      </c>
      <c r="O350" t="s">
        <v>890</v>
      </c>
      <c r="P350" t="s">
        <v>890</v>
      </c>
      <c r="Q350">
        <v>1</v>
      </c>
      <c r="X350">
        <v>13.98</v>
      </c>
      <c r="Y350">
        <v>0</v>
      </c>
      <c r="Z350">
        <v>0</v>
      </c>
      <c r="AA350">
        <v>0</v>
      </c>
      <c r="AB350">
        <v>722.05</v>
      </c>
      <c r="AC350">
        <v>0</v>
      </c>
      <c r="AD350">
        <v>1</v>
      </c>
      <c r="AE350">
        <v>1</v>
      </c>
      <c r="AF350" t="s">
        <v>427</v>
      </c>
      <c r="AG350">
        <v>11.7432</v>
      </c>
      <c r="AH350">
        <v>2</v>
      </c>
      <c r="AI350">
        <v>429088671</v>
      </c>
      <c r="AJ350">
        <v>366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ROW(Source!A312)</f>
        <v>312</v>
      </c>
      <c r="B351">
        <v>429088672</v>
      </c>
      <c r="C351">
        <v>429086082</v>
      </c>
      <c r="D351">
        <v>417090864</v>
      </c>
      <c r="E351">
        <v>117</v>
      </c>
      <c r="F351">
        <v>1</v>
      </c>
      <c r="G351">
        <v>1</v>
      </c>
      <c r="H351">
        <v>1</v>
      </c>
      <c r="I351" t="s">
        <v>1295</v>
      </c>
      <c r="J351" t="s">
        <v>3</v>
      </c>
      <c r="K351" t="s">
        <v>1296</v>
      </c>
      <c r="L351">
        <v>1369</v>
      </c>
      <c r="N351">
        <v>1013</v>
      </c>
      <c r="O351" t="s">
        <v>890</v>
      </c>
      <c r="P351" t="s">
        <v>890</v>
      </c>
      <c r="Q351">
        <v>1</v>
      </c>
      <c r="X351">
        <v>6.54</v>
      </c>
      <c r="Y351">
        <v>0</v>
      </c>
      <c r="Z351">
        <v>0</v>
      </c>
      <c r="AA351">
        <v>0</v>
      </c>
      <c r="AB351">
        <v>829.81</v>
      </c>
      <c r="AC351">
        <v>0</v>
      </c>
      <c r="AD351">
        <v>1</v>
      </c>
      <c r="AE351">
        <v>1</v>
      </c>
      <c r="AF351" t="s">
        <v>427</v>
      </c>
      <c r="AG351">
        <v>5.4935999999999998</v>
      </c>
      <c r="AH351">
        <v>2</v>
      </c>
      <c r="AI351">
        <v>429088672</v>
      </c>
      <c r="AJ351">
        <v>367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ROW(Source!A312)</f>
        <v>312</v>
      </c>
      <c r="B352">
        <v>429088673</v>
      </c>
      <c r="C352">
        <v>429086082</v>
      </c>
      <c r="D352">
        <v>417090866</v>
      </c>
      <c r="E352">
        <v>117</v>
      </c>
      <c r="F352">
        <v>1</v>
      </c>
      <c r="G352">
        <v>1</v>
      </c>
      <c r="H352">
        <v>1</v>
      </c>
      <c r="I352" t="s">
        <v>1297</v>
      </c>
      <c r="J352" t="s">
        <v>3</v>
      </c>
      <c r="K352" t="s">
        <v>1298</v>
      </c>
      <c r="L352">
        <v>1369</v>
      </c>
      <c r="N352">
        <v>1013</v>
      </c>
      <c r="O352" t="s">
        <v>890</v>
      </c>
      <c r="P352" t="s">
        <v>890</v>
      </c>
      <c r="Q352">
        <v>1</v>
      </c>
      <c r="X352">
        <v>0.94</v>
      </c>
      <c r="Y352">
        <v>0</v>
      </c>
      <c r="Z352">
        <v>0</v>
      </c>
      <c r="AA352">
        <v>0</v>
      </c>
      <c r="AB352">
        <v>969.91</v>
      </c>
      <c r="AC352">
        <v>0</v>
      </c>
      <c r="AD352">
        <v>1</v>
      </c>
      <c r="AE352">
        <v>1</v>
      </c>
      <c r="AF352" t="s">
        <v>427</v>
      </c>
      <c r="AG352">
        <v>0.78959999999999997</v>
      </c>
      <c r="AH352">
        <v>2</v>
      </c>
      <c r="AI352">
        <v>429088673</v>
      </c>
      <c r="AJ352">
        <v>368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ROW(Source!A312)</f>
        <v>312</v>
      </c>
      <c r="B353">
        <v>429088674</v>
      </c>
      <c r="C353">
        <v>429086082</v>
      </c>
      <c r="D353">
        <v>417090896</v>
      </c>
      <c r="E353">
        <v>117</v>
      </c>
      <c r="F353">
        <v>1</v>
      </c>
      <c r="G353">
        <v>1</v>
      </c>
      <c r="H353">
        <v>1</v>
      </c>
      <c r="I353" t="s">
        <v>993</v>
      </c>
      <c r="J353" t="s">
        <v>3</v>
      </c>
      <c r="K353" t="s">
        <v>994</v>
      </c>
      <c r="L353">
        <v>1191</v>
      </c>
      <c r="N353">
        <v>1013</v>
      </c>
      <c r="O353" t="s">
        <v>995</v>
      </c>
      <c r="P353" t="s">
        <v>995</v>
      </c>
      <c r="Q353">
        <v>1</v>
      </c>
      <c r="X353">
        <v>0.84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1</v>
      </c>
      <c r="AE353">
        <v>2</v>
      </c>
      <c r="AF353" t="s">
        <v>427</v>
      </c>
      <c r="AG353">
        <v>0.70559999999999989</v>
      </c>
      <c r="AH353">
        <v>2</v>
      </c>
      <c r="AI353">
        <v>429088674</v>
      </c>
      <c r="AJ353">
        <v>369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ROW(Source!A312)</f>
        <v>312</v>
      </c>
      <c r="B354">
        <v>429088675</v>
      </c>
      <c r="C354">
        <v>429086082</v>
      </c>
      <c r="D354">
        <v>417097392</v>
      </c>
      <c r="E354">
        <v>1</v>
      </c>
      <c r="F354">
        <v>1</v>
      </c>
      <c r="G354">
        <v>1</v>
      </c>
      <c r="H354">
        <v>2</v>
      </c>
      <c r="I354" t="s">
        <v>1117</v>
      </c>
      <c r="J354" t="s">
        <v>1118</v>
      </c>
      <c r="K354" t="s">
        <v>1119</v>
      </c>
      <c r="L354">
        <v>1368</v>
      </c>
      <c r="N354">
        <v>1011</v>
      </c>
      <c r="O354" t="s">
        <v>881</v>
      </c>
      <c r="P354" t="s">
        <v>881</v>
      </c>
      <c r="Q354">
        <v>1</v>
      </c>
      <c r="X354">
        <v>0.02</v>
      </c>
      <c r="Y354">
        <v>0</v>
      </c>
      <c r="Z354">
        <v>1629.55</v>
      </c>
      <c r="AA354">
        <v>969.91</v>
      </c>
      <c r="AB354">
        <v>0</v>
      </c>
      <c r="AC354">
        <v>0</v>
      </c>
      <c r="AD354">
        <v>1</v>
      </c>
      <c r="AE354">
        <v>0</v>
      </c>
      <c r="AF354" t="s">
        <v>427</v>
      </c>
      <c r="AG354">
        <v>1.6799999999999999E-2</v>
      </c>
      <c r="AH354">
        <v>2</v>
      </c>
      <c r="AI354">
        <v>429088675</v>
      </c>
      <c r="AJ354">
        <v>370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ROW(Source!A312)</f>
        <v>312</v>
      </c>
      <c r="B355">
        <v>429088676</v>
      </c>
      <c r="C355">
        <v>429086082</v>
      </c>
      <c r="D355">
        <v>417097489</v>
      </c>
      <c r="E355">
        <v>1</v>
      </c>
      <c r="F355">
        <v>1</v>
      </c>
      <c r="G355">
        <v>1</v>
      </c>
      <c r="H355">
        <v>2</v>
      </c>
      <c r="I355" t="s">
        <v>1299</v>
      </c>
      <c r="J355" t="s">
        <v>1300</v>
      </c>
      <c r="K355" t="s">
        <v>1301</v>
      </c>
      <c r="L355">
        <v>1368</v>
      </c>
      <c r="N355">
        <v>1011</v>
      </c>
      <c r="O355" t="s">
        <v>881</v>
      </c>
      <c r="P355" t="s">
        <v>881</v>
      </c>
      <c r="Q355">
        <v>1</v>
      </c>
      <c r="X355">
        <v>2.4</v>
      </c>
      <c r="Y355">
        <v>0</v>
      </c>
      <c r="Z355">
        <v>1.75</v>
      </c>
      <c r="AA355">
        <v>0</v>
      </c>
      <c r="AB355">
        <v>0</v>
      </c>
      <c r="AC355">
        <v>0</v>
      </c>
      <c r="AD355">
        <v>1</v>
      </c>
      <c r="AE355">
        <v>0</v>
      </c>
      <c r="AF355" t="s">
        <v>427</v>
      </c>
      <c r="AG355">
        <v>2.016</v>
      </c>
      <c r="AH355">
        <v>2</v>
      </c>
      <c r="AI355">
        <v>429088676</v>
      </c>
      <c r="AJ355">
        <v>371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ROW(Source!A312)</f>
        <v>312</v>
      </c>
      <c r="B356">
        <v>429088677</v>
      </c>
      <c r="C356">
        <v>429086082</v>
      </c>
      <c r="D356">
        <v>417097534</v>
      </c>
      <c r="E356">
        <v>1</v>
      </c>
      <c r="F356">
        <v>1</v>
      </c>
      <c r="G356">
        <v>1</v>
      </c>
      <c r="H356">
        <v>2</v>
      </c>
      <c r="I356" t="s">
        <v>1302</v>
      </c>
      <c r="J356" t="s">
        <v>1303</v>
      </c>
      <c r="K356" t="s">
        <v>1304</v>
      </c>
      <c r="L356">
        <v>1368</v>
      </c>
      <c r="N356">
        <v>1011</v>
      </c>
      <c r="O356" t="s">
        <v>881</v>
      </c>
      <c r="P356" t="s">
        <v>881</v>
      </c>
      <c r="Q356">
        <v>1</v>
      </c>
      <c r="X356">
        <v>0.81</v>
      </c>
      <c r="Y356">
        <v>0</v>
      </c>
      <c r="Z356">
        <v>23.43</v>
      </c>
      <c r="AA356">
        <v>0</v>
      </c>
      <c r="AB356">
        <v>0</v>
      </c>
      <c r="AC356">
        <v>0</v>
      </c>
      <c r="AD356">
        <v>1</v>
      </c>
      <c r="AE356">
        <v>0</v>
      </c>
      <c r="AF356" t="s">
        <v>427</v>
      </c>
      <c r="AG356">
        <v>0.6804</v>
      </c>
      <c r="AH356">
        <v>2</v>
      </c>
      <c r="AI356">
        <v>429088677</v>
      </c>
      <c r="AJ356">
        <v>372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ROW(Source!A312)</f>
        <v>312</v>
      </c>
      <c r="B357">
        <v>429088678</v>
      </c>
      <c r="C357">
        <v>429086082</v>
      </c>
      <c r="D357">
        <v>417098134</v>
      </c>
      <c r="E357">
        <v>1</v>
      </c>
      <c r="F357">
        <v>1</v>
      </c>
      <c r="G357">
        <v>1</v>
      </c>
      <c r="H357">
        <v>2</v>
      </c>
      <c r="I357" t="s">
        <v>1305</v>
      </c>
      <c r="J357" t="s">
        <v>1306</v>
      </c>
      <c r="K357" t="s">
        <v>1307</v>
      </c>
      <c r="L357">
        <v>1368</v>
      </c>
      <c r="N357">
        <v>1011</v>
      </c>
      <c r="O357" t="s">
        <v>881</v>
      </c>
      <c r="P357" t="s">
        <v>881</v>
      </c>
      <c r="Q357">
        <v>1</v>
      </c>
      <c r="X357">
        <v>0.81</v>
      </c>
      <c r="Y357">
        <v>0</v>
      </c>
      <c r="Z357">
        <v>995.51</v>
      </c>
      <c r="AA357">
        <v>829.81</v>
      </c>
      <c r="AB357">
        <v>0</v>
      </c>
      <c r="AC357">
        <v>0</v>
      </c>
      <c r="AD357">
        <v>1</v>
      </c>
      <c r="AE357">
        <v>0</v>
      </c>
      <c r="AF357" t="s">
        <v>427</v>
      </c>
      <c r="AG357">
        <v>0.6804</v>
      </c>
      <c r="AH357">
        <v>2</v>
      </c>
      <c r="AI357">
        <v>429088678</v>
      </c>
      <c r="AJ357">
        <v>373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ROW(Source!A312)</f>
        <v>312</v>
      </c>
      <c r="B358">
        <v>429088679</v>
      </c>
      <c r="C358">
        <v>429086082</v>
      </c>
      <c r="D358">
        <v>417098287</v>
      </c>
      <c r="E358">
        <v>1</v>
      </c>
      <c r="F358">
        <v>1</v>
      </c>
      <c r="G358">
        <v>1</v>
      </c>
      <c r="H358">
        <v>2</v>
      </c>
      <c r="I358" t="s">
        <v>1042</v>
      </c>
      <c r="J358" t="s">
        <v>1043</v>
      </c>
      <c r="K358" t="s">
        <v>1044</v>
      </c>
      <c r="L358">
        <v>1368</v>
      </c>
      <c r="N358">
        <v>1011</v>
      </c>
      <c r="O358" t="s">
        <v>881</v>
      </c>
      <c r="P358" t="s">
        <v>881</v>
      </c>
      <c r="Q358">
        <v>1</v>
      </c>
      <c r="X358">
        <v>0.01</v>
      </c>
      <c r="Y358">
        <v>0</v>
      </c>
      <c r="Z358">
        <v>643.29</v>
      </c>
      <c r="AA358">
        <v>722.05</v>
      </c>
      <c r="AB358">
        <v>0</v>
      </c>
      <c r="AC358">
        <v>0</v>
      </c>
      <c r="AD358">
        <v>1</v>
      </c>
      <c r="AE358">
        <v>0</v>
      </c>
      <c r="AF358" t="s">
        <v>427</v>
      </c>
      <c r="AG358">
        <v>8.3999999999999995E-3</v>
      </c>
      <c r="AH358">
        <v>2</v>
      </c>
      <c r="AI358">
        <v>429088679</v>
      </c>
      <c r="AJ358">
        <v>374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ROW(Source!A312)</f>
        <v>312</v>
      </c>
      <c r="B359">
        <v>429088680</v>
      </c>
      <c r="C359">
        <v>429086082</v>
      </c>
      <c r="D359">
        <v>417166617</v>
      </c>
      <c r="E359">
        <v>1</v>
      </c>
      <c r="F359">
        <v>1</v>
      </c>
      <c r="G359">
        <v>1</v>
      </c>
      <c r="H359">
        <v>3</v>
      </c>
      <c r="I359" t="s">
        <v>1149</v>
      </c>
      <c r="J359" t="s">
        <v>1150</v>
      </c>
      <c r="K359" t="s">
        <v>1151</v>
      </c>
      <c r="L359">
        <v>1348</v>
      </c>
      <c r="N359">
        <v>1009</v>
      </c>
      <c r="O359" t="s">
        <v>747</v>
      </c>
      <c r="P359" t="s">
        <v>747</v>
      </c>
      <c r="Q359">
        <v>1000</v>
      </c>
      <c r="X359">
        <v>1E-4</v>
      </c>
      <c r="Y359">
        <v>70296.2</v>
      </c>
      <c r="Z359">
        <v>0</v>
      </c>
      <c r="AA359">
        <v>0</v>
      </c>
      <c r="AB359">
        <v>0</v>
      </c>
      <c r="AC359">
        <v>0</v>
      </c>
      <c r="AD359">
        <v>1</v>
      </c>
      <c r="AE359">
        <v>0</v>
      </c>
      <c r="AF359" t="s">
        <v>181</v>
      </c>
      <c r="AG359">
        <v>0</v>
      </c>
      <c r="AH359">
        <v>2</v>
      </c>
      <c r="AI359">
        <v>429088680</v>
      </c>
      <c r="AJ359">
        <v>375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ROW(Source!A312)</f>
        <v>312</v>
      </c>
      <c r="B360">
        <v>429088681</v>
      </c>
      <c r="C360">
        <v>429086082</v>
      </c>
      <c r="D360">
        <v>417173773</v>
      </c>
      <c r="E360">
        <v>1</v>
      </c>
      <c r="F360">
        <v>1</v>
      </c>
      <c r="G360">
        <v>1</v>
      </c>
      <c r="H360">
        <v>3</v>
      </c>
      <c r="I360" t="s">
        <v>1308</v>
      </c>
      <c r="J360" t="s">
        <v>1309</v>
      </c>
      <c r="K360" t="s">
        <v>1310</v>
      </c>
      <c r="L360">
        <v>1346</v>
      </c>
      <c r="N360">
        <v>1009</v>
      </c>
      <c r="O360" t="s">
        <v>1178</v>
      </c>
      <c r="P360" t="s">
        <v>1178</v>
      </c>
      <c r="Q360">
        <v>1</v>
      </c>
      <c r="X360">
        <v>3.9E-2</v>
      </c>
      <c r="Y360">
        <v>83.06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181</v>
      </c>
      <c r="AG360">
        <v>0</v>
      </c>
      <c r="AH360">
        <v>2</v>
      </c>
      <c r="AI360">
        <v>429088681</v>
      </c>
      <c r="AJ360">
        <v>376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ROW(Source!A312)</f>
        <v>312</v>
      </c>
      <c r="B361">
        <v>429088682</v>
      </c>
      <c r="C361">
        <v>429086082</v>
      </c>
      <c r="D361">
        <v>417175985</v>
      </c>
      <c r="E361">
        <v>1</v>
      </c>
      <c r="F361">
        <v>1</v>
      </c>
      <c r="G361">
        <v>1</v>
      </c>
      <c r="H361">
        <v>3</v>
      </c>
      <c r="I361" t="s">
        <v>1311</v>
      </c>
      <c r="J361" t="s">
        <v>1312</v>
      </c>
      <c r="K361" t="s">
        <v>1313</v>
      </c>
      <c r="L361">
        <v>1339</v>
      </c>
      <c r="N361">
        <v>1007</v>
      </c>
      <c r="O361" t="s">
        <v>348</v>
      </c>
      <c r="P361" t="s">
        <v>348</v>
      </c>
      <c r="Q361">
        <v>1</v>
      </c>
      <c r="X361">
        <v>0.01</v>
      </c>
      <c r="Y361">
        <v>7555</v>
      </c>
      <c r="Z361">
        <v>0</v>
      </c>
      <c r="AA361">
        <v>0</v>
      </c>
      <c r="AB361">
        <v>0</v>
      </c>
      <c r="AC361">
        <v>0</v>
      </c>
      <c r="AD361">
        <v>1</v>
      </c>
      <c r="AE361">
        <v>0</v>
      </c>
      <c r="AF361" t="s">
        <v>181</v>
      </c>
      <c r="AG361">
        <v>0</v>
      </c>
      <c r="AH361">
        <v>2</v>
      </c>
      <c r="AI361">
        <v>429088682</v>
      </c>
      <c r="AJ361">
        <v>377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ROW(Source!A312)</f>
        <v>312</v>
      </c>
      <c r="B362">
        <v>429088683</v>
      </c>
      <c r="C362">
        <v>429086082</v>
      </c>
      <c r="D362">
        <v>417096729</v>
      </c>
      <c r="E362">
        <v>117</v>
      </c>
      <c r="F362">
        <v>1</v>
      </c>
      <c r="G362">
        <v>1</v>
      </c>
      <c r="H362">
        <v>3</v>
      </c>
      <c r="I362" t="s">
        <v>1314</v>
      </c>
      <c r="J362" t="s">
        <v>3</v>
      </c>
      <c r="K362" t="s">
        <v>1315</v>
      </c>
      <c r="L362">
        <v>3277935</v>
      </c>
      <c r="N362">
        <v>1013</v>
      </c>
      <c r="O362" t="s">
        <v>1316</v>
      </c>
      <c r="P362" t="s">
        <v>1316</v>
      </c>
      <c r="Q362">
        <v>1</v>
      </c>
      <c r="X362">
        <v>2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 t="s">
        <v>181</v>
      </c>
      <c r="AG362">
        <v>0</v>
      </c>
      <c r="AH362">
        <v>2</v>
      </c>
      <c r="AI362">
        <v>429088683</v>
      </c>
      <c r="AJ362">
        <v>378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ROW(Source!A314)</f>
        <v>314</v>
      </c>
      <c r="B363">
        <v>429088684</v>
      </c>
      <c r="C363">
        <v>429086114</v>
      </c>
      <c r="D363">
        <v>417090720</v>
      </c>
      <c r="E363">
        <v>117</v>
      </c>
      <c r="F363">
        <v>1</v>
      </c>
      <c r="G363">
        <v>1</v>
      </c>
      <c r="H363">
        <v>1</v>
      </c>
      <c r="I363" t="s">
        <v>1277</v>
      </c>
      <c r="J363" t="s">
        <v>3</v>
      </c>
      <c r="K363" t="s">
        <v>1278</v>
      </c>
      <c r="L363">
        <v>1191</v>
      </c>
      <c r="N363">
        <v>1013</v>
      </c>
      <c r="O363" t="s">
        <v>995</v>
      </c>
      <c r="P363" t="s">
        <v>995</v>
      </c>
      <c r="Q363">
        <v>1</v>
      </c>
      <c r="X363">
        <v>17.440000000000001</v>
      </c>
      <c r="Y363">
        <v>0</v>
      </c>
      <c r="Z363">
        <v>0</v>
      </c>
      <c r="AA363">
        <v>0</v>
      </c>
      <c r="AB363">
        <v>705.88</v>
      </c>
      <c r="AC363">
        <v>0</v>
      </c>
      <c r="AD363">
        <v>1</v>
      </c>
      <c r="AE363">
        <v>1</v>
      </c>
      <c r="AF363" t="s">
        <v>477</v>
      </c>
      <c r="AG363">
        <v>4.3948799999999997</v>
      </c>
      <c r="AH363">
        <v>2</v>
      </c>
      <c r="AI363">
        <v>429088684</v>
      </c>
      <c r="AJ363">
        <v>379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ROW(Source!A314)</f>
        <v>314</v>
      </c>
      <c r="B364">
        <v>429088685</v>
      </c>
      <c r="C364">
        <v>429086114</v>
      </c>
      <c r="D364">
        <v>417090896</v>
      </c>
      <c r="E364">
        <v>117</v>
      </c>
      <c r="F364">
        <v>1</v>
      </c>
      <c r="G364">
        <v>1</v>
      </c>
      <c r="H364">
        <v>1</v>
      </c>
      <c r="I364" t="s">
        <v>993</v>
      </c>
      <c r="J364" t="s">
        <v>3</v>
      </c>
      <c r="K364" t="s">
        <v>994</v>
      </c>
      <c r="L364">
        <v>1191</v>
      </c>
      <c r="N364">
        <v>1013</v>
      </c>
      <c r="O364" t="s">
        <v>995</v>
      </c>
      <c r="P364" t="s">
        <v>995</v>
      </c>
      <c r="Q364">
        <v>1</v>
      </c>
      <c r="X364">
        <v>2.64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1</v>
      </c>
      <c r="AE364">
        <v>2</v>
      </c>
      <c r="AF364" t="s">
        <v>477</v>
      </c>
      <c r="AG364">
        <v>0.66527999999999998</v>
      </c>
      <c r="AH364">
        <v>2</v>
      </c>
      <c r="AI364">
        <v>429088685</v>
      </c>
      <c r="AJ364">
        <v>380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ROW(Source!A314)</f>
        <v>314</v>
      </c>
      <c r="B365">
        <v>429088686</v>
      </c>
      <c r="C365">
        <v>429086114</v>
      </c>
      <c r="D365">
        <v>417097392</v>
      </c>
      <c r="E365">
        <v>1</v>
      </c>
      <c r="F365">
        <v>1</v>
      </c>
      <c r="G365">
        <v>1</v>
      </c>
      <c r="H365">
        <v>2</v>
      </c>
      <c r="I365" t="s">
        <v>1117</v>
      </c>
      <c r="J365" t="s">
        <v>1118</v>
      </c>
      <c r="K365" t="s">
        <v>1119</v>
      </c>
      <c r="L365">
        <v>1368</v>
      </c>
      <c r="N365">
        <v>1011</v>
      </c>
      <c r="O365" t="s">
        <v>881</v>
      </c>
      <c r="P365" t="s">
        <v>881</v>
      </c>
      <c r="Q365">
        <v>1</v>
      </c>
      <c r="X365">
        <v>1.32</v>
      </c>
      <c r="Y365">
        <v>0</v>
      </c>
      <c r="Z365">
        <v>1629.55</v>
      </c>
      <c r="AA365">
        <v>969.91</v>
      </c>
      <c r="AB365">
        <v>0</v>
      </c>
      <c r="AC365">
        <v>0</v>
      </c>
      <c r="AD365">
        <v>1</v>
      </c>
      <c r="AE365">
        <v>0</v>
      </c>
      <c r="AF365" t="s">
        <v>477</v>
      </c>
      <c r="AG365">
        <v>0.33263999999999999</v>
      </c>
      <c r="AH365">
        <v>2</v>
      </c>
      <c r="AI365">
        <v>429088686</v>
      </c>
      <c r="AJ365">
        <v>381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ROW(Source!A314)</f>
        <v>314</v>
      </c>
      <c r="B366">
        <v>429088687</v>
      </c>
      <c r="C366">
        <v>429086114</v>
      </c>
      <c r="D366">
        <v>417097489</v>
      </c>
      <c r="E366">
        <v>1</v>
      </c>
      <c r="F366">
        <v>1</v>
      </c>
      <c r="G366">
        <v>1</v>
      </c>
      <c r="H366">
        <v>2</v>
      </c>
      <c r="I366" t="s">
        <v>1299</v>
      </c>
      <c r="J366" t="s">
        <v>1300</v>
      </c>
      <c r="K366" t="s">
        <v>1301</v>
      </c>
      <c r="L366">
        <v>1368</v>
      </c>
      <c r="N366">
        <v>1011</v>
      </c>
      <c r="O366" t="s">
        <v>881</v>
      </c>
      <c r="P366" t="s">
        <v>881</v>
      </c>
      <c r="Q366">
        <v>1</v>
      </c>
      <c r="X366">
        <v>3.97</v>
      </c>
      <c r="Y366">
        <v>0</v>
      </c>
      <c r="Z366">
        <v>1.75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477</v>
      </c>
      <c r="AG366">
        <v>1.00044</v>
      </c>
      <c r="AH366">
        <v>2</v>
      </c>
      <c r="AI366">
        <v>429088687</v>
      </c>
      <c r="AJ366">
        <v>382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ROW(Source!A314)</f>
        <v>314</v>
      </c>
      <c r="B367">
        <v>429088688</v>
      </c>
      <c r="C367">
        <v>429086114</v>
      </c>
      <c r="D367">
        <v>417097533</v>
      </c>
      <c r="E367">
        <v>1</v>
      </c>
      <c r="F367">
        <v>1</v>
      </c>
      <c r="G367">
        <v>1</v>
      </c>
      <c r="H367">
        <v>2</v>
      </c>
      <c r="I367" t="s">
        <v>1317</v>
      </c>
      <c r="J367" t="s">
        <v>1318</v>
      </c>
      <c r="K367" t="s">
        <v>1319</v>
      </c>
      <c r="L367">
        <v>1368</v>
      </c>
      <c r="N367">
        <v>1011</v>
      </c>
      <c r="O367" t="s">
        <v>881</v>
      </c>
      <c r="P367" t="s">
        <v>881</v>
      </c>
      <c r="Q367">
        <v>1</v>
      </c>
      <c r="X367">
        <v>3.97</v>
      </c>
      <c r="Y367">
        <v>0</v>
      </c>
      <c r="Z367">
        <v>13.44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477</v>
      </c>
      <c r="AG367">
        <v>1.00044</v>
      </c>
      <c r="AH367">
        <v>2</v>
      </c>
      <c r="AI367">
        <v>429088688</v>
      </c>
      <c r="AJ367">
        <v>383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ROW(Source!A314)</f>
        <v>314</v>
      </c>
      <c r="B368">
        <v>429088689</v>
      </c>
      <c r="C368">
        <v>429086114</v>
      </c>
      <c r="D368">
        <v>417098287</v>
      </c>
      <c r="E368">
        <v>1</v>
      </c>
      <c r="F368">
        <v>1</v>
      </c>
      <c r="G368">
        <v>1</v>
      </c>
      <c r="H368">
        <v>2</v>
      </c>
      <c r="I368" t="s">
        <v>1042</v>
      </c>
      <c r="J368" t="s">
        <v>1043</v>
      </c>
      <c r="K368" t="s">
        <v>1044</v>
      </c>
      <c r="L368">
        <v>1368</v>
      </c>
      <c r="N368">
        <v>1011</v>
      </c>
      <c r="O368" t="s">
        <v>881</v>
      </c>
      <c r="P368" t="s">
        <v>881</v>
      </c>
      <c r="Q368">
        <v>1</v>
      </c>
      <c r="X368">
        <v>1.32</v>
      </c>
      <c r="Y368">
        <v>0</v>
      </c>
      <c r="Z368">
        <v>643.29</v>
      </c>
      <c r="AA368">
        <v>722.05</v>
      </c>
      <c r="AB368">
        <v>0</v>
      </c>
      <c r="AC368">
        <v>0</v>
      </c>
      <c r="AD368">
        <v>1</v>
      </c>
      <c r="AE368">
        <v>0</v>
      </c>
      <c r="AF368" t="s">
        <v>477</v>
      </c>
      <c r="AG368">
        <v>0.33263999999999999</v>
      </c>
      <c r="AH368">
        <v>2</v>
      </c>
      <c r="AI368">
        <v>429088689</v>
      </c>
      <c r="AJ368">
        <v>384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ROW(Source!A314)</f>
        <v>314</v>
      </c>
      <c r="B369">
        <v>429088690</v>
      </c>
      <c r="C369">
        <v>429086114</v>
      </c>
      <c r="D369">
        <v>417165237</v>
      </c>
      <c r="E369">
        <v>1</v>
      </c>
      <c r="F369">
        <v>1</v>
      </c>
      <c r="G369">
        <v>1</v>
      </c>
      <c r="H369">
        <v>3</v>
      </c>
      <c r="I369" t="s">
        <v>1320</v>
      </c>
      <c r="J369" t="s">
        <v>1321</v>
      </c>
      <c r="K369" t="s">
        <v>1322</v>
      </c>
      <c r="L369">
        <v>1302</v>
      </c>
      <c r="N369">
        <v>1003</v>
      </c>
      <c r="O369" t="s">
        <v>1055</v>
      </c>
      <c r="P369" t="s">
        <v>1055</v>
      </c>
      <c r="Q369">
        <v>10</v>
      </c>
      <c r="X369">
        <v>9.6000000000000002E-2</v>
      </c>
      <c r="Y369">
        <v>37.71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0</v>
      </c>
      <c r="AF369" t="s">
        <v>181</v>
      </c>
      <c r="AG369">
        <v>0</v>
      </c>
      <c r="AH369">
        <v>2</v>
      </c>
      <c r="AI369">
        <v>429088690</v>
      </c>
      <c r="AJ369">
        <v>385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ROW(Source!A314)</f>
        <v>314</v>
      </c>
      <c r="B370">
        <v>429088691</v>
      </c>
      <c r="C370">
        <v>429086114</v>
      </c>
      <c r="D370">
        <v>417173959</v>
      </c>
      <c r="E370">
        <v>1</v>
      </c>
      <c r="F370">
        <v>1</v>
      </c>
      <c r="G370">
        <v>1</v>
      </c>
      <c r="H370">
        <v>3</v>
      </c>
      <c r="I370" t="s">
        <v>1323</v>
      </c>
      <c r="J370" t="s">
        <v>1324</v>
      </c>
      <c r="K370" t="s">
        <v>1325</v>
      </c>
      <c r="L370">
        <v>1348</v>
      </c>
      <c r="N370">
        <v>1009</v>
      </c>
      <c r="O370" t="s">
        <v>747</v>
      </c>
      <c r="P370" t="s">
        <v>747</v>
      </c>
      <c r="Q370">
        <v>1000</v>
      </c>
      <c r="X370">
        <v>1E-3</v>
      </c>
      <c r="Y370">
        <v>70310.45</v>
      </c>
      <c r="Z370">
        <v>0</v>
      </c>
      <c r="AA370">
        <v>0</v>
      </c>
      <c r="AB370">
        <v>0</v>
      </c>
      <c r="AC370">
        <v>0</v>
      </c>
      <c r="AD370">
        <v>1</v>
      </c>
      <c r="AE370">
        <v>0</v>
      </c>
      <c r="AF370" t="s">
        <v>181</v>
      </c>
      <c r="AG370">
        <v>0</v>
      </c>
      <c r="AH370">
        <v>2</v>
      </c>
      <c r="AI370">
        <v>429088691</v>
      </c>
      <c r="AJ370">
        <v>386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ROW(Source!A314)</f>
        <v>314</v>
      </c>
      <c r="B371">
        <v>429088692</v>
      </c>
      <c r="C371">
        <v>429086114</v>
      </c>
      <c r="D371">
        <v>417174138</v>
      </c>
      <c r="E371">
        <v>1</v>
      </c>
      <c r="F371">
        <v>1</v>
      </c>
      <c r="G371">
        <v>1</v>
      </c>
      <c r="H371">
        <v>3</v>
      </c>
      <c r="I371" t="s">
        <v>1326</v>
      </c>
      <c r="J371" t="s">
        <v>1327</v>
      </c>
      <c r="K371" t="s">
        <v>1328</v>
      </c>
      <c r="L371">
        <v>1348</v>
      </c>
      <c r="N371">
        <v>1009</v>
      </c>
      <c r="O371" t="s">
        <v>747</v>
      </c>
      <c r="P371" t="s">
        <v>747</v>
      </c>
      <c r="Q371">
        <v>1000</v>
      </c>
      <c r="X371">
        <v>0.01</v>
      </c>
      <c r="Y371">
        <v>45237.23</v>
      </c>
      <c r="Z371">
        <v>0</v>
      </c>
      <c r="AA371">
        <v>0</v>
      </c>
      <c r="AB371">
        <v>0</v>
      </c>
      <c r="AC371">
        <v>0</v>
      </c>
      <c r="AD371">
        <v>1</v>
      </c>
      <c r="AE371">
        <v>0</v>
      </c>
      <c r="AF371" t="s">
        <v>181</v>
      </c>
      <c r="AG371">
        <v>0</v>
      </c>
      <c r="AH371">
        <v>2</v>
      </c>
      <c r="AI371">
        <v>429088692</v>
      </c>
      <c r="AJ371">
        <v>387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ROW(Source!A314)</f>
        <v>314</v>
      </c>
      <c r="B372">
        <v>429088693</v>
      </c>
      <c r="C372">
        <v>429086114</v>
      </c>
      <c r="D372">
        <v>417183758</v>
      </c>
      <c r="E372">
        <v>1</v>
      </c>
      <c r="F372">
        <v>1</v>
      </c>
      <c r="G372">
        <v>1</v>
      </c>
      <c r="H372">
        <v>3</v>
      </c>
      <c r="I372" t="s">
        <v>1329</v>
      </c>
      <c r="J372" t="s">
        <v>1330</v>
      </c>
      <c r="K372" t="s">
        <v>1331</v>
      </c>
      <c r="L372">
        <v>1346</v>
      </c>
      <c r="N372">
        <v>1009</v>
      </c>
      <c r="O372" t="s">
        <v>1178</v>
      </c>
      <c r="P372" t="s">
        <v>1178</v>
      </c>
      <c r="Q372">
        <v>1</v>
      </c>
      <c r="X372">
        <v>0.25</v>
      </c>
      <c r="Y372">
        <v>79.88</v>
      </c>
      <c r="Z372">
        <v>0</v>
      </c>
      <c r="AA372">
        <v>0</v>
      </c>
      <c r="AB372">
        <v>0</v>
      </c>
      <c r="AC372">
        <v>0</v>
      </c>
      <c r="AD372">
        <v>1</v>
      </c>
      <c r="AE372">
        <v>0</v>
      </c>
      <c r="AF372" t="s">
        <v>181</v>
      </c>
      <c r="AG372">
        <v>0</v>
      </c>
      <c r="AH372">
        <v>2</v>
      </c>
      <c r="AI372">
        <v>429088693</v>
      </c>
      <c r="AJ372">
        <v>388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ROW(Source!A314)</f>
        <v>314</v>
      </c>
      <c r="B373">
        <v>429088694</v>
      </c>
      <c r="C373">
        <v>429086114</v>
      </c>
      <c r="D373">
        <v>417183788</v>
      </c>
      <c r="E373">
        <v>1</v>
      </c>
      <c r="F373">
        <v>1</v>
      </c>
      <c r="G373">
        <v>1</v>
      </c>
      <c r="H373">
        <v>3</v>
      </c>
      <c r="I373" t="s">
        <v>1332</v>
      </c>
      <c r="J373" t="s">
        <v>1333</v>
      </c>
      <c r="K373" t="s">
        <v>1334</v>
      </c>
      <c r="L373">
        <v>1348</v>
      </c>
      <c r="N373">
        <v>1009</v>
      </c>
      <c r="O373" t="s">
        <v>747</v>
      </c>
      <c r="P373" t="s">
        <v>747</v>
      </c>
      <c r="Q373">
        <v>1000</v>
      </c>
      <c r="X373">
        <v>6.0000000000000002E-5</v>
      </c>
      <c r="Y373">
        <v>82698.14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0</v>
      </c>
      <c r="AF373" t="s">
        <v>181</v>
      </c>
      <c r="AG373">
        <v>0</v>
      </c>
      <c r="AH373">
        <v>2</v>
      </c>
      <c r="AI373">
        <v>429088694</v>
      </c>
      <c r="AJ373">
        <v>389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ROW(Source!A314)</f>
        <v>314</v>
      </c>
      <c r="B374">
        <v>429088695</v>
      </c>
      <c r="C374">
        <v>429086114</v>
      </c>
      <c r="D374">
        <v>417096729</v>
      </c>
      <c r="E374">
        <v>117</v>
      </c>
      <c r="F374">
        <v>1</v>
      </c>
      <c r="G374">
        <v>1</v>
      </c>
      <c r="H374">
        <v>3</v>
      </c>
      <c r="I374" t="s">
        <v>1314</v>
      </c>
      <c r="J374" t="s">
        <v>3</v>
      </c>
      <c r="K374" t="s">
        <v>1315</v>
      </c>
      <c r="L374">
        <v>3277935</v>
      </c>
      <c r="N374">
        <v>1013</v>
      </c>
      <c r="O374" t="s">
        <v>1316</v>
      </c>
      <c r="P374" t="s">
        <v>1316</v>
      </c>
      <c r="Q374">
        <v>1</v>
      </c>
      <c r="X374">
        <v>2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 t="s">
        <v>181</v>
      </c>
      <c r="AG374">
        <v>0</v>
      </c>
      <c r="AH374">
        <v>2</v>
      </c>
      <c r="AI374">
        <v>429088695</v>
      </c>
      <c r="AJ374">
        <v>390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ROW(Source!A315)</f>
        <v>315</v>
      </c>
      <c r="B375">
        <v>429088696</v>
      </c>
      <c r="C375">
        <v>429086139</v>
      </c>
      <c r="D375">
        <v>417090720</v>
      </c>
      <c r="E375">
        <v>117</v>
      </c>
      <c r="F375">
        <v>1</v>
      </c>
      <c r="G375">
        <v>1</v>
      </c>
      <c r="H375">
        <v>1</v>
      </c>
      <c r="I375" t="s">
        <v>1277</v>
      </c>
      <c r="J375" t="s">
        <v>3</v>
      </c>
      <c r="K375" t="s">
        <v>1278</v>
      </c>
      <c r="L375">
        <v>1191</v>
      </c>
      <c r="N375">
        <v>1013</v>
      </c>
      <c r="O375" t="s">
        <v>995</v>
      </c>
      <c r="P375" t="s">
        <v>995</v>
      </c>
      <c r="Q375">
        <v>1</v>
      </c>
      <c r="X375">
        <v>17.440000000000001</v>
      </c>
      <c r="Y375">
        <v>0</v>
      </c>
      <c r="Z375">
        <v>0</v>
      </c>
      <c r="AA375">
        <v>0</v>
      </c>
      <c r="AB375">
        <v>705.88</v>
      </c>
      <c r="AC375">
        <v>0</v>
      </c>
      <c r="AD375">
        <v>1</v>
      </c>
      <c r="AE375">
        <v>1</v>
      </c>
      <c r="AF375" t="s">
        <v>427</v>
      </c>
      <c r="AG375">
        <v>14.649600000000001</v>
      </c>
      <c r="AH375">
        <v>2</v>
      </c>
      <c r="AI375">
        <v>429088696</v>
      </c>
      <c r="AJ375">
        <v>391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ROW(Source!A315)</f>
        <v>315</v>
      </c>
      <c r="B376">
        <v>429088697</v>
      </c>
      <c r="C376">
        <v>429086139</v>
      </c>
      <c r="D376">
        <v>417090896</v>
      </c>
      <c r="E376">
        <v>117</v>
      </c>
      <c r="F376">
        <v>1</v>
      </c>
      <c r="G376">
        <v>1</v>
      </c>
      <c r="H376">
        <v>1</v>
      </c>
      <c r="I376" t="s">
        <v>993</v>
      </c>
      <c r="J376" t="s">
        <v>3</v>
      </c>
      <c r="K376" t="s">
        <v>994</v>
      </c>
      <c r="L376">
        <v>1191</v>
      </c>
      <c r="N376">
        <v>1013</v>
      </c>
      <c r="O376" t="s">
        <v>995</v>
      </c>
      <c r="P376" t="s">
        <v>995</v>
      </c>
      <c r="Q376">
        <v>1</v>
      </c>
      <c r="X376">
        <v>2.64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2</v>
      </c>
      <c r="AF376" t="s">
        <v>427</v>
      </c>
      <c r="AG376">
        <v>2.2176</v>
      </c>
      <c r="AH376">
        <v>2</v>
      </c>
      <c r="AI376">
        <v>429088697</v>
      </c>
      <c r="AJ376">
        <v>392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ROW(Source!A315)</f>
        <v>315</v>
      </c>
      <c r="B377">
        <v>429088698</v>
      </c>
      <c r="C377">
        <v>429086139</v>
      </c>
      <c r="D377">
        <v>417097392</v>
      </c>
      <c r="E377">
        <v>1</v>
      </c>
      <c r="F377">
        <v>1</v>
      </c>
      <c r="G377">
        <v>1</v>
      </c>
      <c r="H377">
        <v>2</v>
      </c>
      <c r="I377" t="s">
        <v>1117</v>
      </c>
      <c r="J377" t="s">
        <v>1118</v>
      </c>
      <c r="K377" t="s">
        <v>1119</v>
      </c>
      <c r="L377">
        <v>1368</v>
      </c>
      <c r="N377">
        <v>1011</v>
      </c>
      <c r="O377" t="s">
        <v>881</v>
      </c>
      <c r="P377" t="s">
        <v>881</v>
      </c>
      <c r="Q377">
        <v>1</v>
      </c>
      <c r="X377">
        <v>1.32</v>
      </c>
      <c r="Y377">
        <v>0</v>
      </c>
      <c r="Z377">
        <v>1629.55</v>
      </c>
      <c r="AA377">
        <v>969.91</v>
      </c>
      <c r="AB377">
        <v>0</v>
      </c>
      <c r="AC377">
        <v>0</v>
      </c>
      <c r="AD377">
        <v>1</v>
      </c>
      <c r="AE377">
        <v>0</v>
      </c>
      <c r="AF377" t="s">
        <v>427</v>
      </c>
      <c r="AG377">
        <v>1.1088</v>
      </c>
      <c r="AH377">
        <v>2</v>
      </c>
      <c r="AI377">
        <v>429088698</v>
      </c>
      <c r="AJ377">
        <v>393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ROW(Source!A315)</f>
        <v>315</v>
      </c>
      <c r="B378">
        <v>429088699</v>
      </c>
      <c r="C378">
        <v>429086139</v>
      </c>
      <c r="D378">
        <v>417097489</v>
      </c>
      <c r="E378">
        <v>1</v>
      </c>
      <c r="F378">
        <v>1</v>
      </c>
      <c r="G378">
        <v>1</v>
      </c>
      <c r="H378">
        <v>2</v>
      </c>
      <c r="I378" t="s">
        <v>1299</v>
      </c>
      <c r="J378" t="s">
        <v>1300</v>
      </c>
      <c r="K378" t="s">
        <v>1301</v>
      </c>
      <c r="L378">
        <v>1368</v>
      </c>
      <c r="N378">
        <v>1011</v>
      </c>
      <c r="O378" t="s">
        <v>881</v>
      </c>
      <c r="P378" t="s">
        <v>881</v>
      </c>
      <c r="Q378">
        <v>1</v>
      </c>
      <c r="X378">
        <v>3.97</v>
      </c>
      <c r="Y378">
        <v>0</v>
      </c>
      <c r="Z378">
        <v>1.75</v>
      </c>
      <c r="AA378">
        <v>0</v>
      </c>
      <c r="AB378">
        <v>0</v>
      </c>
      <c r="AC378">
        <v>0</v>
      </c>
      <c r="AD378">
        <v>1</v>
      </c>
      <c r="AE378">
        <v>0</v>
      </c>
      <c r="AF378" t="s">
        <v>427</v>
      </c>
      <c r="AG378">
        <v>3.3348</v>
      </c>
      <c r="AH378">
        <v>2</v>
      </c>
      <c r="AI378">
        <v>429088699</v>
      </c>
      <c r="AJ378">
        <v>394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ROW(Source!A315)</f>
        <v>315</v>
      </c>
      <c r="B379">
        <v>429088700</v>
      </c>
      <c r="C379">
        <v>429086139</v>
      </c>
      <c r="D379">
        <v>417097533</v>
      </c>
      <c r="E379">
        <v>1</v>
      </c>
      <c r="F379">
        <v>1</v>
      </c>
      <c r="G379">
        <v>1</v>
      </c>
      <c r="H379">
        <v>2</v>
      </c>
      <c r="I379" t="s">
        <v>1317</v>
      </c>
      <c r="J379" t="s">
        <v>1318</v>
      </c>
      <c r="K379" t="s">
        <v>1319</v>
      </c>
      <c r="L379">
        <v>1368</v>
      </c>
      <c r="N379">
        <v>1011</v>
      </c>
      <c r="O379" t="s">
        <v>881</v>
      </c>
      <c r="P379" t="s">
        <v>881</v>
      </c>
      <c r="Q379">
        <v>1</v>
      </c>
      <c r="X379">
        <v>3.97</v>
      </c>
      <c r="Y379">
        <v>0</v>
      </c>
      <c r="Z379">
        <v>13.44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427</v>
      </c>
      <c r="AG379">
        <v>3.3348</v>
      </c>
      <c r="AH379">
        <v>2</v>
      </c>
      <c r="AI379">
        <v>429088700</v>
      </c>
      <c r="AJ379">
        <v>395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ROW(Source!A315)</f>
        <v>315</v>
      </c>
      <c r="B380">
        <v>429088701</v>
      </c>
      <c r="C380">
        <v>429086139</v>
      </c>
      <c r="D380">
        <v>417098287</v>
      </c>
      <c r="E380">
        <v>1</v>
      </c>
      <c r="F380">
        <v>1</v>
      </c>
      <c r="G380">
        <v>1</v>
      </c>
      <c r="H380">
        <v>2</v>
      </c>
      <c r="I380" t="s">
        <v>1042</v>
      </c>
      <c r="J380" t="s">
        <v>1043</v>
      </c>
      <c r="K380" t="s">
        <v>1044</v>
      </c>
      <c r="L380">
        <v>1368</v>
      </c>
      <c r="N380">
        <v>1011</v>
      </c>
      <c r="O380" t="s">
        <v>881</v>
      </c>
      <c r="P380" t="s">
        <v>881</v>
      </c>
      <c r="Q380">
        <v>1</v>
      </c>
      <c r="X380">
        <v>1.32</v>
      </c>
      <c r="Y380">
        <v>0</v>
      </c>
      <c r="Z380">
        <v>643.29</v>
      </c>
      <c r="AA380">
        <v>722.05</v>
      </c>
      <c r="AB380">
        <v>0</v>
      </c>
      <c r="AC380">
        <v>0</v>
      </c>
      <c r="AD380">
        <v>1</v>
      </c>
      <c r="AE380">
        <v>0</v>
      </c>
      <c r="AF380" t="s">
        <v>427</v>
      </c>
      <c r="AG380">
        <v>1.1088</v>
      </c>
      <c r="AH380">
        <v>2</v>
      </c>
      <c r="AI380">
        <v>429088701</v>
      </c>
      <c r="AJ380">
        <v>396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ROW(Source!A315)</f>
        <v>315</v>
      </c>
      <c r="B381">
        <v>429088702</v>
      </c>
      <c r="C381">
        <v>429086139</v>
      </c>
      <c r="D381">
        <v>417165237</v>
      </c>
      <c r="E381">
        <v>1</v>
      </c>
      <c r="F381">
        <v>1</v>
      </c>
      <c r="G381">
        <v>1</v>
      </c>
      <c r="H381">
        <v>3</v>
      </c>
      <c r="I381" t="s">
        <v>1320</v>
      </c>
      <c r="J381" t="s">
        <v>1321</v>
      </c>
      <c r="K381" t="s">
        <v>1322</v>
      </c>
      <c r="L381">
        <v>1302</v>
      </c>
      <c r="N381">
        <v>1003</v>
      </c>
      <c r="O381" t="s">
        <v>1055</v>
      </c>
      <c r="P381" t="s">
        <v>1055</v>
      </c>
      <c r="Q381">
        <v>10</v>
      </c>
      <c r="X381">
        <v>9.6000000000000002E-2</v>
      </c>
      <c r="Y381">
        <v>37.71</v>
      </c>
      <c r="Z381">
        <v>0</v>
      </c>
      <c r="AA381">
        <v>0</v>
      </c>
      <c r="AB381">
        <v>0</v>
      </c>
      <c r="AC381">
        <v>0</v>
      </c>
      <c r="AD381">
        <v>1</v>
      </c>
      <c r="AE381">
        <v>0</v>
      </c>
      <c r="AF381" t="s">
        <v>19</v>
      </c>
      <c r="AG381">
        <v>0</v>
      </c>
      <c r="AH381">
        <v>2</v>
      </c>
      <c r="AI381">
        <v>429088702</v>
      </c>
      <c r="AJ381">
        <v>397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ROW(Source!A315)</f>
        <v>315</v>
      </c>
      <c r="B382">
        <v>429088703</v>
      </c>
      <c r="C382">
        <v>429086139</v>
      </c>
      <c r="D382">
        <v>417173959</v>
      </c>
      <c r="E382">
        <v>1</v>
      </c>
      <c r="F382">
        <v>1</v>
      </c>
      <c r="G382">
        <v>1</v>
      </c>
      <c r="H382">
        <v>3</v>
      </c>
      <c r="I382" t="s">
        <v>1323</v>
      </c>
      <c r="J382" t="s">
        <v>1324</v>
      </c>
      <c r="K382" t="s">
        <v>1325</v>
      </c>
      <c r="L382">
        <v>1348</v>
      </c>
      <c r="N382">
        <v>1009</v>
      </c>
      <c r="O382" t="s">
        <v>747</v>
      </c>
      <c r="P382" t="s">
        <v>747</v>
      </c>
      <c r="Q382">
        <v>1000</v>
      </c>
      <c r="X382">
        <v>1E-3</v>
      </c>
      <c r="Y382">
        <v>70310.45</v>
      </c>
      <c r="Z382">
        <v>0</v>
      </c>
      <c r="AA382">
        <v>0</v>
      </c>
      <c r="AB382">
        <v>0</v>
      </c>
      <c r="AC382">
        <v>0</v>
      </c>
      <c r="AD382">
        <v>1</v>
      </c>
      <c r="AE382">
        <v>0</v>
      </c>
      <c r="AF382" t="s">
        <v>19</v>
      </c>
      <c r="AG382">
        <v>0</v>
      </c>
      <c r="AH382">
        <v>2</v>
      </c>
      <c r="AI382">
        <v>429088703</v>
      </c>
      <c r="AJ382">
        <v>398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ROW(Source!A315)</f>
        <v>315</v>
      </c>
      <c r="B383">
        <v>429088704</v>
      </c>
      <c r="C383">
        <v>429086139</v>
      </c>
      <c r="D383">
        <v>417174138</v>
      </c>
      <c r="E383">
        <v>1</v>
      </c>
      <c r="F383">
        <v>1</v>
      </c>
      <c r="G383">
        <v>1</v>
      </c>
      <c r="H383">
        <v>3</v>
      </c>
      <c r="I383" t="s">
        <v>1326</v>
      </c>
      <c r="J383" t="s">
        <v>1327</v>
      </c>
      <c r="K383" t="s">
        <v>1328</v>
      </c>
      <c r="L383">
        <v>1348</v>
      </c>
      <c r="N383">
        <v>1009</v>
      </c>
      <c r="O383" t="s">
        <v>747</v>
      </c>
      <c r="P383" t="s">
        <v>747</v>
      </c>
      <c r="Q383">
        <v>1000</v>
      </c>
      <c r="X383">
        <v>0.01</v>
      </c>
      <c r="Y383">
        <v>45237.23</v>
      </c>
      <c r="Z383">
        <v>0</v>
      </c>
      <c r="AA383">
        <v>0</v>
      </c>
      <c r="AB383">
        <v>0</v>
      </c>
      <c r="AC383">
        <v>0</v>
      </c>
      <c r="AD383">
        <v>1</v>
      </c>
      <c r="AE383">
        <v>0</v>
      </c>
      <c r="AF383" t="s">
        <v>19</v>
      </c>
      <c r="AG383">
        <v>0</v>
      </c>
      <c r="AH383">
        <v>2</v>
      </c>
      <c r="AI383">
        <v>429088704</v>
      </c>
      <c r="AJ383">
        <v>399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ROW(Source!A315)</f>
        <v>315</v>
      </c>
      <c r="B384">
        <v>429088705</v>
      </c>
      <c r="C384">
        <v>429086139</v>
      </c>
      <c r="D384">
        <v>417183758</v>
      </c>
      <c r="E384">
        <v>1</v>
      </c>
      <c r="F384">
        <v>1</v>
      </c>
      <c r="G384">
        <v>1</v>
      </c>
      <c r="H384">
        <v>3</v>
      </c>
      <c r="I384" t="s">
        <v>1329</v>
      </c>
      <c r="J384" t="s">
        <v>1330</v>
      </c>
      <c r="K384" t="s">
        <v>1331</v>
      </c>
      <c r="L384">
        <v>1346</v>
      </c>
      <c r="N384">
        <v>1009</v>
      </c>
      <c r="O384" t="s">
        <v>1178</v>
      </c>
      <c r="P384" t="s">
        <v>1178</v>
      </c>
      <c r="Q384">
        <v>1</v>
      </c>
      <c r="X384">
        <v>0.25</v>
      </c>
      <c r="Y384">
        <v>79.88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19</v>
      </c>
      <c r="AG384">
        <v>0</v>
      </c>
      <c r="AH384">
        <v>2</v>
      </c>
      <c r="AI384">
        <v>429088705</v>
      </c>
      <c r="AJ384">
        <v>400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ROW(Source!A315)</f>
        <v>315</v>
      </c>
      <c r="B385">
        <v>429088706</v>
      </c>
      <c r="C385">
        <v>429086139</v>
      </c>
      <c r="D385">
        <v>417183788</v>
      </c>
      <c r="E385">
        <v>1</v>
      </c>
      <c r="F385">
        <v>1</v>
      </c>
      <c r="G385">
        <v>1</v>
      </c>
      <c r="H385">
        <v>3</v>
      </c>
      <c r="I385" t="s">
        <v>1332</v>
      </c>
      <c r="J385" t="s">
        <v>1333</v>
      </c>
      <c r="K385" t="s">
        <v>1334</v>
      </c>
      <c r="L385">
        <v>1348</v>
      </c>
      <c r="N385">
        <v>1009</v>
      </c>
      <c r="O385" t="s">
        <v>747</v>
      </c>
      <c r="P385" t="s">
        <v>747</v>
      </c>
      <c r="Q385">
        <v>1000</v>
      </c>
      <c r="X385">
        <v>6.0000000000000002E-5</v>
      </c>
      <c r="Y385">
        <v>82698.14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19</v>
      </c>
      <c r="AG385">
        <v>0</v>
      </c>
      <c r="AH385">
        <v>2</v>
      </c>
      <c r="AI385">
        <v>429088706</v>
      </c>
      <c r="AJ385">
        <v>401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ROW(Source!A315)</f>
        <v>315</v>
      </c>
      <c r="B386">
        <v>429088707</v>
      </c>
      <c r="C386">
        <v>429086139</v>
      </c>
      <c r="D386">
        <v>417096729</v>
      </c>
      <c r="E386">
        <v>117</v>
      </c>
      <c r="F386">
        <v>1</v>
      </c>
      <c r="G386">
        <v>1</v>
      </c>
      <c r="H386">
        <v>3</v>
      </c>
      <c r="I386" t="s">
        <v>1314</v>
      </c>
      <c r="J386" t="s">
        <v>3</v>
      </c>
      <c r="K386" t="s">
        <v>1315</v>
      </c>
      <c r="L386">
        <v>3277935</v>
      </c>
      <c r="N386">
        <v>1013</v>
      </c>
      <c r="O386" t="s">
        <v>1316</v>
      </c>
      <c r="P386" t="s">
        <v>1316</v>
      </c>
      <c r="Q386">
        <v>1</v>
      </c>
      <c r="X386">
        <v>2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 t="s">
        <v>19</v>
      </c>
      <c r="AG386">
        <v>0</v>
      </c>
      <c r="AH386">
        <v>2</v>
      </c>
      <c r="AI386">
        <v>429088707</v>
      </c>
      <c r="AJ386">
        <v>402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ROW(Source!A316)</f>
        <v>316</v>
      </c>
      <c r="B387">
        <v>429088708</v>
      </c>
      <c r="C387">
        <v>429086164</v>
      </c>
      <c r="D387">
        <v>417090720</v>
      </c>
      <c r="E387">
        <v>117</v>
      </c>
      <c r="F387">
        <v>1</v>
      </c>
      <c r="G387">
        <v>1</v>
      </c>
      <c r="H387">
        <v>1</v>
      </c>
      <c r="I387" t="s">
        <v>1277</v>
      </c>
      <c r="J387" t="s">
        <v>3</v>
      </c>
      <c r="K387" t="s">
        <v>1278</v>
      </c>
      <c r="L387">
        <v>1191</v>
      </c>
      <c r="N387">
        <v>1013</v>
      </c>
      <c r="O387" t="s">
        <v>995</v>
      </c>
      <c r="P387" t="s">
        <v>995</v>
      </c>
      <c r="Q387">
        <v>1</v>
      </c>
      <c r="X387">
        <v>10.24</v>
      </c>
      <c r="Y387">
        <v>0</v>
      </c>
      <c r="Z387">
        <v>0</v>
      </c>
      <c r="AA387">
        <v>0</v>
      </c>
      <c r="AB387">
        <v>705.88</v>
      </c>
      <c r="AC387">
        <v>0</v>
      </c>
      <c r="AD387">
        <v>1</v>
      </c>
      <c r="AE387">
        <v>1</v>
      </c>
      <c r="AF387" t="s">
        <v>477</v>
      </c>
      <c r="AG387">
        <v>2.5804800000000001</v>
      </c>
      <c r="AH387">
        <v>2</v>
      </c>
      <c r="AI387">
        <v>429088708</v>
      </c>
      <c r="AJ387">
        <v>403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ROW(Source!A316)</f>
        <v>316</v>
      </c>
      <c r="B388">
        <v>429088709</v>
      </c>
      <c r="C388">
        <v>429086164</v>
      </c>
      <c r="D388">
        <v>417090896</v>
      </c>
      <c r="E388">
        <v>117</v>
      </c>
      <c r="F388">
        <v>1</v>
      </c>
      <c r="G388">
        <v>1</v>
      </c>
      <c r="H388">
        <v>1</v>
      </c>
      <c r="I388" t="s">
        <v>993</v>
      </c>
      <c r="J388" t="s">
        <v>3</v>
      </c>
      <c r="K388" t="s">
        <v>994</v>
      </c>
      <c r="L388">
        <v>1191</v>
      </c>
      <c r="N388">
        <v>1013</v>
      </c>
      <c r="O388" t="s">
        <v>995</v>
      </c>
      <c r="P388" t="s">
        <v>995</v>
      </c>
      <c r="Q388">
        <v>1</v>
      </c>
      <c r="X388">
        <v>0.4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1</v>
      </c>
      <c r="AE388">
        <v>2</v>
      </c>
      <c r="AF388" t="s">
        <v>477</v>
      </c>
      <c r="AG388">
        <v>0.10079999999999999</v>
      </c>
      <c r="AH388">
        <v>2</v>
      </c>
      <c r="AI388">
        <v>429088709</v>
      </c>
      <c r="AJ388">
        <v>404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ROW(Source!A316)</f>
        <v>316</v>
      </c>
      <c r="B389">
        <v>429088710</v>
      </c>
      <c r="C389">
        <v>429086164</v>
      </c>
      <c r="D389">
        <v>417097392</v>
      </c>
      <c r="E389">
        <v>1</v>
      </c>
      <c r="F389">
        <v>1</v>
      </c>
      <c r="G389">
        <v>1</v>
      </c>
      <c r="H389">
        <v>2</v>
      </c>
      <c r="I389" t="s">
        <v>1117</v>
      </c>
      <c r="J389" t="s">
        <v>1118</v>
      </c>
      <c r="K389" t="s">
        <v>1119</v>
      </c>
      <c r="L389">
        <v>1368</v>
      </c>
      <c r="N389">
        <v>1011</v>
      </c>
      <c r="O389" t="s">
        <v>881</v>
      </c>
      <c r="P389" t="s">
        <v>881</v>
      </c>
      <c r="Q389">
        <v>1</v>
      </c>
      <c r="X389">
        <v>0.2</v>
      </c>
      <c r="Y389">
        <v>0</v>
      </c>
      <c r="Z389">
        <v>1629.55</v>
      </c>
      <c r="AA389">
        <v>969.91</v>
      </c>
      <c r="AB389">
        <v>0</v>
      </c>
      <c r="AC389">
        <v>0</v>
      </c>
      <c r="AD389">
        <v>1</v>
      </c>
      <c r="AE389">
        <v>0</v>
      </c>
      <c r="AF389" t="s">
        <v>477</v>
      </c>
      <c r="AG389">
        <v>5.0399999999999993E-2</v>
      </c>
      <c r="AH389">
        <v>2</v>
      </c>
      <c r="AI389">
        <v>429088710</v>
      </c>
      <c r="AJ389">
        <v>405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ROW(Source!A316)</f>
        <v>316</v>
      </c>
      <c r="B390">
        <v>429088711</v>
      </c>
      <c r="C390">
        <v>429086164</v>
      </c>
      <c r="D390">
        <v>417097489</v>
      </c>
      <c r="E390">
        <v>1</v>
      </c>
      <c r="F390">
        <v>1</v>
      </c>
      <c r="G390">
        <v>1</v>
      </c>
      <c r="H390">
        <v>2</v>
      </c>
      <c r="I390" t="s">
        <v>1299</v>
      </c>
      <c r="J390" t="s">
        <v>1300</v>
      </c>
      <c r="K390" t="s">
        <v>1301</v>
      </c>
      <c r="L390">
        <v>1368</v>
      </c>
      <c r="N390">
        <v>1011</v>
      </c>
      <c r="O390" t="s">
        <v>881</v>
      </c>
      <c r="P390" t="s">
        <v>881</v>
      </c>
      <c r="Q390">
        <v>1</v>
      </c>
      <c r="X390">
        <v>2.23</v>
      </c>
      <c r="Y390">
        <v>0</v>
      </c>
      <c r="Z390">
        <v>1.75</v>
      </c>
      <c r="AA390">
        <v>0</v>
      </c>
      <c r="AB390">
        <v>0</v>
      </c>
      <c r="AC390">
        <v>0</v>
      </c>
      <c r="AD390">
        <v>1</v>
      </c>
      <c r="AE390">
        <v>0</v>
      </c>
      <c r="AF390" t="s">
        <v>477</v>
      </c>
      <c r="AG390">
        <v>0.5619599999999999</v>
      </c>
      <c r="AH390">
        <v>2</v>
      </c>
      <c r="AI390">
        <v>429088711</v>
      </c>
      <c r="AJ390">
        <v>406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ROW(Source!A316)</f>
        <v>316</v>
      </c>
      <c r="B391">
        <v>429088712</v>
      </c>
      <c r="C391">
        <v>429086164</v>
      </c>
      <c r="D391">
        <v>417097533</v>
      </c>
      <c r="E391">
        <v>1</v>
      </c>
      <c r="F391">
        <v>1</v>
      </c>
      <c r="G391">
        <v>1</v>
      </c>
      <c r="H391">
        <v>2</v>
      </c>
      <c r="I391" t="s">
        <v>1317</v>
      </c>
      <c r="J391" t="s">
        <v>1318</v>
      </c>
      <c r="K391" t="s">
        <v>1319</v>
      </c>
      <c r="L391">
        <v>1368</v>
      </c>
      <c r="N391">
        <v>1011</v>
      </c>
      <c r="O391" t="s">
        <v>881</v>
      </c>
      <c r="P391" t="s">
        <v>881</v>
      </c>
      <c r="Q391">
        <v>1</v>
      </c>
      <c r="X391">
        <v>2.23</v>
      </c>
      <c r="Y391">
        <v>0</v>
      </c>
      <c r="Z391">
        <v>13.44</v>
      </c>
      <c r="AA391">
        <v>0</v>
      </c>
      <c r="AB391">
        <v>0</v>
      </c>
      <c r="AC391">
        <v>0</v>
      </c>
      <c r="AD391">
        <v>1</v>
      </c>
      <c r="AE391">
        <v>0</v>
      </c>
      <c r="AF391" t="s">
        <v>477</v>
      </c>
      <c r="AG391">
        <v>0.5619599999999999</v>
      </c>
      <c r="AH391">
        <v>2</v>
      </c>
      <c r="AI391">
        <v>429088712</v>
      </c>
      <c r="AJ391">
        <v>407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ROW(Source!A316)</f>
        <v>316</v>
      </c>
      <c r="B392">
        <v>429088713</v>
      </c>
      <c r="C392">
        <v>429086164</v>
      </c>
      <c r="D392">
        <v>417098287</v>
      </c>
      <c r="E392">
        <v>1</v>
      </c>
      <c r="F392">
        <v>1</v>
      </c>
      <c r="G392">
        <v>1</v>
      </c>
      <c r="H392">
        <v>2</v>
      </c>
      <c r="I392" t="s">
        <v>1042</v>
      </c>
      <c r="J392" t="s">
        <v>1043</v>
      </c>
      <c r="K392" t="s">
        <v>1044</v>
      </c>
      <c r="L392">
        <v>1368</v>
      </c>
      <c r="N392">
        <v>1011</v>
      </c>
      <c r="O392" t="s">
        <v>881</v>
      </c>
      <c r="P392" t="s">
        <v>881</v>
      </c>
      <c r="Q392">
        <v>1</v>
      </c>
      <c r="X392">
        <v>0.2</v>
      </c>
      <c r="Y392">
        <v>0</v>
      </c>
      <c r="Z392">
        <v>643.29</v>
      </c>
      <c r="AA392">
        <v>722.05</v>
      </c>
      <c r="AB392">
        <v>0</v>
      </c>
      <c r="AC392">
        <v>0</v>
      </c>
      <c r="AD392">
        <v>1</v>
      </c>
      <c r="AE392">
        <v>0</v>
      </c>
      <c r="AF392" t="s">
        <v>477</v>
      </c>
      <c r="AG392">
        <v>5.0399999999999993E-2</v>
      </c>
      <c r="AH392">
        <v>2</v>
      </c>
      <c r="AI392">
        <v>429088713</v>
      </c>
      <c r="AJ392">
        <v>408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ROW(Source!A316)</f>
        <v>316</v>
      </c>
      <c r="B393">
        <v>429088714</v>
      </c>
      <c r="C393">
        <v>429086164</v>
      </c>
      <c r="D393">
        <v>417165237</v>
      </c>
      <c r="E393">
        <v>1</v>
      </c>
      <c r="F393">
        <v>1</v>
      </c>
      <c r="G393">
        <v>1</v>
      </c>
      <c r="H393">
        <v>3</v>
      </c>
      <c r="I393" t="s">
        <v>1320</v>
      </c>
      <c r="J393" t="s">
        <v>1321</v>
      </c>
      <c r="K393" t="s">
        <v>1322</v>
      </c>
      <c r="L393">
        <v>1302</v>
      </c>
      <c r="N393">
        <v>1003</v>
      </c>
      <c r="O393" t="s">
        <v>1055</v>
      </c>
      <c r="P393" t="s">
        <v>1055</v>
      </c>
      <c r="Q393">
        <v>10</v>
      </c>
      <c r="X393">
        <v>0.96</v>
      </c>
      <c r="Y393">
        <v>37.71</v>
      </c>
      <c r="Z393">
        <v>0</v>
      </c>
      <c r="AA393">
        <v>0</v>
      </c>
      <c r="AB393">
        <v>0</v>
      </c>
      <c r="AC393">
        <v>0</v>
      </c>
      <c r="AD393">
        <v>1</v>
      </c>
      <c r="AE393">
        <v>0</v>
      </c>
      <c r="AF393" t="s">
        <v>181</v>
      </c>
      <c r="AG393">
        <v>0</v>
      </c>
      <c r="AH393">
        <v>2</v>
      </c>
      <c r="AI393">
        <v>429088714</v>
      </c>
      <c r="AJ393">
        <v>409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ROW(Source!A316)</f>
        <v>316</v>
      </c>
      <c r="B394">
        <v>429088715</v>
      </c>
      <c r="C394">
        <v>429086164</v>
      </c>
      <c r="D394">
        <v>417175577</v>
      </c>
      <c r="E394">
        <v>1</v>
      </c>
      <c r="F394">
        <v>1</v>
      </c>
      <c r="G394">
        <v>1</v>
      </c>
      <c r="H394">
        <v>3</v>
      </c>
      <c r="I394" t="s">
        <v>1335</v>
      </c>
      <c r="J394" t="s">
        <v>1336</v>
      </c>
      <c r="K394" t="s">
        <v>1337</v>
      </c>
      <c r="L394">
        <v>1346</v>
      </c>
      <c r="N394">
        <v>1009</v>
      </c>
      <c r="O394" t="s">
        <v>1178</v>
      </c>
      <c r="P394" t="s">
        <v>1178</v>
      </c>
      <c r="Q394">
        <v>1</v>
      </c>
      <c r="X394">
        <v>0.5</v>
      </c>
      <c r="Y394">
        <v>931.11</v>
      </c>
      <c r="Z394">
        <v>0</v>
      </c>
      <c r="AA394">
        <v>0</v>
      </c>
      <c r="AB394">
        <v>0</v>
      </c>
      <c r="AC394">
        <v>0</v>
      </c>
      <c r="AD394">
        <v>1</v>
      </c>
      <c r="AE394">
        <v>0</v>
      </c>
      <c r="AF394" t="s">
        <v>181</v>
      </c>
      <c r="AG394">
        <v>0</v>
      </c>
      <c r="AH394">
        <v>2</v>
      </c>
      <c r="AI394">
        <v>429088715</v>
      </c>
      <c r="AJ394">
        <v>410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ROW(Source!A316)</f>
        <v>316</v>
      </c>
      <c r="B395">
        <v>429088716</v>
      </c>
      <c r="C395">
        <v>429086164</v>
      </c>
      <c r="D395">
        <v>417183788</v>
      </c>
      <c r="E395">
        <v>1</v>
      </c>
      <c r="F395">
        <v>1</v>
      </c>
      <c r="G395">
        <v>1</v>
      </c>
      <c r="H395">
        <v>3</v>
      </c>
      <c r="I395" t="s">
        <v>1332</v>
      </c>
      <c r="J395" t="s">
        <v>1333</v>
      </c>
      <c r="K395" t="s">
        <v>1334</v>
      </c>
      <c r="L395">
        <v>1348</v>
      </c>
      <c r="N395">
        <v>1009</v>
      </c>
      <c r="O395" t="s">
        <v>747</v>
      </c>
      <c r="P395" t="s">
        <v>747</v>
      </c>
      <c r="Q395">
        <v>1000</v>
      </c>
      <c r="X395">
        <v>6.0000000000000002E-5</v>
      </c>
      <c r="Y395">
        <v>82698.14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181</v>
      </c>
      <c r="AG395">
        <v>0</v>
      </c>
      <c r="AH395">
        <v>2</v>
      </c>
      <c r="AI395">
        <v>429088716</v>
      </c>
      <c r="AJ395">
        <v>411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ROW(Source!A316)</f>
        <v>316</v>
      </c>
      <c r="B396">
        <v>429088717</v>
      </c>
      <c r="C396">
        <v>429086164</v>
      </c>
      <c r="D396">
        <v>417096729</v>
      </c>
      <c r="E396">
        <v>117</v>
      </c>
      <c r="F396">
        <v>1</v>
      </c>
      <c r="G396">
        <v>1</v>
      </c>
      <c r="H396">
        <v>3</v>
      </c>
      <c r="I396" t="s">
        <v>1314</v>
      </c>
      <c r="J396" t="s">
        <v>3</v>
      </c>
      <c r="K396" t="s">
        <v>1315</v>
      </c>
      <c r="L396">
        <v>3277935</v>
      </c>
      <c r="N396">
        <v>1013</v>
      </c>
      <c r="O396" t="s">
        <v>1316</v>
      </c>
      <c r="P396" t="s">
        <v>1316</v>
      </c>
      <c r="Q396">
        <v>1</v>
      </c>
      <c r="X396">
        <v>2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 t="s">
        <v>181</v>
      </c>
      <c r="AG396">
        <v>0</v>
      </c>
      <c r="AH396">
        <v>2</v>
      </c>
      <c r="AI396">
        <v>429088717</v>
      </c>
      <c r="AJ396">
        <v>412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ROW(Source!A317)</f>
        <v>317</v>
      </c>
      <c r="B397">
        <v>429088718</v>
      </c>
      <c r="C397">
        <v>429086185</v>
      </c>
      <c r="D397">
        <v>417090720</v>
      </c>
      <c r="E397">
        <v>117</v>
      </c>
      <c r="F397">
        <v>1</v>
      </c>
      <c r="G397">
        <v>1</v>
      </c>
      <c r="H397">
        <v>1</v>
      </c>
      <c r="I397" t="s">
        <v>1277</v>
      </c>
      <c r="J397" t="s">
        <v>3</v>
      </c>
      <c r="K397" t="s">
        <v>1278</v>
      </c>
      <c r="L397">
        <v>1191</v>
      </c>
      <c r="N397">
        <v>1013</v>
      </c>
      <c r="O397" t="s">
        <v>995</v>
      </c>
      <c r="P397" t="s">
        <v>995</v>
      </c>
      <c r="Q397">
        <v>1</v>
      </c>
      <c r="X397">
        <v>10.24</v>
      </c>
      <c r="Y397">
        <v>0</v>
      </c>
      <c r="Z397">
        <v>0</v>
      </c>
      <c r="AA397">
        <v>0</v>
      </c>
      <c r="AB397">
        <v>705.88</v>
      </c>
      <c r="AC397">
        <v>0</v>
      </c>
      <c r="AD397">
        <v>1</v>
      </c>
      <c r="AE397">
        <v>1</v>
      </c>
      <c r="AF397" t="s">
        <v>427</v>
      </c>
      <c r="AG397">
        <v>8.6015999999999995</v>
      </c>
      <c r="AH397">
        <v>2</v>
      </c>
      <c r="AI397">
        <v>429088718</v>
      </c>
      <c r="AJ397">
        <v>413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ROW(Source!A317)</f>
        <v>317</v>
      </c>
      <c r="B398">
        <v>429088719</v>
      </c>
      <c r="C398">
        <v>429086185</v>
      </c>
      <c r="D398">
        <v>417090896</v>
      </c>
      <c r="E398">
        <v>117</v>
      </c>
      <c r="F398">
        <v>1</v>
      </c>
      <c r="G398">
        <v>1</v>
      </c>
      <c r="H398">
        <v>1</v>
      </c>
      <c r="I398" t="s">
        <v>993</v>
      </c>
      <c r="J398" t="s">
        <v>3</v>
      </c>
      <c r="K398" t="s">
        <v>994</v>
      </c>
      <c r="L398">
        <v>1191</v>
      </c>
      <c r="N398">
        <v>1013</v>
      </c>
      <c r="O398" t="s">
        <v>995</v>
      </c>
      <c r="P398" t="s">
        <v>995</v>
      </c>
      <c r="Q398">
        <v>1</v>
      </c>
      <c r="X398">
        <v>0.4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2</v>
      </c>
      <c r="AF398" t="s">
        <v>427</v>
      </c>
      <c r="AG398">
        <v>0.33600000000000002</v>
      </c>
      <c r="AH398">
        <v>2</v>
      </c>
      <c r="AI398">
        <v>429088719</v>
      </c>
      <c r="AJ398">
        <v>414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ROW(Source!A317)</f>
        <v>317</v>
      </c>
      <c r="B399">
        <v>429088720</v>
      </c>
      <c r="C399">
        <v>429086185</v>
      </c>
      <c r="D399">
        <v>417097392</v>
      </c>
      <c r="E399">
        <v>1</v>
      </c>
      <c r="F399">
        <v>1</v>
      </c>
      <c r="G399">
        <v>1</v>
      </c>
      <c r="H399">
        <v>2</v>
      </c>
      <c r="I399" t="s">
        <v>1117</v>
      </c>
      <c r="J399" t="s">
        <v>1118</v>
      </c>
      <c r="K399" t="s">
        <v>1119</v>
      </c>
      <c r="L399">
        <v>1368</v>
      </c>
      <c r="N399">
        <v>1011</v>
      </c>
      <c r="O399" t="s">
        <v>881</v>
      </c>
      <c r="P399" t="s">
        <v>881</v>
      </c>
      <c r="Q399">
        <v>1</v>
      </c>
      <c r="X399">
        <v>0.2</v>
      </c>
      <c r="Y399">
        <v>0</v>
      </c>
      <c r="Z399">
        <v>1629.55</v>
      </c>
      <c r="AA399">
        <v>969.91</v>
      </c>
      <c r="AB399">
        <v>0</v>
      </c>
      <c r="AC399">
        <v>0</v>
      </c>
      <c r="AD399">
        <v>1</v>
      </c>
      <c r="AE399">
        <v>0</v>
      </c>
      <c r="AF399" t="s">
        <v>427</v>
      </c>
      <c r="AG399">
        <v>0.16800000000000001</v>
      </c>
      <c r="AH399">
        <v>2</v>
      </c>
      <c r="AI399">
        <v>429088720</v>
      </c>
      <c r="AJ399">
        <v>415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ROW(Source!A317)</f>
        <v>317</v>
      </c>
      <c r="B400">
        <v>429088721</v>
      </c>
      <c r="C400">
        <v>429086185</v>
      </c>
      <c r="D400">
        <v>417097489</v>
      </c>
      <c r="E400">
        <v>1</v>
      </c>
      <c r="F400">
        <v>1</v>
      </c>
      <c r="G400">
        <v>1</v>
      </c>
      <c r="H400">
        <v>2</v>
      </c>
      <c r="I400" t="s">
        <v>1299</v>
      </c>
      <c r="J400" t="s">
        <v>1300</v>
      </c>
      <c r="K400" t="s">
        <v>1301</v>
      </c>
      <c r="L400">
        <v>1368</v>
      </c>
      <c r="N400">
        <v>1011</v>
      </c>
      <c r="O400" t="s">
        <v>881</v>
      </c>
      <c r="P400" t="s">
        <v>881</v>
      </c>
      <c r="Q400">
        <v>1</v>
      </c>
      <c r="X400">
        <v>2.23</v>
      </c>
      <c r="Y400">
        <v>0</v>
      </c>
      <c r="Z400">
        <v>1.75</v>
      </c>
      <c r="AA400">
        <v>0</v>
      </c>
      <c r="AB400">
        <v>0</v>
      </c>
      <c r="AC400">
        <v>0</v>
      </c>
      <c r="AD400">
        <v>1</v>
      </c>
      <c r="AE400">
        <v>0</v>
      </c>
      <c r="AF400" t="s">
        <v>427</v>
      </c>
      <c r="AG400">
        <v>1.8732</v>
      </c>
      <c r="AH400">
        <v>2</v>
      </c>
      <c r="AI400">
        <v>429088721</v>
      </c>
      <c r="AJ400">
        <v>416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ROW(Source!A317)</f>
        <v>317</v>
      </c>
      <c r="B401">
        <v>429088722</v>
      </c>
      <c r="C401">
        <v>429086185</v>
      </c>
      <c r="D401">
        <v>417097533</v>
      </c>
      <c r="E401">
        <v>1</v>
      </c>
      <c r="F401">
        <v>1</v>
      </c>
      <c r="G401">
        <v>1</v>
      </c>
      <c r="H401">
        <v>2</v>
      </c>
      <c r="I401" t="s">
        <v>1317</v>
      </c>
      <c r="J401" t="s">
        <v>1318</v>
      </c>
      <c r="K401" t="s">
        <v>1319</v>
      </c>
      <c r="L401">
        <v>1368</v>
      </c>
      <c r="N401">
        <v>1011</v>
      </c>
      <c r="O401" t="s">
        <v>881</v>
      </c>
      <c r="P401" t="s">
        <v>881</v>
      </c>
      <c r="Q401">
        <v>1</v>
      </c>
      <c r="X401">
        <v>2.23</v>
      </c>
      <c r="Y401">
        <v>0</v>
      </c>
      <c r="Z401">
        <v>13.44</v>
      </c>
      <c r="AA401">
        <v>0</v>
      </c>
      <c r="AB401">
        <v>0</v>
      </c>
      <c r="AC401">
        <v>0</v>
      </c>
      <c r="AD401">
        <v>1</v>
      </c>
      <c r="AE401">
        <v>0</v>
      </c>
      <c r="AF401" t="s">
        <v>427</v>
      </c>
      <c r="AG401">
        <v>1.8732</v>
      </c>
      <c r="AH401">
        <v>2</v>
      </c>
      <c r="AI401">
        <v>429088722</v>
      </c>
      <c r="AJ401">
        <v>417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ROW(Source!A317)</f>
        <v>317</v>
      </c>
      <c r="B402">
        <v>429088723</v>
      </c>
      <c r="C402">
        <v>429086185</v>
      </c>
      <c r="D402">
        <v>417098287</v>
      </c>
      <c r="E402">
        <v>1</v>
      </c>
      <c r="F402">
        <v>1</v>
      </c>
      <c r="G402">
        <v>1</v>
      </c>
      <c r="H402">
        <v>2</v>
      </c>
      <c r="I402" t="s">
        <v>1042</v>
      </c>
      <c r="J402" t="s">
        <v>1043</v>
      </c>
      <c r="K402" t="s">
        <v>1044</v>
      </c>
      <c r="L402">
        <v>1368</v>
      </c>
      <c r="N402">
        <v>1011</v>
      </c>
      <c r="O402" t="s">
        <v>881</v>
      </c>
      <c r="P402" t="s">
        <v>881</v>
      </c>
      <c r="Q402">
        <v>1</v>
      </c>
      <c r="X402">
        <v>0.2</v>
      </c>
      <c r="Y402">
        <v>0</v>
      </c>
      <c r="Z402">
        <v>643.29</v>
      </c>
      <c r="AA402">
        <v>722.05</v>
      </c>
      <c r="AB402">
        <v>0</v>
      </c>
      <c r="AC402">
        <v>0</v>
      </c>
      <c r="AD402">
        <v>1</v>
      </c>
      <c r="AE402">
        <v>0</v>
      </c>
      <c r="AF402" t="s">
        <v>427</v>
      </c>
      <c r="AG402">
        <v>0.16800000000000001</v>
      </c>
      <c r="AH402">
        <v>2</v>
      </c>
      <c r="AI402">
        <v>429088723</v>
      </c>
      <c r="AJ402">
        <v>418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ROW(Source!A317)</f>
        <v>317</v>
      </c>
      <c r="B403">
        <v>429088724</v>
      </c>
      <c r="C403">
        <v>429086185</v>
      </c>
      <c r="D403">
        <v>417165237</v>
      </c>
      <c r="E403">
        <v>1</v>
      </c>
      <c r="F403">
        <v>1</v>
      </c>
      <c r="G403">
        <v>1</v>
      </c>
      <c r="H403">
        <v>3</v>
      </c>
      <c r="I403" t="s">
        <v>1320</v>
      </c>
      <c r="J403" t="s">
        <v>1321</v>
      </c>
      <c r="K403" t="s">
        <v>1322</v>
      </c>
      <c r="L403">
        <v>1302</v>
      </c>
      <c r="N403">
        <v>1003</v>
      </c>
      <c r="O403" t="s">
        <v>1055</v>
      </c>
      <c r="P403" t="s">
        <v>1055</v>
      </c>
      <c r="Q403">
        <v>10</v>
      </c>
      <c r="X403">
        <v>0.96</v>
      </c>
      <c r="Y403">
        <v>37.71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19</v>
      </c>
      <c r="AG403">
        <v>0</v>
      </c>
      <c r="AH403">
        <v>2</v>
      </c>
      <c r="AI403">
        <v>429088724</v>
      </c>
      <c r="AJ403">
        <v>419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ROW(Source!A317)</f>
        <v>317</v>
      </c>
      <c r="B404">
        <v>429088725</v>
      </c>
      <c r="C404">
        <v>429086185</v>
      </c>
      <c r="D404">
        <v>417175577</v>
      </c>
      <c r="E404">
        <v>1</v>
      </c>
      <c r="F404">
        <v>1</v>
      </c>
      <c r="G404">
        <v>1</v>
      </c>
      <c r="H404">
        <v>3</v>
      </c>
      <c r="I404" t="s">
        <v>1335</v>
      </c>
      <c r="J404" t="s">
        <v>1336</v>
      </c>
      <c r="K404" t="s">
        <v>1337</v>
      </c>
      <c r="L404">
        <v>1346</v>
      </c>
      <c r="N404">
        <v>1009</v>
      </c>
      <c r="O404" t="s">
        <v>1178</v>
      </c>
      <c r="P404" t="s">
        <v>1178</v>
      </c>
      <c r="Q404">
        <v>1</v>
      </c>
      <c r="X404">
        <v>0.5</v>
      </c>
      <c r="Y404">
        <v>931.11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0</v>
      </c>
      <c r="AF404" t="s">
        <v>19</v>
      </c>
      <c r="AG404">
        <v>0</v>
      </c>
      <c r="AH404">
        <v>2</v>
      </c>
      <c r="AI404">
        <v>429088725</v>
      </c>
      <c r="AJ404">
        <v>420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ROW(Source!A317)</f>
        <v>317</v>
      </c>
      <c r="B405">
        <v>429088726</v>
      </c>
      <c r="C405">
        <v>429086185</v>
      </c>
      <c r="D405">
        <v>417183788</v>
      </c>
      <c r="E405">
        <v>1</v>
      </c>
      <c r="F405">
        <v>1</v>
      </c>
      <c r="G405">
        <v>1</v>
      </c>
      <c r="H405">
        <v>3</v>
      </c>
      <c r="I405" t="s">
        <v>1332</v>
      </c>
      <c r="J405" t="s">
        <v>1333</v>
      </c>
      <c r="K405" t="s">
        <v>1334</v>
      </c>
      <c r="L405">
        <v>1348</v>
      </c>
      <c r="N405">
        <v>1009</v>
      </c>
      <c r="O405" t="s">
        <v>747</v>
      </c>
      <c r="P405" t="s">
        <v>747</v>
      </c>
      <c r="Q405">
        <v>1000</v>
      </c>
      <c r="X405">
        <v>6.0000000000000002E-5</v>
      </c>
      <c r="Y405">
        <v>82698.14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19</v>
      </c>
      <c r="AG405">
        <v>0</v>
      </c>
      <c r="AH405">
        <v>2</v>
      </c>
      <c r="AI405">
        <v>429088726</v>
      </c>
      <c r="AJ405">
        <v>421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ROW(Source!A317)</f>
        <v>317</v>
      </c>
      <c r="B406">
        <v>429088727</v>
      </c>
      <c r="C406">
        <v>429086185</v>
      </c>
      <c r="D406">
        <v>417096729</v>
      </c>
      <c r="E406">
        <v>117</v>
      </c>
      <c r="F406">
        <v>1</v>
      </c>
      <c r="G406">
        <v>1</v>
      </c>
      <c r="H406">
        <v>3</v>
      </c>
      <c r="I406" t="s">
        <v>1314</v>
      </c>
      <c r="J406" t="s">
        <v>3</v>
      </c>
      <c r="K406" t="s">
        <v>1315</v>
      </c>
      <c r="L406">
        <v>3277935</v>
      </c>
      <c r="N406">
        <v>1013</v>
      </c>
      <c r="O406" t="s">
        <v>1316</v>
      </c>
      <c r="P406" t="s">
        <v>1316</v>
      </c>
      <c r="Q406">
        <v>1</v>
      </c>
      <c r="X406">
        <v>2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 t="s">
        <v>19</v>
      </c>
      <c r="AG406">
        <v>0</v>
      </c>
      <c r="AH406">
        <v>2</v>
      </c>
      <c r="AI406">
        <v>429088727</v>
      </c>
      <c r="AJ406">
        <v>422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ROW(Source!A318)</f>
        <v>318</v>
      </c>
      <c r="B407">
        <v>429088728</v>
      </c>
      <c r="C407">
        <v>429086206</v>
      </c>
      <c r="D407">
        <v>417090720</v>
      </c>
      <c r="E407">
        <v>117</v>
      </c>
      <c r="F407">
        <v>1</v>
      </c>
      <c r="G407">
        <v>1</v>
      </c>
      <c r="H407">
        <v>1</v>
      </c>
      <c r="I407" t="s">
        <v>1277</v>
      </c>
      <c r="J407" t="s">
        <v>3</v>
      </c>
      <c r="K407" t="s">
        <v>1278</v>
      </c>
      <c r="L407">
        <v>1191</v>
      </c>
      <c r="N407">
        <v>1013</v>
      </c>
      <c r="O407" t="s">
        <v>995</v>
      </c>
      <c r="P407" t="s">
        <v>995</v>
      </c>
      <c r="Q407">
        <v>1</v>
      </c>
      <c r="X407">
        <v>24.32</v>
      </c>
      <c r="Y407">
        <v>0</v>
      </c>
      <c r="Z407">
        <v>0</v>
      </c>
      <c r="AA407">
        <v>0</v>
      </c>
      <c r="AB407">
        <v>705.88</v>
      </c>
      <c r="AC407">
        <v>0</v>
      </c>
      <c r="AD407">
        <v>1</v>
      </c>
      <c r="AE407">
        <v>1</v>
      </c>
      <c r="AF407" t="s">
        <v>477</v>
      </c>
      <c r="AG407">
        <v>6.128639999999999</v>
      </c>
      <c r="AH407">
        <v>2</v>
      </c>
      <c r="AI407">
        <v>429088728</v>
      </c>
      <c r="AJ407">
        <v>423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ROW(Source!A318)</f>
        <v>318</v>
      </c>
      <c r="B408">
        <v>429088729</v>
      </c>
      <c r="C408">
        <v>429086206</v>
      </c>
      <c r="D408">
        <v>417090896</v>
      </c>
      <c r="E408">
        <v>117</v>
      </c>
      <c r="F408">
        <v>1</v>
      </c>
      <c r="G408">
        <v>1</v>
      </c>
      <c r="H408">
        <v>1</v>
      </c>
      <c r="I408" t="s">
        <v>993</v>
      </c>
      <c r="J408" t="s">
        <v>3</v>
      </c>
      <c r="K408" t="s">
        <v>994</v>
      </c>
      <c r="L408">
        <v>1191</v>
      </c>
      <c r="N408">
        <v>1013</v>
      </c>
      <c r="O408" t="s">
        <v>995</v>
      </c>
      <c r="P408" t="s">
        <v>995</v>
      </c>
      <c r="Q408">
        <v>1</v>
      </c>
      <c r="X408">
        <v>7.82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1</v>
      </c>
      <c r="AE408">
        <v>2</v>
      </c>
      <c r="AF408" t="s">
        <v>477</v>
      </c>
      <c r="AG408">
        <v>1.9706399999999999</v>
      </c>
      <c r="AH408">
        <v>2</v>
      </c>
      <c r="AI408">
        <v>429088729</v>
      </c>
      <c r="AJ408">
        <v>424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ROW(Source!A318)</f>
        <v>318</v>
      </c>
      <c r="B409">
        <v>429088730</v>
      </c>
      <c r="C409">
        <v>429086206</v>
      </c>
      <c r="D409">
        <v>417097392</v>
      </c>
      <c r="E409">
        <v>1</v>
      </c>
      <c r="F409">
        <v>1</v>
      </c>
      <c r="G409">
        <v>1</v>
      </c>
      <c r="H409">
        <v>2</v>
      </c>
      <c r="I409" t="s">
        <v>1117</v>
      </c>
      <c r="J409" t="s">
        <v>1118</v>
      </c>
      <c r="K409" t="s">
        <v>1119</v>
      </c>
      <c r="L409">
        <v>1368</v>
      </c>
      <c r="N409">
        <v>1011</v>
      </c>
      <c r="O409" t="s">
        <v>881</v>
      </c>
      <c r="P409" t="s">
        <v>881</v>
      </c>
      <c r="Q409">
        <v>1</v>
      </c>
      <c r="X409">
        <v>0.2</v>
      </c>
      <c r="Y409">
        <v>0</v>
      </c>
      <c r="Z409">
        <v>1629.55</v>
      </c>
      <c r="AA409">
        <v>969.91</v>
      </c>
      <c r="AB409">
        <v>0</v>
      </c>
      <c r="AC409">
        <v>0</v>
      </c>
      <c r="AD409">
        <v>1</v>
      </c>
      <c r="AE409">
        <v>0</v>
      </c>
      <c r="AF409" t="s">
        <v>477</v>
      </c>
      <c r="AG409">
        <v>5.0399999999999993E-2</v>
      </c>
      <c r="AH409">
        <v>2</v>
      </c>
      <c r="AI409">
        <v>429088730</v>
      </c>
      <c r="AJ409">
        <v>425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ROW(Source!A318)</f>
        <v>318</v>
      </c>
      <c r="B410">
        <v>429088731</v>
      </c>
      <c r="C410">
        <v>429086206</v>
      </c>
      <c r="D410">
        <v>417097489</v>
      </c>
      <c r="E410">
        <v>1</v>
      </c>
      <c r="F410">
        <v>1</v>
      </c>
      <c r="G410">
        <v>1</v>
      </c>
      <c r="H410">
        <v>2</v>
      </c>
      <c r="I410" t="s">
        <v>1299</v>
      </c>
      <c r="J410" t="s">
        <v>1300</v>
      </c>
      <c r="K410" t="s">
        <v>1301</v>
      </c>
      <c r="L410">
        <v>1368</v>
      </c>
      <c r="N410">
        <v>1011</v>
      </c>
      <c r="O410" t="s">
        <v>881</v>
      </c>
      <c r="P410" t="s">
        <v>881</v>
      </c>
      <c r="Q410">
        <v>1</v>
      </c>
      <c r="X410">
        <v>5.57</v>
      </c>
      <c r="Y410">
        <v>0</v>
      </c>
      <c r="Z410">
        <v>1.75</v>
      </c>
      <c r="AA410">
        <v>0</v>
      </c>
      <c r="AB410">
        <v>0</v>
      </c>
      <c r="AC410">
        <v>0</v>
      </c>
      <c r="AD410">
        <v>1</v>
      </c>
      <c r="AE410">
        <v>0</v>
      </c>
      <c r="AF410" t="s">
        <v>477</v>
      </c>
      <c r="AG410">
        <v>1.40364</v>
      </c>
      <c r="AH410">
        <v>2</v>
      </c>
      <c r="AI410">
        <v>429088731</v>
      </c>
      <c r="AJ410">
        <v>426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ROW(Source!A318)</f>
        <v>318</v>
      </c>
      <c r="B411">
        <v>429088732</v>
      </c>
      <c r="C411">
        <v>429086206</v>
      </c>
      <c r="D411">
        <v>417097533</v>
      </c>
      <c r="E411">
        <v>1</v>
      </c>
      <c r="F411">
        <v>1</v>
      </c>
      <c r="G411">
        <v>1</v>
      </c>
      <c r="H411">
        <v>2</v>
      </c>
      <c r="I411" t="s">
        <v>1317</v>
      </c>
      <c r="J411" t="s">
        <v>1318</v>
      </c>
      <c r="K411" t="s">
        <v>1319</v>
      </c>
      <c r="L411">
        <v>1368</v>
      </c>
      <c r="N411">
        <v>1011</v>
      </c>
      <c r="O411" t="s">
        <v>881</v>
      </c>
      <c r="P411" t="s">
        <v>881</v>
      </c>
      <c r="Q411">
        <v>1</v>
      </c>
      <c r="X411">
        <v>5.57</v>
      </c>
      <c r="Y411">
        <v>0</v>
      </c>
      <c r="Z411">
        <v>13.44</v>
      </c>
      <c r="AA411">
        <v>0</v>
      </c>
      <c r="AB411">
        <v>0</v>
      </c>
      <c r="AC411">
        <v>0</v>
      </c>
      <c r="AD411">
        <v>1</v>
      </c>
      <c r="AE411">
        <v>0</v>
      </c>
      <c r="AF411" t="s">
        <v>477</v>
      </c>
      <c r="AG411">
        <v>1.40364</v>
      </c>
      <c r="AH411">
        <v>2</v>
      </c>
      <c r="AI411">
        <v>429088732</v>
      </c>
      <c r="AJ411">
        <v>427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ROW(Source!A318)</f>
        <v>318</v>
      </c>
      <c r="B412">
        <v>429088733</v>
      </c>
      <c r="C412">
        <v>429086206</v>
      </c>
      <c r="D412">
        <v>417097606</v>
      </c>
      <c r="E412">
        <v>1</v>
      </c>
      <c r="F412">
        <v>1</v>
      </c>
      <c r="G412">
        <v>1</v>
      </c>
      <c r="H412">
        <v>2</v>
      </c>
      <c r="I412" t="s">
        <v>1338</v>
      </c>
      <c r="J412" t="s">
        <v>1339</v>
      </c>
      <c r="K412" t="s">
        <v>1340</v>
      </c>
      <c r="L412">
        <v>1368</v>
      </c>
      <c r="N412">
        <v>1011</v>
      </c>
      <c r="O412" t="s">
        <v>881</v>
      </c>
      <c r="P412" t="s">
        <v>881</v>
      </c>
      <c r="Q412">
        <v>1</v>
      </c>
      <c r="X412">
        <v>7.42</v>
      </c>
      <c r="Y412">
        <v>0</v>
      </c>
      <c r="Z412">
        <v>1472.34</v>
      </c>
      <c r="AA412">
        <v>969.91</v>
      </c>
      <c r="AB412">
        <v>0</v>
      </c>
      <c r="AC412">
        <v>0</v>
      </c>
      <c r="AD412">
        <v>1</v>
      </c>
      <c r="AE412">
        <v>0</v>
      </c>
      <c r="AF412" t="s">
        <v>477</v>
      </c>
      <c r="AG412">
        <v>1.8698399999999999</v>
      </c>
      <c r="AH412">
        <v>2</v>
      </c>
      <c r="AI412">
        <v>429088733</v>
      </c>
      <c r="AJ412">
        <v>428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ROW(Source!A318)</f>
        <v>318</v>
      </c>
      <c r="B413">
        <v>429088734</v>
      </c>
      <c r="C413">
        <v>429086206</v>
      </c>
      <c r="D413">
        <v>417098287</v>
      </c>
      <c r="E413">
        <v>1</v>
      </c>
      <c r="F413">
        <v>1</v>
      </c>
      <c r="G413">
        <v>1</v>
      </c>
      <c r="H413">
        <v>2</v>
      </c>
      <c r="I413" t="s">
        <v>1042</v>
      </c>
      <c r="J413" t="s">
        <v>1043</v>
      </c>
      <c r="K413" t="s">
        <v>1044</v>
      </c>
      <c r="L413">
        <v>1368</v>
      </c>
      <c r="N413">
        <v>1011</v>
      </c>
      <c r="O413" t="s">
        <v>881</v>
      </c>
      <c r="P413" t="s">
        <v>881</v>
      </c>
      <c r="Q413">
        <v>1</v>
      </c>
      <c r="X413">
        <v>0.2</v>
      </c>
      <c r="Y413">
        <v>0</v>
      </c>
      <c r="Z413">
        <v>643.29</v>
      </c>
      <c r="AA413">
        <v>722.05</v>
      </c>
      <c r="AB413">
        <v>0</v>
      </c>
      <c r="AC413">
        <v>0</v>
      </c>
      <c r="AD413">
        <v>1</v>
      </c>
      <c r="AE413">
        <v>0</v>
      </c>
      <c r="AF413" t="s">
        <v>477</v>
      </c>
      <c r="AG413">
        <v>5.0399999999999993E-2</v>
      </c>
      <c r="AH413">
        <v>2</v>
      </c>
      <c r="AI413">
        <v>429088734</v>
      </c>
      <c r="AJ413">
        <v>429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ROW(Source!A318)</f>
        <v>318</v>
      </c>
      <c r="B414">
        <v>429088735</v>
      </c>
      <c r="C414">
        <v>429086206</v>
      </c>
      <c r="D414">
        <v>417165237</v>
      </c>
      <c r="E414">
        <v>1</v>
      </c>
      <c r="F414">
        <v>1</v>
      </c>
      <c r="G414">
        <v>1</v>
      </c>
      <c r="H414">
        <v>3</v>
      </c>
      <c r="I414" t="s">
        <v>1320</v>
      </c>
      <c r="J414" t="s">
        <v>1321</v>
      </c>
      <c r="K414" t="s">
        <v>1322</v>
      </c>
      <c r="L414">
        <v>1302</v>
      </c>
      <c r="N414">
        <v>1003</v>
      </c>
      <c r="O414" t="s">
        <v>1055</v>
      </c>
      <c r="P414" t="s">
        <v>1055</v>
      </c>
      <c r="Q414">
        <v>10</v>
      </c>
      <c r="X414">
        <v>0.245</v>
      </c>
      <c r="Y414">
        <v>37.71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181</v>
      </c>
      <c r="AG414">
        <v>0</v>
      </c>
      <c r="AH414">
        <v>2</v>
      </c>
      <c r="AI414">
        <v>429088735</v>
      </c>
      <c r="AJ414">
        <v>430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ROW(Source!A318)</f>
        <v>318</v>
      </c>
      <c r="B415">
        <v>429088736</v>
      </c>
      <c r="C415">
        <v>429086206</v>
      </c>
      <c r="D415">
        <v>417175577</v>
      </c>
      <c r="E415">
        <v>1</v>
      </c>
      <c r="F415">
        <v>1</v>
      </c>
      <c r="G415">
        <v>1</v>
      </c>
      <c r="H415">
        <v>3</v>
      </c>
      <c r="I415" t="s">
        <v>1335</v>
      </c>
      <c r="J415" t="s">
        <v>1336</v>
      </c>
      <c r="K415" t="s">
        <v>1337</v>
      </c>
      <c r="L415">
        <v>1346</v>
      </c>
      <c r="N415">
        <v>1009</v>
      </c>
      <c r="O415" t="s">
        <v>1178</v>
      </c>
      <c r="P415" t="s">
        <v>1178</v>
      </c>
      <c r="Q415">
        <v>1</v>
      </c>
      <c r="X415">
        <v>0.5</v>
      </c>
      <c r="Y415">
        <v>931.11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181</v>
      </c>
      <c r="AG415">
        <v>0</v>
      </c>
      <c r="AH415">
        <v>2</v>
      </c>
      <c r="AI415">
        <v>429088736</v>
      </c>
      <c r="AJ415">
        <v>431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ROW(Source!A318)</f>
        <v>318</v>
      </c>
      <c r="B416">
        <v>429088737</v>
      </c>
      <c r="C416">
        <v>429086206</v>
      </c>
      <c r="D416">
        <v>417183788</v>
      </c>
      <c r="E416">
        <v>1</v>
      </c>
      <c r="F416">
        <v>1</v>
      </c>
      <c r="G416">
        <v>1</v>
      </c>
      <c r="H416">
        <v>3</v>
      </c>
      <c r="I416" t="s">
        <v>1332</v>
      </c>
      <c r="J416" t="s">
        <v>1333</v>
      </c>
      <c r="K416" t="s">
        <v>1334</v>
      </c>
      <c r="L416">
        <v>1348</v>
      </c>
      <c r="N416">
        <v>1009</v>
      </c>
      <c r="O416" t="s">
        <v>747</v>
      </c>
      <c r="P416" t="s">
        <v>747</v>
      </c>
      <c r="Q416">
        <v>1000</v>
      </c>
      <c r="X416">
        <v>2.8800000000000002E-3</v>
      </c>
      <c r="Y416">
        <v>82698.14</v>
      </c>
      <c r="Z416">
        <v>0</v>
      </c>
      <c r="AA416">
        <v>0</v>
      </c>
      <c r="AB416">
        <v>0</v>
      </c>
      <c r="AC416">
        <v>0</v>
      </c>
      <c r="AD416">
        <v>1</v>
      </c>
      <c r="AE416">
        <v>0</v>
      </c>
      <c r="AF416" t="s">
        <v>181</v>
      </c>
      <c r="AG416">
        <v>0</v>
      </c>
      <c r="AH416">
        <v>2</v>
      </c>
      <c r="AI416">
        <v>429088737</v>
      </c>
      <c r="AJ416">
        <v>432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ROW(Source!A318)</f>
        <v>318</v>
      </c>
      <c r="B417">
        <v>429088738</v>
      </c>
      <c r="C417">
        <v>429086206</v>
      </c>
      <c r="D417">
        <v>417096729</v>
      </c>
      <c r="E417">
        <v>117</v>
      </c>
      <c r="F417">
        <v>1</v>
      </c>
      <c r="G417">
        <v>1</v>
      </c>
      <c r="H417">
        <v>3</v>
      </c>
      <c r="I417" t="s">
        <v>1314</v>
      </c>
      <c r="J417" t="s">
        <v>3</v>
      </c>
      <c r="K417" t="s">
        <v>1315</v>
      </c>
      <c r="L417">
        <v>3277935</v>
      </c>
      <c r="N417">
        <v>1013</v>
      </c>
      <c r="O417" t="s">
        <v>1316</v>
      </c>
      <c r="P417" t="s">
        <v>1316</v>
      </c>
      <c r="Q417">
        <v>1</v>
      </c>
      <c r="X417">
        <v>2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 t="s">
        <v>181</v>
      </c>
      <c r="AG417">
        <v>0</v>
      </c>
      <c r="AH417">
        <v>2</v>
      </c>
      <c r="AI417">
        <v>429088738</v>
      </c>
      <c r="AJ417">
        <v>433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ROW(Source!A319)</f>
        <v>319</v>
      </c>
      <c r="B418">
        <v>429088739</v>
      </c>
      <c r="C418">
        <v>429086229</v>
      </c>
      <c r="D418">
        <v>417090720</v>
      </c>
      <c r="E418">
        <v>117</v>
      </c>
      <c r="F418">
        <v>1</v>
      </c>
      <c r="G418">
        <v>1</v>
      </c>
      <c r="H418">
        <v>1</v>
      </c>
      <c r="I418" t="s">
        <v>1277</v>
      </c>
      <c r="J418" t="s">
        <v>3</v>
      </c>
      <c r="K418" t="s">
        <v>1278</v>
      </c>
      <c r="L418">
        <v>1191</v>
      </c>
      <c r="N418">
        <v>1013</v>
      </c>
      <c r="O418" t="s">
        <v>995</v>
      </c>
      <c r="P418" t="s">
        <v>995</v>
      </c>
      <c r="Q418">
        <v>1</v>
      </c>
      <c r="X418">
        <v>24.32</v>
      </c>
      <c r="Y418">
        <v>0</v>
      </c>
      <c r="Z418">
        <v>0</v>
      </c>
      <c r="AA418">
        <v>0</v>
      </c>
      <c r="AB418">
        <v>705.88</v>
      </c>
      <c r="AC418">
        <v>0</v>
      </c>
      <c r="AD418">
        <v>1</v>
      </c>
      <c r="AE418">
        <v>1</v>
      </c>
      <c r="AF418" t="s">
        <v>427</v>
      </c>
      <c r="AG418">
        <v>20.428799999999999</v>
      </c>
      <c r="AH418">
        <v>2</v>
      </c>
      <c r="AI418">
        <v>429088739</v>
      </c>
      <c r="AJ418">
        <v>434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ROW(Source!A319)</f>
        <v>319</v>
      </c>
      <c r="B419">
        <v>429088740</v>
      </c>
      <c r="C419">
        <v>429086229</v>
      </c>
      <c r="D419">
        <v>417090896</v>
      </c>
      <c r="E419">
        <v>117</v>
      </c>
      <c r="F419">
        <v>1</v>
      </c>
      <c r="G419">
        <v>1</v>
      </c>
      <c r="H419">
        <v>1</v>
      </c>
      <c r="I419" t="s">
        <v>993</v>
      </c>
      <c r="J419" t="s">
        <v>3</v>
      </c>
      <c r="K419" t="s">
        <v>994</v>
      </c>
      <c r="L419">
        <v>1191</v>
      </c>
      <c r="N419">
        <v>1013</v>
      </c>
      <c r="O419" t="s">
        <v>995</v>
      </c>
      <c r="P419" t="s">
        <v>995</v>
      </c>
      <c r="Q419">
        <v>1</v>
      </c>
      <c r="X419">
        <v>7.82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1</v>
      </c>
      <c r="AE419">
        <v>2</v>
      </c>
      <c r="AF419" t="s">
        <v>427</v>
      </c>
      <c r="AG419">
        <v>6.5688000000000004</v>
      </c>
      <c r="AH419">
        <v>2</v>
      </c>
      <c r="AI419">
        <v>429088740</v>
      </c>
      <c r="AJ419">
        <v>435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ROW(Source!A319)</f>
        <v>319</v>
      </c>
      <c r="B420">
        <v>429088741</v>
      </c>
      <c r="C420">
        <v>429086229</v>
      </c>
      <c r="D420">
        <v>417097392</v>
      </c>
      <c r="E420">
        <v>1</v>
      </c>
      <c r="F420">
        <v>1</v>
      </c>
      <c r="G420">
        <v>1</v>
      </c>
      <c r="H420">
        <v>2</v>
      </c>
      <c r="I420" t="s">
        <v>1117</v>
      </c>
      <c r="J420" t="s">
        <v>1118</v>
      </c>
      <c r="K420" t="s">
        <v>1119</v>
      </c>
      <c r="L420">
        <v>1368</v>
      </c>
      <c r="N420">
        <v>1011</v>
      </c>
      <c r="O420" t="s">
        <v>881</v>
      </c>
      <c r="P420" t="s">
        <v>881</v>
      </c>
      <c r="Q420">
        <v>1</v>
      </c>
      <c r="X420">
        <v>0.2</v>
      </c>
      <c r="Y420">
        <v>0</v>
      </c>
      <c r="Z420">
        <v>1629.55</v>
      </c>
      <c r="AA420">
        <v>969.91</v>
      </c>
      <c r="AB420">
        <v>0</v>
      </c>
      <c r="AC420">
        <v>0</v>
      </c>
      <c r="AD420">
        <v>1</v>
      </c>
      <c r="AE420">
        <v>0</v>
      </c>
      <c r="AF420" t="s">
        <v>427</v>
      </c>
      <c r="AG420">
        <v>0.16800000000000001</v>
      </c>
      <c r="AH420">
        <v>2</v>
      </c>
      <c r="AI420">
        <v>429088741</v>
      </c>
      <c r="AJ420">
        <v>436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ROW(Source!A319)</f>
        <v>319</v>
      </c>
      <c r="B421">
        <v>429088742</v>
      </c>
      <c r="C421">
        <v>429086229</v>
      </c>
      <c r="D421">
        <v>417097489</v>
      </c>
      <c r="E421">
        <v>1</v>
      </c>
      <c r="F421">
        <v>1</v>
      </c>
      <c r="G421">
        <v>1</v>
      </c>
      <c r="H421">
        <v>2</v>
      </c>
      <c r="I421" t="s">
        <v>1299</v>
      </c>
      <c r="J421" t="s">
        <v>1300</v>
      </c>
      <c r="K421" t="s">
        <v>1301</v>
      </c>
      <c r="L421">
        <v>1368</v>
      </c>
      <c r="N421">
        <v>1011</v>
      </c>
      <c r="O421" t="s">
        <v>881</v>
      </c>
      <c r="P421" t="s">
        <v>881</v>
      </c>
      <c r="Q421">
        <v>1</v>
      </c>
      <c r="X421">
        <v>5.57</v>
      </c>
      <c r="Y421">
        <v>0</v>
      </c>
      <c r="Z421">
        <v>1.75</v>
      </c>
      <c r="AA421">
        <v>0</v>
      </c>
      <c r="AB421">
        <v>0</v>
      </c>
      <c r="AC421">
        <v>0</v>
      </c>
      <c r="AD421">
        <v>1</v>
      </c>
      <c r="AE421">
        <v>0</v>
      </c>
      <c r="AF421" t="s">
        <v>427</v>
      </c>
      <c r="AG421">
        <v>4.6787999999999998</v>
      </c>
      <c r="AH421">
        <v>2</v>
      </c>
      <c r="AI421">
        <v>429088742</v>
      </c>
      <c r="AJ421">
        <v>437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ROW(Source!A319)</f>
        <v>319</v>
      </c>
      <c r="B422">
        <v>429088743</v>
      </c>
      <c r="C422">
        <v>429086229</v>
      </c>
      <c r="D422">
        <v>417097533</v>
      </c>
      <c r="E422">
        <v>1</v>
      </c>
      <c r="F422">
        <v>1</v>
      </c>
      <c r="G422">
        <v>1</v>
      </c>
      <c r="H422">
        <v>2</v>
      </c>
      <c r="I422" t="s">
        <v>1317</v>
      </c>
      <c r="J422" t="s">
        <v>1318</v>
      </c>
      <c r="K422" t="s">
        <v>1319</v>
      </c>
      <c r="L422">
        <v>1368</v>
      </c>
      <c r="N422">
        <v>1011</v>
      </c>
      <c r="O422" t="s">
        <v>881</v>
      </c>
      <c r="P422" t="s">
        <v>881</v>
      </c>
      <c r="Q422">
        <v>1</v>
      </c>
      <c r="X422">
        <v>5.57</v>
      </c>
      <c r="Y422">
        <v>0</v>
      </c>
      <c r="Z422">
        <v>13.44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427</v>
      </c>
      <c r="AG422">
        <v>4.6787999999999998</v>
      </c>
      <c r="AH422">
        <v>2</v>
      </c>
      <c r="AI422">
        <v>429088743</v>
      </c>
      <c r="AJ422">
        <v>438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ROW(Source!A319)</f>
        <v>319</v>
      </c>
      <c r="B423">
        <v>429088744</v>
      </c>
      <c r="C423">
        <v>429086229</v>
      </c>
      <c r="D423">
        <v>417097606</v>
      </c>
      <c r="E423">
        <v>1</v>
      </c>
      <c r="F423">
        <v>1</v>
      </c>
      <c r="G423">
        <v>1</v>
      </c>
      <c r="H423">
        <v>2</v>
      </c>
      <c r="I423" t="s">
        <v>1338</v>
      </c>
      <c r="J423" t="s">
        <v>1339</v>
      </c>
      <c r="K423" t="s">
        <v>1340</v>
      </c>
      <c r="L423">
        <v>1368</v>
      </c>
      <c r="N423">
        <v>1011</v>
      </c>
      <c r="O423" t="s">
        <v>881</v>
      </c>
      <c r="P423" t="s">
        <v>881</v>
      </c>
      <c r="Q423">
        <v>1</v>
      </c>
      <c r="X423">
        <v>7.42</v>
      </c>
      <c r="Y423">
        <v>0</v>
      </c>
      <c r="Z423">
        <v>1472.34</v>
      </c>
      <c r="AA423">
        <v>969.91</v>
      </c>
      <c r="AB423">
        <v>0</v>
      </c>
      <c r="AC423">
        <v>0</v>
      </c>
      <c r="AD423">
        <v>1</v>
      </c>
      <c r="AE423">
        <v>0</v>
      </c>
      <c r="AF423" t="s">
        <v>427</v>
      </c>
      <c r="AG423">
        <v>6.2328000000000001</v>
      </c>
      <c r="AH423">
        <v>2</v>
      </c>
      <c r="AI423">
        <v>429088744</v>
      </c>
      <c r="AJ423">
        <v>439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ROW(Source!A319)</f>
        <v>319</v>
      </c>
      <c r="B424">
        <v>429088745</v>
      </c>
      <c r="C424">
        <v>429086229</v>
      </c>
      <c r="D424">
        <v>417098287</v>
      </c>
      <c r="E424">
        <v>1</v>
      </c>
      <c r="F424">
        <v>1</v>
      </c>
      <c r="G424">
        <v>1</v>
      </c>
      <c r="H424">
        <v>2</v>
      </c>
      <c r="I424" t="s">
        <v>1042</v>
      </c>
      <c r="J424" t="s">
        <v>1043</v>
      </c>
      <c r="K424" t="s">
        <v>1044</v>
      </c>
      <c r="L424">
        <v>1368</v>
      </c>
      <c r="N424">
        <v>1011</v>
      </c>
      <c r="O424" t="s">
        <v>881</v>
      </c>
      <c r="P424" t="s">
        <v>881</v>
      </c>
      <c r="Q424">
        <v>1</v>
      </c>
      <c r="X424">
        <v>0.2</v>
      </c>
      <c r="Y424">
        <v>0</v>
      </c>
      <c r="Z424">
        <v>643.29</v>
      </c>
      <c r="AA424">
        <v>722.05</v>
      </c>
      <c r="AB424">
        <v>0</v>
      </c>
      <c r="AC424">
        <v>0</v>
      </c>
      <c r="AD424">
        <v>1</v>
      </c>
      <c r="AE424">
        <v>0</v>
      </c>
      <c r="AF424" t="s">
        <v>427</v>
      </c>
      <c r="AG424">
        <v>0.16800000000000001</v>
      </c>
      <c r="AH424">
        <v>2</v>
      </c>
      <c r="AI424">
        <v>429088745</v>
      </c>
      <c r="AJ424">
        <v>440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ROW(Source!A319)</f>
        <v>319</v>
      </c>
      <c r="B425">
        <v>429088746</v>
      </c>
      <c r="C425">
        <v>429086229</v>
      </c>
      <c r="D425">
        <v>417165237</v>
      </c>
      <c r="E425">
        <v>1</v>
      </c>
      <c r="F425">
        <v>1</v>
      </c>
      <c r="G425">
        <v>1</v>
      </c>
      <c r="H425">
        <v>3</v>
      </c>
      <c r="I425" t="s">
        <v>1320</v>
      </c>
      <c r="J425" t="s">
        <v>1321</v>
      </c>
      <c r="K425" t="s">
        <v>1322</v>
      </c>
      <c r="L425">
        <v>1302</v>
      </c>
      <c r="N425">
        <v>1003</v>
      </c>
      <c r="O425" t="s">
        <v>1055</v>
      </c>
      <c r="P425" t="s">
        <v>1055</v>
      </c>
      <c r="Q425">
        <v>10</v>
      </c>
      <c r="X425">
        <v>0.245</v>
      </c>
      <c r="Y425">
        <v>37.71</v>
      </c>
      <c r="Z425">
        <v>0</v>
      </c>
      <c r="AA425">
        <v>0</v>
      </c>
      <c r="AB425">
        <v>0</v>
      </c>
      <c r="AC425">
        <v>0</v>
      </c>
      <c r="AD425">
        <v>1</v>
      </c>
      <c r="AE425">
        <v>0</v>
      </c>
      <c r="AF425" t="s">
        <v>19</v>
      </c>
      <c r="AG425">
        <v>0</v>
      </c>
      <c r="AH425">
        <v>2</v>
      </c>
      <c r="AI425">
        <v>429088746</v>
      </c>
      <c r="AJ425">
        <v>441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ROW(Source!A319)</f>
        <v>319</v>
      </c>
      <c r="B426">
        <v>429088747</v>
      </c>
      <c r="C426">
        <v>429086229</v>
      </c>
      <c r="D426">
        <v>417175577</v>
      </c>
      <c r="E426">
        <v>1</v>
      </c>
      <c r="F426">
        <v>1</v>
      </c>
      <c r="G426">
        <v>1</v>
      </c>
      <c r="H426">
        <v>3</v>
      </c>
      <c r="I426" t="s">
        <v>1335</v>
      </c>
      <c r="J426" t="s">
        <v>1336</v>
      </c>
      <c r="K426" t="s">
        <v>1337</v>
      </c>
      <c r="L426">
        <v>1346</v>
      </c>
      <c r="N426">
        <v>1009</v>
      </c>
      <c r="O426" t="s">
        <v>1178</v>
      </c>
      <c r="P426" t="s">
        <v>1178</v>
      </c>
      <c r="Q426">
        <v>1</v>
      </c>
      <c r="X426">
        <v>0.5</v>
      </c>
      <c r="Y426">
        <v>931.11</v>
      </c>
      <c r="Z426">
        <v>0</v>
      </c>
      <c r="AA426">
        <v>0</v>
      </c>
      <c r="AB426">
        <v>0</v>
      </c>
      <c r="AC426">
        <v>0</v>
      </c>
      <c r="AD426">
        <v>1</v>
      </c>
      <c r="AE426">
        <v>0</v>
      </c>
      <c r="AF426" t="s">
        <v>19</v>
      </c>
      <c r="AG426">
        <v>0</v>
      </c>
      <c r="AH426">
        <v>2</v>
      </c>
      <c r="AI426">
        <v>429088747</v>
      </c>
      <c r="AJ426">
        <v>442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ROW(Source!A319)</f>
        <v>319</v>
      </c>
      <c r="B427">
        <v>429088748</v>
      </c>
      <c r="C427">
        <v>429086229</v>
      </c>
      <c r="D427">
        <v>417183788</v>
      </c>
      <c r="E427">
        <v>1</v>
      </c>
      <c r="F427">
        <v>1</v>
      </c>
      <c r="G427">
        <v>1</v>
      </c>
      <c r="H427">
        <v>3</v>
      </c>
      <c r="I427" t="s">
        <v>1332</v>
      </c>
      <c r="J427" t="s">
        <v>1333</v>
      </c>
      <c r="K427" t="s">
        <v>1334</v>
      </c>
      <c r="L427">
        <v>1348</v>
      </c>
      <c r="N427">
        <v>1009</v>
      </c>
      <c r="O427" t="s">
        <v>747</v>
      </c>
      <c r="P427" t="s">
        <v>747</v>
      </c>
      <c r="Q427">
        <v>1000</v>
      </c>
      <c r="X427">
        <v>2.8800000000000002E-3</v>
      </c>
      <c r="Y427">
        <v>82698.14</v>
      </c>
      <c r="Z427">
        <v>0</v>
      </c>
      <c r="AA427">
        <v>0</v>
      </c>
      <c r="AB427">
        <v>0</v>
      </c>
      <c r="AC427">
        <v>0</v>
      </c>
      <c r="AD427">
        <v>1</v>
      </c>
      <c r="AE427">
        <v>0</v>
      </c>
      <c r="AF427" t="s">
        <v>19</v>
      </c>
      <c r="AG427">
        <v>0</v>
      </c>
      <c r="AH427">
        <v>2</v>
      </c>
      <c r="AI427">
        <v>429088748</v>
      </c>
      <c r="AJ427">
        <v>443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ROW(Source!A319)</f>
        <v>319</v>
      </c>
      <c r="B428">
        <v>429088749</v>
      </c>
      <c r="C428">
        <v>429086229</v>
      </c>
      <c r="D428">
        <v>417096729</v>
      </c>
      <c r="E428">
        <v>117</v>
      </c>
      <c r="F428">
        <v>1</v>
      </c>
      <c r="G428">
        <v>1</v>
      </c>
      <c r="H428">
        <v>3</v>
      </c>
      <c r="I428" t="s">
        <v>1314</v>
      </c>
      <c r="J428" t="s">
        <v>3</v>
      </c>
      <c r="K428" t="s">
        <v>1315</v>
      </c>
      <c r="L428">
        <v>3277935</v>
      </c>
      <c r="N428">
        <v>1013</v>
      </c>
      <c r="O428" t="s">
        <v>1316</v>
      </c>
      <c r="P428" t="s">
        <v>1316</v>
      </c>
      <c r="Q428">
        <v>1</v>
      </c>
      <c r="X428">
        <v>2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 t="s">
        <v>19</v>
      </c>
      <c r="AG428">
        <v>0</v>
      </c>
      <c r="AH428">
        <v>2</v>
      </c>
      <c r="AI428">
        <v>429088749</v>
      </c>
      <c r="AJ428">
        <v>444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ROW(Source!A320)</f>
        <v>320</v>
      </c>
      <c r="B429">
        <v>429088750</v>
      </c>
      <c r="C429">
        <v>429086252</v>
      </c>
      <c r="D429">
        <v>417090720</v>
      </c>
      <c r="E429">
        <v>117</v>
      </c>
      <c r="F429">
        <v>1</v>
      </c>
      <c r="G429">
        <v>1</v>
      </c>
      <c r="H429">
        <v>1</v>
      </c>
      <c r="I429" t="s">
        <v>1277</v>
      </c>
      <c r="J429" t="s">
        <v>3</v>
      </c>
      <c r="K429" t="s">
        <v>1278</v>
      </c>
      <c r="L429">
        <v>1191</v>
      </c>
      <c r="N429">
        <v>1013</v>
      </c>
      <c r="O429" t="s">
        <v>995</v>
      </c>
      <c r="P429" t="s">
        <v>995</v>
      </c>
      <c r="Q429">
        <v>1</v>
      </c>
      <c r="X429">
        <v>20.239999999999998</v>
      </c>
      <c r="Y429">
        <v>0</v>
      </c>
      <c r="Z429">
        <v>0</v>
      </c>
      <c r="AA429">
        <v>0</v>
      </c>
      <c r="AB429">
        <v>705.88</v>
      </c>
      <c r="AC429">
        <v>0</v>
      </c>
      <c r="AD429">
        <v>1</v>
      </c>
      <c r="AE429">
        <v>1</v>
      </c>
      <c r="AF429" t="s">
        <v>477</v>
      </c>
      <c r="AG429">
        <v>5.1004799999999992</v>
      </c>
      <c r="AH429">
        <v>2</v>
      </c>
      <c r="AI429">
        <v>429088750</v>
      </c>
      <c r="AJ429">
        <v>445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ROW(Source!A320)</f>
        <v>320</v>
      </c>
      <c r="B430">
        <v>429088751</v>
      </c>
      <c r="C430">
        <v>429086252</v>
      </c>
      <c r="D430">
        <v>417090896</v>
      </c>
      <c r="E430">
        <v>117</v>
      </c>
      <c r="F430">
        <v>1</v>
      </c>
      <c r="G430">
        <v>1</v>
      </c>
      <c r="H430">
        <v>1</v>
      </c>
      <c r="I430" t="s">
        <v>993</v>
      </c>
      <c r="J430" t="s">
        <v>3</v>
      </c>
      <c r="K430" t="s">
        <v>994</v>
      </c>
      <c r="L430">
        <v>1191</v>
      </c>
      <c r="N430">
        <v>1013</v>
      </c>
      <c r="O430" t="s">
        <v>995</v>
      </c>
      <c r="P430" t="s">
        <v>995</v>
      </c>
      <c r="Q430">
        <v>1</v>
      </c>
      <c r="X430">
        <v>0.4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2</v>
      </c>
      <c r="AF430" t="s">
        <v>477</v>
      </c>
      <c r="AG430">
        <v>0.10079999999999999</v>
      </c>
      <c r="AH430">
        <v>2</v>
      </c>
      <c r="AI430">
        <v>429088751</v>
      </c>
      <c r="AJ430">
        <v>446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ROW(Source!A320)</f>
        <v>320</v>
      </c>
      <c r="B431">
        <v>429088752</v>
      </c>
      <c r="C431">
        <v>429086252</v>
      </c>
      <c r="D431">
        <v>417097392</v>
      </c>
      <c r="E431">
        <v>1</v>
      </c>
      <c r="F431">
        <v>1</v>
      </c>
      <c r="G431">
        <v>1</v>
      </c>
      <c r="H431">
        <v>2</v>
      </c>
      <c r="I431" t="s">
        <v>1117</v>
      </c>
      <c r="J431" t="s">
        <v>1118</v>
      </c>
      <c r="K431" t="s">
        <v>1119</v>
      </c>
      <c r="L431">
        <v>1368</v>
      </c>
      <c r="N431">
        <v>1011</v>
      </c>
      <c r="O431" t="s">
        <v>881</v>
      </c>
      <c r="P431" t="s">
        <v>881</v>
      </c>
      <c r="Q431">
        <v>1</v>
      </c>
      <c r="X431">
        <v>0.2</v>
      </c>
      <c r="Y431">
        <v>0</v>
      </c>
      <c r="Z431">
        <v>1629.55</v>
      </c>
      <c r="AA431">
        <v>969.91</v>
      </c>
      <c r="AB431">
        <v>0</v>
      </c>
      <c r="AC431">
        <v>0</v>
      </c>
      <c r="AD431">
        <v>1</v>
      </c>
      <c r="AE431">
        <v>0</v>
      </c>
      <c r="AF431" t="s">
        <v>477</v>
      </c>
      <c r="AG431">
        <v>5.0399999999999993E-2</v>
      </c>
      <c r="AH431">
        <v>2</v>
      </c>
      <c r="AI431">
        <v>429088752</v>
      </c>
      <c r="AJ431">
        <v>447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ROW(Source!A320)</f>
        <v>320</v>
      </c>
      <c r="B432">
        <v>429088753</v>
      </c>
      <c r="C432">
        <v>429086252</v>
      </c>
      <c r="D432">
        <v>417097489</v>
      </c>
      <c r="E432">
        <v>1</v>
      </c>
      <c r="F432">
        <v>1</v>
      </c>
      <c r="G432">
        <v>1</v>
      </c>
      <c r="H432">
        <v>2</v>
      </c>
      <c r="I432" t="s">
        <v>1299</v>
      </c>
      <c r="J432" t="s">
        <v>1300</v>
      </c>
      <c r="K432" t="s">
        <v>1301</v>
      </c>
      <c r="L432">
        <v>1368</v>
      </c>
      <c r="N432">
        <v>1011</v>
      </c>
      <c r="O432" t="s">
        <v>881</v>
      </c>
      <c r="P432" t="s">
        <v>881</v>
      </c>
      <c r="Q432">
        <v>1</v>
      </c>
      <c r="X432">
        <v>4.67</v>
      </c>
      <c r="Y432">
        <v>0</v>
      </c>
      <c r="Z432">
        <v>1.75</v>
      </c>
      <c r="AA432">
        <v>0</v>
      </c>
      <c r="AB432">
        <v>0</v>
      </c>
      <c r="AC432">
        <v>0</v>
      </c>
      <c r="AD432">
        <v>1</v>
      </c>
      <c r="AE432">
        <v>0</v>
      </c>
      <c r="AF432" t="s">
        <v>477</v>
      </c>
      <c r="AG432">
        <v>1.1768399999999999</v>
      </c>
      <c r="AH432">
        <v>2</v>
      </c>
      <c r="AI432">
        <v>429088753</v>
      </c>
      <c r="AJ432">
        <v>448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ROW(Source!A320)</f>
        <v>320</v>
      </c>
      <c r="B433">
        <v>429088754</v>
      </c>
      <c r="C433">
        <v>429086252</v>
      </c>
      <c r="D433">
        <v>417097533</v>
      </c>
      <c r="E433">
        <v>1</v>
      </c>
      <c r="F433">
        <v>1</v>
      </c>
      <c r="G433">
        <v>1</v>
      </c>
      <c r="H433">
        <v>2</v>
      </c>
      <c r="I433" t="s">
        <v>1317</v>
      </c>
      <c r="J433" t="s">
        <v>1318</v>
      </c>
      <c r="K433" t="s">
        <v>1319</v>
      </c>
      <c r="L433">
        <v>1368</v>
      </c>
      <c r="N433">
        <v>1011</v>
      </c>
      <c r="O433" t="s">
        <v>881</v>
      </c>
      <c r="P433" t="s">
        <v>881</v>
      </c>
      <c r="Q433">
        <v>1</v>
      </c>
      <c r="X433">
        <v>4.67</v>
      </c>
      <c r="Y433">
        <v>0</v>
      </c>
      <c r="Z433">
        <v>13.44</v>
      </c>
      <c r="AA433">
        <v>0</v>
      </c>
      <c r="AB433">
        <v>0</v>
      </c>
      <c r="AC433">
        <v>0</v>
      </c>
      <c r="AD433">
        <v>1</v>
      </c>
      <c r="AE433">
        <v>0</v>
      </c>
      <c r="AF433" t="s">
        <v>477</v>
      </c>
      <c r="AG433">
        <v>1.1768399999999999</v>
      </c>
      <c r="AH433">
        <v>2</v>
      </c>
      <c r="AI433">
        <v>429088754</v>
      </c>
      <c r="AJ433">
        <v>449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ROW(Source!A320)</f>
        <v>320</v>
      </c>
      <c r="B434">
        <v>429088755</v>
      </c>
      <c r="C434">
        <v>429086252</v>
      </c>
      <c r="D434">
        <v>417098287</v>
      </c>
      <c r="E434">
        <v>1</v>
      </c>
      <c r="F434">
        <v>1</v>
      </c>
      <c r="G434">
        <v>1</v>
      </c>
      <c r="H434">
        <v>2</v>
      </c>
      <c r="I434" t="s">
        <v>1042</v>
      </c>
      <c r="J434" t="s">
        <v>1043</v>
      </c>
      <c r="K434" t="s">
        <v>1044</v>
      </c>
      <c r="L434">
        <v>1368</v>
      </c>
      <c r="N434">
        <v>1011</v>
      </c>
      <c r="O434" t="s">
        <v>881</v>
      </c>
      <c r="P434" t="s">
        <v>881</v>
      </c>
      <c r="Q434">
        <v>1</v>
      </c>
      <c r="X434">
        <v>0.2</v>
      </c>
      <c r="Y434">
        <v>0</v>
      </c>
      <c r="Z434">
        <v>643.29</v>
      </c>
      <c r="AA434">
        <v>722.05</v>
      </c>
      <c r="AB434">
        <v>0</v>
      </c>
      <c r="AC434">
        <v>0</v>
      </c>
      <c r="AD434">
        <v>1</v>
      </c>
      <c r="AE434">
        <v>0</v>
      </c>
      <c r="AF434" t="s">
        <v>477</v>
      </c>
      <c r="AG434">
        <v>5.0399999999999993E-2</v>
      </c>
      <c r="AH434">
        <v>2</v>
      </c>
      <c r="AI434">
        <v>429088755</v>
      </c>
      <c r="AJ434">
        <v>450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ROW(Source!A320)</f>
        <v>320</v>
      </c>
      <c r="B435">
        <v>429088756</v>
      </c>
      <c r="C435">
        <v>429086252</v>
      </c>
      <c r="D435">
        <v>417165237</v>
      </c>
      <c r="E435">
        <v>1</v>
      </c>
      <c r="F435">
        <v>1</v>
      </c>
      <c r="G435">
        <v>1</v>
      </c>
      <c r="H435">
        <v>3</v>
      </c>
      <c r="I435" t="s">
        <v>1320</v>
      </c>
      <c r="J435" t="s">
        <v>1321</v>
      </c>
      <c r="K435" t="s">
        <v>1322</v>
      </c>
      <c r="L435">
        <v>1302</v>
      </c>
      <c r="N435">
        <v>1003</v>
      </c>
      <c r="O435" t="s">
        <v>1055</v>
      </c>
      <c r="P435" t="s">
        <v>1055</v>
      </c>
      <c r="Q435">
        <v>10</v>
      </c>
      <c r="X435">
        <v>0.245</v>
      </c>
      <c r="Y435">
        <v>37.71</v>
      </c>
      <c r="Z435">
        <v>0</v>
      </c>
      <c r="AA435">
        <v>0</v>
      </c>
      <c r="AB435">
        <v>0</v>
      </c>
      <c r="AC435">
        <v>0</v>
      </c>
      <c r="AD435">
        <v>1</v>
      </c>
      <c r="AE435">
        <v>0</v>
      </c>
      <c r="AF435" t="s">
        <v>181</v>
      </c>
      <c r="AG435">
        <v>0</v>
      </c>
      <c r="AH435">
        <v>2</v>
      </c>
      <c r="AI435">
        <v>429088756</v>
      </c>
      <c r="AJ435">
        <v>451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ROW(Source!A320)</f>
        <v>320</v>
      </c>
      <c r="B436">
        <v>429088757</v>
      </c>
      <c r="C436">
        <v>429086252</v>
      </c>
      <c r="D436">
        <v>417166911</v>
      </c>
      <c r="E436">
        <v>1</v>
      </c>
      <c r="F436">
        <v>1</v>
      </c>
      <c r="G436">
        <v>1</v>
      </c>
      <c r="H436">
        <v>3</v>
      </c>
      <c r="I436" t="s">
        <v>1341</v>
      </c>
      <c r="J436" t="s">
        <v>1342</v>
      </c>
      <c r="K436" t="s">
        <v>1343</v>
      </c>
      <c r="L436">
        <v>1348</v>
      </c>
      <c r="N436">
        <v>1009</v>
      </c>
      <c r="O436" t="s">
        <v>747</v>
      </c>
      <c r="P436" t="s">
        <v>747</v>
      </c>
      <c r="Q436">
        <v>1000</v>
      </c>
      <c r="X436">
        <v>1.1E-4</v>
      </c>
      <c r="Y436">
        <v>99190.96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181</v>
      </c>
      <c r="AG436">
        <v>0</v>
      </c>
      <c r="AH436">
        <v>2</v>
      </c>
      <c r="AI436">
        <v>429088757</v>
      </c>
      <c r="AJ436">
        <v>452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ROW(Source!A320)</f>
        <v>320</v>
      </c>
      <c r="B437">
        <v>429088758</v>
      </c>
      <c r="C437">
        <v>429086252</v>
      </c>
      <c r="D437">
        <v>417175577</v>
      </c>
      <c r="E437">
        <v>1</v>
      </c>
      <c r="F437">
        <v>1</v>
      </c>
      <c r="G437">
        <v>1</v>
      </c>
      <c r="H437">
        <v>3</v>
      </c>
      <c r="I437" t="s">
        <v>1335</v>
      </c>
      <c r="J437" t="s">
        <v>1336</v>
      </c>
      <c r="K437" t="s">
        <v>1337</v>
      </c>
      <c r="L437">
        <v>1346</v>
      </c>
      <c r="N437">
        <v>1009</v>
      </c>
      <c r="O437" t="s">
        <v>1178</v>
      </c>
      <c r="P437" t="s">
        <v>1178</v>
      </c>
      <c r="Q437">
        <v>1</v>
      </c>
      <c r="X437">
        <v>0.25</v>
      </c>
      <c r="Y437">
        <v>931.11</v>
      </c>
      <c r="Z437">
        <v>0</v>
      </c>
      <c r="AA437">
        <v>0</v>
      </c>
      <c r="AB437">
        <v>0</v>
      </c>
      <c r="AC437">
        <v>0</v>
      </c>
      <c r="AD437">
        <v>1</v>
      </c>
      <c r="AE437">
        <v>0</v>
      </c>
      <c r="AF437" t="s">
        <v>181</v>
      </c>
      <c r="AG437">
        <v>0</v>
      </c>
      <c r="AH437">
        <v>2</v>
      </c>
      <c r="AI437">
        <v>429088758</v>
      </c>
      <c r="AJ437">
        <v>453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ROW(Source!A320)</f>
        <v>320</v>
      </c>
      <c r="B438">
        <v>429088759</v>
      </c>
      <c r="C438">
        <v>429086252</v>
      </c>
      <c r="D438">
        <v>417183788</v>
      </c>
      <c r="E438">
        <v>1</v>
      </c>
      <c r="F438">
        <v>1</v>
      </c>
      <c r="G438">
        <v>1</v>
      </c>
      <c r="H438">
        <v>3</v>
      </c>
      <c r="I438" t="s">
        <v>1332</v>
      </c>
      <c r="J438" t="s">
        <v>1333</v>
      </c>
      <c r="K438" t="s">
        <v>1334</v>
      </c>
      <c r="L438">
        <v>1348</v>
      </c>
      <c r="N438">
        <v>1009</v>
      </c>
      <c r="O438" t="s">
        <v>747</v>
      </c>
      <c r="P438" t="s">
        <v>747</v>
      </c>
      <c r="Q438">
        <v>1000</v>
      </c>
      <c r="X438">
        <v>7.2000000000000005E-4</v>
      </c>
      <c r="Y438">
        <v>82698.14</v>
      </c>
      <c r="Z438">
        <v>0</v>
      </c>
      <c r="AA438">
        <v>0</v>
      </c>
      <c r="AB438">
        <v>0</v>
      </c>
      <c r="AC438">
        <v>0</v>
      </c>
      <c r="AD438">
        <v>1</v>
      </c>
      <c r="AE438">
        <v>0</v>
      </c>
      <c r="AF438" t="s">
        <v>181</v>
      </c>
      <c r="AG438">
        <v>0</v>
      </c>
      <c r="AH438">
        <v>2</v>
      </c>
      <c r="AI438">
        <v>429088759</v>
      </c>
      <c r="AJ438">
        <v>454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ROW(Source!A320)</f>
        <v>320</v>
      </c>
      <c r="B439">
        <v>429088760</v>
      </c>
      <c r="C439">
        <v>429086252</v>
      </c>
      <c r="D439">
        <v>417096729</v>
      </c>
      <c r="E439">
        <v>117</v>
      </c>
      <c r="F439">
        <v>1</v>
      </c>
      <c r="G439">
        <v>1</v>
      </c>
      <c r="H439">
        <v>3</v>
      </c>
      <c r="I439" t="s">
        <v>1314</v>
      </c>
      <c r="J439" t="s">
        <v>3</v>
      </c>
      <c r="K439" t="s">
        <v>1315</v>
      </c>
      <c r="L439">
        <v>3277935</v>
      </c>
      <c r="N439">
        <v>1013</v>
      </c>
      <c r="O439" t="s">
        <v>1316</v>
      </c>
      <c r="P439" t="s">
        <v>1316</v>
      </c>
      <c r="Q439">
        <v>1</v>
      </c>
      <c r="X439">
        <v>2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 t="s">
        <v>181</v>
      </c>
      <c r="AG439">
        <v>0</v>
      </c>
      <c r="AH439">
        <v>2</v>
      </c>
      <c r="AI439">
        <v>429088760</v>
      </c>
      <c r="AJ439">
        <v>455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ROW(Source!A321)</f>
        <v>321</v>
      </c>
      <c r="B440">
        <v>429088761</v>
      </c>
      <c r="C440">
        <v>429086275</v>
      </c>
      <c r="D440">
        <v>417090720</v>
      </c>
      <c r="E440">
        <v>117</v>
      </c>
      <c r="F440">
        <v>1</v>
      </c>
      <c r="G440">
        <v>1</v>
      </c>
      <c r="H440">
        <v>1</v>
      </c>
      <c r="I440" t="s">
        <v>1277</v>
      </c>
      <c r="J440" t="s">
        <v>3</v>
      </c>
      <c r="K440" t="s">
        <v>1278</v>
      </c>
      <c r="L440">
        <v>1191</v>
      </c>
      <c r="N440">
        <v>1013</v>
      </c>
      <c r="O440" t="s">
        <v>995</v>
      </c>
      <c r="P440" t="s">
        <v>995</v>
      </c>
      <c r="Q440">
        <v>1</v>
      </c>
      <c r="X440">
        <v>20.239999999999998</v>
      </c>
      <c r="Y440">
        <v>0</v>
      </c>
      <c r="Z440">
        <v>0</v>
      </c>
      <c r="AA440">
        <v>0</v>
      </c>
      <c r="AB440">
        <v>705.88</v>
      </c>
      <c r="AC440">
        <v>0</v>
      </c>
      <c r="AD440">
        <v>1</v>
      </c>
      <c r="AE440">
        <v>1</v>
      </c>
      <c r="AF440" t="s">
        <v>427</v>
      </c>
      <c r="AG440">
        <v>17.0016</v>
      </c>
      <c r="AH440">
        <v>2</v>
      </c>
      <c r="AI440">
        <v>429088761</v>
      </c>
      <c r="AJ440">
        <v>456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ROW(Source!A321)</f>
        <v>321</v>
      </c>
      <c r="B441">
        <v>429088762</v>
      </c>
      <c r="C441">
        <v>429086275</v>
      </c>
      <c r="D441">
        <v>417090896</v>
      </c>
      <c r="E441">
        <v>117</v>
      </c>
      <c r="F441">
        <v>1</v>
      </c>
      <c r="G441">
        <v>1</v>
      </c>
      <c r="H441">
        <v>1</v>
      </c>
      <c r="I441" t="s">
        <v>993</v>
      </c>
      <c r="J441" t="s">
        <v>3</v>
      </c>
      <c r="K441" t="s">
        <v>994</v>
      </c>
      <c r="L441">
        <v>1191</v>
      </c>
      <c r="N441">
        <v>1013</v>
      </c>
      <c r="O441" t="s">
        <v>995</v>
      </c>
      <c r="P441" t="s">
        <v>995</v>
      </c>
      <c r="Q441">
        <v>1</v>
      </c>
      <c r="X441">
        <v>0.4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2</v>
      </c>
      <c r="AF441" t="s">
        <v>427</v>
      </c>
      <c r="AG441">
        <v>0.33600000000000002</v>
      </c>
      <c r="AH441">
        <v>2</v>
      </c>
      <c r="AI441">
        <v>429088762</v>
      </c>
      <c r="AJ441">
        <v>457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ROW(Source!A321)</f>
        <v>321</v>
      </c>
      <c r="B442">
        <v>429088763</v>
      </c>
      <c r="C442">
        <v>429086275</v>
      </c>
      <c r="D442">
        <v>417097392</v>
      </c>
      <c r="E442">
        <v>1</v>
      </c>
      <c r="F442">
        <v>1</v>
      </c>
      <c r="G442">
        <v>1</v>
      </c>
      <c r="H442">
        <v>2</v>
      </c>
      <c r="I442" t="s">
        <v>1117</v>
      </c>
      <c r="J442" t="s">
        <v>1118</v>
      </c>
      <c r="K442" t="s">
        <v>1119</v>
      </c>
      <c r="L442">
        <v>1368</v>
      </c>
      <c r="N442">
        <v>1011</v>
      </c>
      <c r="O442" t="s">
        <v>881</v>
      </c>
      <c r="P442" t="s">
        <v>881</v>
      </c>
      <c r="Q442">
        <v>1</v>
      </c>
      <c r="X442">
        <v>0.2</v>
      </c>
      <c r="Y442">
        <v>0</v>
      </c>
      <c r="Z442">
        <v>1629.55</v>
      </c>
      <c r="AA442">
        <v>969.91</v>
      </c>
      <c r="AB442">
        <v>0</v>
      </c>
      <c r="AC442">
        <v>0</v>
      </c>
      <c r="AD442">
        <v>1</v>
      </c>
      <c r="AE442">
        <v>0</v>
      </c>
      <c r="AF442" t="s">
        <v>427</v>
      </c>
      <c r="AG442">
        <v>0.16800000000000001</v>
      </c>
      <c r="AH442">
        <v>2</v>
      </c>
      <c r="AI442">
        <v>429088763</v>
      </c>
      <c r="AJ442">
        <v>458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ROW(Source!A321)</f>
        <v>321</v>
      </c>
      <c r="B443">
        <v>429088764</v>
      </c>
      <c r="C443">
        <v>429086275</v>
      </c>
      <c r="D443">
        <v>417097489</v>
      </c>
      <c r="E443">
        <v>1</v>
      </c>
      <c r="F443">
        <v>1</v>
      </c>
      <c r="G443">
        <v>1</v>
      </c>
      <c r="H443">
        <v>2</v>
      </c>
      <c r="I443" t="s">
        <v>1299</v>
      </c>
      <c r="J443" t="s">
        <v>1300</v>
      </c>
      <c r="K443" t="s">
        <v>1301</v>
      </c>
      <c r="L443">
        <v>1368</v>
      </c>
      <c r="N443">
        <v>1011</v>
      </c>
      <c r="O443" t="s">
        <v>881</v>
      </c>
      <c r="P443" t="s">
        <v>881</v>
      </c>
      <c r="Q443">
        <v>1</v>
      </c>
      <c r="X443">
        <v>4.67</v>
      </c>
      <c r="Y443">
        <v>0</v>
      </c>
      <c r="Z443">
        <v>1.75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427</v>
      </c>
      <c r="AG443">
        <v>3.9227999999999996</v>
      </c>
      <c r="AH443">
        <v>2</v>
      </c>
      <c r="AI443">
        <v>429088764</v>
      </c>
      <c r="AJ443">
        <v>459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ROW(Source!A321)</f>
        <v>321</v>
      </c>
      <c r="B444">
        <v>429088765</v>
      </c>
      <c r="C444">
        <v>429086275</v>
      </c>
      <c r="D444">
        <v>417097533</v>
      </c>
      <c r="E444">
        <v>1</v>
      </c>
      <c r="F444">
        <v>1</v>
      </c>
      <c r="G444">
        <v>1</v>
      </c>
      <c r="H444">
        <v>2</v>
      </c>
      <c r="I444" t="s">
        <v>1317</v>
      </c>
      <c r="J444" t="s">
        <v>1318</v>
      </c>
      <c r="K444" t="s">
        <v>1319</v>
      </c>
      <c r="L444">
        <v>1368</v>
      </c>
      <c r="N444">
        <v>1011</v>
      </c>
      <c r="O444" t="s">
        <v>881</v>
      </c>
      <c r="P444" t="s">
        <v>881</v>
      </c>
      <c r="Q444">
        <v>1</v>
      </c>
      <c r="X444">
        <v>4.67</v>
      </c>
      <c r="Y444">
        <v>0</v>
      </c>
      <c r="Z444">
        <v>13.44</v>
      </c>
      <c r="AA444">
        <v>0</v>
      </c>
      <c r="AB444">
        <v>0</v>
      </c>
      <c r="AC444">
        <v>0</v>
      </c>
      <c r="AD444">
        <v>1</v>
      </c>
      <c r="AE444">
        <v>0</v>
      </c>
      <c r="AF444" t="s">
        <v>427</v>
      </c>
      <c r="AG444">
        <v>3.9227999999999996</v>
      </c>
      <c r="AH444">
        <v>2</v>
      </c>
      <c r="AI444">
        <v>429088765</v>
      </c>
      <c r="AJ444">
        <v>460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ROW(Source!A321)</f>
        <v>321</v>
      </c>
      <c r="B445">
        <v>429088766</v>
      </c>
      <c r="C445">
        <v>429086275</v>
      </c>
      <c r="D445">
        <v>417098287</v>
      </c>
      <c r="E445">
        <v>1</v>
      </c>
      <c r="F445">
        <v>1</v>
      </c>
      <c r="G445">
        <v>1</v>
      </c>
      <c r="H445">
        <v>2</v>
      </c>
      <c r="I445" t="s">
        <v>1042</v>
      </c>
      <c r="J445" t="s">
        <v>1043</v>
      </c>
      <c r="K445" t="s">
        <v>1044</v>
      </c>
      <c r="L445">
        <v>1368</v>
      </c>
      <c r="N445">
        <v>1011</v>
      </c>
      <c r="O445" t="s">
        <v>881</v>
      </c>
      <c r="P445" t="s">
        <v>881</v>
      </c>
      <c r="Q445">
        <v>1</v>
      </c>
      <c r="X445">
        <v>0.2</v>
      </c>
      <c r="Y445">
        <v>0</v>
      </c>
      <c r="Z445">
        <v>643.29</v>
      </c>
      <c r="AA445">
        <v>722.05</v>
      </c>
      <c r="AB445">
        <v>0</v>
      </c>
      <c r="AC445">
        <v>0</v>
      </c>
      <c r="AD445">
        <v>1</v>
      </c>
      <c r="AE445">
        <v>0</v>
      </c>
      <c r="AF445" t="s">
        <v>427</v>
      </c>
      <c r="AG445">
        <v>0.16800000000000001</v>
      </c>
      <c r="AH445">
        <v>2</v>
      </c>
      <c r="AI445">
        <v>429088766</v>
      </c>
      <c r="AJ445">
        <v>461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ROW(Source!A321)</f>
        <v>321</v>
      </c>
      <c r="B446">
        <v>429088767</v>
      </c>
      <c r="C446">
        <v>429086275</v>
      </c>
      <c r="D446">
        <v>417165237</v>
      </c>
      <c r="E446">
        <v>1</v>
      </c>
      <c r="F446">
        <v>1</v>
      </c>
      <c r="G446">
        <v>1</v>
      </c>
      <c r="H446">
        <v>3</v>
      </c>
      <c r="I446" t="s">
        <v>1320</v>
      </c>
      <c r="J446" t="s">
        <v>1321</v>
      </c>
      <c r="K446" t="s">
        <v>1322</v>
      </c>
      <c r="L446">
        <v>1302</v>
      </c>
      <c r="N446">
        <v>1003</v>
      </c>
      <c r="O446" t="s">
        <v>1055</v>
      </c>
      <c r="P446" t="s">
        <v>1055</v>
      </c>
      <c r="Q446">
        <v>10</v>
      </c>
      <c r="X446">
        <v>0.245</v>
      </c>
      <c r="Y446">
        <v>37.71</v>
      </c>
      <c r="Z446">
        <v>0</v>
      </c>
      <c r="AA446">
        <v>0</v>
      </c>
      <c r="AB446">
        <v>0</v>
      </c>
      <c r="AC446">
        <v>0</v>
      </c>
      <c r="AD446">
        <v>1</v>
      </c>
      <c r="AE446">
        <v>0</v>
      </c>
      <c r="AF446" t="s">
        <v>19</v>
      </c>
      <c r="AG446">
        <v>0</v>
      </c>
      <c r="AH446">
        <v>2</v>
      </c>
      <c r="AI446">
        <v>429088767</v>
      </c>
      <c r="AJ446">
        <v>462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ROW(Source!A321)</f>
        <v>321</v>
      </c>
      <c r="B447">
        <v>429088768</v>
      </c>
      <c r="C447">
        <v>429086275</v>
      </c>
      <c r="D447">
        <v>417166911</v>
      </c>
      <c r="E447">
        <v>1</v>
      </c>
      <c r="F447">
        <v>1</v>
      </c>
      <c r="G447">
        <v>1</v>
      </c>
      <c r="H447">
        <v>3</v>
      </c>
      <c r="I447" t="s">
        <v>1341</v>
      </c>
      <c r="J447" t="s">
        <v>1342</v>
      </c>
      <c r="K447" t="s">
        <v>1343</v>
      </c>
      <c r="L447">
        <v>1348</v>
      </c>
      <c r="N447">
        <v>1009</v>
      </c>
      <c r="O447" t="s">
        <v>747</v>
      </c>
      <c r="P447" t="s">
        <v>747</v>
      </c>
      <c r="Q447">
        <v>1000</v>
      </c>
      <c r="X447">
        <v>1.1E-4</v>
      </c>
      <c r="Y447">
        <v>99190.96</v>
      </c>
      <c r="Z447">
        <v>0</v>
      </c>
      <c r="AA447">
        <v>0</v>
      </c>
      <c r="AB447">
        <v>0</v>
      </c>
      <c r="AC447">
        <v>0</v>
      </c>
      <c r="AD447">
        <v>1</v>
      </c>
      <c r="AE447">
        <v>0</v>
      </c>
      <c r="AF447" t="s">
        <v>19</v>
      </c>
      <c r="AG447">
        <v>0</v>
      </c>
      <c r="AH447">
        <v>2</v>
      </c>
      <c r="AI447">
        <v>429088768</v>
      </c>
      <c r="AJ447">
        <v>463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ROW(Source!A321)</f>
        <v>321</v>
      </c>
      <c r="B448">
        <v>429088769</v>
      </c>
      <c r="C448">
        <v>429086275</v>
      </c>
      <c r="D448">
        <v>417175577</v>
      </c>
      <c r="E448">
        <v>1</v>
      </c>
      <c r="F448">
        <v>1</v>
      </c>
      <c r="G448">
        <v>1</v>
      </c>
      <c r="H448">
        <v>3</v>
      </c>
      <c r="I448" t="s">
        <v>1335</v>
      </c>
      <c r="J448" t="s">
        <v>1336</v>
      </c>
      <c r="K448" t="s">
        <v>1337</v>
      </c>
      <c r="L448">
        <v>1346</v>
      </c>
      <c r="N448">
        <v>1009</v>
      </c>
      <c r="O448" t="s">
        <v>1178</v>
      </c>
      <c r="P448" t="s">
        <v>1178</v>
      </c>
      <c r="Q448">
        <v>1</v>
      </c>
      <c r="X448">
        <v>0.25</v>
      </c>
      <c r="Y448">
        <v>931.11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0</v>
      </c>
      <c r="AF448" t="s">
        <v>19</v>
      </c>
      <c r="AG448">
        <v>0</v>
      </c>
      <c r="AH448">
        <v>2</v>
      </c>
      <c r="AI448">
        <v>429088769</v>
      </c>
      <c r="AJ448">
        <v>464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ROW(Source!A321)</f>
        <v>321</v>
      </c>
      <c r="B449">
        <v>429088770</v>
      </c>
      <c r="C449">
        <v>429086275</v>
      </c>
      <c r="D449">
        <v>417183788</v>
      </c>
      <c r="E449">
        <v>1</v>
      </c>
      <c r="F449">
        <v>1</v>
      </c>
      <c r="G449">
        <v>1</v>
      </c>
      <c r="H449">
        <v>3</v>
      </c>
      <c r="I449" t="s">
        <v>1332</v>
      </c>
      <c r="J449" t="s">
        <v>1333</v>
      </c>
      <c r="K449" t="s">
        <v>1334</v>
      </c>
      <c r="L449">
        <v>1348</v>
      </c>
      <c r="N449">
        <v>1009</v>
      </c>
      <c r="O449" t="s">
        <v>747</v>
      </c>
      <c r="P449" t="s">
        <v>747</v>
      </c>
      <c r="Q449">
        <v>1000</v>
      </c>
      <c r="X449">
        <v>7.2000000000000005E-4</v>
      </c>
      <c r="Y449">
        <v>82698.14</v>
      </c>
      <c r="Z449">
        <v>0</v>
      </c>
      <c r="AA449">
        <v>0</v>
      </c>
      <c r="AB449">
        <v>0</v>
      </c>
      <c r="AC449">
        <v>0</v>
      </c>
      <c r="AD449">
        <v>1</v>
      </c>
      <c r="AE449">
        <v>0</v>
      </c>
      <c r="AF449" t="s">
        <v>19</v>
      </c>
      <c r="AG449">
        <v>0</v>
      </c>
      <c r="AH449">
        <v>2</v>
      </c>
      <c r="AI449">
        <v>429088770</v>
      </c>
      <c r="AJ449">
        <v>465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ROW(Source!A321)</f>
        <v>321</v>
      </c>
      <c r="B450">
        <v>429088771</v>
      </c>
      <c r="C450">
        <v>429086275</v>
      </c>
      <c r="D450">
        <v>417096729</v>
      </c>
      <c r="E450">
        <v>117</v>
      </c>
      <c r="F450">
        <v>1</v>
      </c>
      <c r="G450">
        <v>1</v>
      </c>
      <c r="H450">
        <v>3</v>
      </c>
      <c r="I450" t="s">
        <v>1314</v>
      </c>
      <c r="J450" t="s">
        <v>3</v>
      </c>
      <c r="K450" t="s">
        <v>1315</v>
      </c>
      <c r="L450">
        <v>3277935</v>
      </c>
      <c r="N450">
        <v>1013</v>
      </c>
      <c r="O450" t="s">
        <v>1316</v>
      </c>
      <c r="P450" t="s">
        <v>1316</v>
      </c>
      <c r="Q450">
        <v>1</v>
      </c>
      <c r="X450">
        <v>2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 t="s">
        <v>19</v>
      </c>
      <c r="AG450">
        <v>0</v>
      </c>
      <c r="AH450">
        <v>2</v>
      </c>
      <c r="AI450">
        <v>429088771</v>
      </c>
      <c r="AJ450">
        <v>466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ROW(Source!A322)</f>
        <v>322</v>
      </c>
      <c r="B451">
        <v>429088772</v>
      </c>
      <c r="C451">
        <v>429086298</v>
      </c>
      <c r="D451">
        <v>417090720</v>
      </c>
      <c r="E451">
        <v>117</v>
      </c>
      <c r="F451">
        <v>1</v>
      </c>
      <c r="G451">
        <v>1</v>
      </c>
      <c r="H451">
        <v>1</v>
      </c>
      <c r="I451" t="s">
        <v>1277</v>
      </c>
      <c r="J451" t="s">
        <v>3</v>
      </c>
      <c r="K451" t="s">
        <v>1278</v>
      </c>
      <c r="L451">
        <v>1191</v>
      </c>
      <c r="N451">
        <v>1013</v>
      </c>
      <c r="O451" t="s">
        <v>995</v>
      </c>
      <c r="P451" t="s">
        <v>995</v>
      </c>
      <c r="Q451">
        <v>1</v>
      </c>
      <c r="X451">
        <v>29.68</v>
      </c>
      <c r="Y451">
        <v>0</v>
      </c>
      <c r="Z451">
        <v>0</v>
      </c>
      <c r="AA451">
        <v>0</v>
      </c>
      <c r="AB451">
        <v>705.88</v>
      </c>
      <c r="AC451">
        <v>0</v>
      </c>
      <c r="AD451">
        <v>1</v>
      </c>
      <c r="AE451">
        <v>1</v>
      </c>
      <c r="AF451" t="s">
        <v>477</v>
      </c>
      <c r="AG451">
        <v>7.4793599999999998</v>
      </c>
      <c r="AH451">
        <v>2</v>
      </c>
      <c r="AI451">
        <v>429088772</v>
      </c>
      <c r="AJ451">
        <v>467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ROW(Source!A322)</f>
        <v>322</v>
      </c>
      <c r="B452">
        <v>429088773</v>
      </c>
      <c r="C452">
        <v>429086298</v>
      </c>
      <c r="D452">
        <v>417090896</v>
      </c>
      <c r="E452">
        <v>117</v>
      </c>
      <c r="F452">
        <v>1</v>
      </c>
      <c r="G452">
        <v>1</v>
      </c>
      <c r="H452">
        <v>1</v>
      </c>
      <c r="I452" t="s">
        <v>993</v>
      </c>
      <c r="J452" t="s">
        <v>3</v>
      </c>
      <c r="K452" t="s">
        <v>994</v>
      </c>
      <c r="L452">
        <v>1191</v>
      </c>
      <c r="N452">
        <v>1013</v>
      </c>
      <c r="O452" t="s">
        <v>995</v>
      </c>
      <c r="P452" t="s">
        <v>995</v>
      </c>
      <c r="Q452">
        <v>1</v>
      </c>
      <c r="X452">
        <v>0.4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1</v>
      </c>
      <c r="AE452">
        <v>2</v>
      </c>
      <c r="AF452" t="s">
        <v>477</v>
      </c>
      <c r="AG452">
        <v>0.10079999999999999</v>
      </c>
      <c r="AH452">
        <v>2</v>
      </c>
      <c r="AI452">
        <v>429088773</v>
      </c>
      <c r="AJ452">
        <v>468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ROW(Source!A322)</f>
        <v>322</v>
      </c>
      <c r="B453">
        <v>429088774</v>
      </c>
      <c r="C453">
        <v>429086298</v>
      </c>
      <c r="D453">
        <v>417097392</v>
      </c>
      <c r="E453">
        <v>1</v>
      </c>
      <c r="F453">
        <v>1</v>
      </c>
      <c r="G453">
        <v>1</v>
      </c>
      <c r="H453">
        <v>2</v>
      </c>
      <c r="I453" t="s">
        <v>1117</v>
      </c>
      <c r="J453" t="s">
        <v>1118</v>
      </c>
      <c r="K453" t="s">
        <v>1119</v>
      </c>
      <c r="L453">
        <v>1368</v>
      </c>
      <c r="N453">
        <v>1011</v>
      </c>
      <c r="O453" t="s">
        <v>881</v>
      </c>
      <c r="P453" t="s">
        <v>881</v>
      </c>
      <c r="Q453">
        <v>1</v>
      </c>
      <c r="X453">
        <v>0.2</v>
      </c>
      <c r="Y453">
        <v>0</v>
      </c>
      <c r="Z453">
        <v>1629.55</v>
      </c>
      <c r="AA453">
        <v>969.91</v>
      </c>
      <c r="AB453">
        <v>0</v>
      </c>
      <c r="AC453">
        <v>0</v>
      </c>
      <c r="AD453">
        <v>1</v>
      </c>
      <c r="AE453">
        <v>0</v>
      </c>
      <c r="AF453" t="s">
        <v>477</v>
      </c>
      <c r="AG453">
        <v>5.0399999999999993E-2</v>
      </c>
      <c r="AH453">
        <v>2</v>
      </c>
      <c r="AI453">
        <v>429088774</v>
      </c>
      <c r="AJ453">
        <v>469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ROW(Source!A322)</f>
        <v>322</v>
      </c>
      <c r="B454">
        <v>429088775</v>
      </c>
      <c r="C454">
        <v>429086298</v>
      </c>
      <c r="D454">
        <v>417097489</v>
      </c>
      <c r="E454">
        <v>1</v>
      </c>
      <c r="F454">
        <v>1</v>
      </c>
      <c r="G454">
        <v>1</v>
      </c>
      <c r="H454">
        <v>2</v>
      </c>
      <c r="I454" t="s">
        <v>1299</v>
      </c>
      <c r="J454" t="s">
        <v>1300</v>
      </c>
      <c r="K454" t="s">
        <v>1301</v>
      </c>
      <c r="L454">
        <v>1368</v>
      </c>
      <c r="N454">
        <v>1011</v>
      </c>
      <c r="O454" t="s">
        <v>881</v>
      </c>
      <c r="P454" t="s">
        <v>881</v>
      </c>
      <c r="Q454">
        <v>1</v>
      </c>
      <c r="X454">
        <v>6.9</v>
      </c>
      <c r="Y454">
        <v>0</v>
      </c>
      <c r="Z454">
        <v>1.75</v>
      </c>
      <c r="AA454">
        <v>0</v>
      </c>
      <c r="AB454">
        <v>0</v>
      </c>
      <c r="AC454">
        <v>0</v>
      </c>
      <c r="AD454">
        <v>1</v>
      </c>
      <c r="AE454">
        <v>0</v>
      </c>
      <c r="AF454" t="s">
        <v>477</v>
      </c>
      <c r="AG454">
        <v>1.7387999999999999</v>
      </c>
      <c r="AH454">
        <v>2</v>
      </c>
      <c r="AI454">
        <v>429088775</v>
      </c>
      <c r="AJ454">
        <v>470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ROW(Source!A322)</f>
        <v>322</v>
      </c>
      <c r="B455">
        <v>429088776</v>
      </c>
      <c r="C455">
        <v>429086298</v>
      </c>
      <c r="D455">
        <v>417097533</v>
      </c>
      <c r="E455">
        <v>1</v>
      </c>
      <c r="F455">
        <v>1</v>
      </c>
      <c r="G455">
        <v>1</v>
      </c>
      <c r="H455">
        <v>2</v>
      </c>
      <c r="I455" t="s">
        <v>1317</v>
      </c>
      <c r="J455" t="s">
        <v>1318</v>
      </c>
      <c r="K455" t="s">
        <v>1319</v>
      </c>
      <c r="L455">
        <v>1368</v>
      </c>
      <c r="N455">
        <v>1011</v>
      </c>
      <c r="O455" t="s">
        <v>881</v>
      </c>
      <c r="P455" t="s">
        <v>881</v>
      </c>
      <c r="Q455">
        <v>1</v>
      </c>
      <c r="X455">
        <v>6.9</v>
      </c>
      <c r="Y455">
        <v>0</v>
      </c>
      <c r="Z455">
        <v>13.44</v>
      </c>
      <c r="AA455">
        <v>0</v>
      </c>
      <c r="AB455">
        <v>0</v>
      </c>
      <c r="AC455">
        <v>0</v>
      </c>
      <c r="AD455">
        <v>1</v>
      </c>
      <c r="AE455">
        <v>0</v>
      </c>
      <c r="AF455" t="s">
        <v>477</v>
      </c>
      <c r="AG455">
        <v>1.7387999999999999</v>
      </c>
      <c r="AH455">
        <v>2</v>
      </c>
      <c r="AI455">
        <v>429088776</v>
      </c>
      <c r="AJ455">
        <v>471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ROW(Source!A322)</f>
        <v>322</v>
      </c>
      <c r="B456">
        <v>429088777</v>
      </c>
      <c r="C456">
        <v>429086298</v>
      </c>
      <c r="D456">
        <v>417098287</v>
      </c>
      <c r="E456">
        <v>1</v>
      </c>
      <c r="F456">
        <v>1</v>
      </c>
      <c r="G456">
        <v>1</v>
      </c>
      <c r="H456">
        <v>2</v>
      </c>
      <c r="I456" t="s">
        <v>1042</v>
      </c>
      <c r="J456" t="s">
        <v>1043</v>
      </c>
      <c r="K456" t="s">
        <v>1044</v>
      </c>
      <c r="L456">
        <v>1368</v>
      </c>
      <c r="N456">
        <v>1011</v>
      </c>
      <c r="O456" t="s">
        <v>881</v>
      </c>
      <c r="P456" t="s">
        <v>881</v>
      </c>
      <c r="Q456">
        <v>1</v>
      </c>
      <c r="X456">
        <v>0.2</v>
      </c>
      <c r="Y456">
        <v>0</v>
      </c>
      <c r="Z456">
        <v>643.29</v>
      </c>
      <c r="AA456">
        <v>722.05</v>
      </c>
      <c r="AB456">
        <v>0</v>
      </c>
      <c r="AC456">
        <v>0</v>
      </c>
      <c r="AD456">
        <v>1</v>
      </c>
      <c r="AE456">
        <v>0</v>
      </c>
      <c r="AF456" t="s">
        <v>477</v>
      </c>
      <c r="AG456">
        <v>5.0399999999999993E-2</v>
      </c>
      <c r="AH456">
        <v>2</v>
      </c>
      <c r="AI456">
        <v>429088777</v>
      </c>
      <c r="AJ456">
        <v>472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ROW(Source!A322)</f>
        <v>322</v>
      </c>
      <c r="B457">
        <v>429088778</v>
      </c>
      <c r="C457">
        <v>429086298</v>
      </c>
      <c r="D457">
        <v>417165237</v>
      </c>
      <c r="E457">
        <v>1</v>
      </c>
      <c r="F457">
        <v>1</v>
      </c>
      <c r="G457">
        <v>1</v>
      </c>
      <c r="H457">
        <v>3</v>
      </c>
      <c r="I457" t="s">
        <v>1320</v>
      </c>
      <c r="J457" t="s">
        <v>1321</v>
      </c>
      <c r="K457" t="s">
        <v>1322</v>
      </c>
      <c r="L457">
        <v>1302</v>
      </c>
      <c r="N457">
        <v>1003</v>
      </c>
      <c r="O457" t="s">
        <v>1055</v>
      </c>
      <c r="P457" t="s">
        <v>1055</v>
      </c>
      <c r="Q457">
        <v>10</v>
      </c>
      <c r="X457">
        <v>0.245</v>
      </c>
      <c r="Y457">
        <v>37.71</v>
      </c>
      <c r="Z457">
        <v>0</v>
      </c>
      <c r="AA457">
        <v>0</v>
      </c>
      <c r="AB457">
        <v>0</v>
      </c>
      <c r="AC457">
        <v>0</v>
      </c>
      <c r="AD457">
        <v>1</v>
      </c>
      <c r="AE457">
        <v>0</v>
      </c>
      <c r="AF457" t="s">
        <v>181</v>
      </c>
      <c r="AG457">
        <v>0</v>
      </c>
      <c r="AH457">
        <v>2</v>
      </c>
      <c r="AI457">
        <v>429088778</v>
      </c>
      <c r="AJ457">
        <v>473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ROW(Source!A322)</f>
        <v>322</v>
      </c>
      <c r="B458">
        <v>429088779</v>
      </c>
      <c r="C458">
        <v>429086298</v>
      </c>
      <c r="D458">
        <v>417166911</v>
      </c>
      <c r="E458">
        <v>1</v>
      </c>
      <c r="F458">
        <v>1</v>
      </c>
      <c r="G458">
        <v>1</v>
      </c>
      <c r="H458">
        <v>3</v>
      </c>
      <c r="I458" t="s">
        <v>1341</v>
      </c>
      <c r="J458" t="s">
        <v>1342</v>
      </c>
      <c r="K458" t="s">
        <v>1343</v>
      </c>
      <c r="L458">
        <v>1348</v>
      </c>
      <c r="N458">
        <v>1009</v>
      </c>
      <c r="O458" t="s">
        <v>747</v>
      </c>
      <c r="P458" t="s">
        <v>747</v>
      </c>
      <c r="Q458">
        <v>1000</v>
      </c>
      <c r="X458">
        <v>6.2E-4</v>
      </c>
      <c r="Y458">
        <v>99190.96</v>
      </c>
      <c r="Z458">
        <v>0</v>
      </c>
      <c r="AA458">
        <v>0</v>
      </c>
      <c r="AB458">
        <v>0</v>
      </c>
      <c r="AC458">
        <v>0</v>
      </c>
      <c r="AD458">
        <v>1</v>
      </c>
      <c r="AE458">
        <v>0</v>
      </c>
      <c r="AF458" t="s">
        <v>181</v>
      </c>
      <c r="AG458">
        <v>0</v>
      </c>
      <c r="AH458">
        <v>2</v>
      </c>
      <c r="AI458">
        <v>429088779</v>
      </c>
      <c r="AJ458">
        <v>474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ROW(Source!A322)</f>
        <v>322</v>
      </c>
      <c r="B459">
        <v>429088780</v>
      </c>
      <c r="C459">
        <v>429086298</v>
      </c>
      <c r="D459">
        <v>417175577</v>
      </c>
      <c r="E459">
        <v>1</v>
      </c>
      <c r="F459">
        <v>1</v>
      </c>
      <c r="G459">
        <v>1</v>
      </c>
      <c r="H459">
        <v>3</v>
      </c>
      <c r="I459" t="s">
        <v>1335</v>
      </c>
      <c r="J459" t="s">
        <v>1336</v>
      </c>
      <c r="K459" t="s">
        <v>1337</v>
      </c>
      <c r="L459">
        <v>1346</v>
      </c>
      <c r="N459">
        <v>1009</v>
      </c>
      <c r="O459" t="s">
        <v>1178</v>
      </c>
      <c r="P459" t="s">
        <v>1178</v>
      </c>
      <c r="Q459">
        <v>1</v>
      </c>
      <c r="X459">
        <v>0.25</v>
      </c>
      <c r="Y459">
        <v>931.11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181</v>
      </c>
      <c r="AG459">
        <v>0</v>
      </c>
      <c r="AH459">
        <v>2</v>
      </c>
      <c r="AI459">
        <v>429088780</v>
      </c>
      <c r="AJ459">
        <v>475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ROW(Source!A322)</f>
        <v>322</v>
      </c>
      <c r="B460">
        <v>429088781</v>
      </c>
      <c r="C460">
        <v>429086298</v>
      </c>
      <c r="D460">
        <v>417183788</v>
      </c>
      <c r="E460">
        <v>1</v>
      </c>
      <c r="F460">
        <v>1</v>
      </c>
      <c r="G460">
        <v>1</v>
      </c>
      <c r="H460">
        <v>3</v>
      </c>
      <c r="I460" t="s">
        <v>1332</v>
      </c>
      <c r="J460" t="s">
        <v>1333</v>
      </c>
      <c r="K460" t="s">
        <v>1334</v>
      </c>
      <c r="L460">
        <v>1348</v>
      </c>
      <c r="N460">
        <v>1009</v>
      </c>
      <c r="O460" t="s">
        <v>747</v>
      </c>
      <c r="P460" t="s">
        <v>747</v>
      </c>
      <c r="Q460">
        <v>1000</v>
      </c>
      <c r="X460">
        <v>7.2000000000000005E-4</v>
      </c>
      <c r="Y460">
        <v>82698.14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181</v>
      </c>
      <c r="AG460">
        <v>0</v>
      </c>
      <c r="AH460">
        <v>2</v>
      </c>
      <c r="AI460">
        <v>429088781</v>
      </c>
      <c r="AJ460">
        <v>476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ROW(Source!A322)</f>
        <v>322</v>
      </c>
      <c r="B461">
        <v>429088782</v>
      </c>
      <c r="C461">
        <v>429086298</v>
      </c>
      <c r="D461">
        <v>417096729</v>
      </c>
      <c r="E461">
        <v>117</v>
      </c>
      <c r="F461">
        <v>1</v>
      </c>
      <c r="G461">
        <v>1</v>
      </c>
      <c r="H461">
        <v>3</v>
      </c>
      <c r="I461" t="s">
        <v>1314</v>
      </c>
      <c r="J461" t="s">
        <v>3</v>
      </c>
      <c r="K461" t="s">
        <v>1315</v>
      </c>
      <c r="L461">
        <v>3277935</v>
      </c>
      <c r="N461">
        <v>1013</v>
      </c>
      <c r="O461" t="s">
        <v>1316</v>
      </c>
      <c r="P461" t="s">
        <v>1316</v>
      </c>
      <c r="Q461">
        <v>1</v>
      </c>
      <c r="X461">
        <v>2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 t="s">
        <v>181</v>
      </c>
      <c r="AG461">
        <v>0</v>
      </c>
      <c r="AH461">
        <v>2</v>
      </c>
      <c r="AI461">
        <v>429088782</v>
      </c>
      <c r="AJ461">
        <v>477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ROW(Source!A323)</f>
        <v>323</v>
      </c>
      <c r="B462">
        <v>429088783</v>
      </c>
      <c r="C462">
        <v>429086321</v>
      </c>
      <c r="D462">
        <v>417090720</v>
      </c>
      <c r="E462">
        <v>117</v>
      </c>
      <c r="F462">
        <v>1</v>
      </c>
      <c r="G462">
        <v>1</v>
      </c>
      <c r="H462">
        <v>1</v>
      </c>
      <c r="I462" t="s">
        <v>1277</v>
      </c>
      <c r="J462" t="s">
        <v>3</v>
      </c>
      <c r="K462" t="s">
        <v>1278</v>
      </c>
      <c r="L462">
        <v>1191</v>
      </c>
      <c r="N462">
        <v>1013</v>
      </c>
      <c r="O462" t="s">
        <v>995</v>
      </c>
      <c r="P462" t="s">
        <v>995</v>
      </c>
      <c r="Q462">
        <v>1</v>
      </c>
      <c r="X462">
        <v>29.68</v>
      </c>
      <c r="Y462">
        <v>0</v>
      </c>
      <c r="Z462">
        <v>0</v>
      </c>
      <c r="AA462">
        <v>0</v>
      </c>
      <c r="AB462">
        <v>705.88</v>
      </c>
      <c r="AC462">
        <v>0</v>
      </c>
      <c r="AD462">
        <v>1</v>
      </c>
      <c r="AE462">
        <v>1</v>
      </c>
      <c r="AF462" t="s">
        <v>427</v>
      </c>
      <c r="AG462">
        <v>24.9312</v>
      </c>
      <c r="AH462">
        <v>2</v>
      </c>
      <c r="AI462">
        <v>429088783</v>
      </c>
      <c r="AJ462">
        <v>478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ROW(Source!A323)</f>
        <v>323</v>
      </c>
      <c r="B463">
        <v>429088784</v>
      </c>
      <c r="C463">
        <v>429086321</v>
      </c>
      <c r="D463">
        <v>417090896</v>
      </c>
      <c r="E463">
        <v>117</v>
      </c>
      <c r="F463">
        <v>1</v>
      </c>
      <c r="G463">
        <v>1</v>
      </c>
      <c r="H463">
        <v>1</v>
      </c>
      <c r="I463" t="s">
        <v>993</v>
      </c>
      <c r="J463" t="s">
        <v>3</v>
      </c>
      <c r="K463" t="s">
        <v>994</v>
      </c>
      <c r="L463">
        <v>1191</v>
      </c>
      <c r="N463">
        <v>1013</v>
      </c>
      <c r="O463" t="s">
        <v>995</v>
      </c>
      <c r="P463" t="s">
        <v>995</v>
      </c>
      <c r="Q463">
        <v>1</v>
      </c>
      <c r="X463">
        <v>0.4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1</v>
      </c>
      <c r="AE463">
        <v>2</v>
      </c>
      <c r="AF463" t="s">
        <v>427</v>
      </c>
      <c r="AG463">
        <v>0.33600000000000002</v>
      </c>
      <c r="AH463">
        <v>2</v>
      </c>
      <c r="AI463">
        <v>429088784</v>
      </c>
      <c r="AJ463">
        <v>479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ROW(Source!A323)</f>
        <v>323</v>
      </c>
      <c r="B464">
        <v>429088785</v>
      </c>
      <c r="C464">
        <v>429086321</v>
      </c>
      <c r="D464">
        <v>417097392</v>
      </c>
      <c r="E464">
        <v>1</v>
      </c>
      <c r="F464">
        <v>1</v>
      </c>
      <c r="G464">
        <v>1</v>
      </c>
      <c r="H464">
        <v>2</v>
      </c>
      <c r="I464" t="s">
        <v>1117</v>
      </c>
      <c r="J464" t="s">
        <v>1118</v>
      </c>
      <c r="K464" t="s">
        <v>1119</v>
      </c>
      <c r="L464">
        <v>1368</v>
      </c>
      <c r="N464">
        <v>1011</v>
      </c>
      <c r="O464" t="s">
        <v>881</v>
      </c>
      <c r="P464" t="s">
        <v>881</v>
      </c>
      <c r="Q464">
        <v>1</v>
      </c>
      <c r="X464">
        <v>0.2</v>
      </c>
      <c r="Y464">
        <v>0</v>
      </c>
      <c r="Z464">
        <v>1629.55</v>
      </c>
      <c r="AA464">
        <v>969.91</v>
      </c>
      <c r="AB464">
        <v>0</v>
      </c>
      <c r="AC464">
        <v>0</v>
      </c>
      <c r="AD464">
        <v>1</v>
      </c>
      <c r="AE464">
        <v>0</v>
      </c>
      <c r="AF464" t="s">
        <v>427</v>
      </c>
      <c r="AG464">
        <v>0.16800000000000001</v>
      </c>
      <c r="AH464">
        <v>2</v>
      </c>
      <c r="AI464">
        <v>429088785</v>
      </c>
      <c r="AJ464">
        <v>480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ROW(Source!A323)</f>
        <v>323</v>
      </c>
      <c r="B465">
        <v>429088786</v>
      </c>
      <c r="C465">
        <v>429086321</v>
      </c>
      <c r="D465">
        <v>417097489</v>
      </c>
      <c r="E465">
        <v>1</v>
      </c>
      <c r="F465">
        <v>1</v>
      </c>
      <c r="G465">
        <v>1</v>
      </c>
      <c r="H465">
        <v>2</v>
      </c>
      <c r="I465" t="s">
        <v>1299</v>
      </c>
      <c r="J465" t="s">
        <v>1300</v>
      </c>
      <c r="K465" t="s">
        <v>1301</v>
      </c>
      <c r="L465">
        <v>1368</v>
      </c>
      <c r="N465">
        <v>1011</v>
      </c>
      <c r="O465" t="s">
        <v>881</v>
      </c>
      <c r="P465" t="s">
        <v>881</v>
      </c>
      <c r="Q465">
        <v>1</v>
      </c>
      <c r="X465">
        <v>6.9</v>
      </c>
      <c r="Y465">
        <v>0</v>
      </c>
      <c r="Z465">
        <v>1.75</v>
      </c>
      <c r="AA465">
        <v>0</v>
      </c>
      <c r="AB465">
        <v>0</v>
      </c>
      <c r="AC465">
        <v>0</v>
      </c>
      <c r="AD465">
        <v>1</v>
      </c>
      <c r="AE465">
        <v>0</v>
      </c>
      <c r="AF465" t="s">
        <v>427</v>
      </c>
      <c r="AG465">
        <v>5.7960000000000003</v>
      </c>
      <c r="AH465">
        <v>2</v>
      </c>
      <c r="AI465">
        <v>429088786</v>
      </c>
      <c r="AJ465">
        <v>481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ROW(Source!A323)</f>
        <v>323</v>
      </c>
      <c r="B466">
        <v>429088787</v>
      </c>
      <c r="C466">
        <v>429086321</v>
      </c>
      <c r="D466">
        <v>417097533</v>
      </c>
      <c r="E466">
        <v>1</v>
      </c>
      <c r="F466">
        <v>1</v>
      </c>
      <c r="G466">
        <v>1</v>
      </c>
      <c r="H466">
        <v>2</v>
      </c>
      <c r="I466" t="s">
        <v>1317</v>
      </c>
      <c r="J466" t="s">
        <v>1318</v>
      </c>
      <c r="K466" t="s">
        <v>1319</v>
      </c>
      <c r="L466">
        <v>1368</v>
      </c>
      <c r="N466">
        <v>1011</v>
      </c>
      <c r="O466" t="s">
        <v>881</v>
      </c>
      <c r="P466" t="s">
        <v>881</v>
      </c>
      <c r="Q466">
        <v>1</v>
      </c>
      <c r="X466">
        <v>6.9</v>
      </c>
      <c r="Y466">
        <v>0</v>
      </c>
      <c r="Z466">
        <v>13.44</v>
      </c>
      <c r="AA466">
        <v>0</v>
      </c>
      <c r="AB466">
        <v>0</v>
      </c>
      <c r="AC466">
        <v>0</v>
      </c>
      <c r="AD466">
        <v>1</v>
      </c>
      <c r="AE466">
        <v>0</v>
      </c>
      <c r="AF466" t="s">
        <v>427</v>
      </c>
      <c r="AG466">
        <v>5.7960000000000003</v>
      </c>
      <c r="AH466">
        <v>2</v>
      </c>
      <c r="AI466">
        <v>429088787</v>
      </c>
      <c r="AJ466">
        <v>482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ROW(Source!A323)</f>
        <v>323</v>
      </c>
      <c r="B467">
        <v>429088788</v>
      </c>
      <c r="C467">
        <v>429086321</v>
      </c>
      <c r="D467">
        <v>417098287</v>
      </c>
      <c r="E467">
        <v>1</v>
      </c>
      <c r="F467">
        <v>1</v>
      </c>
      <c r="G467">
        <v>1</v>
      </c>
      <c r="H467">
        <v>2</v>
      </c>
      <c r="I467" t="s">
        <v>1042</v>
      </c>
      <c r="J467" t="s">
        <v>1043</v>
      </c>
      <c r="K467" t="s">
        <v>1044</v>
      </c>
      <c r="L467">
        <v>1368</v>
      </c>
      <c r="N467">
        <v>1011</v>
      </c>
      <c r="O467" t="s">
        <v>881</v>
      </c>
      <c r="P467" t="s">
        <v>881</v>
      </c>
      <c r="Q467">
        <v>1</v>
      </c>
      <c r="X467">
        <v>0.2</v>
      </c>
      <c r="Y467">
        <v>0</v>
      </c>
      <c r="Z467">
        <v>643.29</v>
      </c>
      <c r="AA467">
        <v>722.05</v>
      </c>
      <c r="AB467">
        <v>0</v>
      </c>
      <c r="AC467">
        <v>0</v>
      </c>
      <c r="AD467">
        <v>1</v>
      </c>
      <c r="AE467">
        <v>0</v>
      </c>
      <c r="AF467" t="s">
        <v>427</v>
      </c>
      <c r="AG467">
        <v>0.16800000000000001</v>
      </c>
      <c r="AH467">
        <v>2</v>
      </c>
      <c r="AI467">
        <v>429088788</v>
      </c>
      <c r="AJ467">
        <v>483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ROW(Source!A323)</f>
        <v>323</v>
      </c>
      <c r="B468">
        <v>429088789</v>
      </c>
      <c r="C468">
        <v>429086321</v>
      </c>
      <c r="D468">
        <v>417165237</v>
      </c>
      <c r="E468">
        <v>1</v>
      </c>
      <c r="F468">
        <v>1</v>
      </c>
      <c r="G468">
        <v>1</v>
      </c>
      <c r="H468">
        <v>3</v>
      </c>
      <c r="I468" t="s">
        <v>1320</v>
      </c>
      <c r="J468" t="s">
        <v>1321</v>
      </c>
      <c r="K468" t="s">
        <v>1322</v>
      </c>
      <c r="L468">
        <v>1302</v>
      </c>
      <c r="N468">
        <v>1003</v>
      </c>
      <c r="O468" t="s">
        <v>1055</v>
      </c>
      <c r="P468" t="s">
        <v>1055</v>
      </c>
      <c r="Q468">
        <v>10</v>
      </c>
      <c r="X468">
        <v>0.245</v>
      </c>
      <c r="Y468">
        <v>37.71</v>
      </c>
      <c r="Z468">
        <v>0</v>
      </c>
      <c r="AA468">
        <v>0</v>
      </c>
      <c r="AB468">
        <v>0</v>
      </c>
      <c r="AC468">
        <v>0</v>
      </c>
      <c r="AD468">
        <v>1</v>
      </c>
      <c r="AE468">
        <v>0</v>
      </c>
      <c r="AF468" t="s">
        <v>19</v>
      </c>
      <c r="AG468">
        <v>0</v>
      </c>
      <c r="AH468">
        <v>2</v>
      </c>
      <c r="AI468">
        <v>429088789</v>
      </c>
      <c r="AJ468">
        <v>484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ROW(Source!A323)</f>
        <v>323</v>
      </c>
      <c r="B469">
        <v>429088790</v>
      </c>
      <c r="C469">
        <v>429086321</v>
      </c>
      <c r="D469">
        <v>417166911</v>
      </c>
      <c r="E469">
        <v>1</v>
      </c>
      <c r="F469">
        <v>1</v>
      </c>
      <c r="G469">
        <v>1</v>
      </c>
      <c r="H469">
        <v>3</v>
      </c>
      <c r="I469" t="s">
        <v>1341</v>
      </c>
      <c r="J469" t="s">
        <v>1342</v>
      </c>
      <c r="K469" t="s">
        <v>1343</v>
      </c>
      <c r="L469">
        <v>1348</v>
      </c>
      <c r="N469">
        <v>1009</v>
      </c>
      <c r="O469" t="s">
        <v>747</v>
      </c>
      <c r="P469" t="s">
        <v>747</v>
      </c>
      <c r="Q469">
        <v>1000</v>
      </c>
      <c r="X469">
        <v>6.2E-4</v>
      </c>
      <c r="Y469">
        <v>99190.96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19</v>
      </c>
      <c r="AG469">
        <v>0</v>
      </c>
      <c r="AH469">
        <v>2</v>
      </c>
      <c r="AI469">
        <v>429088790</v>
      </c>
      <c r="AJ469">
        <v>485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ROW(Source!A323)</f>
        <v>323</v>
      </c>
      <c r="B470">
        <v>429088791</v>
      </c>
      <c r="C470">
        <v>429086321</v>
      </c>
      <c r="D470">
        <v>417175577</v>
      </c>
      <c r="E470">
        <v>1</v>
      </c>
      <c r="F470">
        <v>1</v>
      </c>
      <c r="G470">
        <v>1</v>
      </c>
      <c r="H470">
        <v>3</v>
      </c>
      <c r="I470" t="s">
        <v>1335</v>
      </c>
      <c r="J470" t="s">
        <v>1336</v>
      </c>
      <c r="K470" t="s">
        <v>1337</v>
      </c>
      <c r="L470">
        <v>1346</v>
      </c>
      <c r="N470">
        <v>1009</v>
      </c>
      <c r="O470" t="s">
        <v>1178</v>
      </c>
      <c r="P470" t="s">
        <v>1178</v>
      </c>
      <c r="Q470">
        <v>1</v>
      </c>
      <c r="X470">
        <v>0.25</v>
      </c>
      <c r="Y470">
        <v>931.11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19</v>
      </c>
      <c r="AG470">
        <v>0</v>
      </c>
      <c r="AH470">
        <v>2</v>
      </c>
      <c r="AI470">
        <v>429088791</v>
      </c>
      <c r="AJ470">
        <v>486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ROW(Source!A323)</f>
        <v>323</v>
      </c>
      <c r="B471">
        <v>429088792</v>
      </c>
      <c r="C471">
        <v>429086321</v>
      </c>
      <c r="D471">
        <v>417183788</v>
      </c>
      <c r="E471">
        <v>1</v>
      </c>
      <c r="F471">
        <v>1</v>
      </c>
      <c r="G471">
        <v>1</v>
      </c>
      <c r="H471">
        <v>3</v>
      </c>
      <c r="I471" t="s">
        <v>1332</v>
      </c>
      <c r="J471" t="s">
        <v>1333</v>
      </c>
      <c r="K471" t="s">
        <v>1334</v>
      </c>
      <c r="L471">
        <v>1348</v>
      </c>
      <c r="N471">
        <v>1009</v>
      </c>
      <c r="O471" t="s">
        <v>747</v>
      </c>
      <c r="P471" t="s">
        <v>747</v>
      </c>
      <c r="Q471">
        <v>1000</v>
      </c>
      <c r="X471">
        <v>7.2000000000000005E-4</v>
      </c>
      <c r="Y471">
        <v>82698.14</v>
      </c>
      <c r="Z471">
        <v>0</v>
      </c>
      <c r="AA471">
        <v>0</v>
      </c>
      <c r="AB471">
        <v>0</v>
      </c>
      <c r="AC471">
        <v>0</v>
      </c>
      <c r="AD471">
        <v>1</v>
      </c>
      <c r="AE471">
        <v>0</v>
      </c>
      <c r="AF471" t="s">
        <v>19</v>
      </c>
      <c r="AG471">
        <v>0</v>
      </c>
      <c r="AH471">
        <v>2</v>
      </c>
      <c r="AI471">
        <v>429088792</v>
      </c>
      <c r="AJ471">
        <v>487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ROW(Source!A323)</f>
        <v>323</v>
      </c>
      <c r="B472">
        <v>429088793</v>
      </c>
      <c r="C472">
        <v>429086321</v>
      </c>
      <c r="D472">
        <v>417096729</v>
      </c>
      <c r="E472">
        <v>117</v>
      </c>
      <c r="F472">
        <v>1</v>
      </c>
      <c r="G472">
        <v>1</v>
      </c>
      <c r="H472">
        <v>3</v>
      </c>
      <c r="I472" t="s">
        <v>1314</v>
      </c>
      <c r="J472" t="s">
        <v>3</v>
      </c>
      <c r="K472" t="s">
        <v>1315</v>
      </c>
      <c r="L472">
        <v>3277935</v>
      </c>
      <c r="N472">
        <v>1013</v>
      </c>
      <c r="O472" t="s">
        <v>1316</v>
      </c>
      <c r="P472" t="s">
        <v>1316</v>
      </c>
      <c r="Q472">
        <v>1</v>
      </c>
      <c r="X472">
        <v>2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 t="s">
        <v>19</v>
      </c>
      <c r="AG472">
        <v>0</v>
      </c>
      <c r="AH472">
        <v>2</v>
      </c>
      <c r="AI472">
        <v>429088793</v>
      </c>
      <c r="AJ472">
        <v>488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ROW(Source!A324)</f>
        <v>324</v>
      </c>
      <c r="B473">
        <v>429088794</v>
      </c>
      <c r="C473">
        <v>429086344</v>
      </c>
      <c r="D473">
        <v>417090720</v>
      </c>
      <c r="E473">
        <v>117</v>
      </c>
      <c r="F473">
        <v>1</v>
      </c>
      <c r="G473">
        <v>1</v>
      </c>
      <c r="H473">
        <v>1</v>
      </c>
      <c r="I473" t="s">
        <v>1277</v>
      </c>
      <c r="J473" t="s">
        <v>3</v>
      </c>
      <c r="K473" t="s">
        <v>1278</v>
      </c>
      <c r="L473">
        <v>1191</v>
      </c>
      <c r="N473">
        <v>1013</v>
      </c>
      <c r="O473" t="s">
        <v>995</v>
      </c>
      <c r="P473" t="s">
        <v>995</v>
      </c>
      <c r="Q473">
        <v>1</v>
      </c>
      <c r="X473">
        <v>23.04</v>
      </c>
      <c r="Y473">
        <v>0</v>
      </c>
      <c r="Z473">
        <v>0</v>
      </c>
      <c r="AA473">
        <v>0</v>
      </c>
      <c r="AB473">
        <v>705.88</v>
      </c>
      <c r="AC473">
        <v>0</v>
      </c>
      <c r="AD473">
        <v>1</v>
      </c>
      <c r="AE473">
        <v>1</v>
      </c>
      <c r="AF473" t="s">
        <v>477</v>
      </c>
      <c r="AG473">
        <v>5.8060799999999997</v>
      </c>
      <c r="AH473">
        <v>2</v>
      </c>
      <c r="AI473">
        <v>429088794</v>
      </c>
      <c r="AJ473">
        <v>489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ROW(Source!A324)</f>
        <v>324</v>
      </c>
      <c r="B474">
        <v>429088795</v>
      </c>
      <c r="C474">
        <v>429086344</v>
      </c>
      <c r="D474">
        <v>417090896</v>
      </c>
      <c r="E474">
        <v>117</v>
      </c>
      <c r="F474">
        <v>1</v>
      </c>
      <c r="G474">
        <v>1</v>
      </c>
      <c r="H474">
        <v>1</v>
      </c>
      <c r="I474" t="s">
        <v>993</v>
      </c>
      <c r="J474" t="s">
        <v>3</v>
      </c>
      <c r="K474" t="s">
        <v>994</v>
      </c>
      <c r="L474">
        <v>1191</v>
      </c>
      <c r="N474">
        <v>1013</v>
      </c>
      <c r="O474" t="s">
        <v>995</v>
      </c>
      <c r="P474" t="s">
        <v>995</v>
      </c>
      <c r="Q474">
        <v>1</v>
      </c>
      <c r="X474">
        <v>0.4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1</v>
      </c>
      <c r="AE474">
        <v>2</v>
      </c>
      <c r="AF474" t="s">
        <v>477</v>
      </c>
      <c r="AG474">
        <v>0.10079999999999999</v>
      </c>
      <c r="AH474">
        <v>2</v>
      </c>
      <c r="AI474">
        <v>429088795</v>
      </c>
      <c r="AJ474">
        <v>490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ROW(Source!A324)</f>
        <v>324</v>
      </c>
      <c r="B475">
        <v>429088796</v>
      </c>
      <c r="C475">
        <v>429086344</v>
      </c>
      <c r="D475">
        <v>417097392</v>
      </c>
      <c r="E475">
        <v>1</v>
      </c>
      <c r="F475">
        <v>1</v>
      </c>
      <c r="G475">
        <v>1</v>
      </c>
      <c r="H475">
        <v>2</v>
      </c>
      <c r="I475" t="s">
        <v>1117</v>
      </c>
      <c r="J475" t="s">
        <v>1118</v>
      </c>
      <c r="K475" t="s">
        <v>1119</v>
      </c>
      <c r="L475">
        <v>1368</v>
      </c>
      <c r="N475">
        <v>1011</v>
      </c>
      <c r="O475" t="s">
        <v>881</v>
      </c>
      <c r="P475" t="s">
        <v>881</v>
      </c>
      <c r="Q475">
        <v>1</v>
      </c>
      <c r="X475">
        <v>0.2</v>
      </c>
      <c r="Y475">
        <v>0</v>
      </c>
      <c r="Z475">
        <v>1629.55</v>
      </c>
      <c r="AA475">
        <v>969.91</v>
      </c>
      <c r="AB475">
        <v>0</v>
      </c>
      <c r="AC475">
        <v>0</v>
      </c>
      <c r="AD475">
        <v>1</v>
      </c>
      <c r="AE475">
        <v>0</v>
      </c>
      <c r="AF475" t="s">
        <v>477</v>
      </c>
      <c r="AG475">
        <v>5.0399999999999993E-2</v>
      </c>
      <c r="AH475">
        <v>2</v>
      </c>
      <c r="AI475">
        <v>429088796</v>
      </c>
      <c r="AJ475">
        <v>491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ROW(Source!A324)</f>
        <v>324</v>
      </c>
      <c r="B476">
        <v>429088797</v>
      </c>
      <c r="C476">
        <v>429086344</v>
      </c>
      <c r="D476">
        <v>417097489</v>
      </c>
      <c r="E476">
        <v>1</v>
      </c>
      <c r="F476">
        <v>1</v>
      </c>
      <c r="G476">
        <v>1</v>
      </c>
      <c r="H476">
        <v>2</v>
      </c>
      <c r="I476" t="s">
        <v>1299</v>
      </c>
      <c r="J476" t="s">
        <v>1300</v>
      </c>
      <c r="K476" t="s">
        <v>1301</v>
      </c>
      <c r="L476">
        <v>1368</v>
      </c>
      <c r="N476">
        <v>1011</v>
      </c>
      <c r="O476" t="s">
        <v>881</v>
      </c>
      <c r="P476" t="s">
        <v>881</v>
      </c>
      <c r="Q476">
        <v>1</v>
      </c>
      <c r="X476">
        <v>5.14</v>
      </c>
      <c r="Y476">
        <v>0</v>
      </c>
      <c r="Z476">
        <v>1.75</v>
      </c>
      <c r="AA476">
        <v>0</v>
      </c>
      <c r="AB476">
        <v>0</v>
      </c>
      <c r="AC476">
        <v>0</v>
      </c>
      <c r="AD476">
        <v>1</v>
      </c>
      <c r="AE476">
        <v>0</v>
      </c>
      <c r="AF476" t="s">
        <v>477</v>
      </c>
      <c r="AG476">
        <v>1.2952799999999998</v>
      </c>
      <c r="AH476">
        <v>2</v>
      </c>
      <c r="AI476">
        <v>429088797</v>
      </c>
      <c r="AJ476">
        <v>492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ROW(Source!A324)</f>
        <v>324</v>
      </c>
      <c r="B477">
        <v>429088798</v>
      </c>
      <c r="C477">
        <v>429086344</v>
      </c>
      <c r="D477">
        <v>417097533</v>
      </c>
      <c r="E477">
        <v>1</v>
      </c>
      <c r="F477">
        <v>1</v>
      </c>
      <c r="G477">
        <v>1</v>
      </c>
      <c r="H477">
        <v>2</v>
      </c>
      <c r="I477" t="s">
        <v>1317</v>
      </c>
      <c r="J477" t="s">
        <v>1318</v>
      </c>
      <c r="K477" t="s">
        <v>1319</v>
      </c>
      <c r="L477">
        <v>1368</v>
      </c>
      <c r="N477">
        <v>1011</v>
      </c>
      <c r="O477" t="s">
        <v>881</v>
      </c>
      <c r="P477" t="s">
        <v>881</v>
      </c>
      <c r="Q477">
        <v>1</v>
      </c>
      <c r="X477">
        <v>5.14</v>
      </c>
      <c r="Y477">
        <v>0</v>
      </c>
      <c r="Z477">
        <v>13.44</v>
      </c>
      <c r="AA477">
        <v>0</v>
      </c>
      <c r="AB477">
        <v>0</v>
      </c>
      <c r="AC477">
        <v>0</v>
      </c>
      <c r="AD477">
        <v>1</v>
      </c>
      <c r="AE477">
        <v>0</v>
      </c>
      <c r="AF477" t="s">
        <v>477</v>
      </c>
      <c r="AG477">
        <v>1.2952799999999998</v>
      </c>
      <c r="AH477">
        <v>2</v>
      </c>
      <c r="AI477">
        <v>429088798</v>
      </c>
      <c r="AJ477">
        <v>493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ROW(Source!A324)</f>
        <v>324</v>
      </c>
      <c r="B478">
        <v>429088799</v>
      </c>
      <c r="C478">
        <v>429086344</v>
      </c>
      <c r="D478">
        <v>417098287</v>
      </c>
      <c r="E478">
        <v>1</v>
      </c>
      <c r="F478">
        <v>1</v>
      </c>
      <c r="G478">
        <v>1</v>
      </c>
      <c r="H478">
        <v>2</v>
      </c>
      <c r="I478" t="s">
        <v>1042</v>
      </c>
      <c r="J478" t="s">
        <v>1043</v>
      </c>
      <c r="K478" t="s">
        <v>1044</v>
      </c>
      <c r="L478">
        <v>1368</v>
      </c>
      <c r="N478">
        <v>1011</v>
      </c>
      <c r="O478" t="s">
        <v>881</v>
      </c>
      <c r="P478" t="s">
        <v>881</v>
      </c>
      <c r="Q478">
        <v>1</v>
      </c>
      <c r="X478">
        <v>0.2</v>
      </c>
      <c r="Y478">
        <v>0</v>
      </c>
      <c r="Z478">
        <v>643.29</v>
      </c>
      <c r="AA478">
        <v>722.05</v>
      </c>
      <c r="AB478">
        <v>0</v>
      </c>
      <c r="AC478">
        <v>0</v>
      </c>
      <c r="AD478">
        <v>1</v>
      </c>
      <c r="AE478">
        <v>0</v>
      </c>
      <c r="AF478" t="s">
        <v>477</v>
      </c>
      <c r="AG478">
        <v>5.0399999999999993E-2</v>
      </c>
      <c r="AH478">
        <v>2</v>
      </c>
      <c r="AI478">
        <v>429088799</v>
      </c>
      <c r="AJ478">
        <v>494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ROW(Source!A324)</f>
        <v>324</v>
      </c>
      <c r="B479">
        <v>429088800</v>
      </c>
      <c r="C479">
        <v>429086344</v>
      </c>
      <c r="D479">
        <v>417165237</v>
      </c>
      <c r="E479">
        <v>1</v>
      </c>
      <c r="F479">
        <v>1</v>
      </c>
      <c r="G479">
        <v>1</v>
      </c>
      <c r="H479">
        <v>3</v>
      </c>
      <c r="I479" t="s">
        <v>1320</v>
      </c>
      <c r="J479" t="s">
        <v>1321</v>
      </c>
      <c r="K479" t="s">
        <v>1322</v>
      </c>
      <c r="L479">
        <v>1302</v>
      </c>
      <c r="N479">
        <v>1003</v>
      </c>
      <c r="O479" t="s">
        <v>1055</v>
      </c>
      <c r="P479" t="s">
        <v>1055</v>
      </c>
      <c r="Q479">
        <v>10</v>
      </c>
      <c r="X479">
        <v>9.6000000000000002E-2</v>
      </c>
      <c r="Y479">
        <v>37.71</v>
      </c>
      <c r="Z479">
        <v>0</v>
      </c>
      <c r="AA479">
        <v>0</v>
      </c>
      <c r="AB479">
        <v>0</v>
      </c>
      <c r="AC479">
        <v>0</v>
      </c>
      <c r="AD479">
        <v>1</v>
      </c>
      <c r="AE479">
        <v>0</v>
      </c>
      <c r="AF479" t="s">
        <v>181</v>
      </c>
      <c r="AG479">
        <v>0</v>
      </c>
      <c r="AH479">
        <v>2</v>
      </c>
      <c r="AI479">
        <v>429088800</v>
      </c>
      <c r="AJ479">
        <v>495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ROW(Source!A324)</f>
        <v>324</v>
      </c>
      <c r="B480">
        <v>429088801</v>
      </c>
      <c r="C480">
        <v>429086344</v>
      </c>
      <c r="D480">
        <v>417175577</v>
      </c>
      <c r="E480">
        <v>1</v>
      </c>
      <c r="F480">
        <v>1</v>
      </c>
      <c r="G480">
        <v>1</v>
      </c>
      <c r="H480">
        <v>3</v>
      </c>
      <c r="I480" t="s">
        <v>1335</v>
      </c>
      <c r="J480" t="s">
        <v>1336</v>
      </c>
      <c r="K480" t="s">
        <v>1337</v>
      </c>
      <c r="L480">
        <v>1346</v>
      </c>
      <c r="N480">
        <v>1009</v>
      </c>
      <c r="O480" t="s">
        <v>1178</v>
      </c>
      <c r="P480" t="s">
        <v>1178</v>
      </c>
      <c r="Q480">
        <v>1</v>
      </c>
      <c r="X480">
        <v>0.5</v>
      </c>
      <c r="Y480">
        <v>931.11</v>
      </c>
      <c r="Z480">
        <v>0</v>
      </c>
      <c r="AA480">
        <v>0</v>
      </c>
      <c r="AB480">
        <v>0</v>
      </c>
      <c r="AC480">
        <v>0</v>
      </c>
      <c r="AD480">
        <v>1</v>
      </c>
      <c r="AE480">
        <v>0</v>
      </c>
      <c r="AF480" t="s">
        <v>181</v>
      </c>
      <c r="AG480">
        <v>0</v>
      </c>
      <c r="AH480">
        <v>2</v>
      </c>
      <c r="AI480">
        <v>429088801</v>
      </c>
      <c r="AJ480">
        <v>496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ROW(Source!A324)</f>
        <v>324</v>
      </c>
      <c r="B481">
        <v>429088802</v>
      </c>
      <c r="C481">
        <v>429086344</v>
      </c>
      <c r="D481">
        <v>417183788</v>
      </c>
      <c r="E481">
        <v>1</v>
      </c>
      <c r="F481">
        <v>1</v>
      </c>
      <c r="G481">
        <v>1</v>
      </c>
      <c r="H481">
        <v>3</v>
      </c>
      <c r="I481" t="s">
        <v>1332</v>
      </c>
      <c r="J481" t="s">
        <v>1333</v>
      </c>
      <c r="K481" t="s">
        <v>1334</v>
      </c>
      <c r="L481">
        <v>1348</v>
      </c>
      <c r="N481">
        <v>1009</v>
      </c>
      <c r="O481" t="s">
        <v>747</v>
      </c>
      <c r="P481" t="s">
        <v>747</v>
      </c>
      <c r="Q481">
        <v>1000</v>
      </c>
      <c r="X481">
        <v>6.0000000000000002E-5</v>
      </c>
      <c r="Y481">
        <v>82698.14</v>
      </c>
      <c r="Z481">
        <v>0</v>
      </c>
      <c r="AA481">
        <v>0</v>
      </c>
      <c r="AB481">
        <v>0</v>
      </c>
      <c r="AC481">
        <v>0</v>
      </c>
      <c r="AD481">
        <v>1</v>
      </c>
      <c r="AE481">
        <v>0</v>
      </c>
      <c r="AF481" t="s">
        <v>181</v>
      </c>
      <c r="AG481">
        <v>0</v>
      </c>
      <c r="AH481">
        <v>2</v>
      </c>
      <c r="AI481">
        <v>429088802</v>
      </c>
      <c r="AJ481">
        <v>497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ROW(Source!A324)</f>
        <v>324</v>
      </c>
      <c r="B482">
        <v>429088803</v>
      </c>
      <c r="C482">
        <v>429086344</v>
      </c>
      <c r="D482">
        <v>417096729</v>
      </c>
      <c r="E482">
        <v>117</v>
      </c>
      <c r="F482">
        <v>1</v>
      </c>
      <c r="G482">
        <v>1</v>
      </c>
      <c r="H482">
        <v>3</v>
      </c>
      <c r="I482" t="s">
        <v>1314</v>
      </c>
      <c r="J482" t="s">
        <v>3</v>
      </c>
      <c r="K482" t="s">
        <v>1315</v>
      </c>
      <c r="L482">
        <v>3277935</v>
      </c>
      <c r="N482">
        <v>1013</v>
      </c>
      <c r="O482" t="s">
        <v>1316</v>
      </c>
      <c r="P482" t="s">
        <v>1316</v>
      </c>
      <c r="Q482">
        <v>1</v>
      </c>
      <c r="X482">
        <v>2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 t="s">
        <v>181</v>
      </c>
      <c r="AG482">
        <v>0</v>
      </c>
      <c r="AH482">
        <v>2</v>
      </c>
      <c r="AI482">
        <v>429088803</v>
      </c>
      <c r="AJ482">
        <v>498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ROW(Source!A325)</f>
        <v>325</v>
      </c>
      <c r="B483">
        <v>429088804</v>
      </c>
      <c r="C483">
        <v>429086365</v>
      </c>
      <c r="D483">
        <v>417090720</v>
      </c>
      <c r="E483">
        <v>117</v>
      </c>
      <c r="F483">
        <v>1</v>
      </c>
      <c r="G483">
        <v>1</v>
      </c>
      <c r="H483">
        <v>1</v>
      </c>
      <c r="I483" t="s">
        <v>1277</v>
      </c>
      <c r="J483" t="s">
        <v>3</v>
      </c>
      <c r="K483" t="s">
        <v>1278</v>
      </c>
      <c r="L483">
        <v>1191</v>
      </c>
      <c r="N483">
        <v>1013</v>
      </c>
      <c r="O483" t="s">
        <v>995</v>
      </c>
      <c r="P483" t="s">
        <v>995</v>
      </c>
      <c r="Q483">
        <v>1</v>
      </c>
      <c r="X483">
        <v>23.04</v>
      </c>
      <c r="Y483">
        <v>0</v>
      </c>
      <c r="Z483">
        <v>0</v>
      </c>
      <c r="AA483">
        <v>0</v>
      </c>
      <c r="AB483">
        <v>705.88</v>
      </c>
      <c r="AC483">
        <v>0</v>
      </c>
      <c r="AD483">
        <v>1</v>
      </c>
      <c r="AE483">
        <v>1</v>
      </c>
      <c r="AF483" t="s">
        <v>427</v>
      </c>
      <c r="AG483">
        <v>19.3536</v>
      </c>
      <c r="AH483">
        <v>2</v>
      </c>
      <c r="AI483">
        <v>429088804</v>
      </c>
      <c r="AJ483">
        <v>499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ROW(Source!A325)</f>
        <v>325</v>
      </c>
      <c r="B484">
        <v>429088805</v>
      </c>
      <c r="C484">
        <v>429086365</v>
      </c>
      <c r="D484">
        <v>417090896</v>
      </c>
      <c r="E484">
        <v>117</v>
      </c>
      <c r="F484">
        <v>1</v>
      </c>
      <c r="G484">
        <v>1</v>
      </c>
      <c r="H484">
        <v>1</v>
      </c>
      <c r="I484" t="s">
        <v>993</v>
      </c>
      <c r="J484" t="s">
        <v>3</v>
      </c>
      <c r="K484" t="s">
        <v>994</v>
      </c>
      <c r="L484">
        <v>1191</v>
      </c>
      <c r="N484">
        <v>1013</v>
      </c>
      <c r="O484" t="s">
        <v>995</v>
      </c>
      <c r="P484" t="s">
        <v>995</v>
      </c>
      <c r="Q484">
        <v>1</v>
      </c>
      <c r="X484">
        <v>0.4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1</v>
      </c>
      <c r="AE484">
        <v>2</v>
      </c>
      <c r="AF484" t="s">
        <v>427</v>
      </c>
      <c r="AG484">
        <v>0.33600000000000002</v>
      </c>
      <c r="AH484">
        <v>2</v>
      </c>
      <c r="AI484">
        <v>429088805</v>
      </c>
      <c r="AJ484">
        <v>500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ROW(Source!A325)</f>
        <v>325</v>
      </c>
      <c r="B485">
        <v>429088806</v>
      </c>
      <c r="C485">
        <v>429086365</v>
      </c>
      <c r="D485">
        <v>417097392</v>
      </c>
      <c r="E485">
        <v>1</v>
      </c>
      <c r="F485">
        <v>1</v>
      </c>
      <c r="G485">
        <v>1</v>
      </c>
      <c r="H485">
        <v>2</v>
      </c>
      <c r="I485" t="s">
        <v>1117</v>
      </c>
      <c r="J485" t="s">
        <v>1118</v>
      </c>
      <c r="K485" t="s">
        <v>1119</v>
      </c>
      <c r="L485">
        <v>1368</v>
      </c>
      <c r="N485">
        <v>1011</v>
      </c>
      <c r="O485" t="s">
        <v>881</v>
      </c>
      <c r="P485" t="s">
        <v>881</v>
      </c>
      <c r="Q485">
        <v>1</v>
      </c>
      <c r="X485">
        <v>0.2</v>
      </c>
      <c r="Y485">
        <v>0</v>
      </c>
      <c r="Z485">
        <v>1629.55</v>
      </c>
      <c r="AA485">
        <v>969.91</v>
      </c>
      <c r="AB485">
        <v>0</v>
      </c>
      <c r="AC485">
        <v>0</v>
      </c>
      <c r="AD485">
        <v>1</v>
      </c>
      <c r="AE485">
        <v>0</v>
      </c>
      <c r="AF485" t="s">
        <v>427</v>
      </c>
      <c r="AG485">
        <v>0.16800000000000001</v>
      </c>
      <c r="AH485">
        <v>2</v>
      </c>
      <c r="AI485">
        <v>429088806</v>
      </c>
      <c r="AJ485">
        <v>501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ROW(Source!A325)</f>
        <v>325</v>
      </c>
      <c r="B486">
        <v>429088807</v>
      </c>
      <c r="C486">
        <v>429086365</v>
      </c>
      <c r="D486">
        <v>417097489</v>
      </c>
      <c r="E486">
        <v>1</v>
      </c>
      <c r="F486">
        <v>1</v>
      </c>
      <c r="G486">
        <v>1</v>
      </c>
      <c r="H486">
        <v>2</v>
      </c>
      <c r="I486" t="s">
        <v>1299</v>
      </c>
      <c r="J486" t="s">
        <v>1300</v>
      </c>
      <c r="K486" t="s">
        <v>1301</v>
      </c>
      <c r="L486">
        <v>1368</v>
      </c>
      <c r="N486">
        <v>1011</v>
      </c>
      <c r="O486" t="s">
        <v>881</v>
      </c>
      <c r="P486" t="s">
        <v>881</v>
      </c>
      <c r="Q486">
        <v>1</v>
      </c>
      <c r="X486">
        <v>5.14</v>
      </c>
      <c r="Y486">
        <v>0</v>
      </c>
      <c r="Z486">
        <v>1.75</v>
      </c>
      <c r="AA486">
        <v>0</v>
      </c>
      <c r="AB486">
        <v>0</v>
      </c>
      <c r="AC486">
        <v>0</v>
      </c>
      <c r="AD486">
        <v>1</v>
      </c>
      <c r="AE486">
        <v>0</v>
      </c>
      <c r="AF486" t="s">
        <v>427</v>
      </c>
      <c r="AG486">
        <v>4.3175999999999997</v>
      </c>
      <c r="AH486">
        <v>2</v>
      </c>
      <c r="AI486">
        <v>429088807</v>
      </c>
      <c r="AJ486">
        <v>502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ROW(Source!A325)</f>
        <v>325</v>
      </c>
      <c r="B487">
        <v>429088808</v>
      </c>
      <c r="C487">
        <v>429086365</v>
      </c>
      <c r="D487">
        <v>417097533</v>
      </c>
      <c r="E487">
        <v>1</v>
      </c>
      <c r="F487">
        <v>1</v>
      </c>
      <c r="G487">
        <v>1</v>
      </c>
      <c r="H487">
        <v>2</v>
      </c>
      <c r="I487" t="s">
        <v>1317</v>
      </c>
      <c r="J487" t="s">
        <v>1318</v>
      </c>
      <c r="K487" t="s">
        <v>1319</v>
      </c>
      <c r="L487">
        <v>1368</v>
      </c>
      <c r="N487">
        <v>1011</v>
      </c>
      <c r="O487" t="s">
        <v>881</v>
      </c>
      <c r="P487" t="s">
        <v>881</v>
      </c>
      <c r="Q487">
        <v>1</v>
      </c>
      <c r="X487">
        <v>5.14</v>
      </c>
      <c r="Y487">
        <v>0</v>
      </c>
      <c r="Z487">
        <v>13.44</v>
      </c>
      <c r="AA487">
        <v>0</v>
      </c>
      <c r="AB487">
        <v>0</v>
      </c>
      <c r="AC487">
        <v>0</v>
      </c>
      <c r="AD487">
        <v>1</v>
      </c>
      <c r="AE487">
        <v>0</v>
      </c>
      <c r="AF487" t="s">
        <v>427</v>
      </c>
      <c r="AG487">
        <v>4.3175999999999997</v>
      </c>
      <c r="AH487">
        <v>2</v>
      </c>
      <c r="AI487">
        <v>429088808</v>
      </c>
      <c r="AJ487">
        <v>503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ROW(Source!A325)</f>
        <v>325</v>
      </c>
      <c r="B488">
        <v>429088809</v>
      </c>
      <c r="C488">
        <v>429086365</v>
      </c>
      <c r="D488">
        <v>417098287</v>
      </c>
      <c r="E488">
        <v>1</v>
      </c>
      <c r="F488">
        <v>1</v>
      </c>
      <c r="G488">
        <v>1</v>
      </c>
      <c r="H488">
        <v>2</v>
      </c>
      <c r="I488" t="s">
        <v>1042</v>
      </c>
      <c r="J488" t="s">
        <v>1043</v>
      </c>
      <c r="K488" t="s">
        <v>1044</v>
      </c>
      <c r="L488">
        <v>1368</v>
      </c>
      <c r="N488">
        <v>1011</v>
      </c>
      <c r="O488" t="s">
        <v>881</v>
      </c>
      <c r="P488" t="s">
        <v>881</v>
      </c>
      <c r="Q488">
        <v>1</v>
      </c>
      <c r="X488">
        <v>0.2</v>
      </c>
      <c r="Y488">
        <v>0</v>
      </c>
      <c r="Z488">
        <v>643.29</v>
      </c>
      <c r="AA488">
        <v>722.05</v>
      </c>
      <c r="AB488">
        <v>0</v>
      </c>
      <c r="AC488">
        <v>0</v>
      </c>
      <c r="AD488">
        <v>1</v>
      </c>
      <c r="AE488">
        <v>0</v>
      </c>
      <c r="AF488" t="s">
        <v>427</v>
      </c>
      <c r="AG488">
        <v>0.16800000000000001</v>
      </c>
      <c r="AH488">
        <v>2</v>
      </c>
      <c r="AI488">
        <v>429088809</v>
      </c>
      <c r="AJ488">
        <v>504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ROW(Source!A325)</f>
        <v>325</v>
      </c>
      <c r="B489">
        <v>429088810</v>
      </c>
      <c r="C489">
        <v>429086365</v>
      </c>
      <c r="D489">
        <v>417165237</v>
      </c>
      <c r="E489">
        <v>1</v>
      </c>
      <c r="F489">
        <v>1</v>
      </c>
      <c r="G489">
        <v>1</v>
      </c>
      <c r="H489">
        <v>3</v>
      </c>
      <c r="I489" t="s">
        <v>1320</v>
      </c>
      <c r="J489" t="s">
        <v>1321</v>
      </c>
      <c r="K489" t="s">
        <v>1322</v>
      </c>
      <c r="L489">
        <v>1302</v>
      </c>
      <c r="N489">
        <v>1003</v>
      </c>
      <c r="O489" t="s">
        <v>1055</v>
      </c>
      <c r="P489" t="s">
        <v>1055</v>
      </c>
      <c r="Q489">
        <v>10</v>
      </c>
      <c r="X489">
        <v>9.6000000000000002E-2</v>
      </c>
      <c r="Y489">
        <v>37.71</v>
      </c>
      <c r="Z489">
        <v>0</v>
      </c>
      <c r="AA489">
        <v>0</v>
      </c>
      <c r="AB489">
        <v>0</v>
      </c>
      <c r="AC489">
        <v>0</v>
      </c>
      <c r="AD489">
        <v>1</v>
      </c>
      <c r="AE489">
        <v>0</v>
      </c>
      <c r="AF489" t="s">
        <v>19</v>
      </c>
      <c r="AG489">
        <v>0</v>
      </c>
      <c r="AH489">
        <v>2</v>
      </c>
      <c r="AI489">
        <v>429088810</v>
      </c>
      <c r="AJ489">
        <v>505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ROW(Source!A325)</f>
        <v>325</v>
      </c>
      <c r="B490">
        <v>429088811</v>
      </c>
      <c r="C490">
        <v>429086365</v>
      </c>
      <c r="D490">
        <v>417175577</v>
      </c>
      <c r="E490">
        <v>1</v>
      </c>
      <c r="F490">
        <v>1</v>
      </c>
      <c r="G490">
        <v>1</v>
      </c>
      <c r="H490">
        <v>3</v>
      </c>
      <c r="I490" t="s">
        <v>1335</v>
      </c>
      <c r="J490" t="s">
        <v>1336</v>
      </c>
      <c r="K490" t="s">
        <v>1337</v>
      </c>
      <c r="L490">
        <v>1346</v>
      </c>
      <c r="N490">
        <v>1009</v>
      </c>
      <c r="O490" t="s">
        <v>1178</v>
      </c>
      <c r="P490" t="s">
        <v>1178</v>
      </c>
      <c r="Q490">
        <v>1</v>
      </c>
      <c r="X490">
        <v>0.5</v>
      </c>
      <c r="Y490">
        <v>931.11</v>
      </c>
      <c r="Z490">
        <v>0</v>
      </c>
      <c r="AA490">
        <v>0</v>
      </c>
      <c r="AB490">
        <v>0</v>
      </c>
      <c r="AC490">
        <v>0</v>
      </c>
      <c r="AD490">
        <v>1</v>
      </c>
      <c r="AE490">
        <v>0</v>
      </c>
      <c r="AF490" t="s">
        <v>19</v>
      </c>
      <c r="AG490">
        <v>0</v>
      </c>
      <c r="AH490">
        <v>2</v>
      </c>
      <c r="AI490">
        <v>429088811</v>
      </c>
      <c r="AJ490">
        <v>506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ROW(Source!A325)</f>
        <v>325</v>
      </c>
      <c r="B491">
        <v>429088812</v>
      </c>
      <c r="C491">
        <v>429086365</v>
      </c>
      <c r="D491">
        <v>417183788</v>
      </c>
      <c r="E491">
        <v>1</v>
      </c>
      <c r="F491">
        <v>1</v>
      </c>
      <c r="G491">
        <v>1</v>
      </c>
      <c r="H491">
        <v>3</v>
      </c>
      <c r="I491" t="s">
        <v>1332</v>
      </c>
      <c r="J491" t="s">
        <v>1333</v>
      </c>
      <c r="K491" t="s">
        <v>1334</v>
      </c>
      <c r="L491">
        <v>1348</v>
      </c>
      <c r="N491">
        <v>1009</v>
      </c>
      <c r="O491" t="s">
        <v>747</v>
      </c>
      <c r="P491" t="s">
        <v>747</v>
      </c>
      <c r="Q491">
        <v>1000</v>
      </c>
      <c r="X491">
        <v>6.0000000000000002E-5</v>
      </c>
      <c r="Y491">
        <v>82698.14</v>
      </c>
      <c r="Z491">
        <v>0</v>
      </c>
      <c r="AA491">
        <v>0</v>
      </c>
      <c r="AB491">
        <v>0</v>
      </c>
      <c r="AC491">
        <v>0</v>
      </c>
      <c r="AD491">
        <v>1</v>
      </c>
      <c r="AE491">
        <v>0</v>
      </c>
      <c r="AF491" t="s">
        <v>19</v>
      </c>
      <c r="AG491">
        <v>0</v>
      </c>
      <c r="AH491">
        <v>2</v>
      </c>
      <c r="AI491">
        <v>429088812</v>
      </c>
      <c r="AJ491">
        <v>507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ROW(Source!A325)</f>
        <v>325</v>
      </c>
      <c r="B492">
        <v>429088813</v>
      </c>
      <c r="C492">
        <v>429086365</v>
      </c>
      <c r="D492">
        <v>417096729</v>
      </c>
      <c r="E492">
        <v>117</v>
      </c>
      <c r="F492">
        <v>1</v>
      </c>
      <c r="G492">
        <v>1</v>
      </c>
      <c r="H492">
        <v>3</v>
      </c>
      <c r="I492" t="s">
        <v>1314</v>
      </c>
      <c r="J492" t="s">
        <v>3</v>
      </c>
      <c r="K492" t="s">
        <v>1315</v>
      </c>
      <c r="L492">
        <v>3277935</v>
      </c>
      <c r="N492">
        <v>1013</v>
      </c>
      <c r="O492" t="s">
        <v>1316</v>
      </c>
      <c r="P492" t="s">
        <v>1316</v>
      </c>
      <c r="Q492">
        <v>1</v>
      </c>
      <c r="X492">
        <v>2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 t="s">
        <v>19</v>
      </c>
      <c r="AG492">
        <v>0</v>
      </c>
      <c r="AH492">
        <v>2</v>
      </c>
      <c r="AI492">
        <v>429088813</v>
      </c>
      <c r="AJ492">
        <v>508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ROW(Source!A327)</f>
        <v>327</v>
      </c>
      <c r="B493">
        <v>429088814</v>
      </c>
      <c r="C493">
        <v>429086387</v>
      </c>
      <c r="D493">
        <v>417090720</v>
      </c>
      <c r="E493">
        <v>117</v>
      </c>
      <c r="F493">
        <v>1</v>
      </c>
      <c r="G493">
        <v>1</v>
      </c>
      <c r="H493">
        <v>1</v>
      </c>
      <c r="I493" t="s">
        <v>1277</v>
      </c>
      <c r="J493" t="s">
        <v>3</v>
      </c>
      <c r="K493" t="s">
        <v>1278</v>
      </c>
      <c r="L493">
        <v>1191</v>
      </c>
      <c r="N493">
        <v>1013</v>
      </c>
      <c r="O493" t="s">
        <v>995</v>
      </c>
      <c r="P493" t="s">
        <v>995</v>
      </c>
      <c r="Q493">
        <v>1</v>
      </c>
      <c r="X493">
        <v>17.600000000000001</v>
      </c>
      <c r="Y493">
        <v>0</v>
      </c>
      <c r="Z493">
        <v>0</v>
      </c>
      <c r="AA493">
        <v>0</v>
      </c>
      <c r="AB493">
        <v>705.88</v>
      </c>
      <c r="AC493">
        <v>0</v>
      </c>
      <c r="AD493">
        <v>1</v>
      </c>
      <c r="AE493">
        <v>1</v>
      </c>
      <c r="AF493" t="s">
        <v>477</v>
      </c>
      <c r="AG493">
        <v>4.4352</v>
      </c>
      <c r="AH493">
        <v>2</v>
      </c>
      <c r="AI493">
        <v>429088814</v>
      </c>
      <c r="AJ493">
        <v>509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ROW(Source!A327)</f>
        <v>327</v>
      </c>
      <c r="B494">
        <v>429088815</v>
      </c>
      <c r="C494">
        <v>429086387</v>
      </c>
      <c r="D494">
        <v>417090896</v>
      </c>
      <c r="E494">
        <v>117</v>
      </c>
      <c r="F494">
        <v>1</v>
      </c>
      <c r="G494">
        <v>1</v>
      </c>
      <c r="H494">
        <v>1</v>
      </c>
      <c r="I494" t="s">
        <v>993</v>
      </c>
      <c r="J494" t="s">
        <v>3</v>
      </c>
      <c r="K494" t="s">
        <v>994</v>
      </c>
      <c r="L494">
        <v>1191</v>
      </c>
      <c r="N494">
        <v>1013</v>
      </c>
      <c r="O494" t="s">
        <v>995</v>
      </c>
      <c r="P494" t="s">
        <v>995</v>
      </c>
      <c r="Q494">
        <v>1</v>
      </c>
      <c r="X494">
        <v>3.88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1</v>
      </c>
      <c r="AE494">
        <v>2</v>
      </c>
      <c r="AF494" t="s">
        <v>477</v>
      </c>
      <c r="AG494">
        <v>0.97775999999999985</v>
      </c>
      <c r="AH494">
        <v>2</v>
      </c>
      <c r="AI494">
        <v>429088815</v>
      </c>
      <c r="AJ494">
        <v>510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ROW(Source!A327)</f>
        <v>327</v>
      </c>
      <c r="B495">
        <v>429088816</v>
      </c>
      <c r="C495">
        <v>429086387</v>
      </c>
      <c r="D495">
        <v>417097392</v>
      </c>
      <c r="E495">
        <v>1</v>
      </c>
      <c r="F495">
        <v>1</v>
      </c>
      <c r="G495">
        <v>1</v>
      </c>
      <c r="H495">
        <v>2</v>
      </c>
      <c r="I495" t="s">
        <v>1117</v>
      </c>
      <c r="J495" t="s">
        <v>1118</v>
      </c>
      <c r="K495" t="s">
        <v>1119</v>
      </c>
      <c r="L495">
        <v>1368</v>
      </c>
      <c r="N495">
        <v>1011</v>
      </c>
      <c r="O495" t="s">
        <v>881</v>
      </c>
      <c r="P495" t="s">
        <v>881</v>
      </c>
      <c r="Q495">
        <v>1</v>
      </c>
      <c r="X495">
        <v>1.94</v>
      </c>
      <c r="Y495">
        <v>0</v>
      </c>
      <c r="Z495">
        <v>1629.55</v>
      </c>
      <c r="AA495">
        <v>969.91</v>
      </c>
      <c r="AB495">
        <v>0</v>
      </c>
      <c r="AC495">
        <v>0</v>
      </c>
      <c r="AD495">
        <v>1</v>
      </c>
      <c r="AE495">
        <v>0</v>
      </c>
      <c r="AF495" t="s">
        <v>477</v>
      </c>
      <c r="AG495">
        <v>0.48887999999999993</v>
      </c>
      <c r="AH495">
        <v>2</v>
      </c>
      <c r="AI495">
        <v>429088816</v>
      </c>
      <c r="AJ495">
        <v>511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ROW(Source!A327)</f>
        <v>327</v>
      </c>
      <c r="B496">
        <v>429088817</v>
      </c>
      <c r="C496">
        <v>429086387</v>
      </c>
      <c r="D496">
        <v>417097489</v>
      </c>
      <c r="E496">
        <v>1</v>
      </c>
      <c r="F496">
        <v>1</v>
      </c>
      <c r="G496">
        <v>1</v>
      </c>
      <c r="H496">
        <v>2</v>
      </c>
      <c r="I496" t="s">
        <v>1299</v>
      </c>
      <c r="J496" t="s">
        <v>1300</v>
      </c>
      <c r="K496" t="s">
        <v>1301</v>
      </c>
      <c r="L496">
        <v>1368</v>
      </c>
      <c r="N496">
        <v>1011</v>
      </c>
      <c r="O496" t="s">
        <v>881</v>
      </c>
      <c r="P496" t="s">
        <v>881</v>
      </c>
      <c r="Q496">
        <v>1</v>
      </c>
      <c r="X496">
        <v>3.97</v>
      </c>
      <c r="Y496">
        <v>0</v>
      </c>
      <c r="Z496">
        <v>1.75</v>
      </c>
      <c r="AA496">
        <v>0</v>
      </c>
      <c r="AB496">
        <v>0</v>
      </c>
      <c r="AC496">
        <v>0</v>
      </c>
      <c r="AD496">
        <v>1</v>
      </c>
      <c r="AE496">
        <v>0</v>
      </c>
      <c r="AF496" t="s">
        <v>477</v>
      </c>
      <c r="AG496">
        <v>1.00044</v>
      </c>
      <c r="AH496">
        <v>2</v>
      </c>
      <c r="AI496">
        <v>429088817</v>
      </c>
      <c r="AJ496">
        <v>512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ROW(Source!A327)</f>
        <v>327</v>
      </c>
      <c r="B497">
        <v>429088818</v>
      </c>
      <c r="C497">
        <v>429086387</v>
      </c>
      <c r="D497">
        <v>417097533</v>
      </c>
      <c r="E497">
        <v>1</v>
      </c>
      <c r="F497">
        <v>1</v>
      </c>
      <c r="G497">
        <v>1</v>
      </c>
      <c r="H497">
        <v>2</v>
      </c>
      <c r="I497" t="s">
        <v>1317</v>
      </c>
      <c r="J497" t="s">
        <v>1318</v>
      </c>
      <c r="K497" t="s">
        <v>1319</v>
      </c>
      <c r="L497">
        <v>1368</v>
      </c>
      <c r="N497">
        <v>1011</v>
      </c>
      <c r="O497" t="s">
        <v>881</v>
      </c>
      <c r="P497" t="s">
        <v>881</v>
      </c>
      <c r="Q497">
        <v>1</v>
      </c>
      <c r="X497">
        <v>3.97</v>
      </c>
      <c r="Y497">
        <v>0</v>
      </c>
      <c r="Z497">
        <v>13.44</v>
      </c>
      <c r="AA497">
        <v>0</v>
      </c>
      <c r="AB497">
        <v>0</v>
      </c>
      <c r="AC497">
        <v>0</v>
      </c>
      <c r="AD497">
        <v>1</v>
      </c>
      <c r="AE497">
        <v>0</v>
      </c>
      <c r="AF497" t="s">
        <v>477</v>
      </c>
      <c r="AG497">
        <v>1.00044</v>
      </c>
      <c r="AH497">
        <v>2</v>
      </c>
      <c r="AI497">
        <v>429088818</v>
      </c>
      <c r="AJ497">
        <v>513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ROW(Source!A327)</f>
        <v>327</v>
      </c>
      <c r="B498">
        <v>429088819</v>
      </c>
      <c r="C498">
        <v>429086387</v>
      </c>
      <c r="D498">
        <v>417098287</v>
      </c>
      <c r="E498">
        <v>1</v>
      </c>
      <c r="F498">
        <v>1</v>
      </c>
      <c r="G498">
        <v>1</v>
      </c>
      <c r="H498">
        <v>2</v>
      </c>
      <c r="I498" t="s">
        <v>1042</v>
      </c>
      <c r="J498" t="s">
        <v>1043</v>
      </c>
      <c r="K498" t="s">
        <v>1044</v>
      </c>
      <c r="L498">
        <v>1368</v>
      </c>
      <c r="N498">
        <v>1011</v>
      </c>
      <c r="O498" t="s">
        <v>881</v>
      </c>
      <c r="P498" t="s">
        <v>881</v>
      </c>
      <c r="Q498">
        <v>1</v>
      </c>
      <c r="X498">
        <v>1.94</v>
      </c>
      <c r="Y498">
        <v>0</v>
      </c>
      <c r="Z498">
        <v>643.29</v>
      </c>
      <c r="AA498">
        <v>722.05</v>
      </c>
      <c r="AB498">
        <v>0</v>
      </c>
      <c r="AC498">
        <v>0</v>
      </c>
      <c r="AD498">
        <v>1</v>
      </c>
      <c r="AE498">
        <v>0</v>
      </c>
      <c r="AF498" t="s">
        <v>477</v>
      </c>
      <c r="AG498">
        <v>0.48887999999999993</v>
      </c>
      <c r="AH498">
        <v>2</v>
      </c>
      <c r="AI498">
        <v>429088819</v>
      </c>
      <c r="AJ498">
        <v>514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ROW(Source!A327)</f>
        <v>327</v>
      </c>
      <c r="B499">
        <v>429088820</v>
      </c>
      <c r="C499">
        <v>429086387</v>
      </c>
      <c r="D499">
        <v>417165237</v>
      </c>
      <c r="E499">
        <v>1</v>
      </c>
      <c r="F499">
        <v>1</v>
      </c>
      <c r="G499">
        <v>1</v>
      </c>
      <c r="H499">
        <v>3</v>
      </c>
      <c r="I499" t="s">
        <v>1320</v>
      </c>
      <c r="J499" t="s">
        <v>1321</v>
      </c>
      <c r="K499" t="s">
        <v>1322</v>
      </c>
      <c r="L499">
        <v>1302</v>
      </c>
      <c r="N499">
        <v>1003</v>
      </c>
      <c r="O499" t="s">
        <v>1055</v>
      </c>
      <c r="P499" t="s">
        <v>1055</v>
      </c>
      <c r="Q499">
        <v>10</v>
      </c>
      <c r="X499">
        <v>9.6000000000000002E-2</v>
      </c>
      <c r="Y499">
        <v>37.71</v>
      </c>
      <c r="Z499">
        <v>0</v>
      </c>
      <c r="AA499">
        <v>0</v>
      </c>
      <c r="AB499">
        <v>0</v>
      </c>
      <c r="AC499">
        <v>0</v>
      </c>
      <c r="AD499">
        <v>1</v>
      </c>
      <c r="AE499">
        <v>0</v>
      </c>
      <c r="AF499" t="s">
        <v>181</v>
      </c>
      <c r="AG499">
        <v>0</v>
      </c>
      <c r="AH499">
        <v>2</v>
      </c>
      <c r="AI499">
        <v>429088820</v>
      </c>
      <c r="AJ499">
        <v>515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ROW(Source!A327)</f>
        <v>327</v>
      </c>
      <c r="B500">
        <v>429088821</v>
      </c>
      <c r="C500">
        <v>429086387</v>
      </c>
      <c r="D500">
        <v>417173959</v>
      </c>
      <c r="E500">
        <v>1</v>
      </c>
      <c r="F500">
        <v>1</v>
      </c>
      <c r="G500">
        <v>1</v>
      </c>
      <c r="H500">
        <v>3</v>
      </c>
      <c r="I500" t="s">
        <v>1323</v>
      </c>
      <c r="J500" t="s">
        <v>1324</v>
      </c>
      <c r="K500" t="s">
        <v>1325</v>
      </c>
      <c r="L500">
        <v>1348</v>
      </c>
      <c r="N500">
        <v>1009</v>
      </c>
      <c r="O500" t="s">
        <v>747</v>
      </c>
      <c r="P500" t="s">
        <v>747</v>
      </c>
      <c r="Q500">
        <v>1000</v>
      </c>
      <c r="X500">
        <v>1E-3</v>
      </c>
      <c r="Y500">
        <v>70310.45</v>
      </c>
      <c r="Z500">
        <v>0</v>
      </c>
      <c r="AA500">
        <v>0</v>
      </c>
      <c r="AB500">
        <v>0</v>
      </c>
      <c r="AC500">
        <v>0</v>
      </c>
      <c r="AD500">
        <v>1</v>
      </c>
      <c r="AE500">
        <v>0</v>
      </c>
      <c r="AF500" t="s">
        <v>181</v>
      </c>
      <c r="AG500">
        <v>0</v>
      </c>
      <c r="AH500">
        <v>2</v>
      </c>
      <c r="AI500">
        <v>429088821</v>
      </c>
      <c r="AJ500">
        <v>516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ROW(Source!A327)</f>
        <v>327</v>
      </c>
      <c r="B501">
        <v>429088822</v>
      </c>
      <c r="C501">
        <v>429086387</v>
      </c>
      <c r="D501">
        <v>417174138</v>
      </c>
      <c r="E501">
        <v>1</v>
      </c>
      <c r="F501">
        <v>1</v>
      </c>
      <c r="G501">
        <v>1</v>
      </c>
      <c r="H501">
        <v>3</v>
      </c>
      <c r="I501" t="s">
        <v>1326</v>
      </c>
      <c r="J501" t="s">
        <v>1327</v>
      </c>
      <c r="K501" t="s">
        <v>1328</v>
      </c>
      <c r="L501">
        <v>1348</v>
      </c>
      <c r="N501">
        <v>1009</v>
      </c>
      <c r="O501" t="s">
        <v>747</v>
      </c>
      <c r="P501" t="s">
        <v>747</v>
      </c>
      <c r="Q501">
        <v>1000</v>
      </c>
      <c r="X501">
        <v>0.01</v>
      </c>
      <c r="Y501">
        <v>45237.23</v>
      </c>
      <c r="Z501">
        <v>0</v>
      </c>
      <c r="AA501">
        <v>0</v>
      </c>
      <c r="AB501">
        <v>0</v>
      </c>
      <c r="AC501">
        <v>0</v>
      </c>
      <c r="AD501">
        <v>1</v>
      </c>
      <c r="AE501">
        <v>0</v>
      </c>
      <c r="AF501" t="s">
        <v>181</v>
      </c>
      <c r="AG501">
        <v>0</v>
      </c>
      <c r="AH501">
        <v>2</v>
      </c>
      <c r="AI501">
        <v>429088822</v>
      </c>
      <c r="AJ501">
        <v>517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ROW(Source!A327)</f>
        <v>327</v>
      </c>
      <c r="B502">
        <v>429088823</v>
      </c>
      <c r="C502">
        <v>429086387</v>
      </c>
      <c r="D502">
        <v>417183758</v>
      </c>
      <c r="E502">
        <v>1</v>
      </c>
      <c r="F502">
        <v>1</v>
      </c>
      <c r="G502">
        <v>1</v>
      </c>
      <c r="H502">
        <v>3</v>
      </c>
      <c r="I502" t="s">
        <v>1329</v>
      </c>
      <c r="J502" t="s">
        <v>1330</v>
      </c>
      <c r="K502" t="s">
        <v>1331</v>
      </c>
      <c r="L502">
        <v>1346</v>
      </c>
      <c r="N502">
        <v>1009</v>
      </c>
      <c r="O502" t="s">
        <v>1178</v>
      </c>
      <c r="P502" t="s">
        <v>1178</v>
      </c>
      <c r="Q502">
        <v>1</v>
      </c>
      <c r="X502">
        <v>0.25</v>
      </c>
      <c r="Y502">
        <v>79.88</v>
      </c>
      <c r="Z502">
        <v>0</v>
      </c>
      <c r="AA502">
        <v>0</v>
      </c>
      <c r="AB502">
        <v>0</v>
      </c>
      <c r="AC502">
        <v>0</v>
      </c>
      <c r="AD502">
        <v>1</v>
      </c>
      <c r="AE502">
        <v>0</v>
      </c>
      <c r="AF502" t="s">
        <v>181</v>
      </c>
      <c r="AG502">
        <v>0</v>
      </c>
      <c r="AH502">
        <v>2</v>
      </c>
      <c r="AI502">
        <v>429088823</v>
      </c>
      <c r="AJ502">
        <v>518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ROW(Source!A327)</f>
        <v>327</v>
      </c>
      <c r="B503">
        <v>429088824</v>
      </c>
      <c r="C503">
        <v>429086387</v>
      </c>
      <c r="D503">
        <v>417183788</v>
      </c>
      <c r="E503">
        <v>1</v>
      </c>
      <c r="F503">
        <v>1</v>
      </c>
      <c r="G503">
        <v>1</v>
      </c>
      <c r="H503">
        <v>3</v>
      </c>
      <c r="I503" t="s">
        <v>1332</v>
      </c>
      <c r="J503" t="s">
        <v>1333</v>
      </c>
      <c r="K503" t="s">
        <v>1334</v>
      </c>
      <c r="L503">
        <v>1348</v>
      </c>
      <c r="N503">
        <v>1009</v>
      </c>
      <c r="O503" t="s">
        <v>747</v>
      </c>
      <c r="P503" t="s">
        <v>747</v>
      </c>
      <c r="Q503">
        <v>1000</v>
      </c>
      <c r="X503">
        <v>6.0000000000000002E-5</v>
      </c>
      <c r="Y503">
        <v>82698.14</v>
      </c>
      <c r="Z503">
        <v>0</v>
      </c>
      <c r="AA503">
        <v>0</v>
      </c>
      <c r="AB503">
        <v>0</v>
      </c>
      <c r="AC503">
        <v>0</v>
      </c>
      <c r="AD503">
        <v>1</v>
      </c>
      <c r="AE503">
        <v>0</v>
      </c>
      <c r="AF503" t="s">
        <v>181</v>
      </c>
      <c r="AG503">
        <v>0</v>
      </c>
      <c r="AH503">
        <v>2</v>
      </c>
      <c r="AI503">
        <v>429088824</v>
      </c>
      <c r="AJ503">
        <v>519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ROW(Source!A327)</f>
        <v>327</v>
      </c>
      <c r="B504">
        <v>429088825</v>
      </c>
      <c r="C504">
        <v>429086387</v>
      </c>
      <c r="D504">
        <v>417096729</v>
      </c>
      <c r="E504">
        <v>117</v>
      </c>
      <c r="F504">
        <v>1</v>
      </c>
      <c r="G504">
        <v>1</v>
      </c>
      <c r="H504">
        <v>3</v>
      </c>
      <c r="I504" t="s">
        <v>1314</v>
      </c>
      <c r="J504" t="s">
        <v>3</v>
      </c>
      <c r="K504" t="s">
        <v>1315</v>
      </c>
      <c r="L504">
        <v>3277935</v>
      </c>
      <c r="N504">
        <v>1013</v>
      </c>
      <c r="O504" t="s">
        <v>1316</v>
      </c>
      <c r="P504" t="s">
        <v>1316</v>
      </c>
      <c r="Q504">
        <v>1</v>
      </c>
      <c r="X504">
        <v>2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 t="s">
        <v>181</v>
      </c>
      <c r="AG504">
        <v>0</v>
      </c>
      <c r="AH504">
        <v>2</v>
      </c>
      <c r="AI504">
        <v>429088825</v>
      </c>
      <c r="AJ504">
        <v>520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ROW(Source!A328)</f>
        <v>328</v>
      </c>
      <c r="B505">
        <v>429088826</v>
      </c>
      <c r="C505">
        <v>429086412</v>
      </c>
      <c r="D505">
        <v>417090720</v>
      </c>
      <c r="E505">
        <v>117</v>
      </c>
      <c r="F505">
        <v>1</v>
      </c>
      <c r="G505">
        <v>1</v>
      </c>
      <c r="H505">
        <v>1</v>
      </c>
      <c r="I505" t="s">
        <v>1277</v>
      </c>
      <c r="J505" t="s">
        <v>3</v>
      </c>
      <c r="K505" t="s">
        <v>1278</v>
      </c>
      <c r="L505">
        <v>1191</v>
      </c>
      <c r="N505">
        <v>1013</v>
      </c>
      <c r="O505" t="s">
        <v>995</v>
      </c>
      <c r="P505" t="s">
        <v>995</v>
      </c>
      <c r="Q505">
        <v>1</v>
      </c>
      <c r="X505">
        <v>17.600000000000001</v>
      </c>
      <c r="Y505">
        <v>0</v>
      </c>
      <c r="Z505">
        <v>0</v>
      </c>
      <c r="AA505">
        <v>0</v>
      </c>
      <c r="AB505">
        <v>705.88</v>
      </c>
      <c r="AC505">
        <v>0</v>
      </c>
      <c r="AD505">
        <v>1</v>
      </c>
      <c r="AE505">
        <v>1</v>
      </c>
      <c r="AF505" t="s">
        <v>427</v>
      </c>
      <c r="AG505">
        <v>14.784000000000001</v>
      </c>
      <c r="AH505">
        <v>2</v>
      </c>
      <c r="AI505">
        <v>429088826</v>
      </c>
      <c r="AJ505">
        <v>521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ROW(Source!A328)</f>
        <v>328</v>
      </c>
      <c r="B506">
        <v>429088827</v>
      </c>
      <c r="C506">
        <v>429086412</v>
      </c>
      <c r="D506">
        <v>417090896</v>
      </c>
      <c r="E506">
        <v>117</v>
      </c>
      <c r="F506">
        <v>1</v>
      </c>
      <c r="G506">
        <v>1</v>
      </c>
      <c r="H506">
        <v>1</v>
      </c>
      <c r="I506" t="s">
        <v>993</v>
      </c>
      <c r="J506" t="s">
        <v>3</v>
      </c>
      <c r="K506" t="s">
        <v>994</v>
      </c>
      <c r="L506">
        <v>1191</v>
      </c>
      <c r="N506">
        <v>1013</v>
      </c>
      <c r="O506" t="s">
        <v>995</v>
      </c>
      <c r="P506" t="s">
        <v>995</v>
      </c>
      <c r="Q506">
        <v>1</v>
      </c>
      <c r="X506">
        <v>3.88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1</v>
      </c>
      <c r="AE506">
        <v>2</v>
      </c>
      <c r="AF506" t="s">
        <v>427</v>
      </c>
      <c r="AG506">
        <v>3.2591999999999999</v>
      </c>
      <c r="AH506">
        <v>2</v>
      </c>
      <c r="AI506">
        <v>429088827</v>
      </c>
      <c r="AJ506">
        <v>522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ROW(Source!A328)</f>
        <v>328</v>
      </c>
      <c r="B507">
        <v>429088828</v>
      </c>
      <c r="C507">
        <v>429086412</v>
      </c>
      <c r="D507">
        <v>417097392</v>
      </c>
      <c r="E507">
        <v>1</v>
      </c>
      <c r="F507">
        <v>1</v>
      </c>
      <c r="G507">
        <v>1</v>
      </c>
      <c r="H507">
        <v>2</v>
      </c>
      <c r="I507" t="s">
        <v>1117</v>
      </c>
      <c r="J507" t="s">
        <v>1118</v>
      </c>
      <c r="K507" t="s">
        <v>1119</v>
      </c>
      <c r="L507">
        <v>1368</v>
      </c>
      <c r="N507">
        <v>1011</v>
      </c>
      <c r="O507" t="s">
        <v>881</v>
      </c>
      <c r="P507" t="s">
        <v>881</v>
      </c>
      <c r="Q507">
        <v>1</v>
      </c>
      <c r="X507">
        <v>1.94</v>
      </c>
      <c r="Y507">
        <v>0</v>
      </c>
      <c r="Z507">
        <v>1629.55</v>
      </c>
      <c r="AA507">
        <v>969.91</v>
      </c>
      <c r="AB507">
        <v>0</v>
      </c>
      <c r="AC507">
        <v>0</v>
      </c>
      <c r="AD507">
        <v>1</v>
      </c>
      <c r="AE507">
        <v>0</v>
      </c>
      <c r="AF507" t="s">
        <v>427</v>
      </c>
      <c r="AG507">
        <v>1.6295999999999999</v>
      </c>
      <c r="AH507">
        <v>2</v>
      </c>
      <c r="AI507">
        <v>429088828</v>
      </c>
      <c r="AJ507">
        <v>523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ROW(Source!A328)</f>
        <v>328</v>
      </c>
      <c r="B508">
        <v>429088829</v>
      </c>
      <c r="C508">
        <v>429086412</v>
      </c>
      <c r="D508">
        <v>417097489</v>
      </c>
      <c r="E508">
        <v>1</v>
      </c>
      <c r="F508">
        <v>1</v>
      </c>
      <c r="G508">
        <v>1</v>
      </c>
      <c r="H508">
        <v>2</v>
      </c>
      <c r="I508" t="s">
        <v>1299</v>
      </c>
      <c r="J508" t="s">
        <v>1300</v>
      </c>
      <c r="K508" t="s">
        <v>1301</v>
      </c>
      <c r="L508">
        <v>1368</v>
      </c>
      <c r="N508">
        <v>1011</v>
      </c>
      <c r="O508" t="s">
        <v>881</v>
      </c>
      <c r="P508" t="s">
        <v>881</v>
      </c>
      <c r="Q508">
        <v>1</v>
      </c>
      <c r="X508">
        <v>3.97</v>
      </c>
      <c r="Y508">
        <v>0</v>
      </c>
      <c r="Z508">
        <v>1.75</v>
      </c>
      <c r="AA508">
        <v>0</v>
      </c>
      <c r="AB508">
        <v>0</v>
      </c>
      <c r="AC508">
        <v>0</v>
      </c>
      <c r="AD508">
        <v>1</v>
      </c>
      <c r="AE508">
        <v>0</v>
      </c>
      <c r="AF508" t="s">
        <v>427</v>
      </c>
      <c r="AG508">
        <v>3.3348</v>
      </c>
      <c r="AH508">
        <v>2</v>
      </c>
      <c r="AI508">
        <v>429088829</v>
      </c>
      <c r="AJ508">
        <v>524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ROW(Source!A328)</f>
        <v>328</v>
      </c>
      <c r="B509">
        <v>429088830</v>
      </c>
      <c r="C509">
        <v>429086412</v>
      </c>
      <c r="D509">
        <v>417097533</v>
      </c>
      <c r="E509">
        <v>1</v>
      </c>
      <c r="F509">
        <v>1</v>
      </c>
      <c r="G509">
        <v>1</v>
      </c>
      <c r="H509">
        <v>2</v>
      </c>
      <c r="I509" t="s">
        <v>1317</v>
      </c>
      <c r="J509" t="s">
        <v>1318</v>
      </c>
      <c r="K509" t="s">
        <v>1319</v>
      </c>
      <c r="L509">
        <v>1368</v>
      </c>
      <c r="N509">
        <v>1011</v>
      </c>
      <c r="O509" t="s">
        <v>881</v>
      </c>
      <c r="P509" t="s">
        <v>881</v>
      </c>
      <c r="Q509">
        <v>1</v>
      </c>
      <c r="X509">
        <v>3.97</v>
      </c>
      <c r="Y509">
        <v>0</v>
      </c>
      <c r="Z509">
        <v>13.44</v>
      </c>
      <c r="AA509">
        <v>0</v>
      </c>
      <c r="AB509">
        <v>0</v>
      </c>
      <c r="AC509">
        <v>0</v>
      </c>
      <c r="AD509">
        <v>1</v>
      </c>
      <c r="AE509">
        <v>0</v>
      </c>
      <c r="AF509" t="s">
        <v>427</v>
      </c>
      <c r="AG509">
        <v>3.3348</v>
      </c>
      <c r="AH509">
        <v>2</v>
      </c>
      <c r="AI509">
        <v>429088830</v>
      </c>
      <c r="AJ509">
        <v>525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ROW(Source!A328)</f>
        <v>328</v>
      </c>
      <c r="B510">
        <v>429088831</v>
      </c>
      <c r="C510">
        <v>429086412</v>
      </c>
      <c r="D510">
        <v>417098287</v>
      </c>
      <c r="E510">
        <v>1</v>
      </c>
      <c r="F510">
        <v>1</v>
      </c>
      <c r="G510">
        <v>1</v>
      </c>
      <c r="H510">
        <v>2</v>
      </c>
      <c r="I510" t="s">
        <v>1042</v>
      </c>
      <c r="J510" t="s">
        <v>1043</v>
      </c>
      <c r="K510" t="s">
        <v>1044</v>
      </c>
      <c r="L510">
        <v>1368</v>
      </c>
      <c r="N510">
        <v>1011</v>
      </c>
      <c r="O510" t="s">
        <v>881</v>
      </c>
      <c r="P510" t="s">
        <v>881</v>
      </c>
      <c r="Q510">
        <v>1</v>
      </c>
      <c r="X510">
        <v>1.94</v>
      </c>
      <c r="Y510">
        <v>0</v>
      </c>
      <c r="Z510">
        <v>643.29</v>
      </c>
      <c r="AA510">
        <v>722.05</v>
      </c>
      <c r="AB510">
        <v>0</v>
      </c>
      <c r="AC510">
        <v>0</v>
      </c>
      <c r="AD510">
        <v>1</v>
      </c>
      <c r="AE510">
        <v>0</v>
      </c>
      <c r="AF510" t="s">
        <v>427</v>
      </c>
      <c r="AG510">
        <v>1.6295999999999999</v>
      </c>
      <c r="AH510">
        <v>2</v>
      </c>
      <c r="AI510">
        <v>429088831</v>
      </c>
      <c r="AJ510">
        <v>526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ROW(Source!A328)</f>
        <v>328</v>
      </c>
      <c r="B511">
        <v>429088832</v>
      </c>
      <c r="C511">
        <v>429086412</v>
      </c>
      <c r="D511">
        <v>417165237</v>
      </c>
      <c r="E511">
        <v>1</v>
      </c>
      <c r="F511">
        <v>1</v>
      </c>
      <c r="G511">
        <v>1</v>
      </c>
      <c r="H511">
        <v>3</v>
      </c>
      <c r="I511" t="s">
        <v>1320</v>
      </c>
      <c r="J511" t="s">
        <v>1321</v>
      </c>
      <c r="K511" t="s">
        <v>1322</v>
      </c>
      <c r="L511">
        <v>1302</v>
      </c>
      <c r="N511">
        <v>1003</v>
      </c>
      <c r="O511" t="s">
        <v>1055</v>
      </c>
      <c r="P511" t="s">
        <v>1055</v>
      </c>
      <c r="Q511">
        <v>10</v>
      </c>
      <c r="X511">
        <v>9.6000000000000002E-2</v>
      </c>
      <c r="Y511">
        <v>37.71</v>
      </c>
      <c r="Z511">
        <v>0</v>
      </c>
      <c r="AA511">
        <v>0</v>
      </c>
      <c r="AB511">
        <v>0</v>
      </c>
      <c r="AC511">
        <v>0</v>
      </c>
      <c r="AD511">
        <v>1</v>
      </c>
      <c r="AE511">
        <v>0</v>
      </c>
      <c r="AF511" t="s">
        <v>19</v>
      </c>
      <c r="AG511">
        <v>0</v>
      </c>
      <c r="AH511">
        <v>2</v>
      </c>
      <c r="AI511">
        <v>429088832</v>
      </c>
      <c r="AJ511">
        <v>527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ROW(Source!A328)</f>
        <v>328</v>
      </c>
      <c r="B512">
        <v>429088833</v>
      </c>
      <c r="C512">
        <v>429086412</v>
      </c>
      <c r="D512">
        <v>417173959</v>
      </c>
      <c r="E512">
        <v>1</v>
      </c>
      <c r="F512">
        <v>1</v>
      </c>
      <c r="G512">
        <v>1</v>
      </c>
      <c r="H512">
        <v>3</v>
      </c>
      <c r="I512" t="s">
        <v>1323</v>
      </c>
      <c r="J512" t="s">
        <v>1324</v>
      </c>
      <c r="K512" t="s">
        <v>1325</v>
      </c>
      <c r="L512">
        <v>1348</v>
      </c>
      <c r="N512">
        <v>1009</v>
      </c>
      <c r="O512" t="s">
        <v>747</v>
      </c>
      <c r="P512" t="s">
        <v>747</v>
      </c>
      <c r="Q512">
        <v>1000</v>
      </c>
      <c r="X512">
        <v>1E-3</v>
      </c>
      <c r="Y512">
        <v>70310.45</v>
      </c>
      <c r="Z512">
        <v>0</v>
      </c>
      <c r="AA512">
        <v>0</v>
      </c>
      <c r="AB512">
        <v>0</v>
      </c>
      <c r="AC512">
        <v>0</v>
      </c>
      <c r="AD512">
        <v>1</v>
      </c>
      <c r="AE512">
        <v>0</v>
      </c>
      <c r="AF512" t="s">
        <v>19</v>
      </c>
      <c r="AG512">
        <v>0</v>
      </c>
      <c r="AH512">
        <v>2</v>
      </c>
      <c r="AI512">
        <v>429088833</v>
      </c>
      <c r="AJ512">
        <v>528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ROW(Source!A328)</f>
        <v>328</v>
      </c>
      <c r="B513">
        <v>429088834</v>
      </c>
      <c r="C513">
        <v>429086412</v>
      </c>
      <c r="D513">
        <v>417174138</v>
      </c>
      <c r="E513">
        <v>1</v>
      </c>
      <c r="F513">
        <v>1</v>
      </c>
      <c r="G513">
        <v>1</v>
      </c>
      <c r="H513">
        <v>3</v>
      </c>
      <c r="I513" t="s">
        <v>1326</v>
      </c>
      <c r="J513" t="s">
        <v>1327</v>
      </c>
      <c r="K513" t="s">
        <v>1328</v>
      </c>
      <c r="L513">
        <v>1348</v>
      </c>
      <c r="N513">
        <v>1009</v>
      </c>
      <c r="O513" t="s">
        <v>747</v>
      </c>
      <c r="P513" t="s">
        <v>747</v>
      </c>
      <c r="Q513">
        <v>1000</v>
      </c>
      <c r="X513">
        <v>0.01</v>
      </c>
      <c r="Y513">
        <v>45237.23</v>
      </c>
      <c r="Z513">
        <v>0</v>
      </c>
      <c r="AA513">
        <v>0</v>
      </c>
      <c r="AB513">
        <v>0</v>
      </c>
      <c r="AC513">
        <v>0</v>
      </c>
      <c r="AD513">
        <v>1</v>
      </c>
      <c r="AE513">
        <v>0</v>
      </c>
      <c r="AF513" t="s">
        <v>19</v>
      </c>
      <c r="AG513">
        <v>0</v>
      </c>
      <c r="AH513">
        <v>2</v>
      </c>
      <c r="AI513">
        <v>429088834</v>
      </c>
      <c r="AJ513">
        <v>529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ROW(Source!A328)</f>
        <v>328</v>
      </c>
      <c r="B514">
        <v>429088835</v>
      </c>
      <c r="C514">
        <v>429086412</v>
      </c>
      <c r="D514">
        <v>417183758</v>
      </c>
      <c r="E514">
        <v>1</v>
      </c>
      <c r="F514">
        <v>1</v>
      </c>
      <c r="G514">
        <v>1</v>
      </c>
      <c r="H514">
        <v>3</v>
      </c>
      <c r="I514" t="s">
        <v>1329</v>
      </c>
      <c r="J514" t="s">
        <v>1330</v>
      </c>
      <c r="K514" t="s">
        <v>1331</v>
      </c>
      <c r="L514">
        <v>1346</v>
      </c>
      <c r="N514">
        <v>1009</v>
      </c>
      <c r="O514" t="s">
        <v>1178</v>
      </c>
      <c r="P514" t="s">
        <v>1178</v>
      </c>
      <c r="Q514">
        <v>1</v>
      </c>
      <c r="X514">
        <v>0.25</v>
      </c>
      <c r="Y514">
        <v>79.88</v>
      </c>
      <c r="Z514">
        <v>0</v>
      </c>
      <c r="AA514">
        <v>0</v>
      </c>
      <c r="AB514">
        <v>0</v>
      </c>
      <c r="AC514">
        <v>0</v>
      </c>
      <c r="AD514">
        <v>1</v>
      </c>
      <c r="AE514">
        <v>0</v>
      </c>
      <c r="AF514" t="s">
        <v>19</v>
      </c>
      <c r="AG514">
        <v>0</v>
      </c>
      <c r="AH514">
        <v>2</v>
      </c>
      <c r="AI514">
        <v>429088835</v>
      </c>
      <c r="AJ514">
        <v>530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ROW(Source!A328)</f>
        <v>328</v>
      </c>
      <c r="B515">
        <v>429088836</v>
      </c>
      <c r="C515">
        <v>429086412</v>
      </c>
      <c r="D515">
        <v>417183788</v>
      </c>
      <c r="E515">
        <v>1</v>
      </c>
      <c r="F515">
        <v>1</v>
      </c>
      <c r="G515">
        <v>1</v>
      </c>
      <c r="H515">
        <v>3</v>
      </c>
      <c r="I515" t="s">
        <v>1332</v>
      </c>
      <c r="J515" t="s">
        <v>1333</v>
      </c>
      <c r="K515" t="s">
        <v>1334</v>
      </c>
      <c r="L515">
        <v>1348</v>
      </c>
      <c r="N515">
        <v>1009</v>
      </c>
      <c r="O515" t="s">
        <v>747</v>
      </c>
      <c r="P515" t="s">
        <v>747</v>
      </c>
      <c r="Q515">
        <v>1000</v>
      </c>
      <c r="X515">
        <v>6.0000000000000002E-5</v>
      </c>
      <c r="Y515">
        <v>82698.14</v>
      </c>
      <c r="Z515">
        <v>0</v>
      </c>
      <c r="AA515">
        <v>0</v>
      </c>
      <c r="AB515">
        <v>0</v>
      </c>
      <c r="AC515">
        <v>0</v>
      </c>
      <c r="AD515">
        <v>1</v>
      </c>
      <c r="AE515">
        <v>0</v>
      </c>
      <c r="AF515" t="s">
        <v>19</v>
      </c>
      <c r="AG515">
        <v>0</v>
      </c>
      <c r="AH515">
        <v>2</v>
      </c>
      <c r="AI515">
        <v>429088836</v>
      </c>
      <c r="AJ515">
        <v>531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ROW(Source!A328)</f>
        <v>328</v>
      </c>
      <c r="B516">
        <v>429088837</v>
      </c>
      <c r="C516">
        <v>429086412</v>
      </c>
      <c r="D516">
        <v>417096729</v>
      </c>
      <c r="E516">
        <v>117</v>
      </c>
      <c r="F516">
        <v>1</v>
      </c>
      <c r="G516">
        <v>1</v>
      </c>
      <c r="H516">
        <v>3</v>
      </c>
      <c r="I516" t="s">
        <v>1314</v>
      </c>
      <c r="J516" t="s">
        <v>3</v>
      </c>
      <c r="K516" t="s">
        <v>1315</v>
      </c>
      <c r="L516">
        <v>3277935</v>
      </c>
      <c r="N516">
        <v>1013</v>
      </c>
      <c r="O516" t="s">
        <v>1316</v>
      </c>
      <c r="P516" t="s">
        <v>1316</v>
      </c>
      <c r="Q516">
        <v>1</v>
      </c>
      <c r="X516">
        <v>2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 t="s">
        <v>19</v>
      </c>
      <c r="AG516">
        <v>0</v>
      </c>
      <c r="AH516">
        <v>2</v>
      </c>
      <c r="AI516">
        <v>429088837</v>
      </c>
      <c r="AJ516">
        <v>532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ROW(Source!A329)</f>
        <v>329</v>
      </c>
      <c r="B517">
        <v>429088838</v>
      </c>
      <c r="C517">
        <v>429086437</v>
      </c>
      <c r="D517">
        <v>417090720</v>
      </c>
      <c r="E517">
        <v>117</v>
      </c>
      <c r="F517">
        <v>1</v>
      </c>
      <c r="G517">
        <v>1</v>
      </c>
      <c r="H517">
        <v>1</v>
      </c>
      <c r="I517" t="s">
        <v>1277</v>
      </c>
      <c r="J517" t="s">
        <v>3</v>
      </c>
      <c r="K517" t="s">
        <v>1278</v>
      </c>
      <c r="L517">
        <v>1191</v>
      </c>
      <c r="N517">
        <v>1013</v>
      </c>
      <c r="O517" t="s">
        <v>995</v>
      </c>
      <c r="P517" t="s">
        <v>995</v>
      </c>
      <c r="Q517">
        <v>1</v>
      </c>
      <c r="X517">
        <v>12</v>
      </c>
      <c r="Y517">
        <v>0</v>
      </c>
      <c r="Z517">
        <v>0</v>
      </c>
      <c r="AA517">
        <v>0</v>
      </c>
      <c r="AB517">
        <v>705.88</v>
      </c>
      <c r="AC517">
        <v>0</v>
      </c>
      <c r="AD517">
        <v>1</v>
      </c>
      <c r="AE517">
        <v>1</v>
      </c>
      <c r="AF517" t="s">
        <v>477</v>
      </c>
      <c r="AG517">
        <v>3.0239999999999996</v>
      </c>
      <c r="AH517">
        <v>2</v>
      </c>
      <c r="AI517">
        <v>429088838</v>
      </c>
      <c r="AJ517">
        <v>533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ROW(Source!A329)</f>
        <v>329</v>
      </c>
      <c r="B518">
        <v>429088839</v>
      </c>
      <c r="C518">
        <v>429086437</v>
      </c>
      <c r="D518">
        <v>417090896</v>
      </c>
      <c r="E518">
        <v>117</v>
      </c>
      <c r="F518">
        <v>1</v>
      </c>
      <c r="G518">
        <v>1</v>
      </c>
      <c r="H518">
        <v>1</v>
      </c>
      <c r="I518" t="s">
        <v>993</v>
      </c>
      <c r="J518" t="s">
        <v>3</v>
      </c>
      <c r="K518" t="s">
        <v>994</v>
      </c>
      <c r="L518">
        <v>1191</v>
      </c>
      <c r="N518">
        <v>1013</v>
      </c>
      <c r="O518" t="s">
        <v>995</v>
      </c>
      <c r="P518" t="s">
        <v>995</v>
      </c>
      <c r="Q518">
        <v>1</v>
      </c>
      <c r="X518">
        <v>0.4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1</v>
      </c>
      <c r="AE518">
        <v>2</v>
      </c>
      <c r="AF518" t="s">
        <v>477</v>
      </c>
      <c r="AG518">
        <v>0.10079999999999999</v>
      </c>
      <c r="AH518">
        <v>2</v>
      </c>
      <c r="AI518">
        <v>429088839</v>
      </c>
      <c r="AJ518">
        <v>534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ROW(Source!A329)</f>
        <v>329</v>
      </c>
      <c r="B519">
        <v>429088840</v>
      </c>
      <c r="C519">
        <v>429086437</v>
      </c>
      <c r="D519">
        <v>417097392</v>
      </c>
      <c r="E519">
        <v>1</v>
      </c>
      <c r="F519">
        <v>1</v>
      </c>
      <c r="G519">
        <v>1</v>
      </c>
      <c r="H519">
        <v>2</v>
      </c>
      <c r="I519" t="s">
        <v>1117</v>
      </c>
      <c r="J519" t="s">
        <v>1118</v>
      </c>
      <c r="K519" t="s">
        <v>1119</v>
      </c>
      <c r="L519">
        <v>1368</v>
      </c>
      <c r="N519">
        <v>1011</v>
      </c>
      <c r="O519" t="s">
        <v>881</v>
      </c>
      <c r="P519" t="s">
        <v>881</v>
      </c>
      <c r="Q519">
        <v>1</v>
      </c>
      <c r="X519">
        <v>0.2</v>
      </c>
      <c r="Y519">
        <v>0</v>
      </c>
      <c r="Z519">
        <v>1629.55</v>
      </c>
      <c r="AA519">
        <v>969.91</v>
      </c>
      <c r="AB519">
        <v>0</v>
      </c>
      <c r="AC519">
        <v>0</v>
      </c>
      <c r="AD519">
        <v>1</v>
      </c>
      <c r="AE519">
        <v>0</v>
      </c>
      <c r="AF519" t="s">
        <v>477</v>
      </c>
      <c r="AG519">
        <v>5.0399999999999993E-2</v>
      </c>
      <c r="AH519">
        <v>2</v>
      </c>
      <c r="AI519">
        <v>429088840</v>
      </c>
      <c r="AJ519">
        <v>535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ROW(Source!A329)</f>
        <v>329</v>
      </c>
      <c r="B520">
        <v>429088841</v>
      </c>
      <c r="C520">
        <v>429086437</v>
      </c>
      <c r="D520">
        <v>417097489</v>
      </c>
      <c r="E520">
        <v>1</v>
      </c>
      <c r="F520">
        <v>1</v>
      </c>
      <c r="G520">
        <v>1</v>
      </c>
      <c r="H520">
        <v>2</v>
      </c>
      <c r="I520" t="s">
        <v>1299</v>
      </c>
      <c r="J520" t="s">
        <v>1300</v>
      </c>
      <c r="K520" t="s">
        <v>1301</v>
      </c>
      <c r="L520">
        <v>1368</v>
      </c>
      <c r="N520">
        <v>1011</v>
      </c>
      <c r="O520" t="s">
        <v>881</v>
      </c>
      <c r="P520" t="s">
        <v>881</v>
      </c>
      <c r="Q520">
        <v>1</v>
      </c>
      <c r="X520">
        <v>2.58</v>
      </c>
      <c r="Y520">
        <v>0</v>
      </c>
      <c r="Z520">
        <v>1.75</v>
      </c>
      <c r="AA520">
        <v>0</v>
      </c>
      <c r="AB520">
        <v>0</v>
      </c>
      <c r="AC520">
        <v>0</v>
      </c>
      <c r="AD520">
        <v>1</v>
      </c>
      <c r="AE520">
        <v>0</v>
      </c>
      <c r="AF520" t="s">
        <v>477</v>
      </c>
      <c r="AG520">
        <v>0.65015999999999996</v>
      </c>
      <c r="AH520">
        <v>2</v>
      </c>
      <c r="AI520">
        <v>429088841</v>
      </c>
      <c r="AJ520">
        <v>536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ROW(Source!A329)</f>
        <v>329</v>
      </c>
      <c r="B521">
        <v>429088842</v>
      </c>
      <c r="C521">
        <v>429086437</v>
      </c>
      <c r="D521">
        <v>417097533</v>
      </c>
      <c r="E521">
        <v>1</v>
      </c>
      <c r="F521">
        <v>1</v>
      </c>
      <c r="G521">
        <v>1</v>
      </c>
      <c r="H521">
        <v>2</v>
      </c>
      <c r="I521" t="s">
        <v>1317</v>
      </c>
      <c r="J521" t="s">
        <v>1318</v>
      </c>
      <c r="K521" t="s">
        <v>1319</v>
      </c>
      <c r="L521">
        <v>1368</v>
      </c>
      <c r="N521">
        <v>1011</v>
      </c>
      <c r="O521" t="s">
        <v>881</v>
      </c>
      <c r="P521" t="s">
        <v>881</v>
      </c>
      <c r="Q521">
        <v>1</v>
      </c>
      <c r="X521">
        <v>2.58</v>
      </c>
      <c r="Y521">
        <v>0</v>
      </c>
      <c r="Z521">
        <v>13.44</v>
      </c>
      <c r="AA521">
        <v>0</v>
      </c>
      <c r="AB521">
        <v>0</v>
      </c>
      <c r="AC521">
        <v>0</v>
      </c>
      <c r="AD521">
        <v>1</v>
      </c>
      <c r="AE521">
        <v>0</v>
      </c>
      <c r="AF521" t="s">
        <v>477</v>
      </c>
      <c r="AG521">
        <v>0.65015999999999996</v>
      </c>
      <c r="AH521">
        <v>2</v>
      </c>
      <c r="AI521">
        <v>429088842</v>
      </c>
      <c r="AJ521">
        <v>537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ROW(Source!A329)</f>
        <v>329</v>
      </c>
      <c r="B522">
        <v>429088843</v>
      </c>
      <c r="C522">
        <v>429086437</v>
      </c>
      <c r="D522">
        <v>417098287</v>
      </c>
      <c r="E522">
        <v>1</v>
      </c>
      <c r="F522">
        <v>1</v>
      </c>
      <c r="G522">
        <v>1</v>
      </c>
      <c r="H522">
        <v>2</v>
      </c>
      <c r="I522" t="s">
        <v>1042</v>
      </c>
      <c r="J522" t="s">
        <v>1043</v>
      </c>
      <c r="K522" t="s">
        <v>1044</v>
      </c>
      <c r="L522">
        <v>1368</v>
      </c>
      <c r="N522">
        <v>1011</v>
      </c>
      <c r="O522" t="s">
        <v>881</v>
      </c>
      <c r="P522" t="s">
        <v>881</v>
      </c>
      <c r="Q522">
        <v>1</v>
      </c>
      <c r="X522">
        <v>0.2</v>
      </c>
      <c r="Y522">
        <v>0</v>
      </c>
      <c r="Z522">
        <v>643.29</v>
      </c>
      <c r="AA522">
        <v>722.05</v>
      </c>
      <c r="AB522">
        <v>0</v>
      </c>
      <c r="AC522">
        <v>0</v>
      </c>
      <c r="AD522">
        <v>1</v>
      </c>
      <c r="AE522">
        <v>0</v>
      </c>
      <c r="AF522" t="s">
        <v>477</v>
      </c>
      <c r="AG522">
        <v>5.0399999999999993E-2</v>
      </c>
      <c r="AH522">
        <v>2</v>
      </c>
      <c r="AI522">
        <v>429088843</v>
      </c>
      <c r="AJ522">
        <v>538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ROW(Source!A329)</f>
        <v>329</v>
      </c>
      <c r="B523">
        <v>429088844</v>
      </c>
      <c r="C523">
        <v>429086437</v>
      </c>
      <c r="D523">
        <v>417165237</v>
      </c>
      <c r="E523">
        <v>1</v>
      </c>
      <c r="F523">
        <v>1</v>
      </c>
      <c r="G523">
        <v>1</v>
      </c>
      <c r="H523">
        <v>3</v>
      </c>
      <c r="I523" t="s">
        <v>1320</v>
      </c>
      <c r="J523" t="s">
        <v>1321</v>
      </c>
      <c r="K523" t="s">
        <v>1322</v>
      </c>
      <c r="L523">
        <v>1302</v>
      </c>
      <c r="N523">
        <v>1003</v>
      </c>
      <c r="O523" t="s">
        <v>1055</v>
      </c>
      <c r="P523" t="s">
        <v>1055</v>
      </c>
      <c r="Q523">
        <v>10</v>
      </c>
      <c r="X523">
        <v>0.96</v>
      </c>
      <c r="Y523">
        <v>37.71</v>
      </c>
      <c r="Z523">
        <v>0</v>
      </c>
      <c r="AA523">
        <v>0</v>
      </c>
      <c r="AB523">
        <v>0</v>
      </c>
      <c r="AC523">
        <v>0</v>
      </c>
      <c r="AD523">
        <v>1</v>
      </c>
      <c r="AE523">
        <v>0</v>
      </c>
      <c r="AF523" t="s">
        <v>181</v>
      </c>
      <c r="AG523">
        <v>0</v>
      </c>
      <c r="AH523">
        <v>2</v>
      </c>
      <c r="AI523">
        <v>429088844</v>
      </c>
      <c r="AJ523">
        <v>539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ROW(Source!A329)</f>
        <v>329</v>
      </c>
      <c r="B524">
        <v>429088845</v>
      </c>
      <c r="C524">
        <v>429086437</v>
      </c>
      <c r="D524">
        <v>417175577</v>
      </c>
      <c r="E524">
        <v>1</v>
      </c>
      <c r="F524">
        <v>1</v>
      </c>
      <c r="G524">
        <v>1</v>
      </c>
      <c r="H524">
        <v>3</v>
      </c>
      <c r="I524" t="s">
        <v>1335</v>
      </c>
      <c r="J524" t="s">
        <v>1336</v>
      </c>
      <c r="K524" t="s">
        <v>1337</v>
      </c>
      <c r="L524">
        <v>1346</v>
      </c>
      <c r="N524">
        <v>1009</v>
      </c>
      <c r="O524" t="s">
        <v>1178</v>
      </c>
      <c r="P524" t="s">
        <v>1178</v>
      </c>
      <c r="Q524">
        <v>1</v>
      </c>
      <c r="X524">
        <v>0.5</v>
      </c>
      <c r="Y524">
        <v>931.11</v>
      </c>
      <c r="Z524">
        <v>0</v>
      </c>
      <c r="AA524">
        <v>0</v>
      </c>
      <c r="AB524">
        <v>0</v>
      </c>
      <c r="AC524">
        <v>0</v>
      </c>
      <c r="AD524">
        <v>1</v>
      </c>
      <c r="AE524">
        <v>0</v>
      </c>
      <c r="AF524" t="s">
        <v>181</v>
      </c>
      <c r="AG524">
        <v>0</v>
      </c>
      <c r="AH524">
        <v>2</v>
      </c>
      <c r="AI524">
        <v>429088845</v>
      </c>
      <c r="AJ524">
        <v>540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ROW(Source!A329)</f>
        <v>329</v>
      </c>
      <c r="B525">
        <v>429088846</v>
      </c>
      <c r="C525">
        <v>429086437</v>
      </c>
      <c r="D525">
        <v>417183788</v>
      </c>
      <c r="E525">
        <v>1</v>
      </c>
      <c r="F525">
        <v>1</v>
      </c>
      <c r="G525">
        <v>1</v>
      </c>
      <c r="H525">
        <v>3</v>
      </c>
      <c r="I525" t="s">
        <v>1332</v>
      </c>
      <c r="J525" t="s">
        <v>1333</v>
      </c>
      <c r="K525" t="s">
        <v>1334</v>
      </c>
      <c r="L525">
        <v>1348</v>
      </c>
      <c r="N525">
        <v>1009</v>
      </c>
      <c r="O525" t="s">
        <v>747</v>
      </c>
      <c r="P525" t="s">
        <v>747</v>
      </c>
      <c r="Q525">
        <v>1000</v>
      </c>
      <c r="X525">
        <v>6.0000000000000002E-5</v>
      </c>
      <c r="Y525">
        <v>82698.14</v>
      </c>
      <c r="Z525">
        <v>0</v>
      </c>
      <c r="AA525">
        <v>0</v>
      </c>
      <c r="AB525">
        <v>0</v>
      </c>
      <c r="AC525">
        <v>0</v>
      </c>
      <c r="AD525">
        <v>1</v>
      </c>
      <c r="AE525">
        <v>0</v>
      </c>
      <c r="AF525" t="s">
        <v>181</v>
      </c>
      <c r="AG525">
        <v>0</v>
      </c>
      <c r="AH525">
        <v>2</v>
      </c>
      <c r="AI525">
        <v>429088846</v>
      </c>
      <c r="AJ525">
        <v>541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ROW(Source!A329)</f>
        <v>329</v>
      </c>
      <c r="B526">
        <v>429088847</v>
      </c>
      <c r="C526">
        <v>429086437</v>
      </c>
      <c r="D526">
        <v>417096729</v>
      </c>
      <c r="E526">
        <v>117</v>
      </c>
      <c r="F526">
        <v>1</v>
      </c>
      <c r="G526">
        <v>1</v>
      </c>
      <c r="H526">
        <v>3</v>
      </c>
      <c r="I526" t="s">
        <v>1314</v>
      </c>
      <c r="J526" t="s">
        <v>3</v>
      </c>
      <c r="K526" t="s">
        <v>1315</v>
      </c>
      <c r="L526">
        <v>3277935</v>
      </c>
      <c r="N526">
        <v>1013</v>
      </c>
      <c r="O526" t="s">
        <v>1316</v>
      </c>
      <c r="P526" t="s">
        <v>1316</v>
      </c>
      <c r="Q526">
        <v>1</v>
      </c>
      <c r="X526">
        <v>2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 t="s">
        <v>181</v>
      </c>
      <c r="AG526">
        <v>0</v>
      </c>
      <c r="AH526">
        <v>2</v>
      </c>
      <c r="AI526">
        <v>429088847</v>
      </c>
      <c r="AJ526">
        <v>542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ROW(Source!A330)</f>
        <v>330</v>
      </c>
      <c r="B527">
        <v>429088848</v>
      </c>
      <c r="C527">
        <v>429086458</v>
      </c>
      <c r="D527">
        <v>417090720</v>
      </c>
      <c r="E527">
        <v>117</v>
      </c>
      <c r="F527">
        <v>1</v>
      </c>
      <c r="G527">
        <v>1</v>
      </c>
      <c r="H527">
        <v>1</v>
      </c>
      <c r="I527" t="s">
        <v>1277</v>
      </c>
      <c r="J527" t="s">
        <v>3</v>
      </c>
      <c r="K527" t="s">
        <v>1278</v>
      </c>
      <c r="L527">
        <v>1191</v>
      </c>
      <c r="N527">
        <v>1013</v>
      </c>
      <c r="O527" t="s">
        <v>995</v>
      </c>
      <c r="P527" t="s">
        <v>995</v>
      </c>
      <c r="Q527">
        <v>1</v>
      </c>
      <c r="X527">
        <v>12</v>
      </c>
      <c r="Y527">
        <v>0</v>
      </c>
      <c r="Z527">
        <v>0</v>
      </c>
      <c r="AA527">
        <v>0</v>
      </c>
      <c r="AB527">
        <v>705.88</v>
      </c>
      <c r="AC527">
        <v>0</v>
      </c>
      <c r="AD527">
        <v>1</v>
      </c>
      <c r="AE527">
        <v>1</v>
      </c>
      <c r="AF527" t="s">
        <v>427</v>
      </c>
      <c r="AG527">
        <v>10.08</v>
      </c>
      <c r="AH527">
        <v>2</v>
      </c>
      <c r="AI527">
        <v>429088848</v>
      </c>
      <c r="AJ527">
        <v>543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ROW(Source!A330)</f>
        <v>330</v>
      </c>
      <c r="B528">
        <v>429088849</v>
      </c>
      <c r="C528">
        <v>429086458</v>
      </c>
      <c r="D528">
        <v>417090896</v>
      </c>
      <c r="E528">
        <v>117</v>
      </c>
      <c r="F528">
        <v>1</v>
      </c>
      <c r="G528">
        <v>1</v>
      </c>
      <c r="H528">
        <v>1</v>
      </c>
      <c r="I528" t="s">
        <v>993</v>
      </c>
      <c r="J528" t="s">
        <v>3</v>
      </c>
      <c r="K528" t="s">
        <v>994</v>
      </c>
      <c r="L528">
        <v>1191</v>
      </c>
      <c r="N528">
        <v>1013</v>
      </c>
      <c r="O528" t="s">
        <v>995</v>
      </c>
      <c r="P528" t="s">
        <v>995</v>
      </c>
      <c r="Q528">
        <v>1</v>
      </c>
      <c r="X528">
        <v>0.4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1</v>
      </c>
      <c r="AE528">
        <v>2</v>
      </c>
      <c r="AF528" t="s">
        <v>427</v>
      </c>
      <c r="AG528">
        <v>0.33600000000000002</v>
      </c>
      <c r="AH528">
        <v>2</v>
      </c>
      <c r="AI528">
        <v>429088849</v>
      </c>
      <c r="AJ528">
        <v>544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ROW(Source!A330)</f>
        <v>330</v>
      </c>
      <c r="B529">
        <v>429088850</v>
      </c>
      <c r="C529">
        <v>429086458</v>
      </c>
      <c r="D529">
        <v>417097392</v>
      </c>
      <c r="E529">
        <v>1</v>
      </c>
      <c r="F529">
        <v>1</v>
      </c>
      <c r="G529">
        <v>1</v>
      </c>
      <c r="H529">
        <v>2</v>
      </c>
      <c r="I529" t="s">
        <v>1117</v>
      </c>
      <c r="J529" t="s">
        <v>1118</v>
      </c>
      <c r="K529" t="s">
        <v>1119</v>
      </c>
      <c r="L529">
        <v>1368</v>
      </c>
      <c r="N529">
        <v>1011</v>
      </c>
      <c r="O529" t="s">
        <v>881</v>
      </c>
      <c r="P529" t="s">
        <v>881</v>
      </c>
      <c r="Q529">
        <v>1</v>
      </c>
      <c r="X529">
        <v>0.2</v>
      </c>
      <c r="Y529">
        <v>0</v>
      </c>
      <c r="Z529">
        <v>1629.55</v>
      </c>
      <c r="AA529">
        <v>969.91</v>
      </c>
      <c r="AB529">
        <v>0</v>
      </c>
      <c r="AC529">
        <v>0</v>
      </c>
      <c r="AD529">
        <v>1</v>
      </c>
      <c r="AE529">
        <v>0</v>
      </c>
      <c r="AF529" t="s">
        <v>427</v>
      </c>
      <c r="AG529">
        <v>0.16800000000000001</v>
      </c>
      <c r="AH529">
        <v>2</v>
      </c>
      <c r="AI529">
        <v>429088850</v>
      </c>
      <c r="AJ529">
        <v>545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ROW(Source!A330)</f>
        <v>330</v>
      </c>
      <c r="B530">
        <v>429088851</v>
      </c>
      <c r="C530">
        <v>429086458</v>
      </c>
      <c r="D530">
        <v>417097489</v>
      </c>
      <c r="E530">
        <v>1</v>
      </c>
      <c r="F530">
        <v>1</v>
      </c>
      <c r="G530">
        <v>1</v>
      </c>
      <c r="H530">
        <v>2</v>
      </c>
      <c r="I530" t="s">
        <v>1299</v>
      </c>
      <c r="J530" t="s">
        <v>1300</v>
      </c>
      <c r="K530" t="s">
        <v>1301</v>
      </c>
      <c r="L530">
        <v>1368</v>
      </c>
      <c r="N530">
        <v>1011</v>
      </c>
      <c r="O530" t="s">
        <v>881</v>
      </c>
      <c r="P530" t="s">
        <v>881</v>
      </c>
      <c r="Q530">
        <v>1</v>
      </c>
      <c r="X530">
        <v>2.58</v>
      </c>
      <c r="Y530">
        <v>0</v>
      </c>
      <c r="Z530">
        <v>1.75</v>
      </c>
      <c r="AA530">
        <v>0</v>
      </c>
      <c r="AB530">
        <v>0</v>
      </c>
      <c r="AC530">
        <v>0</v>
      </c>
      <c r="AD530">
        <v>1</v>
      </c>
      <c r="AE530">
        <v>0</v>
      </c>
      <c r="AF530" t="s">
        <v>427</v>
      </c>
      <c r="AG530">
        <v>2.1671999999999998</v>
      </c>
      <c r="AH530">
        <v>2</v>
      </c>
      <c r="AI530">
        <v>429088851</v>
      </c>
      <c r="AJ530">
        <v>546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ROW(Source!A330)</f>
        <v>330</v>
      </c>
      <c r="B531">
        <v>429088852</v>
      </c>
      <c r="C531">
        <v>429086458</v>
      </c>
      <c r="D531">
        <v>417097533</v>
      </c>
      <c r="E531">
        <v>1</v>
      </c>
      <c r="F531">
        <v>1</v>
      </c>
      <c r="G531">
        <v>1</v>
      </c>
      <c r="H531">
        <v>2</v>
      </c>
      <c r="I531" t="s">
        <v>1317</v>
      </c>
      <c r="J531" t="s">
        <v>1318</v>
      </c>
      <c r="K531" t="s">
        <v>1319</v>
      </c>
      <c r="L531">
        <v>1368</v>
      </c>
      <c r="N531">
        <v>1011</v>
      </c>
      <c r="O531" t="s">
        <v>881</v>
      </c>
      <c r="P531" t="s">
        <v>881</v>
      </c>
      <c r="Q531">
        <v>1</v>
      </c>
      <c r="X531">
        <v>2.58</v>
      </c>
      <c r="Y531">
        <v>0</v>
      </c>
      <c r="Z531">
        <v>13.44</v>
      </c>
      <c r="AA531">
        <v>0</v>
      </c>
      <c r="AB531">
        <v>0</v>
      </c>
      <c r="AC531">
        <v>0</v>
      </c>
      <c r="AD531">
        <v>1</v>
      </c>
      <c r="AE531">
        <v>0</v>
      </c>
      <c r="AF531" t="s">
        <v>427</v>
      </c>
      <c r="AG531">
        <v>2.1671999999999998</v>
      </c>
      <c r="AH531">
        <v>2</v>
      </c>
      <c r="AI531">
        <v>429088852</v>
      </c>
      <c r="AJ531">
        <v>547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ROW(Source!A330)</f>
        <v>330</v>
      </c>
      <c r="B532">
        <v>429088853</v>
      </c>
      <c r="C532">
        <v>429086458</v>
      </c>
      <c r="D532">
        <v>417098287</v>
      </c>
      <c r="E532">
        <v>1</v>
      </c>
      <c r="F532">
        <v>1</v>
      </c>
      <c r="G532">
        <v>1</v>
      </c>
      <c r="H532">
        <v>2</v>
      </c>
      <c r="I532" t="s">
        <v>1042</v>
      </c>
      <c r="J532" t="s">
        <v>1043</v>
      </c>
      <c r="K532" t="s">
        <v>1044</v>
      </c>
      <c r="L532">
        <v>1368</v>
      </c>
      <c r="N532">
        <v>1011</v>
      </c>
      <c r="O532" t="s">
        <v>881</v>
      </c>
      <c r="P532" t="s">
        <v>881</v>
      </c>
      <c r="Q532">
        <v>1</v>
      </c>
      <c r="X532">
        <v>0.2</v>
      </c>
      <c r="Y532">
        <v>0</v>
      </c>
      <c r="Z532">
        <v>643.29</v>
      </c>
      <c r="AA532">
        <v>722.05</v>
      </c>
      <c r="AB532">
        <v>0</v>
      </c>
      <c r="AC532">
        <v>0</v>
      </c>
      <c r="AD532">
        <v>1</v>
      </c>
      <c r="AE532">
        <v>0</v>
      </c>
      <c r="AF532" t="s">
        <v>427</v>
      </c>
      <c r="AG532">
        <v>0.16800000000000001</v>
      </c>
      <c r="AH532">
        <v>2</v>
      </c>
      <c r="AI532">
        <v>429088853</v>
      </c>
      <c r="AJ532">
        <v>548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ROW(Source!A330)</f>
        <v>330</v>
      </c>
      <c r="B533">
        <v>429088854</v>
      </c>
      <c r="C533">
        <v>429086458</v>
      </c>
      <c r="D533">
        <v>417165237</v>
      </c>
      <c r="E533">
        <v>1</v>
      </c>
      <c r="F533">
        <v>1</v>
      </c>
      <c r="G533">
        <v>1</v>
      </c>
      <c r="H533">
        <v>3</v>
      </c>
      <c r="I533" t="s">
        <v>1320</v>
      </c>
      <c r="J533" t="s">
        <v>1321</v>
      </c>
      <c r="K533" t="s">
        <v>1322</v>
      </c>
      <c r="L533">
        <v>1302</v>
      </c>
      <c r="N533">
        <v>1003</v>
      </c>
      <c r="O533" t="s">
        <v>1055</v>
      </c>
      <c r="P533" t="s">
        <v>1055</v>
      </c>
      <c r="Q533">
        <v>10</v>
      </c>
      <c r="X533">
        <v>0.96</v>
      </c>
      <c r="Y533">
        <v>37.71</v>
      </c>
      <c r="Z533">
        <v>0</v>
      </c>
      <c r="AA533">
        <v>0</v>
      </c>
      <c r="AB533">
        <v>0</v>
      </c>
      <c r="AC533">
        <v>0</v>
      </c>
      <c r="AD533">
        <v>1</v>
      </c>
      <c r="AE533">
        <v>0</v>
      </c>
      <c r="AF533" t="s">
        <v>19</v>
      </c>
      <c r="AG533">
        <v>0</v>
      </c>
      <c r="AH533">
        <v>2</v>
      </c>
      <c r="AI533">
        <v>429088854</v>
      </c>
      <c r="AJ533">
        <v>549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ROW(Source!A330)</f>
        <v>330</v>
      </c>
      <c r="B534">
        <v>429088855</v>
      </c>
      <c r="C534">
        <v>429086458</v>
      </c>
      <c r="D534">
        <v>417175577</v>
      </c>
      <c r="E534">
        <v>1</v>
      </c>
      <c r="F534">
        <v>1</v>
      </c>
      <c r="G534">
        <v>1</v>
      </c>
      <c r="H534">
        <v>3</v>
      </c>
      <c r="I534" t="s">
        <v>1335</v>
      </c>
      <c r="J534" t="s">
        <v>1336</v>
      </c>
      <c r="K534" t="s">
        <v>1337</v>
      </c>
      <c r="L534">
        <v>1346</v>
      </c>
      <c r="N534">
        <v>1009</v>
      </c>
      <c r="O534" t="s">
        <v>1178</v>
      </c>
      <c r="P534" t="s">
        <v>1178</v>
      </c>
      <c r="Q534">
        <v>1</v>
      </c>
      <c r="X534">
        <v>0.5</v>
      </c>
      <c r="Y534">
        <v>931.11</v>
      </c>
      <c r="Z534">
        <v>0</v>
      </c>
      <c r="AA534">
        <v>0</v>
      </c>
      <c r="AB534">
        <v>0</v>
      </c>
      <c r="AC534">
        <v>0</v>
      </c>
      <c r="AD534">
        <v>1</v>
      </c>
      <c r="AE534">
        <v>0</v>
      </c>
      <c r="AF534" t="s">
        <v>19</v>
      </c>
      <c r="AG534">
        <v>0</v>
      </c>
      <c r="AH534">
        <v>2</v>
      </c>
      <c r="AI534">
        <v>429088855</v>
      </c>
      <c r="AJ534">
        <v>550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ROW(Source!A330)</f>
        <v>330</v>
      </c>
      <c r="B535">
        <v>429088856</v>
      </c>
      <c r="C535">
        <v>429086458</v>
      </c>
      <c r="D535">
        <v>417183788</v>
      </c>
      <c r="E535">
        <v>1</v>
      </c>
      <c r="F535">
        <v>1</v>
      </c>
      <c r="G535">
        <v>1</v>
      </c>
      <c r="H535">
        <v>3</v>
      </c>
      <c r="I535" t="s">
        <v>1332</v>
      </c>
      <c r="J535" t="s">
        <v>1333</v>
      </c>
      <c r="K535" t="s">
        <v>1334</v>
      </c>
      <c r="L535">
        <v>1348</v>
      </c>
      <c r="N535">
        <v>1009</v>
      </c>
      <c r="O535" t="s">
        <v>747</v>
      </c>
      <c r="P535" t="s">
        <v>747</v>
      </c>
      <c r="Q535">
        <v>1000</v>
      </c>
      <c r="X535">
        <v>6.0000000000000002E-5</v>
      </c>
      <c r="Y535">
        <v>82698.14</v>
      </c>
      <c r="Z535">
        <v>0</v>
      </c>
      <c r="AA535">
        <v>0</v>
      </c>
      <c r="AB535">
        <v>0</v>
      </c>
      <c r="AC535">
        <v>0</v>
      </c>
      <c r="AD535">
        <v>1</v>
      </c>
      <c r="AE535">
        <v>0</v>
      </c>
      <c r="AF535" t="s">
        <v>19</v>
      </c>
      <c r="AG535">
        <v>0</v>
      </c>
      <c r="AH535">
        <v>2</v>
      </c>
      <c r="AI535">
        <v>429088856</v>
      </c>
      <c r="AJ535">
        <v>551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ROW(Source!A330)</f>
        <v>330</v>
      </c>
      <c r="B536">
        <v>429088857</v>
      </c>
      <c r="C536">
        <v>429086458</v>
      </c>
      <c r="D536">
        <v>417096729</v>
      </c>
      <c r="E536">
        <v>117</v>
      </c>
      <c r="F536">
        <v>1</v>
      </c>
      <c r="G536">
        <v>1</v>
      </c>
      <c r="H536">
        <v>3</v>
      </c>
      <c r="I536" t="s">
        <v>1314</v>
      </c>
      <c r="J536" t="s">
        <v>3</v>
      </c>
      <c r="K536" t="s">
        <v>1315</v>
      </c>
      <c r="L536">
        <v>3277935</v>
      </c>
      <c r="N536">
        <v>1013</v>
      </c>
      <c r="O536" t="s">
        <v>1316</v>
      </c>
      <c r="P536" t="s">
        <v>1316</v>
      </c>
      <c r="Q536">
        <v>1</v>
      </c>
      <c r="X536">
        <v>2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 t="s">
        <v>19</v>
      </c>
      <c r="AG536">
        <v>0</v>
      </c>
      <c r="AH536">
        <v>2</v>
      </c>
      <c r="AI536">
        <v>429088857</v>
      </c>
      <c r="AJ536">
        <v>552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ROW(Source!A331)</f>
        <v>331</v>
      </c>
      <c r="B537">
        <v>429088858</v>
      </c>
      <c r="C537">
        <v>429086479</v>
      </c>
      <c r="D537">
        <v>417090720</v>
      </c>
      <c r="E537">
        <v>117</v>
      </c>
      <c r="F537">
        <v>1</v>
      </c>
      <c r="G537">
        <v>1</v>
      </c>
      <c r="H537">
        <v>1</v>
      </c>
      <c r="I537" t="s">
        <v>1277</v>
      </c>
      <c r="J537" t="s">
        <v>3</v>
      </c>
      <c r="K537" t="s">
        <v>1278</v>
      </c>
      <c r="L537">
        <v>1191</v>
      </c>
      <c r="N537">
        <v>1013</v>
      </c>
      <c r="O537" t="s">
        <v>995</v>
      </c>
      <c r="P537" t="s">
        <v>995</v>
      </c>
      <c r="Q537">
        <v>1</v>
      </c>
      <c r="X537">
        <v>30.56</v>
      </c>
      <c r="Y537">
        <v>0</v>
      </c>
      <c r="Z537">
        <v>0</v>
      </c>
      <c r="AA537">
        <v>0</v>
      </c>
      <c r="AB537">
        <v>705.88</v>
      </c>
      <c r="AC537">
        <v>0</v>
      </c>
      <c r="AD537">
        <v>1</v>
      </c>
      <c r="AE537">
        <v>1</v>
      </c>
      <c r="AF537" t="s">
        <v>477</v>
      </c>
      <c r="AG537">
        <v>7.7011199999999995</v>
      </c>
      <c r="AH537">
        <v>2</v>
      </c>
      <c r="AI537">
        <v>429088858</v>
      </c>
      <c r="AJ537">
        <v>553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ROW(Source!A331)</f>
        <v>331</v>
      </c>
      <c r="B538">
        <v>429088859</v>
      </c>
      <c r="C538">
        <v>429086479</v>
      </c>
      <c r="D538">
        <v>417090896</v>
      </c>
      <c r="E538">
        <v>117</v>
      </c>
      <c r="F538">
        <v>1</v>
      </c>
      <c r="G538">
        <v>1</v>
      </c>
      <c r="H538">
        <v>1</v>
      </c>
      <c r="I538" t="s">
        <v>993</v>
      </c>
      <c r="J538" t="s">
        <v>3</v>
      </c>
      <c r="K538" t="s">
        <v>994</v>
      </c>
      <c r="L538">
        <v>1191</v>
      </c>
      <c r="N538">
        <v>1013</v>
      </c>
      <c r="O538" t="s">
        <v>995</v>
      </c>
      <c r="P538" t="s">
        <v>995</v>
      </c>
      <c r="Q538">
        <v>1</v>
      </c>
      <c r="X538">
        <v>9.68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1</v>
      </c>
      <c r="AE538">
        <v>2</v>
      </c>
      <c r="AF538" t="s">
        <v>477</v>
      </c>
      <c r="AG538">
        <v>2.4393599999999998</v>
      </c>
      <c r="AH538">
        <v>2</v>
      </c>
      <c r="AI538">
        <v>429088859</v>
      </c>
      <c r="AJ538">
        <v>554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ROW(Source!A331)</f>
        <v>331</v>
      </c>
      <c r="B539">
        <v>429088860</v>
      </c>
      <c r="C539">
        <v>429086479</v>
      </c>
      <c r="D539">
        <v>417097392</v>
      </c>
      <c r="E539">
        <v>1</v>
      </c>
      <c r="F539">
        <v>1</v>
      </c>
      <c r="G539">
        <v>1</v>
      </c>
      <c r="H539">
        <v>2</v>
      </c>
      <c r="I539" t="s">
        <v>1117</v>
      </c>
      <c r="J539" t="s">
        <v>1118</v>
      </c>
      <c r="K539" t="s">
        <v>1119</v>
      </c>
      <c r="L539">
        <v>1368</v>
      </c>
      <c r="N539">
        <v>1011</v>
      </c>
      <c r="O539" t="s">
        <v>881</v>
      </c>
      <c r="P539" t="s">
        <v>881</v>
      </c>
      <c r="Q539">
        <v>1</v>
      </c>
      <c r="X539">
        <v>0.2</v>
      </c>
      <c r="Y539">
        <v>0</v>
      </c>
      <c r="Z539">
        <v>1629.55</v>
      </c>
      <c r="AA539">
        <v>969.91</v>
      </c>
      <c r="AB539">
        <v>0</v>
      </c>
      <c r="AC539">
        <v>0</v>
      </c>
      <c r="AD539">
        <v>1</v>
      </c>
      <c r="AE539">
        <v>0</v>
      </c>
      <c r="AF539" t="s">
        <v>477</v>
      </c>
      <c r="AG539">
        <v>5.0399999999999993E-2</v>
      </c>
      <c r="AH539">
        <v>2</v>
      </c>
      <c r="AI539">
        <v>429088860</v>
      </c>
      <c r="AJ539">
        <v>555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ROW(Source!A331)</f>
        <v>331</v>
      </c>
      <c r="B540">
        <v>429088861</v>
      </c>
      <c r="C540">
        <v>429086479</v>
      </c>
      <c r="D540">
        <v>417097489</v>
      </c>
      <c r="E540">
        <v>1</v>
      </c>
      <c r="F540">
        <v>1</v>
      </c>
      <c r="G540">
        <v>1</v>
      </c>
      <c r="H540">
        <v>2</v>
      </c>
      <c r="I540" t="s">
        <v>1299</v>
      </c>
      <c r="J540" t="s">
        <v>1300</v>
      </c>
      <c r="K540" t="s">
        <v>1301</v>
      </c>
      <c r="L540">
        <v>1368</v>
      </c>
      <c r="N540">
        <v>1011</v>
      </c>
      <c r="O540" t="s">
        <v>881</v>
      </c>
      <c r="P540" t="s">
        <v>881</v>
      </c>
      <c r="Q540">
        <v>1</v>
      </c>
      <c r="X540">
        <v>6.96</v>
      </c>
      <c r="Y540">
        <v>0</v>
      </c>
      <c r="Z540">
        <v>1.75</v>
      </c>
      <c r="AA540">
        <v>0</v>
      </c>
      <c r="AB540">
        <v>0</v>
      </c>
      <c r="AC540">
        <v>0</v>
      </c>
      <c r="AD540">
        <v>1</v>
      </c>
      <c r="AE540">
        <v>0</v>
      </c>
      <c r="AF540" t="s">
        <v>477</v>
      </c>
      <c r="AG540">
        <v>1.7539199999999999</v>
      </c>
      <c r="AH540">
        <v>2</v>
      </c>
      <c r="AI540">
        <v>429088861</v>
      </c>
      <c r="AJ540">
        <v>556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ROW(Source!A331)</f>
        <v>331</v>
      </c>
      <c r="B541">
        <v>429088862</v>
      </c>
      <c r="C541">
        <v>429086479</v>
      </c>
      <c r="D541">
        <v>417097533</v>
      </c>
      <c r="E541">
        <v>1</v>
      </c>
      <c r="F541">
        <v>1</v>
      </c>
      <c r="G541">
        <v>1</v>
      </c>
      <c r="H541">
        <v>2</v>
      </c>
      <c r="I541" t="s">
        <v>1317</v>
      </c>
      <c r="J541" t="s">
        <v>1318</v>
      </c>
      <c r="K541" t="s">
        <v>1319</v>
      </c>
      <c r="L541">
        <v>1368</v>
      </c>
      <c r="N541">
        <v>1011</v>
      </c>
      <c r="O541" t="s">
        <v>881</v>
      </c>
      <c r="P541" t="s">
        <v>881</v>
      </c>
      <c r="Q541">
        <v>1</v>
      </c>
      <c r="X541">
        <v>6.96</v>
      </c>
      <c r="Y541">
        <v>0</v>
      </c>
      <c r="Z541">
        <v>13.44</v>
      </c>
      <c r="AA541">
        <v>0</v>
      </c>
      <c r="AB541">
        <v>0</v>
      </c>
      <c r="AC541">
        <v>0</v>
      </c>
      <c r="AD541">
        <v>1</v>
      </c>
      <c r="AE541">
        <v>0</v>
      </c>
      <c r="AF541" t="s">
        <v>477</v>
      </c>
      <c r="AG541">
        <v>1.7539199999999999</v>
      </c>
      <c r="AH541">
        <v>2</v>
      </c>
      <c r="AI541">
        <v>429088862</v>
      </c>
      <c r="AJ541">
        <v>557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ROW(Source!A331)</f>
        <v>331</v>
      </c>
      <c r="B542">
        <v>429088863</v>
      </c>
      <c r="C542">
        <v>429086479</v>
      </c>
      <c r="D542">
        <v>417097606</v>
      </c>
      <c r="E542">
        <v>1</v>
      </c>
      <c r="F542">
        <v>1</v>
      </c>
      <c r="G542">
        <v>1</v>
      </c>
      <c r="H542">
        <v>2</v>
      </c>
      <c r="I542" t="s">
        <v>1338</v>
      </c>
      <c r="J542" t="s">
        <v>1339</v>
      </c>
      <c r="K542" t="s">
        <v>1340</v>
      </c>
      <c r="L542">
        <v>1368</v>
      </c>
      <c r="N542">
        <v>1011</v>
      </c>
      <c r="O542" t="s">
        <v>881</v>
      </c>
      <c r="P542" t="s">
        <v>881</v>
      </c>
      <c r="Q542">
        <v>1</v>
      </c>
      <c r="X542">
        <v>9.2799999999999994</v>
      </c>
      <c r="Y542">
        <v>0</v>
      </c>
      <c r="Z542">
        <v>1472.34</v>
      </c>
      <c r="AA542">
        <v>969.91</v>
      </c>
      <c r="AB542">
        <v>0</v>
      </c>
      <c r="AC542">
        <v>0</v>
      </c>
      <c r="AD542">
        <v>1</v>
      </c>
      <c r="AE542">
        <v>0</v>
      </c>
      <c r="AF542" t="s">
        <v>477</v>
      </c>
      <c r="AG542">
        <v>2.3385599999999998</v>
      </c>
      <c r="AH542">
        <v>2</v>
      </c>
      <c r="AI542">
        <v>429088863</v>
      </c>
      <c r="AJ542">
        <v>558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ROW(Source!A331)</f>
        <v>331</v>
      </c>
      <c r="B543">
        <v>429088864</v>
      </c>
      <c r="C543">
        <v>429086479</v>
      </c>
      <c r="D543">
        <v>417098287</v>
      </c>
      <c r="E543">
        <v>1</v>
      </c>
      <c r="F543">
        <v>1</v>
      </c>
      <c r="G543">
        <v>1</v>
      </c>
      <c r="H543">
        <v>2</v>
      </c>
      <c r="I543" t="s">
        <v>1042</v>
      </c>
      <c r="J543" t="s">
        <v>1043</v>
      </c>
      <c r="K543" t="s">
        <v>1044</v>
      </c>
      <c r="L543">
        <v>1368</v>
      </c>
      <c r="N543">
        <v>1011</v>
      </c>
      <c r="O543" t="s">
        <v>881</v>
      </c>
      <c r="P543" t="s">
        <v>881</v>
      </c>
      <c r="Q543">
        <v>1</v>
      </c>
      <c r="X543">
        <v>0.2</v>
      </c>
      <c r="Y543">
        <v>0</v>
      </c>
      <c r="Z543">
        <v>643.29</v>
      </c>
      <c r="AA543">
        <v>722.05</v>
      </c>
      <c r="AB543">
        <v>0</v>
      </c>
      <c r="AC543">
        <v>0</v>
      </c>
      <c r="AD543">
        <v>1</v>
      </c>
      <c r="AE543">
        <v>0</v>
      </c>
      <c r="AF543" t="s">
        <v>477</v>
      </c>
      <c r="AG543">
        <v>5.0399999999999993E-2</v>
      </c>
      <c r="AH543">
        <v>2</v>
      </c>
      <c r="AI543">
        <v>429088864</v>
      </c>
      <c r="AJ543">
        <v>559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ROW(Source!A331)</f>
        <v>331</v>
      </c>
      <c r="B544">
        <v>429088865</v>
      </c>
      <c r="C544">
        <v>429086479</v>
      </c>
      <c r="D544">
        <v>417165237</v>
      </c>
      <c r="E544">
        <v>1</v>
      </c>
      <c r="F544">
        <v>1</v>
      </c>
      <c r="G544">
        <v>1</v>
      </c>
      <c r="H544">
        <v>3</v>
      </c>
      <c r="I544" t="s">
        <v>1320</v>
      </c>
      <c r="J544" t="s">
        <v>1321</v>
      </c>
      <c r="K544" t="s">
        <v>1322</v>
      </c>
      <c r="L544">
        <v>1302</v>
      </c>
      <c r="N544">
        <v>1003</v>
      </c>
      <c r="O544" t="s">
        <v>1055</v>
      </c>
      <c r="P544" t="s">
        <v>1055</v>
      </c>
      <c r="Q544">
        <v>10</v>
      </c>
      <c r="X544">
        <v>0.245</v>
      </c>
      <c r="Y544">
        <v>37.71</v>
      </c>
      <c r="Z544">
        <v>0</v>
      </c>
      <c r="AA544">
        <v>0</v>
      </c>
      <c r="AB544">
        <v>0</v>
      </c>
      <c r="AC544">
        <v>0</v>
      </c>
      <c r="AD544">
        <v>1</v>
      </c>
      <c r="AE544">
        <v>0</v>
      </c>
      <c r="AF544" t="s">
        <v>181</v>
      </c>
      <c r="AG544">
        <v>0</v>
      </c>
      <c r="AH544">
        <v>2</v>
      </c>
      <c r="AI544">
        <v>429088865</v>
      </c>
      <c r="AJ544">
        <v>560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ROW(Source!A331)</f>
        <v>331</v>
      </c>
      <c r="B545">
        <v>429088866</v>
      </c>
      <c r="C545">
        <v>429086479</v>
      </c>
      <c r="D545">
        <v>417175577</v>
      </c>
      <c r="E545">
        <v>1</v>
      </c>
      <c r="F545">
        <v>1</v>
      </c>
      <c r="G545">
        <v>1</v>
      </c>
      <c r="H545">
        <v>3</v>
      </c>
      <c r="I545" t="s">
        <v>1335</v>
      </c>
      <c r="J545" t="s">
        <v>1336</v>
      </c>
      <c r="K545" t="s">
        <v>1337</v>
      </c>
      <c r="L545">
        <v>1346</v>
      </c>
      <c r="N545">
        <v>1009</v>
      </c>
      <c r="O545" t="s">
        <v>1178</v>
      </c>
      <c r="P545" t="s">
        <v>1178</v>
      </c>
      <c r="Q545">
        <v>1</v>
      </c>
      <c r="X545">
        <v>0.5</v>
      </c>
      <c r="Y545">
        <v>931.11</v>
      </c>
      <c r="Z545">
        <v>0</v>
      </c>
      <c r="AA545">
        <v>0</v>
      </c>
      <c r="AB545">
        <v>0</v>
      </c>
      <c r="AC545">
        <v>0</v>
      </c>
      <c r="AD545">
        <v>1</v>
      </c>
      <c r="AE545">
        <v>0</v>
      </c>
      <c r="AF545" t="s">
        <v>181</v>
      </c>
      <c r="AG545">
        <v>0</v>
      </c>
      <c r="AH545">
        <v>2</v>
      </c>
      <c r="AI545">
        <v>429088866</v>
      </c>
      <c r="AJ545">
        <v>561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ROW(Source!A331)</f>
        <v>331</v>
      </c>
      <c r="B546">
        <v>429088867</v>
      </c>
      <c r="C546">
        <v>429086479</v>
      </c>
      <c r="D546">
        <v>417183788</v>
      </c>
      <c r="E546">
        <v>1</v>
      </c>
      <c r="F546">
        <v>1</v>
      </c>
      <c r="G546">
        <v>1</v>
      </c>
      <c r="H546">
        <v>3</v>
      </c>
      <c r="I546" t="s">
        <v>1332</v>
      </c>
      <c r="J546" t="s">
        <v>1333</v>
      </c>
      <c r="K546" t="s">
        <v>1334</v>
      </c>
      <c r="L546">
        <v>1348</v>
      </c>
      <c r="N546">
        <v>1009</v>
      </c>
      <c r="O546" t="s">
        <v>747</v>
      </c>
      <c r="P546" t="s">
        <v>747</v>
      </c>
      <c r="Q546">
        <v>1000</v>
      </c>
      <c r="X546">
        <v>2.8800000000000002E-3</v>
      </c>
      <c r="Y546">
        <v>82698.14</v>
      </c>
      <c r="Z546">
        <v>0</v>
      </c>
      <c r="AA546">
        <v>0</v>
      </c>
      <c r="AB546">
        <v>0</v>
      </c>
      <c r="AC546">
        <v>0</v>
      </c>
      <c r="AD546">
        <v>1</v>
      </c>
      <c r="AE546">
        <v>0</v>
      </c>
      <c r="AF546" t="s">
        <v>181</v>
      </c>
      <c r="AG546">
        <v>0</v>
      </c>
      <c r="AH546">
        <v>2</v>
      </c>
      <c r="AI546">
        <v>429088867</v>
      </c>
      <c r="AJ546">
        <v>562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ROW(Source!A331)</f>
        <v>331</v>
      </c>
      <c r="B547">
        <v>429088868</v>
      </c>
      <c r="C547">
        <v>429086479</v>
      </c>
      <c r="D547">
        <v>417096729</v>
      </c>
      <c r="E547">
        <v>117</v>
      </c>
      <c r="F547">
        <v>1</v>
      </c>
      <c r="G547">
        <v>1</v>
      </c>
      <c r="H547">
        <v>3</v>
      </c>
      <c r="I547" t="s">
        <v>1314</v>
      </c>
      <c r="J547" t="s">
        <v>3</v>
      </c>
      <c r="K547" t="s">
        <v>1315</v>
      </c>
      <c r="L547">
        <v>3277935</v>
      </c>
      <c r="N547">
        <v>1013</v>
      </c>
      <c r="O547" t="s">
        <v>1316</v>
      </c>
      <c r="P547" t="s">
        <v>1316</v>
      </c>
      <c r="Q547">
        <v>1</v>
      </c>
      <c r="X547">
        <v>2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 t="s">
        <v>181</v>
      </c>
      <c r="AG547">
        <v>0</v>
      </c>
      <c r="AH547">
        <v>2</v>
      </c>
      <c r="AI547">
        <v>429088868</v>
      </c>
      <c r="AJ547">
        <v>563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ROW(Source!A332)</f>
        <v>332</v>
      </c>
      <c r="B548">
        <v>429088869</v>
      </c>
      <c r="C548">
        <v>429086502</v>
      </c>
      <c r="D548">
        <v>417090720</v>
      </c>
      <c r="E548">
        <v>117</v>
      </c>
      <c r="F548">
        <v>1</v>
      </c>
      <c r="G548">
        <v>1</v>
      </c>
      <c r="H548">
        <v>1</v>
      </c>
      <c r="I548" t="s">
        <v>1277</v>
      </c>
      <c r="J548" t="s">
        <v>3</v>
      </c>
      <c r="K548" t="s">
        <v>1278</v>
      </c>
      <c r="L548">
        <v>1191</v>
      </c>
      <c r="N548">
        <v>1013</v>
      </c>
      <c r="O548" t="s">
        <v>995</v>
      </c>
      <c r="P548" t="s">
        <v>995</v>
      </c>
      <c r="Q548">
        <v>1</v>
      </c>
      <c r="X548">
        <v>30.56</v>
      </c>
      <c r="Y548">
        <v>0</v>
      </c>
      <c r="Z548">
        <v>0</v>
      </c>
      <c r="AA548">
        <v>0</v>
      </c>
      <c r="AB548">
        <v>705.88</v>
      </c>
      <c r="AC548">
        <v>0</v>
      </c>
      <c r="AD548">
        <v>1</v>
      </c>
      <c r="AE548">
        <v>1</v>
      </c>
      <c r="AF548" t="s">
        <v>427</v>
      </c>
      <c r="AG548">
        <v>25.670399999999997</v>
      </c>
      <c r="AH548">
        <v>2</v>
      </c>
      <c r="AI548">
        <v>429088869</v>
      </c>
      <c r="AJ548">
        <v>564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ROW(Source!A332)</f>
        <v>332</v>
      </c>
      <c r="B549">
        <v>429088870</v>
      </c>
      <c r="C549">
        <v>429086502</v>
      </c>
      <c r="D549">
        <v>417090896</v>
      </c>
      <c r="E549">
        <v>117</v>
      </c>
      <c r="F549">
        <v>1</v>
      </c>
      <c r="G549">
        <v>1</v>
      </c>
      <c r="H549">
        <v>1</v>
      </c>
      <c r="I549" t="s">
        <v>993</v>
      </c>
      <c r="J549" t="s">
        <v>3</v>
      </c>
      <c r="K549" t="s">
        <v>994</v>
      </c>
      <c r="L549">
        <v>1191</v>
      </c>
      <c r="N549">
        <v>1013</v>
      </c>
      <c r="O549" t="s">
        <v>995</v>
      </c>
      <c r="P549" t="s">
        <v>995</v>
      </c>
      <c r="Q549">
        <v>1</v>
      </c>
      <c r="X549">
        <v>9.68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1</v>
      </c>
      <c r="AE549">
        <v>2</v>
      </c>
      <c r="AF549" t="s">
        <v>427</v>
      </c>
      <c r="AG549">
        <v>8.1311999999999998</v>
      </c>
      <c r="AH549">
        <v>2</v>
      </c>
      <c r="AI549">
        <v>429088870</v>
      </c>
      <c r="AJ549">
        <v>565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ROW(Source!A332)</f>
        <v>332</v>
      </c>
      <c r="B550">
        <v>429088871</v>
      </c>
      <c r="C550">
        <v>429086502</v>
      </c>
      <c r="D550">
        <v>417097392</v>
      </c>
      <c r="E550">
        <v>1</v>
      </c>
      <c r="F550">
        <v>1</v>
      </c>
      <c r="G550">
        <v>1</v>
      </c>
      <c r="H550">
        <v>2</v>
      </c>
      <c r="I550" t="s">
        <v>1117</v>
      </c>
      <c r="J550" t="s">
        <v>1118</v>
      </c>
      <c r="K550" t="s">
        <v>1119</v>
      </c>
      <c r="L550">
        <v>1368</v>
      </c>
      <c r="N550">
        <v>1011</v>
      </c>
      <c r="O550" t="s">
        <v>881</v>
      </c>
      <c r="P550" t="s">
        <v>881</v>
      </c>
      <c r="Q550">
        <v>1</v>
      </c>
      <c r="X550">
        <v>0.2</v>
      </c>
      <c r="Y550">
        <v>0</v>
      </c>
      <c r="Z550">
        <v>1629.55</v>
      </c>
      <c r="AA550">
        <v>969.91</v>
      </c>
      <c r="AB550">
        <v>0</v>
      </c>
      <c r="AC550">
        <v>0</v>
      </c>
      <c r="AD550">
        <v>1</v>
      </c>
      <c r="AE550">
        <v>0</v>
      </c>
      <c r="AF550" t="s">
        <v>427</v>
      </c>
      <c r="AG550">
        <v>0.16800000000000001</v>
      </c>
      <c r="AH550">
        <v>2</v>
      </c>
      <c r="AI550">
        <v>429088871</v>
      </c>
      <c r="AJ550">
        <v>566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ROW(Source!A332)</f>
        <v>332</v>
      </c>
      <c r="B551">
        <v>429088872</v>
      </c>
      <c r="C551">
        <v>429086502</v>
      </c>
      <c r="D551">
        <v>417097489</v>
      </c>
      <c r="E551">
        <v>1</v>
      </c>
      <c r="F551">
        <v>1</v>
      </c>
      <c r="G551">
        <v>1</v>
      </c>
      <c r="H551">
        <v>2</v>
      </c>
      <c r="I551" t="s">
        <v>1299</v>
      </c>
      <c r="J551" t="s">
        <v>1300</v>
      </c>
      <c r="K551" t="s">
        <v>1301</v>
      </c>
      <c r="L551">
        <v>1368</v>
      </c>
      <c r="N551">
        <v>1011</v>
      </c>
      <c r="O551" t="s">
        <v>881</v>
      </c>
      <c r="P551" t="s">
        <v>881</v>
      </c>
      <c r="Q551">
        <v>1</v>
      </c>
      <c r="X551">
        <v>6.96</v>
      </c>
      <c r="Y551">
        <v>0</v>
      </c>
      <c r="Z551">
        <v>1.75</v>
      </c>
      <c r="AA551">
        <v>0</v>
      </c>
      <c r="AB551">
        <v>0</v>
      </c>
      <c r="AC551">
        <v>0</v>
      </c>
      <c r="AD551">
        <v>1</v>
      </c>
      <c r="AE551">
        <v>0</v>
      </c>
      <c r="AF551" t="s">
        <v>427</v>
      </c>
      <c r="AG551">
        <v>5.8464</v>
      </c>
      <c r="AH551">
        <v>2</v>
      </c>
      <c r="AI551">
        <v>429088872</v>
      </c>
      <c r="AJ551">
        <v>567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ROW(Source!A332)</f>
        <v>332</v>
      </c>
      <c r="B552">
        <v>429088873</v>
      </c>
      <c r="C552">
        <v>429086502</v>
      </c>
      <c r="D552">
        <v>417097533</v>
      </c>
      <c r="E552">
        <v>1</v>
      </c>
      <c r="F552">
        <v>1</v>
      </c>
      <c r="G552">
        <v>1</v>
      </c>
      <c r="H552">
        <v>2</v>
      </c>
      <c r="I552" t="s">
        <v>1317</v>
      </c>
      <c r="J552" t="s">
        <v>1318</v>
      </c>
      <c r="K552" t="s">
        <v>1319</v>
      </c>
      <c r="L552">
        <v>1368</v>
      </c>
      <c r="N552">
        <v>1011</v>
      </c>
      <c r="O552" t="s">
        <v>881</v>
      </c>
      <c r="P552" t="s">
        <v>881</v>
      </c>
      <c r="Q552">
        <v>1</v>
      </c>
      <c r="X552">
        <v>6.96</v>
      </c>
      <c r="Y552">
        <v>0</v>
      </c>
      <c r="Z552">
        <v>13.44</v>
      </c>
      <c r="AA552">
        <v>0</v>
      </c>
      <c r="AB552">
        <v>0</v>
      </c>
      <c r="AC552">
        <v>0</v>
      </c>
      <c r="AD552">
        <v>1</v>
      </c>
      <c r="AE552">
        <v>0</v>
      </c>
      <c r="AF552" t="s">
        <v>427</v>
      </c>
      <c r="AG552">
        <v>5.8464</v>
      </c>
      <c r="AH552">
        <v>2</v>
      </c>
      <c r="AI552">
        <v>429088873</v>
      </c>
      <c r="AJ552">
        <v>568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">
      <c r="A553">
        <f>ROW(Source!A332)</f>
        <v>332</v>
      </c>
      <c r="B553">
        <v>429088874</v>
      </c>
      <c r="C553">
        <v>429086502</v>
      </c>
      <c r="D553">
        <v>417097606</v>
      </c>
      <c r="E553">
        <v>1</v>
      </c>
      <c r="F553">
        <v>1</v>
      </c>
      <c r="G553">
        <v>1</v>
      </c>
      <c r="H553">
        <v>2</v>
      </c>
      <c r="I553" t="s">
        <v>1338</v>
      </c>
      <c r="J553" t="s">
        <v>1339</v>
      </c>
      <c r="K553" t="s">
        <v>1340</v>
      </c>
      <c r="L553">
        <v>1368</v>
      </c>
      <c r="N553">
        <v>1011</v>
      </c>
      <c r="O553" t="s">
        <v>881</v>
      </c>
      <c r="P553" t="s">
        <v>881</v>
      </c>
      <c r="Q553">
        <v>1</v>
      </c>
      <c r="X553">
        <v>9.2799999999999994</v>
      </c>
      <c r="Y553">
        <v>0</v>
      </c>
      <c r="Z553">
        <v>1472.34</v>
      </c>
      <c r="AA553">
        <v>969.91</v>
      </c>
      <c r="AB553">
        <v>0</v>
      </c>
      <c r="AC553">
        <v>0</v>
      </c>
      <c r="AD553">
        <v>1</v>
      </c>
      <c r="AE553">
        <v>0</v>
      </c>
      <c r="AF553" t="s">
        <v>427</v>
      </c>
      <c r="AG553">
        <v>7.7951999999999995</v>
      </c>
      <c r="AH553">
        <v>2</v>
      </c>
      <c r="AI553">
        <v>429088874</v>
      </c>
      <c r="AJ553">
        <v>569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">
      <c r="A554">
        <f>ROW(Source!A332)</f>
        <v>332</v>
      </c>
      <c r="B554">
        <v>429088875</v>
      </c>
      <c r="C554">
        <v>429086502</v>
      </c>
      <c r="D554">
        <v>417098287</v>
      </c>
      <c r="E554">
        <v>1</v>
      </c>
      <c r="F554">
        <v>1</v>
      </c>
      <c r="G554">
        <v>1</v>
      </c>
      <c r="H554">
        <v>2</v>
      </c>
      <c r="I554" t="s">
        <v>1042</v>
      </c>
      <c r="J554" t="s">
        <v>1043</v>
      </c>
      <c r="K554" t="s">
        <v>1044</v>
      </c>
      <c r="L554">
        <v>1368</v>
      </c>
      <c r="N554">
        <v>1011</v>
      </c>
      <c r="O554" t="s">
        <v>881</v>
      </c>
      <c r="P554" t="s">
        <v>881</v>
      </c>
      <c r="Q554">
        <v>1</v>
      </c>
      <c r="X554">
        <v>0.2</v>
      </c>
      <c r="Y554">
        <v>0</v>
      </c>
      <c r="Z554">
        <v>643.29</v>
      </c>
      <c r="AA554">
        <v>722.05</v>
      </c>
      <c r="AB554">
        <v>0</v>
      </c>
      <c r="AC554">
        <v>0</v>
      </c>
      <c r="AD554">
        <v>1</v>
      </c>
      <c r="AE554">
        <v>0</v>
      </c>
      <c r="AF554" t="s">
        <v>427</v>
      </c>
      <c r="AG554">
        <v>0.16800000000000001</v>
      </c>
      <c r="AH554">
        <v>2</v>
      </c>
      <c r="AI554">
        <v>429088875</v>
      </c>
      <c r="AJ554">
        <v>570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">
      <c r="A555">
        <f>ROW(Source!A332)</f>
        <v>332</v>
      </c>
      <c r="B555">
        <v>429088876</v>
      </c>
      <c r="C555">
        <v>429086502</v>
      </c>
      <c r="D555">
        <v>417165237</v>
      </c>
      <c r="E555">
        <v>1</v>
      </c>
      <c r="F555">
        <v>1</v>
      </c>
      <c r="G555">
        <v>1</v>
      </c>
      <c r="H555">
        <v>3</v>
      </c>
      <c r="I555" t="s">
        <v>1320</v>
      </c>
      <c r="J555" t="s">
        <v>1321</v>
      </c>
      <c r="K555" t="s">
        <v>1322</v>
      </c>
      <c r="L555">
        <v>1302</v>
      </c>
      <c r="N555">
        <v>1003</v>
      </c>
      <c r="O555" t="s">
        <v>1055</v>
      </c>
      <c r="P555" t="s">
        <v>1055</v>
      </c>
      <c r="Q555">
        <v>10</v>
      </c>
      <c r="X555">
        <v>0.245</v>
      </c>
      <c r="Y555">
        <v>37.71</v>
      </c>
      <c r="Z555">
        <v>0</v>
      </c>
      <c r="AA555">
        <v>0</v>
      </c>
      <c r="AB555">
        <v>0</v>
      </c>
      <c r="AC555">
        <v>0</v>
      </c>
      <c r="AD555">
        <v>1</v>
      </c>
      <c r="AE555">
        <v>0</v>
      </c>
      <c r="AF555" t="s">
        <v>19</v>
      </c>
      <c r="AG555">
        <v>0</v>
      </c>
      <c r="AH555">
        <v>2</v>
      </c>
      <c r="AI555">
        <v>429088876</v>
      </c>
      <c r="AJ555">
        <v>571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">
      <c r="A556">
        <f>ROW(Source!A332)</f>
        <v>332</v>
      </c>
      <c r="B556">
        <v>429088877</v>
      </c>
      <c r="C556">
        <v>429086502</v>
      </c>
      <c r="D556">
        <v>417175577</v>
      </c>
      <c r="E556">
        <v>1</v>
      </c>
      <c r="F556">
        <v>1</v>
      </c>
      <c r="G556">
        <v>1</v>
      </c>
      <c r="H556">
        <v>3</v>
      </c>
      <c r="I556" t="s">
        <v>1335</v>
      </c>
      <c r="J556" t="s">
        <v>1336</v>
      </c>
      <c r="K556" t="s">
        <v>1337</v>
      </c>
      <c r="L556">
        <v>1346</v>
      </c>
      <c r="N556">
        <v>1009</v>
      </c>
      <c r="O556" t="s">
        <v>1178</v>
      </c>
      <c r="P556" t="s">
        <v>1178</v>
      </c>
      <c r="Q556">
        <v>1</v>
      </c>
      <c r="X556">
        <v>0.5</v>
      </c>
      <c r="Y556">
        <v>931.11</v>
      </c>
      <c r="Z556">
        <v>0</v>
      </c>
      <c r="AA556">
        <v>0</v>
      </c>
      <c r="AB556">
        <v>0</v>
      </c>
      <c r="AC556">
        <v>0</v>
      </c>
      <c r="AD556">
        <v>1</v>
      </c>
      <c r="AE556">
        <v>0</v>
      </c>
      <c r="AF556" t="s">
        <v>19</v>
      </c>
      <c r="AG556">
        <v>0</v>
      </c>
      <c r="AH556">
        <v>2</v>
      </c>
      <c r="AI556">
        <v>429088877</v>
      </c>
      <c r="AJ556">
        <v>572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">
      <c r="A557">
        <f>ROW(Source!A332)</f>
        <v>332</v>
      </c>
      <c r="B557">
        <v>429088878</v>
      </c>
      <c r="C557">
        <v>429086502</v>
      </c>
      <c r="D557">
        <v>417183788</v>
      </c>
      <c r="E557">
        <v>1</v>
      </c>
      <c r="F557">
        <v>1</v>
      </c>
      <c r="G557">
        <v>1</v>
      </c>
      <c r="H557">
        <v>3</v>
      </c>
      <c r="I557" t="s">
        <v>1332</v>
      </c>
      <c r="J557" t="s">
        <v>1333</v>
      </c>
      <c r="K557" t="s">
        <v>1334</v>
      </c>
      <c r="L557">
        <v>1348</v>
      </c>
      <c r="N557">
        <v>1009</v>
      </c>
      <c r="O557" t="s">
        <v>747</v>
      </c>
      <c r="P557" t="s">
        <v>747</v>
      </c>
      <c r="Q557">
        <v>1000</v>
      </c>
      <c r="X557">
        <v>2.8800000000000002E-3</v>
      </c>
      <c r="Y557">
        <v>82698.14</v>
      </c>
      <c r="Z557">
        <v>0</v>
      </c>
      <c r="AA557">
        <v>0</v>
      </c>
      <c r="AB557">
        <v>0</v>
      </c>
      <c r="AC557">
        <v>0</v>
      </c>
      <c r="AD557">
        <v>1</v>
      </c>
      <c r="AE557">
        <v>0</v>
      </c>
      <c r="AF557" t="s">
        <v>19</v>
      </c>
      <c r="AG557">
        <v>0</v>
      </c>
      <c r="AH557">
        <v>2</v>
      </c>
      <c r="AI557">
        <v>429088878</v>
      </c>
      <c r="AJ557">
        <v>573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">
      <c r="A558">
        <f>ROW(Source!A332)</f>
        <v>332</v>
      </c>
      <c r="B558">
        <v>429088879</v>
      </c>
      <c r="C558">
        <v>429086502</v>
      </c>
      <c r="D558">
        <v>417096729</v>
      </c>
      <c r="E558">
        <v>117</v>
      </c>
      <c r="F558">
        <v>1</v>
      </c>
      <c r="G558">
        <v>1</v>
      </c>
      <c r="H558">
        <v>3</v>
      </c>
      <c r="I558" t="s">
        <v>1314</v>
      </c>
      <c r="J558" t="s">
        <v>3</v>
      </c>
      <c r="K558" t="s">
        <v>1315</v>
      </c>
      <c r="L558">
        <v>3277935</v>
      </c>
      <c r="N558">
        <v>1013</v>
      </c>
      <c r="O558" t="s">
        <v>1316</v>
      </c>
      <c r="P558" t="s">
        <v>1316</v>
      </c>
      <c r="Q558">
        <v>1</v>
      </c>
      <c r="X558">
        <v>2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 t="s">
        <v>19</v>
      </c>
      <c r="AG558">
        <v>0</v>
      </c>
      <c r="AH558">
        <v>2</v>
      </c>
      <c r="AI558">
        <v>429088879</v>
      </c>
      <c r="AJ558">
        <v>574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">
      <c r="A559">
        <f>ROW(Source!A333)</f>
        <v>333</v>
      </c>
      <c r="B559">
        <v>429088880</v>
      </c>
      <c r="C559">
        <v>429086525</v>
      </c>
      <c r="D559">
        <v>417090720</v>
      </c>
      <c r="E559">
        <v>117</v>
      </c>
      <c r="F559">
        <v>1</v>
      </c>
      <c r="G559">
        <v>1</v>
      </c>
      <c r="H559">
        <v>1</v>
      </c>
      <c r="I559" t="s">
        <v>1277</v>
      </c>
      <c r="J559" t="s">
        <v>3</v>
      </c>
      <c r="K559" t="s">
        <v>1278</v>
      </c>
      <c r="L559">
        <v>1191</v>
      </c>
      <c r="N559">
        <v>1013</v>
      </c>
      <c r="O559" t="s">
        <v>995</v>
      </c>
      <c r="P559" t="s">
        <v>995</v>
      </c>
      <c r="Q559">
        <v>1</v>
      </c>
      <c r="X559">
        <v>24.8</v>
      </c>
      <c r="Y559">
        <v>0</v>
      </c>
      <c r="Z559">
        <v>0</v>
      </c>
      <c r="AA559">
        <v>0</v>
      </c>
      <c r="AB559">
        <v>705.88</v>
      </c>
      <c r="AC559">
        <v>0</v>
      </c>
      <c r="AD559">
        <v>1</v>
      </c>
      <c r="AE559">
        <v>1</v>
      </c>
      <c r="AF559" t="s">
        <v>477</v>
      </c>
      <c r="AG559">
        <v>6.2495999999999992</v>
      </c>
      <c r="AH559">
        <v>2</v>
      </c>
      <c r="AI559">
        <v>429088880</v>
      </c>
      <c r="AJ559">
        <v>575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">
      <c r="A560">
        <f>ROW(Source!A333)</f>
        <v>333</v>
      </c>
      <c r="B560">
        <v>429088881</v>
      </c>
      <c r="C560">
        <v>429086525</v>
      </c>
      <c r="D560">
        <v>417090896</v>
      </c>
      <c r="E560">
        <v>117</v>
      </c>
      <c r="F560">
        <v>1</v>
      </c>
      <c r="G560">
        <v>1</v>
      </c>
      <c r="H560">
        <v>1</v>
      </c>
      <c r="I560" t="s">
        <v>993</v>
      </c>
      <c r="J560" t="s">
        <v>3</v>
      </c>
      <c r="K560" t="s">
        <v>994</v>
      </c>
      <c r="L560">
        <v>1191</v>
      </c>
      <c r="N560">
        <v>1013</v>
      </c>
      <c r="O560" t="s">
        <v>995</v>
      </c>
      <c r="P560" t="s">
        <v>995</v>
      </c>
      <c r="Q560">
        <v>1</v>
      </c>
      <c r="X560">
        <v>0.4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1</v>
      </c>
      <c r="AE560">
        <v>2</v>
      </c>
      <c r="AF560" t="s">
        <v>477</v>
      </c>
      <c r="AG560">
        <v>0.10079999999999999</v>
      </c>
      <c r="AH560">
        <v>2</v>
      </c>
      <c r="AI560">
        <v>429088881</v>
      </c>
      <c r="AJ560">
        <v>576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">
      <c r="A561">
        <f>ROW(Source!A333)</f>
        <v>333</v>
      </c>
      <c r="B561">
        <v>429088882</v>
      </c>
      <c r="C561">
        <v>429086525</v>
      </c>
      <c r="D561">
        <v>417097392</v>
      </c>
      <c r="E561">
        <v>1</v>
      </c>
      <c r="F561">
        <v>1</v>
      </c>
      <c r="G561">
        <v>1</v>
      </c>
      <c r="H561">
        <v>2</v>
      </c>
      <c r="I561" t="s">
        <v>1117</v>
      </c>
      <c r="J561" t="s">
        <v>1118</v>
      </c>
      <c r="K561" t="s">
        <v>1119</v>
      </c>
      <c r="L561">
        <v>1368</v>
      </c>
      <c r="N561">
        <v>1011</v>
      </c>
      <c r="O561" t="s">
        <v>881</v>
      </c>
      <c r="P561" t="s">
        <v>881</v>
      </c>
      <c r="Q561">
        <v>1</v>
      </c>
      <c r="X561">
        <v>0.2</v>
      </c>
      <c r="Y561">
        <v>0</v>
      </c>
      <c r="Z561">
        <v>1629.55</v>
      </c>
      <c r="AA561">
        <v>969.91</v>
      </c>
      <c r="AB561">
        <v>0</v>
      </c>
      <c r="AC561">
        <v>0</v>
      </c>
      <c r="AD561">
        <v>1</v>
      </c>
      <c r="AE561">
        <v>0</v>
      </c>
      <c r="AF561" t="s">
        <v>477</v>
      </c>
      <c r="AG561">
        <v>5.0399999999999993E-2</v>
      </c>
      <c r="AH561">
        <v>2</v>
      </c>
      <c r="AI561">
        <v>429088882</v>
      </c>
      <c r="AJ561">
        <v>577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">
      <c r="A562">
        <f>ROW(Source!A333)</f>
        <v>333</v>
      </c>
      <c r="B562">
        <v>429088883</v>
      </c>
      <c r="C562">
        <v>429086525</v>
      </c>
      <c r="D562">
        <v>417097489</v>
      </c>
      <c r="E562">
        <v>1</v>
      </c>
      <c r="F562">
        <v>1</v>
      </c>
      <c r="G562">
        <v>1</v>
      </c>
      <c r="H562">
        <v>2</v>
      </c>
      <c r="I562" t="s">
        <v>1299</v>
      </c>
      <c r="J562" t="s">
        <v>1300</v>
      </c>
      <c r="K562" t="s">
        <v>1301</v>
      </c>
      <c r="L562">
        <v>1368</v>
      </c>
      <c r="N562">
        <v>1011</v>
      </c>
      <c r="O562" t="s">
        <v>881</v>
      </c>
      <c r="P562" t="s">
        <v>881</v>
      </c>
      <c r="Q562">
        <v>1</v>
      </c>
      <c r="X562">
        <v>5.69</v>
      </c>
      <c r="Y562">
        <v>0</v>
      </c>
      <c r="Z562">
        <v>1.75</v>
      </c>
      <c r="AA562">
        <v>0</v>
      </c>
      <c r="AB562">
        <v>0</v>
      </c>
      <c r="AC562">
        <v>0</v>
      </c>
      <c r="AD562">
        <v>1</v>
      </c>
      <c r="AE562">
        <v>0</v>
      </c>
      <c r="AF562" t="s">
        <v>477</v>
      </c>
      <c r="AG562">
        <v>1.43388</v>
      </c>
      <c r="AH562">
        <v>2</v>
      </c>
      <c r="AI562">
        <v>429088883</v>
      </c>
      <c r="AJ562">
        <v>578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">
      <c r="A563">
        <f>ROW(Source!A333)</f>
        <v>333</v>
      </c>
      <c r="B563">
        <v>429088884</v>
      </c>
      <c r="C563">
        <v>429086525</v>
      </c>
      <c r="D563">
        <v>417097533</v>
      </c>
      <c r="E563">
        <v>1</v>
      </c>
      <c r="F563">
        <v>1</v>
      </c>
      <c r="G563">
        <v>1</v>
      </c>
      <c r="H563">
        <v>2</v>
      </c>
      <c r="I563" t="s">
        <v>1317</v>
      </c>
      <c r="J563" t="s">
        <v>1318</v>
      </c>
      <c r="K563" t="s">
        <v>1319</v>
      </c>
      <c r="L563">
        <v>1368</v>
      </c>
      <c r="N563">
        <v>1011</v>
      </c>
      <c r="O563" t="s">
        <v>881</v>
      </c>
      <c r="P563" t="s">
        <v>881</v>
      </c>
      <c r="Q563">
        <v>1</v>
      </c>
      <c r="X563">
        <v>5.69</v>
      </c>
      <c r="Y563">
        <v>0</v>
      </c>
      <c r="Z563">
        <v>13.44</v>
      </c>
      <c r="AA563">
        <v>0</v>
      </c>
      <c r="AB563">
        <v>0</v>
      </c>
      <c r="AC563">
        <v>0</v>
      </c>
      <c r="AD563">
        <v>1</v>
      </c>
      <c r="AE563">
        <v>0</v>
      </c>
      <c r="AF563" t="s">
        <v>477</v>
      </c>
      <c r="AG563">
        <v>1.43388</v>
      </c>
      <c r="AH563">
        <v>2</v>
      </c>
      <c r="AI563">
        <v>429088884</v>
      </c>
      <c r="AJ563">
        <v>579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">
      <c r="A564">
        <f>ROW(Source!A333)</f>
        <v>333</v>
      </c>
      <c r="B564">
        <v>429088885</v>
      </c>
      <c r="C564">
        <v>429086525</v>
      </c>
      <c r="D564">
        <v>417098287</v>
      </c>
      <c r="E564">
        <v>1</v>
      </c>
      <c r="F564">
        <v>1</v>
      </c>
      <c r="G564">
        <v>1</v>
      </c>
      <c r="H564">
        <v>2</v>
      </c>
      <c r="I564" t="s">
        <v>1042</v>
      </c>
      <c r="J564" t="s">
        <v>1043</v>
      </c>
      <c r="K564" t="s">
        <v>1044</v>
      </c>
      <c r="L564">
        <v>1368</v>
      </c>
      <c r="N564">
        <v>1011</v>
      </c>
      <c r="O564" t="s">
        <v>881</v>
      </c>
      <c r="P564" t="s">
        <v>881</v>
      </c>
      <c r="Q564">
        <v>1</v>
      </c>
      <c r="X564">
        <v>0.2</v>
      </c>
      <c r="Y564">
        <v>0</v>
      </c>
      <c r="Z564">
        <v>643.29</v>
      </c>
      <c r="AA564">
        <v>722.05</v>
      </c>
      <c r="AB564">
        <v>0</v>
      </c>
      <c r="AC564">
        <v>0</v>
      </c>
      <c r="AD564">
        <v>1</v>
      </c>
      <c r="AE564">
        <v>0</v>
      </c>
      <c r="AF564" t="s">
        <v>477</v>
      </c>
      <c r="AG564">
        <v>5.0399999999999993E-2</v>
      </c>
      <c r="AH564">
        <v>2</v>
      </c>
      <c r="AI564">
        <v>429088885</v>
      </c>
      <c r="AJ564">
        <v>580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">
      <c r="A565">
        <f>ROW(Source!A333)</f>
        <v>333</v>
      </c>
      <c r="B565">
        <v>429088886</v>
      </c>
      <c r="C565">
        <v>429086525</v>
      </c>
      <c r="D565">
        <v>417165237</v>
      </c>
      <c r="E565">
        <v>1</v>
      </c>
      <c r="F565">
        <v>1</v>
      </c>
      <c r="G565">
        <v>1</v>
      </c>
      <c r="H565">
        <v>3</v>
      </c>
      <c r="I565" t="s">
        <v>1320</v>
      </c>
      <c r="J565" t="s">
        <v>1321</v>
      </c>
      <c r="K565" t="s">
        <v>1322</v>
      </c>
      <c r="L565">
        <v>1302</v>
      </c>
      <c r="N565">
        <v>1003</v>
      </c>
      <c r="O565" t="s">
        <v>1055</v>
      </c>
      <c r="P565" t="s">
        <v>1055</v>
      </c>
      <c r="Q565">
        <v>10</v>
      </c>
      <c r="X565">
        <v>0.245</v>
      </c>
      <c r="Y565">
        <v>37.71</v>
      </c>
      <c r="Z565">
        <v>0</v>
      </c>
      <c r="AA565">
        <v>0</v>
      </c>
      <c r="AB565">
        <v>0</v>
      </c>
      <c r="AC565">
        <v>0</v>
      </c>
      <c r="AD565">
        <v>1</v>
      </c>
      <c r="AE565">
        <v>0</v>
      </c>
      <c r="AF565" t="s">
        <v>181</v>
      </c>
      <c r="AG565">
        <v>0</v>
      </c>
      <c r="AH565">
        <v>2</v>
      </c>
      <c r="AI565">
        <v>429088886</v>
      </c>
      <c r="AJ565">
        <v>581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">
      <c r="A566">
        <f>ROW(Source!A333)</f>
        <v>333</v>
      </c>
      <c r="B566">
        <v>429088887</v>
      </c>
      <c r="C566">
        <v>429086525</v>
      </c>
      <c r="D566">
        <v>417166911</v>
      </c>
      <c r="E566">
        <v>1</v>
      </c>
      <c r="F566">
        <v>1</v>
      </c>
      <c r="G566">
        <v>1</v>
      </c>
      <c r="H566">
        <v>3</v>
      </c>
      <c r="I566" t="s">
        <v>1341</v>
      </c>
      <c r="J566" t="s">
        <v>1342</v>
      </c>
      <c r="K566" t="s">
        <v>1343</v>
      </c>
      <c r="L566">
        <v>1348</v>
      </c>
      <c r="N566">
        <v>1009</v>
      </c>
      <c r="O566" t="s">
        <v>747</v>
      </c>
      <c r="P566" t="s">
        <v>747</v>
      </c>
      <c r="Q566">
        <v>1000</v>
      </c>
      <c r="X566">
        <v>1.1E-4</v>
      </c>
      <c r="Y566">
        <v>99190.96</v>
      </c>
      <c r="Z566">
        <v>0</v>
      </c>
      <c r="AA566">
        <v>0</v>
      </c>
      <c r="AB566">
        <v>0</v>
      </c>
      <c r="AC566">
        <v>0</v>
      </c>
      <c r="AD566">
        <v>1</v>
      </c>
      <c r="AE566">
        <v>0</v>
      </c>
      <c r="AF566" t="s">
        <v>181</v>
      </c>
      <c r="AG566">
        <v>0</v>
      </c>
      <c r="AH566">
        <v>2</v>
      </c>
      <c r="AI566">
        <v>429088887</v>
      </c>
      <c r="AJ566">
        <v>582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">
      <c r="A567">
        <f>ROW(Source!A333)</f>
        <v>333</v>
      </c>
      <c r="B567">
        <v>429088888</v>
      </c>
      <c r="C567">
        <v>429086525</v>
      </c>
      <c r="D567">
        <v>417175577</v>
      </c>
      <c r="E567">
        <v>1</v>
      </c>
      <c r="F567">
        <v>1</v>
      </c>
      <c r="G567">
        <v>1</v>
      </c>
      <c r="H567">
        <v>3</v>
      </c>
      <c r="I567" t="s">
        <v>1335</v>
      </c>
      <c r="J567" t="s">
        <v>1336</v>
      </c>
      <c r="K567" t="s">
        <v>1337</v>
      </c>
      <c r="L567">
        <v>1346</v>
      </c>
      <c r="N567">
        <v>1009</v>
      </c>
      <c r="O567" t="s">
        <v>1178</v>
      </c>
      <c r="P567" t="s">
        <v>1178</v>
      </c>
      <c r="Q567">
        <v>1</v>
      </c>
      <c r="X567">
        <v>0.25</v>
      </c>
      <c r="Y567">
        <v>931.11</v>
      </c>
      <c r="Z567">
        <v>0</v>
      </c>
      <c r="AA567">
        <v>0</v>
      </c>
      <c r="AB567">
        <v>0</v>
      </c>
      <c r="AC567">
        <v>0</v>
      </c>
      <c r="AD567">
        <v>1</v>
      </c>
      <c r="AE567">
        <v>0</v>
      </c>
      <c r="AF567" t="s">
        <v>181</v>
      </c>
      <c r="AG567">
        <v>0</v>
      </c>
      <c r="AH567">
        <v>2</v>
      </c>
      <c r="AI567">
        <v>429088888</v>
      </c>
      <c r="AJ567">
        <v>583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">
      <c r="A568">
        <f>ROW(Source!A333)</f>
        <v>333</v>
      </c>
      <c r="B568">
        <v>429088889</v>
      </c>
      <c r="C568">
        <v>429086525</v>
      </c>
      <c r="D568">
        <v>417183788</v>
      </c>
      <c r="E568">
        <v>1</v>
      </c>
      <c r="F568">
        <v>1</v>
      </c>
      <c r="G568">
        <v>1</v>
      </c>
      <c r="H568">
        <v>3</v>
      </c>
      <c r="I568" t="s">
        <v>1332</v>
      </c>
      <c r="J568" t="s">
        <v>1333</v>
      </c>
      <c r="K568" t="s">
        <v>1334</v>
      </c>
      <c r="L568">
        <v>1348</v>
      </c>
      <c r="N568">
        <v>1009</v>
      </c>
      <c r="O568" t="s">
        <v>747</v>
      </c>
      <c r="P568" t="s">
        <v>747</v>
      </c>
      <c r="Q568">
        <v>1000</v>
      </c>
      <c r="X568">
        <v>7.2000000000000005E-4</v>
      </c>
      <c r="Y568">
        <v>82698.14</v>
      </c>
      <c r="Z568">
        <v>0</v>
      </c>
      <c r="AA568">
        <v>0</v>
      </c>
      <c r="AB568">
        <v>0</v>
      </c>
      <c r="AC568">
        <v>0</v>
      </c>
      <c r="AD568">
        <v>1</v>
      </c>
      <c r="AE568">
        <v>0</v>
      </c>
      <c r="AF568" t="s">
        <v>181</v>
      </c>
      <c r="AG568">
        <v>0</v>
      </c>
      <c r="AH568">
        <v>2</v>
      </c>
      <c r="AI568">
        <v>429088889</v>
      </c>
      <c r="AJ568">
        <v>584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">
      <c r="A569">
        <f>ROW(Source!A333)</f>
        <v>333</v>
      </c>
      <c r="B569">
        <v>429088890</v>
      </c>
      <c r="C569">
        <v>429086525</v>
      </c>
      <c r="D569">
        <v>417096729</v>
      </c>
      <c r="E569">
        <v>117</v>
      </c>
      <c r="F569">
        <v>1</v>
      </c>
      <c r="G569">
        <v>1</v>
      </c>
      <c r="H569">
        <v>3</v>
      </c>
      <c r="I569" t="s">
        <v>1314</v>
      </c>
      <c r="J569" t="s">
        <v>3</v>
      </c>
      <c r="K569" t="s">
        <v>1315</v>
      </c>
      <c r="L569">
        <v>3277935</v>
      </c>
      <c r="N569">
        <v>1013</v>
      </c>
      <c r="O569" t="s">
        <v>1316</v>
      </c>
      <c r="P569" t="s">
        <v>1316</v>
      </c>
      <c r="Q569">
        <v>1</v>
      </c>
      <c r="X569">
        <v>2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 t="s">
        <v>181</v>
      </c>
      <c r="AG569">
        <v>0</v>
      </c>
      <c r="AH569">
        <v>2</v>
      </c>
      <c r="AI569">
        <v>429088890</v>
      </c>
      <c r="AJ569">
        <v>585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">
      <c r="A570">
        <f>ROW(Source!A334)</f>
        <v>334</v>
      </c>
      <c r="B570">
        <v>429088891</v>
      </c>
      <c r="C570">
        <v>429086548</v>
      </c>
      <c r="D570">
        <v>417090720</v>
      </c>
      <c r="E570">
        <v>117</v>
      </c>
      <c r="F570">
        <v>1</v>
      </c>
      <c r="G570">
        <v>1</v>
      </c>
      <c r="H570">
        <v>1</v>
      </c>
      <c r="I570" t="s">
        <v>1277</v>
      </c>
      <c r="J570" t="s">
        <v>3</v>
      </c>
      <c r="K570" t="s">
        <v>1278</v>
      </c>
      <c r="L570">
        <v>1191</v>
      </c>
      <c r="N570">
        <v>1013</v>
      </c>
      <c r="O570" t="s">
        <v>995</v>
      </c>
      <c r="P570" t="s">
        <v>995</v>
      </c>
      <c r="Q570">
        <v>1</v>
      </c>
      <c r="X570">
        <v>24.8</v>
      </c>
      <c r="Y570">
        <v>0</v>
      </c>
      <c r="Z570">
        <v>0</v>
      </c>
      <c r="AA570">
        <v>0</v>
      </c>
      <c r="AB570">
        <v>705.88</v>
      </c>
      <c r="AC570">
        <v>0</v>
      </c>
      <c r="AD570">
        <v>1</v>
      </c>
      <c r="AE570">
        <v>1</v>
      </c>
      <c r="AF570" t="s">
        <v>427</v>
      </c>
      <c r="AG570">
        <v>20.832000000000001</v>
      </c>
      <c r="AH570">
        <v>2</v>
      </c>
      <c r="AI570">
        <v>429088891</v>
      </c>
      <c r="AJ570">
        <v>586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">
      <c r="A571">
        <f>ROW(Source!A334)</f>
        <v>334</v>
      </c>
      <c r="B571">
        <v>429088892</v>
      </c>
      <c r="C571">
        <v>429086548</v>
      </c>
      <c r="D571">
        <v>417090896</v>
      </c>
      <c r="E571">
        <v>117</v>
      </c>
      <c r="F571">
        <v>1</v>
      </c>
      <c r="G571">
        <v>1</v>
      </c>
      <c r="H571">
        <v>1</v>
      </c>
      <c r="I571" t="s">
        <v>993</v>
      </c>
      <c r="J571" t="s">
        <v>3</v>
      </c>
      <c r="K571" t="s">
        <v>994</v>
      </c>
      <c r="L571">
        <v>1191</v>
      </c>
      <c r="N571">
        <v>1013</v>
      </c>
      <c r="O571" t="s">
        <v>995</v>
      </c>
      <c r="P571" t="s">
        <v>995</v>
      </c>
      <c r="Q571">
        <v>1</v>
      </c>
      <c r="X571">
        <v>0.4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1</v>
      </c>
      <c r="AE571">
        <v>2</v>
      </c>
      <c r="AF571" t="s">
        <v>427</v>
      </c>
      <c r="AG571">
        <v>0.33600000000000002</v>
      </c>
      <c r="AH571">
        <v>2</v>
      </c>
      <c r="AI571">
        <v>429088892</v>
      </c>
      <c r="AJ571">
        <v>587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">
      <c r="A572">
        <f>ROW(Source!A334)</f>
        <v>334</v>
      </c>
      <c r="B572">
        <v>429088893</v>
      </c>
      <c r="C572">
        <v>429086548</v>
      </c>
      <c r="D572">
        <v>417097392</v>
      </c>
      <c r="E572">
        <v>1</v>
      </c>
      <c r="F572">
        <v>1</v>
      </c>
      <c r="G572">
        <v>1</v>
      </c>
      <c r="H572">
        <v>2</v>
      </c>
      <c r="I572" t="s">
        <v>1117</v>
      </c>
      <c r="J572" t="s">
        <v>1118</v>
      </c>
      <c r="K572" t="s">
        <v>1119</v>
      </c>
      <c r="L572">
        <v>1368</v>
      </c>
      <c r="N572">
        <v>1011</v>
      </c>
      <c r="O572" t="s">
        <v>881</v>
      </c>
      <c r="P572" t="s">
        <v>881</v>
      </c>
      <c r="Q572">
        <v>1</v>
      </c>
      <c r="X572">
        <v>0.2</v>
      </c>
      <c r="Y572">
        <v>0</v>
      </c>
      <c r="Z572">
        <v>1629.55</v>
      </c>
      <c r="AA572">
        <v>969.91</v>
      </c>
      <c r="AB572">
        <v>0</v>
      </c>
      <c r="AC572">
        <v>0</v>
      </c>
      <c r="AD572">
        <v>1</v>
      </c>
      <c r="AE572">
        <v>0</v>
      </c>
      <c r="AF572" t="s">
        <v>427</v>
      </c>
      <c r="AG572">
        <v>0.16800000000000001</v>
      </c>
      <c r="AH572">
        <v>2</v>
      </c>
      <c r="AI572">
        <v>429088893</v>
      </c>
      <c r="AJ572">
        <v>588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">
      <c r="A573">
        <f>ROW(Source!A334)</f>
        <v>334</v>
      </c>
      <c r="B573">
        <v>429088894</v>
      </c>
      <c r="C573">
        <v>429086548</v>
      </c>
      <c r="D573">
        <v>417097489</v>
      </c>
      <c r="E573">
        <v>1</v>
      </c>
      <c r="F573">
        <v>1</v>
      </c>
      <c r="G573">
        <v>1</v>
      </c>
      <c r="H573">
        <v>2</v>
      </c>
      <c r="I573" t="s">
        <v>1299</v>
      </c>
      <c r="J573" t="s">
        <v>1300</v>
      </c>
      <c r="K573" t="s">
        <v>1301</v>
      </c>
      <c r="L573">
        <v>1368</v>
      </c>
      <c r="N573">
        <v>1011</v>
      </c>
      <c r="O573" t="s">
        <v>881</v>
      </c>
      <c r="P573" t="s">
        <v>881</v>
      </c>
      <c r="Q573">
        <v>1</v>
      </c>
      <c r="X573">
        <v>5.69</v>
      </c>
      <c r="Y573">
        <v>0</v>
      </c>
      <c r="Z573">
        <v>1.75</v>
      </c>
      <c r="AA573">
        <v>0</v>
      </c>
      <c r="AB573">
        <v>0</v>
      </c>
      <c r="AC573">
        <v>0</v>
      </c>
      <c r="AD573">
        <v>1</v>
      </c>
      <c r="AE573">
        <v>0</v>
      </c>
      <c r="AF573" t="s">
        <v>427</v>
      </c>
      <c r="AG573">
        <v>4.7796000000000003</v>
      </c>
      <c r="AH573">
        <v>2</v>
      </c>
      <c r="AI573">
        <v>429088894</v>
      </c>
      <c r="AJ573">
        <v>589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">
      <c r="A574">
        <f>ROW(Source!A334)</f>
        <v>334</v>
      </c>
      <c r="B574">
        <v>429088895</v>
      </c>
      <c r="C574">
        <v>429086548</v>
      </c>
      <c r="D574">
        <v>417097533</v>
      </c>
      <c r="E574">
        <v>1</v>
      </c>
      <c r="F574">
        <v>1</v>
      </c>
      <c r="G574">
        <v>1</v>
      </c>
      <c r="H574">
        <v>2</v>
      </c>
      <c r="I574" t="s">
        <v>1317</v>
      </c>
      <c r="J574" t="s">
        <v>1318</v>
      </c>
      <c r="K574" t="s">
        <v>1319</v>
      </c>
      <c r="L574">
        <v>1368</v>
      </c>
      <c r="N574">
        <v>1011</v>
      </c>
      <c r="O574" t="s">
        <v>881</v>
      </c>
      <c r="P574" t="s">
        <v>881</v>
      </c>
      <c r="Q574">
        <v>1</v>
      </c>
      <c r="X574">
        <v>5.69</v>
      </c>
      <c r="Y574">
        <v>0</v>
      </c>
      <c r="Z574">
        <v>13.44</v>
      </c>
      <c r="AA574">
        <v>0</v>
      </c>
      <c r="AB574">
        <v>0</v>
      </c>
      <c r="AC574">
        <v>0</v>
      </c>
      <c r="AD574">
        <v>1</v>
      </c>
      <c r="AE574">
        <v>0</v>
      </c>
      <c r="AF574" t="s">
        <v>427</v>
      </c>
      <c r="AG574">
        <v>4.7796000000000003</v>
      </c>
      <c r="AH574">
        <v>2</v>
      </c>
      <c r="AI574">
        <v>429088895</v>
      </c>
      <c r="AJ574">
        <v>590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">
      <c r="A575">
        <f>ROW(Source!A334)</f>
        <v>334</v>
      </c>
      <c r="B575">
        <v>429088896</v>
      </c>
      <c r="C575">
        <v>429086548</v>
      </c>
      <c r="D575">
        <v>417098287</v>
      </c>
      <c r="E575">
        <v>1</v>
      </c>
      <c r="F575">
        <v>1</v>
      </c>
      <c r="G575">
        <v>1</v>
      </c>
      <c r="H575">
        <v>2</v>
      </c>
      <c r="I575" t="s">
        <v>1042</v>
      </c>
      <c r="J575" t="s">
        <v>1043</v>
      </c>
      <c r="K575" t="s">
        <v>1044</v>
      </c>
      <c r="L575">
        <v>1368</v>
      </c>
      <c r="N575">
        <v>1011</v>
      </c>
      <c r="O575" t="s">
        <v>881</v>
      </c>
      <c r="P575" t="s">
        <v>881</v>
      </c>
      <c r="Q575">
        <v>1</v>
      </c>
      <c r="X575">
        <v>0.2</v>
      </c>
      <c r="Y575">
        <v>0</v>
      </c>
      <c r="Z575">
        <v>643.29</v>
      </c>
      <c r="AA575">
        <v>722.05</v>
      </c>
      <c r="AB575">
        <v>0</v>
      </c>
      <c r="AC575">
        <v>0</v>
      </c>
      <c r="AD575">
        <v>1</v>
      </c>
      <c r="AE575">
        <v>0</v>
      </c>
      <c r="AF575" t="s">
        <v>427</v>
      </c>
      <c r="AG575">
        <v>0.16800000000000001</v>
      </c>
      <c r="AH575">
        <v>2</v>
      </c>
      <c r="AI575">
        <v>429088896</v>
      </c>
      <c r="AJ575">
        <v>591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">
      <c r="A576">
        <f>ROW(Source!A334)</f>
        <v>334</v>
      </c>
      <c r="B576">
        <v>429088897</v>
      </c>
      <c r="C576">
        <v>429086548</v>
      </c>
      <c r="D576">
        <v>417165237</v>
      </c>
      <c r="E576">
        <v>1</v>
      </c>
      <c r="F576">
        <v>1</v>
      </c>
      <c r="G576">
        <v>1</v>
      </c>
      <c r="H576">
        <v>3</v>
      </c>
      <c r="I576" t="s">
        <v>1320</v>
      </c>
      <c r="J576" t="s">
        <v>1321</v>
      </c>
      <c r="K576" t="s">
        <v>1322</v>
      </c>
      <c r="L576">
        <v>1302</v>
      </c>
      <c r="N576">
        <v>1003</v>
      </c>
      <c r="O576" t="s">
        <v>1055</v>
      </c>
      <c r="P576" t="s">
        <v>1055</v>
      </c>
      <c r="Q576">
        <v>10</v>
      </c>
      <c r="X576">
        <v>0.245</v>
      </c>
      <c r="Y576">
        <v>37.71</v>
      </c>
      <c r="Z576">
        <v>0</v>
      </c>
      <c r="AA576">
        <v>0</v>
      </c>
      <c r="AB576">
        <v>0</v>
      </c>
      <c r="AC576">
        <v>0</v>
      </c>
      <c r="AD576">
        <v>1</v>
      </c>
      <c r="AE576">
        <v>0</v>
      </c>
      <c r="AF576" t="s">
        <v>19</v>
      </c>
      <c r="AG576">
        <v>0</v>
      </c>
      <c r="AH576">
        <v>2</v>
      </c>
      <c r="AI576">
        <v>429088897</v>
      </c>
      <c r="AJ576">
        <v>592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">
      <c r="A577">
        <f>ROW(Source!A334)</f>
        <v>334</v>
      </c>
      <c r="B577">
        <v>429088898</v>
      </c>
      <c r="C577">
        <v>429086548</v>
      </c>
      <c r="D577">
        <v>417166911</v>
      </c>
      <c r="E577">
        <v>1</v>
      </c>
      <c r="F577">
        <v>1</v>
      </c>
      <c r="G577">
        <v>1</v>
      </c>
      <c r="H577">
        <v>3</v>
      </c>
      <c r="I577" t="s">
        <v>1341</v>
      </c>
      <c r="J577" t="s">
        <v>1342</v>
      </c>
      <c r="K577" t="s">
        <v>1343</v>
      </c>
      <c r="L577">
        <v>1348</v>
      </c>
      <c r="N577">
        <v>1009</v>
      </c>
      <c r="O577" t="s">
        <v>747</v>
      </c>
      <c r="P577" t="s">
        <v>747</v>
      </c>
      <c r="Q577">
        <v>1000</v>
      </c>
      <c r="X577">
        <v>1.1E-4</v>
      </c>
      <c r="Y577">
        <v>99190.96</v>
      </c>
      <c r="Z577">
        <v>0</v>
      </c>
      <c r="AA577">
        <v>0</v>
      </c>
      <c r="AB577">
        <v>0</v>
      </c>
      <c r="AC577">
        <v>0</v>
      </c>
      <c r="AD577">
        <v>1</v>
      </c>
      <c r="AE577">
        <v>0</v>
      </c>
      <c r="AF577" t="s">
        <v>19</v>
      </c>
      <c r="AG577">
        <v>0</v>
      </c>
      <c r="AH577">
        <v>2</v>
      </c>
      <c r="AI577">
        <v>429088898</v>
      </c>
      <c r="AJ577">
        <v>593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">
      <c r="A578">
        <f>ROW(Source!A334)</f>
        <v>334</v>
      </c>
      <c r="B578">
        <v>429088899</v>
      </c>
      <c r="C578">
        <v>429086548</v>
      </c>
      <c r="D578">
        <v>417175577</v>
      </c>
      <c r="E578">
        <v>1</v>
      </c>
      <c r="F578">
        <v>1</v>
      </c>
      <c r="G578">
        <v>1</v>
      </c>
      <c r="H578">
        <v>3</v>
      </c>
      <c r="I578" t="s">
        <v>1335</v>
      </c>
      <c r="J578" t="s">
        <v>1336</v>
      </c>
      <c r="K578" t="s">
        <v>1337</v>
      </c>
      <c r="L578">
        <v>1346</v>
      </c>
      <c r="N578">
        <v>1009</v>
      </c>
      <c r="O578" t="s">
        <v>1178</v>
      </c>
      <c r="P578" t="s">
        <v>1178</v>
      </c>
      <c r="Q578">
        <v>1</v>
      </c>
      <c r="X578">
        <v>0.25</v>
      </c>
      <c r="Y578">
        <v>931.11</v>
      </c>
      <c r="Z578">
        <v>0</v>
      </c>
      <c r="AA578">
        <v>0</v>
      </c>
      <c r="AB578">
        <v>0</v>
      </c>
      <c r="AC578">
        <v>0</v>
      </c>
      <c r="AD578">
        <v>1</v>
      </c>
      <c r="AE578">
        <v>0</v>
      </c>
      <c r="AF578" t="s">
        <v>19</v>
      </c>
      <c r="AG578">
        <v>0</v>
      </c>
      <c r="AH578">
        <v>2</v>
      </c>
      <c r="AI578">
        <v>429088899</v>
      </c>
      <c r="AJ578">
        <v>594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">
      <c r="A579">
        <f>ROW(Source!A334)</f>
        <v>334</v>
      </c>
      <c r="B579">
        <v>429088900</v>
      </c>
      <c r="C579">
        <v>429086548</v>
      </c>
      <c r="D579">
        <v>417183788</v>
      </c>
      <c r="E579">
        <v>1</v>
      </c>
      <c r="F579">
        <v>1</v>
      </c>
      <c r="G579">
        <v>1</v>
      </c>
      <c r="H579">
        <v>3</v>
      </c>
      <c r="I579" t="s">
        <v>1332</v>
      </c>
      <c r="J579" t="s">
        <v>1333</v>
      </c>
      <c r="K579" t="s">
        <v>1334</v>
      </c>
      <c r="L579">
        <v>1348</v>
      </c>
      <c r="N579">
        <v>1009</v>
      </c>
      <c r="O579" t="s">
        <v>747</v>
      </c>
      <c r="P579" t="s">
        <v>747</v>
      </c>
      <c r="Q579">
        <v>1000</v>
      </c>
      <c r="X579">
        <v>7.2000000000000005E-4</v>
      </c>
      <c r="Y579">
        <v>82698.14</v>
      </c>
      <c r="Z579">
        <v>0</v>
      </c>
      <c r="AA579">
        <v>0</v>
      </c>
      <c r="AB579">
        <v>0</v>
      </c>
      <c r="AC579">
        <v>0</v>
      </c>
      <c r="AD579">
        <v>1</v>
      </c>
      <c r="AE579">
        <v>0</v>
      </c>
      <c r="AF579" t="s">
        <v>19</v>
      </c>
      <c r="AG579">
        <v>0</v>
      </c>
      <c r="AH579">
        <v>2</v>
      </c>
      <c r="AI579">
        <v>429088900</v>
      </c>
      <c r="AJ579">
        <v>595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">
      <c r="A580">
        <f>ROW(Source!A334)</f>
        <v>334</v>
      </c>
      <c r="B580">
        <v>429088901</v>
      </c>
      <c r="C580">
        <v>429086548</v>
      </c>
      <c r="D580">
        <v>417096729</v>
      </c>
      <c r="E580">
        <v>117</v>
      </c>
      <c r="F580">
        <v>1</v>
      </c>
      <c r="G580">
        <v>1</v>
      </c>
      <c r="H580">
        <v>3</v>
      </c>
      <c r="I580" t="s">
        <v>1314</v>
      </c>
      <c r="J580" t="s">
        <v>3</v>
      </c>
      <c r="K580" t="s">
        <v>1315</v>
      </c>
      <c r="L580">
        <v>3277935</v>
      </c>
      <c r="N580">
        <v>1013</v>
      </c>
      <c r="O580" t="s">
        <v>1316</v>
      </c>
      <c r="P580" t="s">
        <v>1316</v>
      </c>
      <c r="Q580">
        <v>1</v>
      </c>
      <c r="X580">
        <v>2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 t="s">
        <v>19</v>
      </c>
      <c r="AG580">
        <v>0</v>
      </c>
      <c r="AH580">
        <v>2</v>
      </c>
      <c r="AI580">
        <v>429088901</v>
      </c>
      <c r="AJ580">
        <v>596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">
      <c r="A581">
        <f>ROW(Source!A335)</f>
        <v>335</v>
      </c>
      <c r="B581">
        <v>429088902</v>
      </c>
      <c r="C581">
        <v>429086571</v>
      </c>
      <c r="D581">
        <v>417090720</v>
      </c>
      <c r="E581">
        <v>117</v>
      </c>
      <c r="F581">
        <v>1</v>
      </c>
      <c r="G581">
        <v>1</v>
      </c>
      <c r="H581">
        <v>1</v>
      </c>
      <c r="I581" t="s">
        <v>1277</v>
      </c>
      <c r="J581" t="s">
        <v>3</v>
      </c>
      <c r="K581" t="s">
        <v>1278</v>
      </c>
      <c r="L581">
        <v>1191</v>
      </c>
      <c r="N581">
        <v>1013</v>
      </c>
      <c r="O581" t="s">
        <v>995</v>
      </c>
      <c r="P581" t="s">
        <v>995</v>
      </c>
      <c r="Q581">
        <v>1</v>
      </c>
      <c r="X581">
        <v>39.36</v>
      </c>
      <c r="Y581">
        <v>0</v>
      </c>
      <c r="Z581">
        <v>0</v>
      </c>
      <c r="AA581">
        <v>0</v>
      </c>
      <c r="AB581">
        <v>705.88</v>
      </c>
      <c r="AC581">
        <v>0</v>
      </c>
      <c r="AD581">
        <v>1</v>
      </c>
      <c r="AE581">
        <v>1</v>
      </c>
      <c r="AF581" t="s">
        <v>477</v>
      </c>
      <c r="AG581">
        <v>9.9187199999999986</v>
      </c>
      <c r="AH581">
        <v>2</v>
      </c>
      <c r="AI581">
        <v>429088902</v>
      </c>
      <c r="AJ581">
        <v>597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">
      <c r="A582">
        <f>ROW(Source!A335)</f>
        <v>335</v>
      </c>
      <c r="B582">
        <v>429088903</v>
      </c>
      <c r="C582">
        <v>429086571</v>
      </c>
      <c r="D582">
        <v>417090896</v>
      </c>
      <c r="E582">
        <v>117</v>
      </c>
      <c r="F582">
        <v>1</v>
      </c>
      <c r="G582">
        <v>1</v>
      </c>
      <c r="H582">
        <v>1</v>
      </c>
      <c r="I582" t="s">
        <v>993</v>
      </c>
      <c r="J582" t="s">
        <v>3</v>
      </c>
      <c r="K582" t="s">
        <v>994</v>
      </c>
      <c r="L582">
        <v>1191</v>
      </c>
      <c r="N582">
        <v>1013</v>
      </c>
      <c r="O582" t="s">
        <v>995</v>
      </c>
      <c r="P582" t="s">
        <v>995</v>
      </c>
      <c r="Q582">
        <v>1</v>
      </c>
      <c r="X582">
        <v>0.4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1</v>
      </c>
      <c r="AE582">
        <v>2</v>
      </c>
      <c r="AF582" t="s">
        <v>477</v>
      </c>
      <c r="AG582">
        <v>0.10079999999999999</v>
      </c>
      <c r="AH582">
        <v>2</v>
      </c>
      <c r="AI582">
        <v>429088903</v>
      </c>
      <c r="AJ582">
        <v>598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">
      <c r="A583">
        <f>ROW(Source!A335)</f>
        <v>335</v>
      </c>
      <c r="B583">
        <v>429088904</v>
      </c>
      <c r="C583">
        <v>429086571</v>
      </c>
      <c r="D583">
        <v>417097392</v>
      </c>
      <c r="E583">
        <v>1</v>
      </c>
      <c r="F583">
        <v>1</v>
      </c>
      <c r="G583">
        <v>1</v>
      </c>
      <c r="H583">
        <v>2</v>
      </c>
      <c r="I583" t="s">
        <v>1117</v>
      </c>
      <c r="J583" t="s">
        <v>1118</v>
      </c>
      <c r="K583" t="s">
        <v>1119</v>
      </c>
      <c r="L583">
        <v>1368</v>
      </c>
      <c r="N583">
        <v>1011</v>
      </c>
      <c r="O583" t="s">
        <v>881</v>
      </c>
      <c r="P583" t="s">
        <v>881</v>
      </c>
      <c r="Q583">
        <v>1</v>
      </c>
      <c r="X583">
        <v>0.2</v>
      </c>
      <c r="Y583">
        <v>0</v>
      </c>
      <c r="Z583">
        <v>1629.55</v>
      </c>
      <c r="AA583">
        <v>969.91</v>
      </c>
      <c r="AB583">
        <v>0</v>
      </c>
      <c r="AC583">
        <v>0</v>
      </c>
      <c r="AD583">
        <v>1</v>
      </c>
      <c r="AE583">
        <v>0</v>
      </c>
      <c r="AF583" t="s">
        <v>477</v>
      </c>
      <c r="AG583">
        <v>5.0399999999999993E-2</v>
      </c>
      <c r="AH583">
        <v>2</v>
      </c>
      <c r="AI583">
        <v>429088904</v>
      </c>
      <c r="AJ583">
        <v>599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">
      <c r="A584">
        <f>ROW(Source!A335)</f>
        <v>335</v>
      </c>
      <c r="B584">
        <v>429088905</v>
      </c>
      <c r="C584">
        <v>429086571</v>
      </c>
      <c r="D584">
        <v>417097489</v>
      </c>
      <c r="E584">
        <v>1</v>
      </c>
      <c r="F584">
        <v>1</v>
      </c>
      <c r="G584">
        <v>1</v>
      </c>
      <c r="H584">
        <v>2</v>
      </c>
      <c r="I584" t="s">
        <v>1299</v>
      </c>
      <c r="J584" t="s">
        <v>1300</v>
      </c>
      <c r="K584" t="s">
        <v>1301</v>
      </c>
      <c r="L584">
        <v>1368</v>
      </c>
      <c r="N584">
        <v>1011</v>
      </c>
      <c r="O584" t="s">
        <v>881</v>
      </c>
      <c r="P584" t="s">
        <v>881</v>
      </c>
      <c r="Q584">
        <v>1</v>
      </c>
      <c r="X584">
        <v>9.1199999999999992</v>
      </c>
      <c r="Y584">
        <v>0</v>
      </c>
      <c r="Z584">
        <v>1.75</v>
      </c>
      <c r="AA584">
        <v>0</v>
      </c>
      <c r="AB584">
        <v>0</v>
      </c>
      <c r="AC584">
        <v>0</v>
      </c>
      <c r="AD584">
        <v>1</v>
      </c>
      <c r="AE584">
        <v>0</v>
      </c>
      <c r="AF584" t="s">
        <v>477</v>
      </c>
      <c r="AG584">
        <v>2.2982399999999998</v>
      </c>
      <c r="AH584">
        <v>2</v>
      </c>
      <c r="AI584">
        <v>429088905</v>
      </c>
      <c r="AJ584">
        <v>600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">
      <c r="A585">
        <f>ROW(Source!A335)</f>
        <v>335</v>
      </c>
      <c r="B585">
        <v>429088906</v>
      </c>
      <c r="C585">
        <v>429086571</v>
      </c>
      <c r="D585">
        <v>417097533</v>
      </c>
      <c r="E585">
        <v>1</v>
      </c>
      <c r="F585">
        <v>1</v>
      </c>
      <c r="G585">
        <v>1</v>
      </c>
      <c r="H585">
        <v>2</v>
      </c>
      <c r="I585" t="s">
        <v>1317</v>
      </c>
      <c r="J585" t="s">
        <v>1318</v>
      </c>
      <c r="K585" t="s">
        <v>1319</v>
      </c>
      <c r="L585">
        <v>1368</v>
      </c>
      <c r="N585">
        <v>1011</v>
      </c>
      <c r="O585" t="s">
        <v>881</v>
      </c>
      <c r="P585" t="s">
        <v>881</v>
      </c>
      <c r="Q585">
        <v>1</v>
      </c>
      <c r="X585">
        <v>9.1199999999999992</v>
      </c>
      <c r="Y585">
        <v>0</v>
      </c>
      <c r="Z585">
        <v>13.44</v>
      </c>
      <c r="AA585">
        <v>0</v>
      </c>
      <c r="AB585">
        <v>0</v>
      </c>
      <c r="AC585">
        <v>0</v>
      </c>
      <c r="AD585">
        <v>1</v>
      </c>
      <c r="AE585">
        <v>0</v>
      </c>
      <c r="AF585" t="s">
        <v>477</v>
      </c>
      <c r="AG585">
        <v>2.2982399999999998</v>
      </c>
      <c r="AH585">
        <v>2</v>
      </c>
      <c r="AI585">
        <v>429088906</v>
      </c>
      <c r="AJ585">
        <v>601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">
      <c r="A586">
        <f>ROW(Source!A335)</f>
        <v>335</v>
      </c>
      <c r="B586">
        <v>429088907</v>
      </c>
      <c r="C586">
        <v>429086571</v>
      </c>
      <c r="D586">
        <v>417098287</v>
      </c>
      <c r="E586">
        <v>1</v>
      </c>
      <c r="F586">
        <v>1</v>
      </c>
      <c r="G586">
        <v>1</v>
      </c>
      <c r="H586">
        <v>2</v>
      </c>
      <c r="I586" t="s">
        <v>1042</v>
      </c>
      <c r="J586" t="s">
        <v>1043</v>
      </c>
      <c r="K586" t="s">
        <v>1044</v>
      </c>
      <c r="L586">
        <v>1368</v>
      </c>
      <c r="N586">
        <v>1011</v>
      </c>
      <c r="O586" t="s">
        <v>881</v>
      </c>
      <c r="P586" t="s">
        <v>881</v>
      </c>
      <c r="Q586">
        <v>1</v>
      </c>
      <c r="X586">
        <v>0.2</v>
      </c>
      <c r="Y586">
        <v>0</v>
      </c>
      <c r="Z586">
        <v>643.29</v>
      </c>
      <c r="AA586">
        <v>722.05</v>
      </c>
      <c r="AB586">
        <v>0</v>
      </c>
      <c r="AC586">
        <v>0</v>
      </c>
      <c r="AD586">
        <v>1</v>
      </c>
      <c r="AE586">
        <v>0</v>
      </c>
      <c r="AF586" t="s">
        <v>477</v>
      </c>
      <c r="AG586">
        <v>5.0399999999999993E-2</v>
      </c>
      <c r="AH586">
        <v>2</v>
      </c>
      <c r="AI586">
        <v>429088907</v>
      </c>
      <c r="AJ586">
        <v>602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">
      <c r="A587">
        <f>ROW(Source!A335)</f>
        <v>335</v>
      </c>
      <c r="B587">
        <v>429088908</v>
      </c>
      <c r="C587">
        <v>429086571</v>
      </c>
      <c r="D587">
        <v>417165237</v>
      </c>
      <c r="E587">
        <v>1</v>
      </c>
      <c r="F587">
        <v>1</v>
      </c>
      <c r="G587">
        <v>1</v>
      </c>
      <c r="H587">
        <v>3</v>
      </c>
      <c r="I587" t="s">
        <v>1320</v>
      </c>
      <c r="J587" t="s">
        <v>1321</v>
      </c>
      <c r="K587" t="s">
        <v>1322</v>
      </c>
      <c r="L587">
        <v>1302</v>
      </c>
      <c r="N587">
        <v>1003</v>
      </c>
      <c r="O587" t="s">
        <v>1055</v>
      </c>
      <c r="P587" t="s">
        <v>1055</v>
      </c>
      <c r="Q587">
        <v>10</v>
      </c>
      <c r="X587">
        <v>0.245</v>
      </c>
      <c r="Y587">
        <v>37.71</v>
      </c>
      <c r="Z587">
        <v>0</v>
      </c>
      <c r="AA587">
        <v>0</v>
      </c>
      <c r="AB587">
        <v>0</v>
      </c>
      <c r="AC587">
        <v>0</v>
      </c>
      <c r="AD587">
        <v>1</v>
      </c>
      <c r="AE587">
        <v>0</v>
      </c>
      <c r="AF587" t="s">
        <v>181</v>
      </c>
      <c r="AG587">
        <v>0</v>
      </c>
      <c r="AH587">
        <v>2</v>
      </c>
      <c r="AI587">
        <v>429088908</v>
      </c>
      <c r="AJ587">
        <v>603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">
      <c r="A588">
        <f>ROW(Source!A335)</f>
        <v>335</v>
      </c>
      <c r="B588">
        <v>429088909</v>
      </c>
      <c r="C588">
        <v>429086571</v>
      </c>
      <c r="D588">
        <v>417166911</v>
      </c>
      <c r="E588">
        <v>1</v>
      </c>
      <c r="F588">
        <v>1</v>
      </c>
      <c r="G588">
        <v>1</v>
      </c>
      <c r="H588">
        <v>3</v>
      </c>
      <c r="I588" t="s">
        <v>1341</v>
      </c>
      <c r="J588" t="s">
        <v>1342</v>
      </c>
      <c r="K588" t="s">
        <v>1343</v>
      </c>
      <c r="L588">
        <v>1348</v>
      </c>
      <c r="N588">
        <v>1009</v>
      </c>
      <c r="O588" t="s">
        <v>747</v>
      </c>
      <c r="P588" t="s">
        <v>747</v>
      </c>
      <c r="Q588">
        <v>1000</v>
      </c>
      <c r="X588">
        <v>6.2E-4</v>
      </c>
      <c r="Y588">
        <v>99190.96</v>
      </c>
      <c r="Z588">
        <v>0</v>
      </c>
      <c r="AA588">
        <v>0</v>
      </c>
      <c r="AB588">
        <v>0</v>
      </c>
      <c r="AC588">
        <v>0</v>
      </c>
      <c r="AD588">
        <v>1</v>
      </c>
      <c r="AE588">
        <v>0</v>
      </c>
      <c r="AF588" t="s">
        <v>181</v>
      </c>
      <c r="AG588">
        <v>0</v>
      </c>
      <c r="AH588">
        <v>2</v>
      </c>
      <c r="AI588">
        <v>429088909</v>
      </c>
      <c r="AJ588">
        <v>604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">
      <c r="A589">
        <f>ROW(Source!A335)</f>
        <v>335</v>
      </c>
      <c r="B589">
        <v>429088910</v>
      </c>
      <c r="C589">
        <v>429086571</v>
      </c>
      <c r="D589">
        <v>417175577</v>
      </c>
      <c r="E589">
        <v>1</v>
      </c>
      <c r="F589">
        <v>1</v>
      </c>
      <c r="G589">
        <v>1</v>
      </c>
      <c r="H589">
        <v>3</v>
      </c>
      <c r="I589" t="s">
        <v>1335</v>
      </c>
      <c r="J589" t="s">
        <v>1336</v>
      </c>
      <c r="K589" t="s">
        <v>1337</v>
      </c>
      <c r="L589">
        <v>1346</v>
      </c>
      <c r="N589">
        <v>1009</v>
      </c>
      <c r="O589" t="s">
        <v>1178</v>
      </c>
      <c r="P589" t="s">
        <v>1178</v>
      </c>
      <c r="Q589">
        <v>1</v>
      </c>
      <c r="X589">
        <v>0.25</v>
      </c>
      <c r="Y589">
        <v>931.11</v>
      </c>
      <c r="Z589">
        <v>0</v>
      </c>
      <c r="AA589">
        <v>0</v>
      </c>
      <c r="AB589">
        <v>0</v>
      </c>
      <c r="AC589">
        <v>0</v>
      </c>
      <c r="AD589">
        <v>1</v>
      </c>
      <c r="AE589">
        <v>0</v>
      </c>
      <c r="AF589" t="s">
        <v>181</v>
      </c>
      <c r="AG589">
        <v>0</v>
      </c>
      <c r="AH589">
        <v>2</v>
      </c>
      <c r="AI589">
        <v>429088910</v>
      </c>
      <c r="AJ589">
        <v>605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">
      <c r="A590">
        <f>ROW(Source!A335)</f>
        <v>335</v>
      </c>
      <c r="B590">
        <v>429088911</v>
      </c>
      <c r="C590">
        <v>429086571</v>
      </c>
      <c r="D590">
        <v>417183788</v>
      </c>
      <c r="E590">
        <v>1</v>
      </c>
      <c r="F590">
        <v>1</v>
      </c>
      <c r="G590">
        <v>1</v>
      </c>
      <c r="H590">
        <v>3</v>
      </c>
      <c r="I590" t="s">
        <v>1332</v>
      </c>
      <c r="J590" t="s">
        <v>1333</v>
      </c>
      <c r="K590" t="s">
        <v>1334</v>
      </c>
      <c r="L590">
        <v>1348</v>
      </c>
      <c r="N590">
        <v>1009</v>
      </c>
      <c r="O590" t="s">
        <v>747</v>
      </c>
      <c r="P590" t="s">
        <v>747</v>
      </c>
      <c r="Q590">
        <v>1000</v>
      </c>
      <c r="X590">
        <v>7.2000000000000005E-4</v>
      </c>
      <c r="Y590">
        <v>82698.14</v>
      </c>
      <c r="Z590">
        <v>0</v>
      </c>
      <c r="AA590">
        <v>0</v>
      </c>
      <c r="AB590">
        <v>0</v>
      </c>
      <c r="AC590">
        <v>0</v>
      </c>
      <c r="AD590">
        <v>1</v>
      </c>
      <c r="AE590">
        <v>0</v>
      </c>
      <c r="AF590" t="s">
        <v>181</v>
      </c>
      <c r="AG590">
        <v>0</v>
      </c>
      <c r="AH590">
        <v>2</v>
      </c>
      <c r="AI590">
        <v>429088911</v>
      </c>
      <c r="AJ590">
        <v>606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">
      <c r="A591">
        <f>ROW(Source!A335)</f>
        <v>335</v>
      </c>
      <c r="B591">
        <v>429088912</v>
      </c>
      <c r="C591">
        <v>429086571</v>
      </c>
      <c r="D591">
        <v>417096729</v>
      </c>
      <c r="E591">
        <v>117</v>
      </c>
      <c r="F591">
        <v>1</v>
      </c>
      <c r="G591">
        <v>1</v>
      </c>
      <c r="H591">
        <v>3</v>
      </c>
      <c r="I591" t="s">
        <v>1314</v>
      </c>
      <c r="J591" t="s">
        <v>3</v>
      </c>
      <c r="K591" t="s">
        <v>1315</v>
      </c>
      <c r="L591">
        <v>3277935</v>
      </c>
      <c r="N591">
        <v>1013</v>
      </c>
      <c r="O591" t="s">
        <v>1316</v>
      </c>
      <c r="P591" t="s">
        <v>1316</v>
      </c>
      <c r="Q591">
        <v>1</v>
      </c>
      <c r="X591">
        <v>2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 t="s">
        <v>181</v>
      </c>
      <c r="AG591">
        <v>0</v>
      </c>
      <c r="AH591">
        <v>2</v>
      </c>
      <c r="AI591">
        <v>429088912</v>
      </c>
      <c r="AJ591">
        <v>607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">
      <c r="A592">
        <f>ROW(Source!A336)</f>
        <v>336</v>
      </c>
      <c r="B592">
        <v>429088913</v>
      </c>
      <c r="C592">
        <v>429086594</v>
      </c>
      <c r="D592">
        <v>417090720</v>
      </c>
      <c r="E592">
        <v>117</v>
      </c>
      <c r="F592">
        <v>1</v>
      </c>
      <c r="G592">
        <v>1</v>
      </c>
      <c r="H592">
        <v>1</v>
      </c>
      <c r="I592" t="s">
        <v>1277</v>
      </c>
      <c r="J592" t="s">
        <v>3</v>
      </c>
      <c r="K592" t="s">
        <v>1278</v>
      </c>
      <c r="L592">
        <v>1191</v>
      </c>
      <c r="N592">
        <v>1013</v>
      </c>
      <c r="O592" t="s">
        <v>995</v>
      </c>
      <c r="P592" t="s">
        <v>995</v>
      </c>
      <c r="Q592">
        <v>1</v>
      </c>
      <c r="X592">
        <v>39.36</v>
      </c>
      <c r="Y592">
        <v>0</v>
      </c>
      <c r="Z592">
        <v>0</v>
      </c>
      <c r="AA592">
        <v>0</v>
      </c>
      <c r="AB592">
        <v>705.88</v>
      </c>
      <c r="AC592">
        <v>0</v>
      </c>
      <c r="AD592">
        <v>1</v>
      </c>
      <c r="AE592">
        <v>1</v>
      </c>
      <c r="AF592" t="s">
        <v>427</v>
      </c>
      <c r="AG592">
        <v>33.062399999999997</v>
      </c>
      <c r="AH592">
        <v>2</v>
      </c>
      <c r="AI592">
        <v>429088913</v>
      </c>
      <c r="AJ592">
        <v>608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">
      <c r="A593">
        <f>ROW(Source!A336)</f>
        <v>336</v>
      </c>
      <c r="B593">
        <v>429088914</v>
      </c>
      <c r="C593">
        <v>429086594</v>
      </c>
      <c r="D593">
        <v>417090896</v>
      </c>
      <c r="E593">
        <v>117</v>
      </c>
      <c r="F593">
        <v>1</v>
      </c>
      <c r="G593">
        <v>1</v>
      </c>
      <c r="H593">
        <v>1</v>
      </c>
      <c r="I593" t="s">
        <v>993</v>
      </c>
      <c r="J593" t="s">
        <v>3</v>
      </c>
      <c r="K593" t="s">
        <v>994</v>
      </c>
      <c r="L593">
        <v>1191</v>
      </c>
      <c r="N593">
        <v>1013</v>
      </c>
      <c r="O593" t="s">
        <v>995</v>
      </c>
      <c r="P593" t="s">
        <v>995</v>
      </c>
      <c r="Q593">
        <v>1</v>
      </c>
      <c r="X593">
        <v>0.4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1</v>
      </c>
      <c r="AE593">
        <v>2</v>
      </c>
      <c r="AF593" t="s">
        <v>427</v>
      </c>
      <c r="AG593">
        <v>0.33600000000000002</v>
      </c>
      <c r="AH593">
        <v>2</v>
      </c>
      <c r="AI593">
        <v>429088914</v>
      </c>
      <c r="AJ593">
        <v>609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">
      <c r="A594">
        <f>ROW(Source!A336)</f>
        <v>336</v>
      </c>
      <c r="B594">
        <v>429088915</v>
      </c>
      <c r="C594">
        <v>429086594</v>
      </c>
      <c r="D594">
        <v>417097392</v>
      </c>
      <c r="E594">
        <v>1</v>
      </c>
      <c r="F594">
        <v>1</v>
      </c>
      <c r="G594">
        <v>1</v>
      </c>
      <c r="H594">
        <v>2</v>
      </c>
      <c r="I594" t="s">
        <v>1117</v>
      </c>
      <c r="J594" t="s">
        <v>1118</v>
      </c>
      <c r="K594" t="s">
        <v>1119</v>
      </c>
      <c r="L594">
        <v>1368</v>
      </c>
      <c r="N594">
        <v>1011</v>
      </c>
      <c r="O594" t="s">
        <v>881</v>
      </c>
      <c r="P594" t="s">
        <v>881</v>
      </c>
      <c r="Q594">
        <v>1</v>
      </c>
      <c r="X594">
        <v>0.2</v>
      </c>
      <c r="Y594">
        <v>0</v>
      </c>
      <c r="Z594">
        <v>1629.55</v>
      </c>
      <c r="AA594">
        <v>969.91</v>
      </c>
      <c r="AB594">
        <v>0</v>
      </c>
      <c r="AC594">
        <v>0</v>
      </c>
      <c r="AD594">
        <v>1</v>
      </c>
      <c r="AE594">
        <v>0</v>
      </c>
      <c r="AF594" t="s">
        <v>427</v>
      </c>
      <c r="AG594">
        <v>0.16800000000000001</v>
      </c>
      <c r="AH594">
        <v>2</v>
      </c>
      <c r="AI594">
        <v>429088915</v>
      </c>
      <c r="AJ594">
        <v>610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">
      <c r="A595">
        <f>ROW(Source!A336)</f>
        <v>336</v>
      </c>
      <c r="B595">
        <v>429088916</v>
      </c>
      <c r="C595">
        <v>429086594</v>
      </c>
      <c r="D595">
        <v>417097489</v>
      </c>
      <c r="E595">
        <v>1</v>
      </c>
      <c r="F595">
        <v>1</v>
      </c>
      <c r="G595">
        <v>1</v>
      </c>
      <c r="H595">
        <v>2</v>
      </c>
      <c r="I595" t="s">
        <v>1299</v>
      </c>
      <c r="J595" t="s">
        <v>1300</v>
      </c>
      <c r="K595" t="s">
        <v>1301</v>
      </c>
      <c r="L595">
        <v>1368</v>
      </c>
      <c r="N595">
        <v>1011</v>
      </c>
      <c r="O595" t="s">
        <v>881</v>
      </c>
      <c r="P595" t="s">
        <v>881</v>
      </c>
      <c r="Q595">
        <v>1</v>
      </c>
      <c r="X595">
        <v>9.1199999999999992</v>
      </c>
      <c r="Y595">
        <v>0</v>
      </c>
      <c r="Z595">
        <v>1.75</v>
      </c>
      <c r="AA595">
        <v>0</v>
      </c>
      <c r="AB595">
        <v>0</v>
      </c>
      <c r="AC595">
        <v>0</v>
      </c>
      <c r="AD595">
        <v>1</v>
      </c>
      <c r="AE595">
        <v>0</v>
      </c>
      <c r="AF595" t="s">
        <v>427</v>
      </c>
      <c r="AG595">
        <v>7.6607999999999992</v>
      </c>
      <c r="AH595">
        <v>2</v>
      </c>
      <c r="AI595">
        <v>429088916</v>
      </c>
      <c r="AJ595">
        <v>611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">
      <c r="A596">
        <f>ROW(Source!A336)</f>
        <v>336</v>
      </c>
      <c r="B596">
        <v>429088917</v>
      </c>
      <c r="C596">
        <v>429086594</v>
      </c>
      <c r="D596">
        <v>417097533</v>
      </c>
      <c r="E596">
        <v>1</v>
      </c>
      <c r="F596">
        <v>1</v>
      </c>
      <c r="G596">
        <v>1</v>
      </c>
      <c r="H596">
        <v>2</v>
      </c>
      <c r="I596" t="s">
        <v>1317</v>
      </c>
      <c r="J596" t="s">
        <v>1318</v>
      </c>
      <c r="K596" t="s">
        <v>1319</v>
      </c>
      <c r="L596">
        <v>1368</v>
      </c>
      <c r="N596">
        <v>1011</v>
      </c>
      <c r="O596" t="s">
        <v>881</v>
      </c>
      <c r="P596" t="s">
        <v>881</v>
      </c>
      <c r="Q596">
        <v>1</v>
      </c>
      <c r="X596">
        <v>9.1199999999999992</v>
      </c>
      <c r="Y596">
        <v>0</v>
      </c>
      <c r="Z596">
        <v>13.44</v>
      </c>
      <c r="AA596">
        <v>0</v>
      </c>
      <c r="AB596">
        <v>0</v>
      </c>
      <c r="AC596">
        <v>0</v>
      </c>
      <c r="AD596">
        <v>1</v>
      </c>
      <c r="AE596">
        <v>0</v>
      </c>
      <c r="AF596" t="s">
        <v>427</v>
      </c>
      <c r="AG596">
        <v>7.6607999999999992</v>
      </c>
      <c r="AH596">
        <v>2</v>
      </c>
      <c r="AI596">
        <v>429088917</v>
      </c>
      <c r="AJ596">
        <v>612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">
      <c r="A597">
        <f>ROW(Source!A336)</f>
        <v>336</v>
      </c>
      <c r="B597">
        <v>429088918</v>
      </c>
      <c r="C597">
        <v>429086594</v>
      </c>
      <c r="D597">
        <v>417098287</v>
      </c>
      <c r="E597">
        <v>1</v>
      </c>
      <c r="F597">
        <v>1</v>
      </c>
      <c r="G597">
        <v>1</v>
      </c>
      <c r="H597">
        <v>2</v>
      </c>
      <c r="I597" t="s">
        <v>1042</v>
      </c>
      <c r="J597" t="s">
        <v>1043</v>
      </c>
      <c r="K597" t="s">
        <v>1044</v>
      </c>
      <c r="L597">
        <v>1368</v>
      </c>
      <c r="N597">
        <v>1011</v>
      </c>
      <c r="O597" t="s">
        <v>881</v>
      </c>
      <c r="P597" t="s">
        <v>881</v>
      </c>
      <c r="Q597">
        <v>1</v>
      </c>
      <c r="X597">
        <v>0.2</v>
      </c>
      <c r="Y597">
        <v>0</v>
      </c>
      <c r="Z597">
        <v>643.29</v>
      </c>
      <c r="AA597">
        <v>722.05</v>
      </c>
      <c r="AB597">
        <v>0</v>
      </c>
      <c r="AC597">
        <v>0</v>
      </c>
      <c r="AD597">
        <v>1</v>
      </c>
      <c r="AE597">
        <v>0</v>
      </c>
      <c r="AF597" t="s">
        <v>427</v>
      </c>
      <c r="AG597">
        <v>0.16800000000000001</v>
      </c>
      <c r="AH597">
        <v>2</v>
      </c>
      <c r="AI597">
        <v>429088918</v>
      </c>
      <c r="AJ597">
        <v>613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">
      <c r="A598">
        <f>ROW(Source!A336)</f>
        <v>336</v>
      </c>
      <c r="B598">
        <v>429088919</v>
      </c>
      <c r="C598">
        <v>429086594</v>
      </c>
      <c r="D598">
        <v>417165237</v>
      </c>
      <c r="E598">
        <v>1</v>
      </c>
      <c r="F598">
        <v>1</v>
      </c>
      <c r="G598">
        <v>1</v>
      </c>
      <c r="H598">
        <v>3</v>
      </c>
      <c r="I598" t="s">
        <v>1320</v>
      </c>
      <c r="J598" t="s">
        <v>1321</v>
      </c>
      <c r="K598" t="s">
        <v>1322</v>
      </c>
      <c r="L598">
        <v>1302</v>
      </c>
      <c r="N598">
        <v>1003</v>
      </c>
      <c r="O598" t="s">
        <v>1055</v>
      </c>
      <c r="P598" t="s">
        <v>1055</v>
      </c>
      <c r="Q598">
        <v>10</v>
      </c>
      <c r="X598">
        <v>0.245</v>
      </c>
      <c r="Y598">
        <v>37.71</v>
      </c>
      <c r="Z598">
        <v>0</v>
      </c>
      <c r="AA598">
        <v>0</v>
      </c>
      <c r="AB598">
        <v>0</v>
      </c>
      <c r="AC598">
        <v>0</v>
      </c>
      <c r="AD598">
        <v>1</v>
      </c>
      <c r="AE598">
        <v>0</v>
      </c>
      <c r="AF598" t="s">
        <v>19</v>
      </c>
      <c r="AG598">
        <v>0</v>
      </c>
      <c r="AH598">
        <v>2</v>
      </c>
      <c r="AI598">
        <v>429088919</v>
      </c>
      <c r="AJ598">
        <v>614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">
      <c r="A599">
        <f>ROW(Source!A336)</f>
        <v>336</v>
      </c>
      <c r="B599">
        <v>429088920</v>
      </c>
      <c r="C599">
        <v>429086594</v>
      </c>
      <c r="D599">
        <v>417166911</v>
      </c>
      <c r="E599">
        <v>1</v>
      </c>
      <c r="F599">
        <v>1</v>
      </c>
      <c r="G599">
        <v>1</v>
      </c>
      <c r="H599">
        <v>3</v>
      </c>
      <c r="I599" t="s">
        <v>1341</v>
      </c>
      <c r="J599" t="s">
        <v>1342</v>
      </c>
      <c r="K599" t="s">
        <v>1343</v>
      </c>
      <c r="L599">
        <v>1348</v>
      </c>
      <c r="N599">
        <v>1009</v>
      </c>
      <c r="O599" t="s">
        <v>747</v>
      </c>
      <c r="P599" t="s">
        <v>747</v>
      </c>
      <c r="Q599">
        <v>1000</v>
      </c>
      <c r="X599">
        <v>6.2E-4</v>
      </c>
      <c r="Y599">
        <v>99190.96</v>
      </c>
      <c r="Z599">
        <v>0</v>
      </c>
      <c r="AA599">
        <v>0</v>
      </c>
      <c r="AB599">
        <v>0</v>
      </c>
      <c r="AC599">
        <v>0</v>
      </c>
      <c r="AD599">
        <v>1</v>
      </c>
      <c r="AE599">
        <v>0</v>
      </c>
      <c r="AF599" t="s">
        <v>19</v>
      </c>
      <c r="AG599">
        <v>0</v>
      </c>
      <c r="AH599">
        <v>2</v>
      </c>
      <c r="AI599">
        <v>429088920</v>
      </c>
      <c r="AJ599">
        <v>615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">
      <c r="A600">
        <f>ROW(Source!A336)</f>
        <v>336</v>
      </c>
      <c r="B600">
        <v>429088921</v>
      </c>
      <c r="C600">
        <v>429086594</v>
      </c>
      <c r="D600">
        <v>417175577</v>
      </c>
      <c r="E600">
        <v>1</v>
      </c>
      <c r="F600">
        <v>1</v>
      </c>
      <c r="G600">
        <v>1</v>
      </c>
      <c r="H600">
        <v>3</v>
      </c>
      <c r="I600" t="s">
        <v>1335</v>
      </c>
      <c r="J600" t="s">
        <v>1336</v>
      </c>
      <c r="K600" t="s">
        <v>1337</v>
      </c>
      <c r="L600">
        <v>1346</v>
      </c>
      <c r="N600">
        <v>1009</v>
      </c>
      <c r="O600" t="s">
        <v>1178</v>
      </c>
      <c r="P600" t="s">
        <v>1178</v>
      </c>
      <c r="Q600">
        <v>1</v>
      </c>
      <c r="X600">
        <v>0.25</v>
      </c>
      <c r="Y600">
        <v>931.11</v>
      </c>
      <c r="Z600">
        <v>0</v>
      </c>
      <c r="AA600">
        <v>0</v>
      </c>
      <c r="AB600">
        <v>0</v>
      </c>
      <c r="AC600">
        <v>0</v>
      </c>
      <c r="AD600">
        <v>1</v>
      </c>
      <c r="AE600">
        <v>0</v>
      </c>
      <c r="AF600" t="s">
        <v>19</v>
      </c>
      <c r="AG600">
        <v>0</v>
      </c>
      <c r="AH600">
        <v>2</v>
      </c>
      <c r="AI600">
        <v>429088921</v>
      </c>
      <c r="AJ600">
        <v>616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">
      <c r="A601">
        <f>ROW(Source!A336)</f>
        <v>336</v>
      </c>
      <c r="B601">
        <v>429088922</v>
      </c>
      <c r="C601">
        <v>429086594</v>
      </c>
      <c r="D601">
        <v>417183788</v>
      </c>
      <c r="E601">
        <v>1</v>
      </c>
      <c r="F601">
        <v>1</v>
      </c>
      <c r="G601">
        <v>1</v>
      </c>
      <c r="H601">
        <v>3</v>
      </c>
      <c r="I601" t="s">
        <v>1332</v>
      </c>
      <c r="J601" t="s">
        <v>1333</v>
      </c>
      <c r="K601" t="s">
        <v>1334</v>
      </c>
      <c r="L601">
        <v>1348</v>
      </c>
      <c r="N601">
        <v>1009</v>
      </c>
      <c r="O601" t="s">
        <v>747</v>
      </c>
      <c r="P601" t="s">
        <v>747</v>
      </c>
      <c r="Q601">
        <v>1000</v>
      </c>
      <c r="X601">
        <v>7.2000000000000005E-4</v>
      </c>
      <c r="Y601">
        <v>82698.14</v>
      </c>
      <c r="Z601">
        <v>0</v>
      </c>
      <c r="AA601">
        <v>0</v>
      </c>
      <c r="AB601">
        <v>0</v>
      </c>
      <c r="AC601">
        <v>0</v>
      </c>
      <c r="AD601">
        <v>1</v>
      </c>
      <c r="AE601">
        <v>0</v>
      </c>
      <c r="AF601" t="s">
        <v>19</v>
      </c>
      <c r="AG601">
        <v>0</v>
      </c>
      <c r="AH601">
        <v>2</v>
      </c>
      <c r="AI601">
        <v>429088922</v>
      </c>
      <c r="AJ601">
        <v>617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">
      <c r="A602">
        <f>ROW(Source!A336)</f>
        <v>336</v>
      </c>
      <c r="B602">
        <v>429088923</v>
      </c>
      <c r="C602">
        <v>429086594</v>
      </c>
      <c r="D602">
        <v>417096729</v>
      </c>
      <c r="E602">
        <v>117</v>
      </c>
      <c r="F602">
        <v>1</v>
      </c>
      <c r="G602">
        <v>1</v>
      </c>
      <c r="H602">
        <v>3</v>
      </c>
      <c r="I602" t="s">
        <v>1314</v>
      </c>
      <c r="J602" t="s">
        <v>3</v>
      </c>
      <c r="K602" t="s">
        <v>1315</v>
      </c>
      <c r="L602">
        <v>3277935</v>
      </c>
      <c r="N602">
        <v>1013</v>
      </c>
      <c r="O602" t="s">
        <v>1316</v>
      </c>
      <c r="P602" t="s">
        <v>1316</v>
      </c>
      <c r="Q602">
        <v>1</v>
      </c>
      <c r="X602">
        <v>2</v>
      </c>
      <c r="Y602">
        <v>0</v>
      </c>
      <c r="Z602">
        <v>0</v>
      </c>
      <c r="AA602">
        <v>0</v>
      </c>
      <c r="AB602">
        <v>0</v>
      </c>
      <c r="AC602">
        <v>0</v>
      </c>
      <c r="AD602">
        <v>0</v>
      </c>
      <c r="AE602">
        <v>0</v>
      </c>
      <c r="AF602" t="s">
        <v>19</v>
      </c>
      <c r="AG602">
        <v>0</v>
      </c>
      <c r="AH602">
        <v>2</v>
      </c>
      <c r="AI602">
        <v>429088923</v>
      </c>
      <c r="AJ602">
        <v>618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">
      <c r="A603">
        <f>ROW(Source!A337)</f>
        <v>337</v>
      </c>
      <c r="B603">
        <v>429088924</v>
      </c>
      <c r="C603">
        <v>429086617</v>
      </c>
      <c r="D603">
        <v>417090720</v>
      </c>
      <c r="E603">
        <v>117</v>
      </c>
      <c r="F603">
        <v>1</v>
      </c>
      <c r="G603">
        <v>1</v>
      </c>
      <c r="H603">
        <v>1</v>
      </c>
      <c r="I603" t="s">
        <v>1277</v>
      </c>
      <c r="J603" t="s">
        <v>3</v>
      </c>
      <c r="K603" t="s">
        <v>1278</v>
      </c>
      <c r="L603">
        <v>1191</v>
      </c>
      <c r="N603">
        <v>1013</v>
      </c>
      <c r="O603" t="s">
        <v>995</v>
      </c>
      <c r="P603" t="s">
        <v>995</v>
      </c>
      <c r="Q603">
        <v>1</v>
      </c>
      <c r="X603">
        <v>29.44</v>
      </c>
      <c r="Y603">
        <v>0</v>
      </c>
      <c r="Z603">
        <v>0</v>
      </c>
      <c r="AA603">
        <v>0</v>
      </c>
      <c r="AB603">
        <v>705.88</v>
      </c>
      <c r="AC603">
        <v>0</v>
      </c>
      <c r="AD603">
        <v>1</v>
      </c>
      <c r="AE603">
        <v>1</v>
      </c>
      <c r="AF603" t="s">
        <v>477</v>
      </c>
      <c r="AG603">
        <v>7.4188800000000006</v>
      </c>
      <c r="AH603">
        <v>2</v>
      </c>
      <c r="AI603">
        <v>429088924</v>
      </c>
      <c r="AJ603">
        <v>619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">
      <c r="A604">
        <f>ROW(Source!A337)</f>
        <v>337</v>
      </c>
      <c r="B604">
        <v>429088925</v>
      </c>
      <c r="C604">
        <v>429086617</v>
      </c>
      <c r="D604">
        <v>417090896</v>
      </c>
      <c r="E604">
        <v>117</v>
      </c>
      <c r="F604">
        <v>1</v>
      </c>
      <c r="G604">
        <v>1</v>
      </c>
      <c r="H604">
        <v>1</v>
      </c>
      <c r="I604" t="s">
        <v>993</v>
      </c>
      <c r="J604" t="s">
        <v>3</v>
      </c>
      <c r="K604" t="s">
        <v>994</v>
      </c>
      <c r="L604">
        <v>1191</v>
      </c>
      <c r="N604">
        <v>1013</v>
      </c>
      <c r="O604" t="s">
        <v>995</v>
      </c>
      <c r="P604" t="s">
        <v>995</v>
      </c>
      <c r="Q604">
        <v>1</v>
      </c>
      <c r="X604">
        <v>0.4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1</v>
      </c>
      <c r="AE604">
        <v>2</v>
      </c>
      <c r="AF604" t="s">
        <v>477</v>
      </c>
      <c r="AG604">
        <v>0.10079999999999999</v>
      </c>
      <c r="AH604">
        <v>2</v>
      </c>
      <c r="AI604">
        <v>429088925</v>
      </c>
      <c r="AJ604">
        <v>620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">
      <c r="A605">
        <f>ROW(Source!A337)</f>
        <v>337</v>
      </c>
      <c r="B605">
        <v>429088926</v>
      </c>
      <c r="C605">
        <v>429086617</v>
      </c>
      <c r="D605">
        <v>417097392</v>
      </c>
      <c r="E605">
        <v>1</v>
      </c>
      <c r="F605">
        <v>1</v>
      </c>
      <c r="G605">
        <v>1</v>
      </c>
      <c r="H605">
        <v>2</v>
      </c>
      <c r="I605" t="s">
        <v>1117</v>
      </c>
      <c r="J605" t="s">
        <v>1118</v>
      </c>
      <c r="K605" t="s">
        <v>1119</v>
      </c>
      <c r="L605">
        <v>1368</v>
      </c>
      <c r="N605">
        <v>1011</v>
      </c>
      <c r="O605" t="s">
        <v>881</v>
      </c>
      <c r="P605" t="s">
        <v>881</v>
      </c>
      <c r="Q605">
        <v>1</v>
      </c>
      <c r="X605">
        <v>0.2</v>
      </c>
      <c r="Y605">
        <v>0</v>
      </c>
      <c r="Z605">
        <v>1629.55</v>
      </c>
      <c r="AA605">
        <v>969.91</v>
      </c>
      <c r="AB605">
        <v>0</v>
      </c>
      <c r="AC605">
        <v>0</v>
      </c>
      <c r="AD605">
        <v>1</v>
      </c>
      <c r="AE605">
        <v>0</v>
      </c>
      <c r="AF605" t="s">
        <v>477</v>
      </c>
      <c r="AG605">
        <v>5.0399999999999993E-2</v>
      </c>
      <c r="AH605">
        <v>2</v>
      </c>
      <c r="AI605">
        <v>429088926</v>
      </c>
      <c r="AJ605">
        <v>621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">
      <c r="A606">
        <f>ROW(Source!A337)</f>
        <v>337</v>
      </c>
      <c r="B606">
        <v>429088927</v>
      </c>
      <c r="C606">
        <v>429086617</v>
      </c>
      <c r="D606">
        <v>417097489</v>
      </c>
      <c r="E606">
        <v>1</v>
      </c>
      <c r="F606">
        <v>1</v>
      </c>
      <c r="G606">
        <v>1</v>
      </c>
      <c r="H606">
        <v>2</v>
      </c>
      <c r="I606" t="s">
        <v>1299</v>
      </c>
      <c r="J606" t="s">
        <v>1300</v>
      </c>
      <c r="K606" t="s">
        <v>1301</v>
      </c>
      <c r="L606">
        <v>1368</v>
      </c>
      <c r="N606">
        <v>1011</v>
      </c>
      <c r="O606" t="s">
        <v>881</v>
      </c>
      <c r="P606" t="s">
        <v>881</v>
      </c>
      <c r="Q606">
        <v>1</v>
      </c>
      <c r="X606">
        <v>6.62</v>
      </c>
      <c r="Y606">
        <v>0</v>
      </c>
      <c r="Z606">
        <v>1.75</v>
      </c>
      <c r="AA606">
        <v>0</v>
      </c>
      <c r="AB606">
        <v>0</v>
      </c>
      <c r="AC606">
        <v>0</v>
      </c>
      <c r="AD606">
        <v>1</v>
      </c>
      <c r="AE606">
        <v>0</v>
      </c>
      <c r="AF606" t="s">
        <v>477</v>
      </c>
      <c r="AG606">
        <v>1.6682399999999999</v>
      </c>
      <c r="AH606">
        <v>2</v>
      </c>
      <c r="AI606">
        <v>429088927</v>
      </c>
      <c r="AJ606">
        <v>622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">
      <c r="A607">
        <f>ROW(Source!A337)</f>
        <v>337</v>
      </c>
      <c r="B607">
        <v>429088928</v>
      </c>
      <c r="C607">
        <v>429086617</v>
      </c>
      <c r="D607">
        <v>417097533</v>
      </c>
      <c r="E607">
        <v>1</v>
      </c>
      <c r="F607">
        <v>1</v>
      </c>
      <c r="G607">
        <v>1</v>
      </c>
      <c r="H607">
        <v>2</v>
      </c>
      <c r="I607" t="s">
        <v>1317</v>
      </c>
      <c r="J607" t="s">
        <v>1318</v>
      </c>
      <c r="K607" t="s">
        <v>1319</v>
      </c>
      <c r="L607">
        <v>1368</v>
      </c>
      <c r="N607">
        <v>1011</v>
      </c>
      <c r="O607" t="s">
        <v>881</v>
      </c>
      <c r="P607" t="s">
        <v>881</v>
      </c>
      <c r="Q607">
        <v>1</v>
      </c>
      <c r="X607">
        <v>6.62</v>
      </c>
      <c r="Y607">
        <v>0</v>
      </c>
      <c r="Z607">
        <v>13.44</v>
      </c>
      <c r="AA607">
        <v>0</v>
      </c>
      <c r="AB607">
        <v>0</v>
      </c>
      <c r="AC607">
        <v>0</v>
      </c>
      <c r="AD607">
        <v>1</v>
      </c>
      <c r="AE607">
        <v>0</v>
      </c>
      <c r="AF607" t="s">
        <v>477</v>
      </c>
      <c r="AG607">
        <v>1.6682399999999999</v>
      </c>
      <c r="AH607">
        <v>2</v>
      </c>
      <c r="AI607">
        <v>429088928</v>
      </c>
      <c r="AJ607">
        <v>623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">
      <c r="A608">
        <f>ROW(Source!A337)</f>
        <v>337</v>
      </c>
      <c r="B608">
        <v>429088929</v>
      </c>
      <c r="C608">
        <v>429086617</v>
      </c>
      <c r="D608">
        <v>417098287</v>
      </c>
      <c r="E608">
        <v>1</v>
      </c>
      <c r="F608">
        <v>1</v>
      </c>
      <c r="G608">
        <v>1</v>
      </c>
      <c r="H608">
        <v>2</v>
      </c>
      <c r="I608" t="s">
        <v>1042</v>
      </c>
      <c r="J608" t="s">
        <v>1043</v>
      </c>
      <c r="K608" t="s">
        <v>1044</v>
      </c>
      <c r="L608">
        <v>1368</v>
      </c>
      <c r="N608">
        <v>1011</v>
      </c>
      <c r="O608" t="s">
        <v>881</v>
      </c>
      <c r="P608" t="s">
        <v>881</v>
      </c>
      <c r="Q608">
        <v>1</v>
      </c>
      <c r="X608">
        <v>0.2</v>
      </c>
      <c r="Y608">
        <v>0</v>
      </c>
      <c r="Z608">
        <v>643.29</v>
      </c>
      <c r="AA608">
        <v>722.05</v>
      </c>
      <c r="AB608">
        <v>0</v>
      </c>
      <c r="AC608">
        <v>0</v>
      </c>
      <c r="AD608">
        <v>1</v>
      </c>
      <c r="AE608">
        <v>0</v>
      </c>
      <c r="AF608" t="s">
        <v>477</v>
      </c>
      <c r="AG608">
        <v>5.0399999999999993E-2</v>
      </c>
      <c r="AH608">
        <v>2</v>
      </c>
      <c r="AI608">
        <v>429088929</v>
      </c>
      <c r="AJ608">
        <v>624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">
      <c r="A609">
        <f>ROW(Source!A337)</f>
        <v>337</v>
      </c>
      <c r="B609">
        <v>429088930</v>
      </c>
      <c r="C609">
        <v>429086617</v>
      </c>
      <c r="D609">
        <v>417165237</v>
      </c>
      <c r="E609">
        <v>1</v>
      </c>
      <c r="F609">
        <v>1</v>
      </c>
      <c r="G609">
        <v>1</v>
      </c>
      <c r="H609">
        <v>3</v>
      </c>
      <c r="I609" t="s">
        <v>1320</v>
      </c>
      <c r="J609" t="s">
        <v>1321</v>
      </c>
      <c r="K609" t="s">
        <v>1322</v>
      </c>
      <c r="L609">
        <v>1302</v>
      </c>
      <c r="N609">
        <v>1003</v>
      </c>
      <c r="O609" t="s">
        <v>1055</v>
      </c>
      <c r="P609" t="s">
        <v>1055</v>
      </c>
      <c r="Q609">
        <v>10</v>
      </c>
      <c r="X609">
        <v>9.6000000000000002E-2</v>
      </c>
      <c r="Y609">
        <v>37.71</v>
      </c>
      <c r="Z609">
        <v>0</v>
      </c>
      <c r="AA609">
        <v>0</v>
      </c>
      <c r="AB609">
        <v>0</v>
      </c>
      <c r="AC609">
        <v>0</v>
      </c>
      <c r="AD609">
        <v>1</v>
      </c>
      <c r="AE609">
        <v>0</v>
      </c>
      <c r="AF609" t="s">
        <v>181</v>
      </c>
      <c r="AG609">
        <v>0</v>
      </c>
      <c r="AH609">
        <v>2</v>
      </c>
      <c r="AI609">
        <v>429088930</v>
      </c>
      <c r="AJ609">
        <v>625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">
      <c r="A610">
        <f>ROW(Source!A337)</f>
        <v>337</v>
      </c>
      <c r="B610">
        <v>429088931</v>
      </c>
      <c r="C610">
        <v>429086617</v>
      </c>
      <c r="D610">
        <v>417175577</v>
      </c>
      <c r="E610">
        <v>1</v>
      </c>
      <c r="F610">
        <v>1</v>
      </c>
      <c r="G610">
        <v>1</v>
      </c>
      <c r="H610">
        <v>3</v>
      </c>
      <c r="I610" t="s">
        <v>1335</v>
      </c>
      <c r="J610" t="s">
        <v>1336</v>
      </c>
      <c r="K610" t="s">
        <v>1337</v>
      </c>
      <c r="L610">
        <v>1346</v>
      </c>
      <c r="N610">
        <v>1009</v>
      </c>
      <c r="O610" t="s">
        <v>1178</v>
      </c>
      <c r="P610" t="s">
        <v>1178</v>
      </c>
      <c r="Q610">
        <v>1</v>
      </c>
      <c r="X610">
        <v>0.5</v>
      </c>
      <c r="Y610">
        <v>931.11</v>
      </c>
      <c r="Z610">
        <v>0</v>
      </c>
      <c r="AA610">
        <v>0</v>
      </c>
      <c r="AB610">
        <v>0</v>
      </c>
      <c r="AC610">
        <v>0</v>
      </c>
      <c r="AD610">
        <v>1</v>
      </c>
      <c r="AE610">
        <v>0</v>
      </c>
      <c r="AF610" t="s">
        <v>181</v>
      </c>
      <c r="AG610">
        <v>0</v>
      </c>
      <c r="AH610">
        <v>2</v>
      </c>
      <c r="AI610">
        <v>429088931</v>
      </c>
      <c r="AJ610">
        <v>626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">
      <c r="A611">
        <f>ROW(Source!A337)</f>
        <v>337</v>
      </c>
      <c r="B611">
        <v>429088932</v>
      </c>
      <c r="C611">
        <v>429086617</v>
      </c>
      <c r="D611">
        <v>417183788</v>
      </c>
      <c r="E611">
        <v>1</v>
      </c>
      <c r="F611">
        <v>1</v>
      </c>
      <c r="G611">
        <v>1</v>
      </c>
      <c r="H611">
        <v>3</v>
      </c>
      <c r="I611" t="s">
        <v>1332</v>
      </c>
      <c r="J611" t="s">
        <v>1333</v>
      </c>
      <c r="K611" t="s">
        <v>1334</v>
      </c>
      <c r="L611">
        <v>1348</v>
      </c>
      <c r="N611">
        <v>1009</v>
      </c>
      <c r="O611" t="s">
        <v>747</v>
      </c>
      <c r="P611" t="s">
        <v>747</v>
      </c>
      <c r="Q611">
        <v>1000</v>
      </c>
      <c r="X611">
        <v>6.0000000000000002E-5</v>
      </c>
      <c r="Y611">
        <v>82698.14</v>
      </c>
      <c r="Z611">
        <v>0</v>
      </c>
      <c r="AA611">
        <v>0</v>
      </c>
      <c r="AB611">
        <v>0</v>
      </c>
      <c r="AC611">
        <v>0</v>
      </c>
      <c r="AD611">
        <v>1</v>
      </c>
      <c r="AE611">
        <v>0</v>
      </c>
      <c r="AF611" t="s">
        <v>181</v>
      </c>
      <c r="AG611">
        <v>0</v>
      </c>
      <c r="AH611">
        <v>2</v>
      </c>
      <c r="AI611">
        <v>429088932</v>
      </c>
      <c r="AJ611">
        <v>627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">
      <c r="A612">
        <f>ROW(Source!A337)</f>
        <v>337</v>
      </c>
      <c r="B612">
        <v>429088933</v>
      </c>
      <c r="C612">
        <v>429086617</v>
      </c>
      <c r="D612">
        <v>417096729</v>
      </c>
      <c r="E612">
        <v>117</v>
      </c>
      <c r="F612">
        <v>1</v>
      </c>
      <c r="G612">
        <v>1</v>
      </c>
      <c r="H612">
        <v>3</v>
      </c>
      <c r="I612" t="s">
        <v>1314</v>
      </c>
      <c r="J612" t="s">
        <v>3</v>
      </c>
      <c r="K612" t="s">
        <v>1315</v>
      </c>
      <c r="L612">
        <v>3277935</v>
      </c>
      <c r="N612">
        <v>1013</v>
      </c>
      <c r="O612" t="s">
        <v>1316</v>
      </c>
      <c r="P612" t="s">
        <v>1316</v>
      </c>
      <c r="Q612">
        <v>1</v>
      </c>
      <c r="X612">
        <v>2</v>
      </c>
      <c r="Y612">
        <v>0</v>
      </c>
      <c r="Z612">
        <v>0</v>
      </c>
      <c r="AA612">
        <v>0</v>
      </c>
      <c r="AB612">
        <v>0</v>
      </c>
      <c r="AC612">
        <v>0</v>
      </c>
      <c r="AD612">
        <v>0</v>
      </c>
      <c r="AE612">
        <v>0</v>
      </c>
      <c r="AF612" t="s">
        <v>181</v>
      </c>
      <c r="AG612">
        <v>0</v>
      </c>
      <c r="AH612">
        <v>2</v>
      </c>
      <c r="AI612">
        <v>429088933</v>
      </c>
      <c r="AJ612">
        <v>628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">
      <c r="A613">
        <f>ROW(Source!A338)</f>
        <v>338</v>
      </c>
      <c r="B613">
        <v>429088934</v>
      </c>
      <c r="C613">
        <v>429086638</v>
      </c>
      <c r="D613">
        <v>417090720</v>
      </c>
      <c r="E613">
        <v>117</v>
      </c>
      <c r="F613">
        <v>1</v>
      </c>
      <c r="G613">
        <v>1</v>
      </c>
      <c r="H613">
        <v>1</v>
      </c>
      <c r="I613" t="s">
        <v>1277</v>
      </c>
      <c r="J613" t="s">
        <v>3</v>
      </c>
      <c r="K613" t="s">
        <v>1278</v>
      </c>
      <c r="L613">
        <v>1191</v>
      </c>
      <c r="N613">
        <v>1013</v>
      </c>
      <c r="O613" t="s">
        <v>995</v>
      </c>
      <c r="P613" t="s">
        <v>995</v>
      </c>
      <c r="Q613">
        <v>1</v>
      </c>
      <c r="X613">
        <v>29.44</v>
      </c>
      <c r="Y613">
        <v>0</v>
      </c>
      <c r="Z613">
        <v>0</v>
      </c>
      <c r="AA613">
        <v>0</v>
      </c>
      <c r="AB613">
        <v>705.88</v>
      </c>
      <c r="AC613">
        <v>0</v>
      </c>
      <c r="AD613">
        <v>1</v>
      </c>
      <c r="AE613">
        <v>1</v>
      </c>
      <c r="AF613" t="s">
        <v>427</v>
      </c>
      <c r="AG613">
        <v>24.729600000000001</v>
      </c>
      <c r="AH613">
        <v>2</v>
      </c>
      <c r="AI613">
        <v>429088934</v>
      </c>
      <c r="AJ613">
        <v>629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">
      <c r="A614">
        <f>ROW(Source!A338)</f>
        <v>338</v>
      </c>
      <c r="B614">
        <v>429088935</v>
      </c>
      <c r="C614">
        <v>429086638</v>
      </c>
      <c r="D614">
        <v>417090896</v>
      </c>
      <c r="E614">
        <v>117</v>
      </c>
      <c r="F614">
        <v>1</v>
      </c>
      <c r="G614">
        <v>1</v>
      </c>
      <c r="H614">
        <v>1</v>
      </c>
      <c r="I614" t="s">
        <v>993</v>
      </c>
      <c r="J614" t="s">
        <v>3</v>
      </c>
      <c r="K614" t="s">
        <v>994</v>
      </c>
      <c r="L614">
        <v>1191</v>
      </c>
      <c r="N614">
        <v>1013</v>
      </c>
      <c r="O614" t="s">
        <v>995</v>
      </c>
      <c r="P614" t="s">
        <v>995</v>
      </c>
      <c r="Q614">
        <v>1</v>
      </c>
      <c r="X614">
        <v>0.4</v>
      </c>
      <c r="Y614">
        <v>0</v>
      </c>
      <c r="Z614">
        <v>0</v>
      </c>
      <c r="AA614">
        <v>0</v>
      </c>
      <c r="AB614">
        <v>0</v>
      </c>
      <c r="AC614">
        <v>0</v>
      </c>
      <c r="AD614">
        <v>1</v>
      </c>
      <c r="AE614">
        <v>2</v>
      </c>
      <c r="AF614" t="s">
        <v>427</v>
      </c>
      <c r="AG614">
        <v>0.33600000000000002</v>
      </c>
      <c r="AH614">
        <v>2</v>
      </c>
      <c r="AI614">
        <v>429088935</v>
      </c>
      <c r="AJ614">
        <v>630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">
      <c r="A615">
        <f>ROW(Source!A338)</f>
        <v>338</v>
      </c>
      <c r="B615">
        <v>429088936</v>
      </c>
      <c r="C615">
        <v>429086638</v>
      </c>
      <c r="D615">
        <v>417097392</v>
      </c>
      <c r="E615">
        <v>1</v>
      </c>
      <c r="F615">
        <v>1</v>
      </c>
      <c r="G615">
        <v>1</v>
      </c>
      <c r="H615">
        <v>2</v>
      </c>
      <c r="I615" t="s">
        <v>1117</v>
      </c>
      <c r="J615" t="s">
        <v>1118</v>
      </c>
      <c r="K615" t="s">
        <v>1119</v>
      </c>
      <c r="L615">
        <v>1368</v>
      </c>
      <c r="N615">
        <v>1011</v>
      </c>
      <c r="O615" t="s">
        <v>881</v>
      </c>
      <c r="P615" t="s">
        <v>881</v>
      </c>
      <c r="Q615">
        <v>1</v>
      </c>
      <c r="X615">
        <v>0.2</v>
      </c>
      <c r="Y615">
        <v>0</v>
      </c>
      <c r="Z615">
        <v>1629.55</v>
      </c>
      <c r="AA615">
        <v>969.91</v>
      </c>
      <c r="AB615">
        <v>0</v>
      </c>
      <c r="AC615">
        <v>0</v>
      </c>
      <c r="AD615">
        <v>1</v>
      </c>
      <c r="AE615">
        <v>0</v>
      </c>
      <c r="AF615" t="s">
        <v>427</v>
      </c>
      <c r="AG615">
        <v>0.16800000000000001</v>
      </c>
      <c r="AH615">
        <v>2</v>
      </c>
      <c r="AI615">
        <v>429088936</v>
      </c>
      <c r="AJ615">
        <v>631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">
      <c r="A616">
        <f>ROW(Source!A338)</f>
        <v>338</v>
      </c>
      <c r="B616">
        <v>429088937</v>
      </c>
      <c r="C616">
        <v>429086638</v>
      </c>
      <c r="D616">
        <v>417097489</v>
      </c>
      <c r="E616">
        <v>1</v>
      </c>
      <c r="F616">
        <v>1</v>
      </c>
      <c r="G616">
        <v>1</v>
      </c>
      <c r="H616">
        <v>2</v>
      </c>
      <c r="I616" t="s">
        <v>1299</v>
      </c>
      <c r="J616" t="s">
        <v>1300</v>
      </c>
      <c r="K616" t="s">
        <v>1301</v>
      </c>
      <c r="L616">
        <v>1368</v>
      </c>
      <c r="N616">
        <v>1011</v>
      </c>
      <c r="O616" t="s">
        <v>881</v>
      </c>
      <c r="P616" t="s">
        <v>881</v>
      </c>
      <c r="Q616">
        <v>1</v>
      </c>
      <c r="X616">
        <v>6.62</v>
      </c>
      <c r="Y616">
        <v>0</v>
      </c>
      <c r="Z616">
        <v>1.75</v>
      </c>
      <c r="AA616">
        <v>0</v>
      </c>
      <c r="AB616">
        <v>0</v>
      </c>
      <c r="AC616">
        <v>0</v>
      </c>
      <c r="AD616">
        <v>1</v>
      </c>
      <c r="AE616">
        <v>0</v>
      </c>
      <c r="AF616" t="s">
        <v>427</v>
      </c>
      <c r="AG616">
        <v>5.5607999999999995</v>
      </c>
      <c r="AH616">
        <v>2</v>
      </c>
      <c r="AI616">
        <v>429088937</v>
      </c>
      <c r="AJ616">
        <v>632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">
      <c r="A617">
        <f>ROW(Source!A338)</f>
        <v>338</v>
      </c>
      <c r="B617">
        <v>429088938</v>
      </c>
      <c r="C617">
        <v>429086638</v>
      </c>
      <c r="D617">
        <v>417097533</v>
      </c>
      <c r="E617">
        <v>1</v>
      </c>
      <c r="F617">
        <v>1</v>
      </c>
      <c r="G617">
        <v>1</v>
      </c>
      <c r="H617">
        <v>2</v>
      </c>
      <c r="I617" t="s">
        <v>1317</v>
      </c>
      <c r="J617" t="s">
        <v>1318</v>
      </c>
      <c r="K617" t="s">
        <v>1319</v>
      </c>
      <c r="L617">
        <v>1368</v>
      </c>
      <c r="N617">
        <v>1011</v>
      </c>
      <c r="O617" t="s">
        <v>881</v>
      </c>
      <c r="P617" t="s">
        <v>881</v>
      </c>
      <c r="Q617">
        <v>1</v>
      </c>
      <c r="X617">
        <v>6.62</v>
      </c>
      <c r="Y617">
        <v>0</v>
      </c>
      <c r="Z617">
        <v>13.44</v>
      </c>
      <c r="AA617">
        <v>0</v>
      </c>
      <c r="AB617">
        <v>0</v>
      </c>
      <c r="AC617">
        <v>0</v>
      </c>
      <c r="AD617">
        <v>1</v>
      </c>
      <c r="AE617">
        <v>0</v>
      </c>
      <c r="AF617" t="s">
        <v>427</v>
      </c>
      <c r="AG617">
        <v>5.5607999999999995</v>
      </c>
      <c r="AH617">
        <v>2</v>
      </c>
      <c r="AI617">
        <v>429088938</v>
      </c>
      <c r="AJ617">
        <v>633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">
      <c r="A618">
        <f>ROW(Source!A338)</f>
        <v>338</v>
      </c>
      <c r="B618">
        <v>429088939</v>
      </c>
      <c r="C618">
        <v>429086638</v>
      </c>
      <c r="D618">
        <v>417098287</v>
      </c>
      <c r="E618">
        <v>1</v>
      </c>
      <c r="F618">
        <v>1</v>
      </c>
      <c r="G618">
        <v>1</v>
      </c>
      <c r="H618">
        <v>2</v>
      </c>
      <c r="I618" t="s">
        <v>1042</v>
      </c>
      <c r="J618" t="s">
        <v>1043</v>
      </c>
      <c r="K618" t="s">
        <v>1044</v>
      </c>
      <c r="L618">
        <v>1368</v>
      </c>
      <c r="N618">
        <v>1011</v>
      </c>
      <c r="O618" t="s">
        <v>881</v>
      </c>
      <c r="P618" t="s">
        <v>881</v>
      </c>
      <c r="Q618">
        <v>1</v>
      </c>
      <c r="X618">
        <v>0.2</v>
      </c>
      <c r="Y618">
        <v>0</v>
      </c>
      <c r="Z618">
        <v>643.29</v>
      </c>
      <c r="AA618">
        <v>722.05</v>
      </c>
      <c r="AB618">
        <v>0</v>
      </c>
      <c r="AC618">
        <v>0</v>
      </c>
      <c r="AD618">
        <v>1</v>
      </c>
      <c r="AE618">
        <v>0</v>
      </c>
      <c r="AF618" t="s">
        <v>427</v>
      </c>
      <c r="AG618">
        <v>0.16800000000000001</v>
      </c>
      <c r="AH618">
        <v>2</v>
      </c>
      <c r="AI618">
        <v>429088939</v>
      </c>
      <c r="AJ618">
        <v>634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">
      <c r="A619">
        <f>ROW(Source!A338)</f>
        <v>338</v>
      </c>
      <c r="B619">
        <v>429088940</v>
      </c>
      <c r="C619">
        <v>429086638</v>
      </c>
      <c r="D619">
        <v>417165237</v>
      </c>
      <c r="E619">
        <v>1</v>
      </c>
      <c r="F619">
        <v>1</v>
      </c>
      <c r="G619">
        <v>1</v>
      </c>
      <c r="H619">
        <v>3</v>
      </c>
      <c r="I619" t="s">
        <v>1320</v>
      </c>
      <c r="J619" t="s">
        <v>1321</v>
      </c>
      <c r="K619" t="s">
        <v>1322</v>
      </c>
      <c r="L619">
        <v>1302</v>
      </c>
      <c r="N619">
        <v>1003</v>
      </c>
      <c r="O619" t="s">
        <v>1055</v>
      </c>
      <c r="P619" t="s">
        <v>1055</v>
      </c>
      <c r="Q619">
        <v>10</v>
      </c>
      <c r="X619">
        <v>9.6000000000000002E-2</v>
      </c>
      <c r="Y619">
        <v>37.71</v>
      </c>
      <c r="Z619">
        <v>0</v>
      </c>
      <c r="AA619">
        <v>0</v>
      </c>
      <c r="AB619">
        <v>0</v>
      </c>
      <c r="AC619">
        <v>0</v>
      </c>
      <c r="AD619">
        <v>1</v>
      </c>
      <c r="AE619">
        <v>0</v>
      </c>
      <c r="AF619" t="s">
        <v>19</v>
      </c>
      <c r="AG619">
        <v>0</v>
      </c>
      <c r="AH619">
        <v>2</v>
      </c>
      <c r="AI619">
        <v>429088940</v>
      </c>
      <c r="AJ619">
        <v>635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">
      <c r="A620">
        <f>ROW(Source!A338)</f>
        <v>338</v>
      </c>
      <c r="B620">
        <v>429088941</v>
      </c>
      <c r="C620">
        <v>429086638</v>
      </c>
      <c r="D620">
        <v>417175577</v>
      </c>
      <c r="E620">
        <v>1</v>
      </c>
      <c r="F620">
        <v>1</v>
      </c>
      <c r="G620">
        <v>1</v>
      </c>
      <c r="H620">
        <v>3</v>
      </c>
      <c r="I620" t="s">
        <v>1335</v>
      </c>
      <c r="J620" t="s">
        <v>1336</v>
      </c>
      <c r="K620" t="s">
        <v>1337</v>
      </c>
      <c r="L620">
        <v>1346</v>
      </c>
      <c r="N620">
        <v>1009</v>
      </c>
      <c r="O620" t="s">
        <v>1178</v>
      </c>
      <c r="P620" t="s">
        <v>1178</v>
      </c>
      <c r="Q620">
        <v>1</v>
      </c>
      <c r="X620">
        <v>0.5</v>
      </c>
      <c r="Y620">
        <v>931.11</v>
      </c>
      <c r="Z620">
        <v>0</v>
      </c>
      <c r="AA620">
        <v>0</v>
      </c>
      <c r="AB620">
        <v>0</v>
      </c>
      <c r="AC620">
        <v>0</v>
      </c>
      <c r="AD620">
        <v>1</v>
      </c>
      <c r="AE620">
        <v>0</v>
      </c>
      <c r="AF620" t="s">
        <v>19</v>
      </c>
      <c r="AG620">
        <v>0</v>
      </c>
      <c r="AH620">
        <v>2</v>
      </c>
      <c r="AI620">
        <v>429088941</v>
      </c>
      <c r="AJ620">
        <v>636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">
      <c r="A621">
        <f>ROW(Source!A338)</f>
        <v>338</v>
      </c>
      <c r="B621">
        <v>429088942</v>
      </c>
      <c r="C621">
        <v>429086638</v>
      </c>
      <c r="D621">
        <v>417183788</v>
      </c>
      <c r="E621">
        <v>1</v>
      </c>
      <c r="F621">
        <v>1</v>
      </c>
      <c r="G621">
        <v>1</v>
      </c>
      <c r="H621">
        <v>3</v>
      </c>
      <c r="I621" t="s">
        <v>1332</v>
      </c>
      <c r="J621" t="s">
        <v>1333</v>
      </c>
      <c r="K621" t="s">
        <v>1334</v>
      </c>
      <c r="L621">
        <v>1348</v>
      </c>
      <c r="N621">
        <v>1009</v>
      </c>
      <c r="O621" t="s">
        <v>747</v>
      </c>
      <c r="P621" t="s">
        <v>747</v>
      </c>
      <c r="Q621">
        <v>1000</v>
      </c>
      <c r="X621">
        <v>6.0000000000000002E-5</v>
      </c>
      <c r="Y621">
        <v>82698.14</v>
      </c>
      <c r="Z621">
        <v>0</v>
      </c>
      <c r="AA621">
        <v>0</v>
      </c>
      <c r="AB621">
        <v>0</v>
      </c>
      <c r="AC621">
        <v>0</v>
      </c>
      <c r="AD621">
        <v>1</v>
      </c>
      <c r="AE621">
        <v>0</v>
      </c>
      <c r="AF621" t="s">
        <v>19</v>
      </c>
      <c r="AG621">
        <v>0</v>
      </c>
      <c r="AH621">
        <v>2</v>
      </c>
      <c r="AI621">
        <v>429088942</v>
      </c>
      <c r="AJ621">
        <v>637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">
      <c r="A622">
        <f>ROW(Source!A338)</f>
        <v>338</v>
      </c>
      <c r="B622">
        <v>429088943</v>
      </c>
      <c r="C622">
        <v>429086638</v>
      </c>
      <c r="D622">
        <v>417096729</v>
      </c>
      <c r="E622">
        <v>117</v>
      </c>
      <c r="F622">
        <v>1</v>
      </c>
      <c r="G622">
        <v>1</v>
      </c>
      <c r="H622">
        <v>3</v>
      </c>
      <c r="I622" t="s">
        <v>1314</v>
      </c>
      <c r="J622" t="s">
        <v>3</v>
      </c>
      <c r="K622" t="s">
        <v>1315</v>
      </c>
      <c r="L622">
        <v>3277935</v>
      </c>
      <c r="N622">
        <v>1013</v>
      </c>
      <c r="O622" t="s">
        <v>1316</v>
      </c>
      <c r="P622" t="s">
        <v>1316</v>
      </c>
      <c r="Q622">
        <v>1</v>
      </c>
      <c r="X622">
        <v>2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0</v>
      </c>
      <c r="AE622">
        <v>0</v>
      </c>
      <c r="AF622" t="s">
        <v>19</v>
      </c>
      <c r="AG622">
        <v>0</v>
      </c>
      <c r="AH622">
        <v>2</v>
      </c>
      <c r="AI622">
        <v>429088943</v>
      </c>
      <c r="AJ622">
        <v>638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">
      <c r="A623">
        <f>ROW(Source!A340)</f>
        <v>340</v>
      </c>
      <c r="B623">
        <v>429088944</v>
      </c>
      <c r="C623">
        <v>429086660</v>
      </c>
      <c r="D623">
        <v>417090720</v>
      </c>
      <c r="E623">
        <v>117</v>
      </c>
      <c r="F623">
        <v>1</v>
      </c>
      <c r="G623">
        <v>1</v>
      </c>
      <c r="H623">
        <v>1</v>
      </c>
      <c r="I623" t="s">
        <v>1277</v>
      </c>
      <c r="J623" t="s">
        <v>3</v>
      </c>
      <c r="K623" t="s">
        <v>1278</v>
      </c>
      <c r="L623">
        <v>1191</v>
      </c>
      <c r="N623">
        <v>1013</v>
      </c>
      <c r="O623" t="s">
        <v>995</v>
      </c>
      <c r="P623" t="s">
        <v>995</v>
      </c>
      <c r="Q623">
        <v>1</v>
      </c>
      <c r="X623">
        <v>14.08</v>
      </c>
      <c r="Y623">
        <v>0</v>
      </c>
      <c r="Z623">
        <v>0</v>
      </c>
      <c r="AA623">
        <v>0</v>
      </c>
      <c r="AB623">
        <v>705.88</v>
      </c>
      <c r="AC623">
        <v>0</v>
      </c>
      <c r="AD623">
        <v>1</v>
      </c>
      <c r="AE623">
        <v>1</v>
      </c>
      <c r="AF623" t="s">
        <v>477</v>
      </c>
      <c r="AG623">
        <v>3.5481600000000002</v>
      </c>
      <c r="AH623">
        <v>2</v>
      </c>
      <c r="AI623">
        <v>429088944</v>
      </c>
      <c r="AJ623">
        <v>639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">
      <c r="A624">
        <f>ROW(Source!A340)</f>
        <v>340</v>
      </c>
      <c r="B624">
        <v>429088945</v>
      </c>
      <c r="C624">
        <v>429086660</v>
      </c>
      <c r="D624">
        <v>417090896</v>
      </c>
      <c r="E624">
        <v>117</v>
      </c>
      <c r="F624">
        <v>1</v>
      </c>
      <c r="G624">
        <v>1</v>
      </c>
      <c r="H624">
        <v>1</v>
      </c>
      <c r="I624" t="s">
        <v>993</v>
      </c>
      <c r="J624" t="s">
        <v>3</v>
      </c>
      <c r="K624" t="s">
        <v>994</v>
      </c>
      <c r="L624">
        <v>1191</v>
      </c>
      <c r="N624">
        <v>1013</v>
      </c>
      <c r="O624" t="s">
        <v>995</v>
      </c>
      <c r="P624" t="s">
        <v>995</v>
      </c>
      <c r="Q624">
        <v>1</v>
      </c>
      <c r="X624">
        <v>0.4</v>
      </c>
      <c r="Y624">
        <v>0</v>
      </c>
      <c r="Z624">
        <v>0</v>
      </c>
      <c r="AA624">
        <v>0</v>
      </c>
      <c r="AB624">
        <v>0</v>
      </c>
      <c r="AC624">
        <v>0</v>
      </c>
      <c r="AD624">
        <v>1</v>
      </c>
      <c r="AE624">
        <v>2</v>
      </c>
      <c r="AF624" t="s">
        <v>477</v>
      </c>
      <c r="AG624">
        <v>0.10079999999999999</v>
      </c>
      <c r="AH624">
        <v>2</v>
      </c>
      <c r="AI624">
        <v>429088945</v>
      </c>
      <c r="AJ624">
        <v>640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">
      <c r="A625">
        <f>ROW(Source!A340)</f>
        <v>340</v>
      </c>
      <c r="B625">
        <v>429088946</v>
      </c>
      <c r="C625">
        <v>429086660</v>
      </c>
      <c r="D625">
        <v>417097392</v>
      </c>
      <c r="E625">
        <v>1</v>
      </c>
      <c r="F625">
        <v>1</v>
      </c>
      <c r="G625">
        <v>1</v>
      </c>
      <c r="H625">
        <v>2</v>
      </c>
      <c r="I625" t="s">
        <v>1117</v>
      </c>
      <c r="J625" t="s">
        <v>1118</v>
      </c>
      <c r="K625" t="s">
        <v>1119</v>
      </c>
      <c r="L625">
        <v>1368</v>
      </c>
      <c r="N625">
        <v>1011</v>
      </c>
      <c r="O625" t="s">
        <v>881</v>
      </c>
      <c r="P625" t="s">
        <v>881</v>
      </c>
      <c r="Q625">
        <v>1</v>
      </c>
      <c r="X625">
        <v>0.2</v>
      </c>
      <c r="Y625">
        <v>0</v>
      </c>
      <c r="Z625">
        <v>1629.55</v>
      </c>
      <c r="AA625">
        <v>969.91</v>
      </c>
      <c r="AB625">
        <v>0</v>
      </c>
      <c r="AC625">
        <v>0</v>
      </c>
      <c r="AD625">
        <v>1</v>
      </c>
      <c r="AE625">
        <v>0</v>
      </c>
      <c r="AF625" t="s">
        <v>477</v>
      </c>
      <c r="AG625">
        <v>5.0399999999999993E-2</v>
      </c>
      <c r="AH625">
        <v>2</v>
      </c>
      <c r="AI625">
        <v>429088946</v>
      </c>
      <c r="AJ625">
        <v>641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">
      <c r="A626">
        <f>ROW(Source!A340)</f>
        <v>340</v>
      </c>
      <c r="B626">
        <v>429088947</v>
      </c>
      <c r="C626">
        <v>429086660</v>
      </c>
      <c r="D626">
        <v>417097489</v>
      </c>
      <c r="E626">
        <v>1</v>
      </c>
      <c r="F626">
        <v>1</v>
      </c>
      <c r="G626">
        <v>1</v>
      </c>
      <c r="H626">
        <v>2</v>
      </c>
      <c r="I626" t="s">
        <v>1299</v>
      </c>
      <c r="J626" t="s">
        <v>1300</v>
      </c>
      <c r="K626" t="s">
        <v>1301</v>
      </c>
      <c r="L626">
        <v>1368</v>
      </c>
      <c r="N626">
        <v>1011</v>
      </c>
      <c r="O626" t="s">
        <v>881</v>
      </c>
      <c r="P626" t="s">
        <v>881</v>
      </c>
      <c r="Q626">
        <v>1</v>
      </c>
      <c r="X626">
        <v>3.34</v>
      </c>
      <c r="Y626">
        <v>0</v>
      </c>
      <c r="Z626">
        <v>1.75</v>
      </c>
      <c r="AA626">
        <v>0</v>
      </c>
      <c r="AB626">
        <v>0</v>
      </c>
      <c r="AC626">
        <v>0</v>
      </c>
      <c r="AD626">
        <v>1</v>
      </c>
      <c r="AE626">
        <v>0</v>
      </c>
      <c r="AF626" t="s">
        <v>477</v>
      </c>
      <c r="AG626">
        <v>0.84167999999999998</v>
      </c>
      <c r="AH626">
        <v>2</v>
      </c>
      <c r="AI626">
        <v>429088947</v>
      </c>
      <c r="AJ626">
        <v>642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">
      <c r="A627">
        <f>ROW(Source!A340)</f>
        <v>340</v>
      </c>
      <c r="B627">
        <v>429088948</v>
      </c>
      <c r="C627">
        <v>429086660</v>
      </c>
      <c r="D627">
        <v>417097532</v>
      </c>
      <c r="E627">
        <v>1</v>
      </c>
      <c r="F627">
        <v>1</v>
      </c>
      <c r="G627">
        <v>1</v>
      </c>
      <c r="H627">
        <v>2</v>
      </c>
      <c r="I627" t="s">
        <v>1344</v>
      </c>
      <c r="J627" t="s">
        <v>1345</v>
      </c>
      <c r="K627" t="s">
        <v>1346</v>
      </c>
      <c r="L627">
        <v>1368</v>
      </c>
      <c r="N627">
        <v>1011</v>
      </c>
      <c r="O627" t="s">
        <v>881</v>
      </c>
      <c r="P627" t="s">
        <v>881</v>
      </c>
      <c r="Q627">
        <v>1</v>
      </c>
      <c r="X627">
        <v>3.34</v>
      </c>
      <c r="Y627">
        <v>0</v>
      </c>
      <c r="Z627">
        <v>8.84</v>
      </c>
      <c r="AA627">
        <v>0</v>
      </c>
      <c r="AB627">
        <v>0</v>
      </c>
      <c r="AC627">
        <v>0</v>
      </c>
      <c r="AD627">
        <v>1</v>
      </c>
      <c r="AE627">
        <v>0</v>
      </c>
      <c r="AF627" t="s">
        <v>477</v>
      </c>
      <c r="AG627">
        <v>0.84167999999999998</v>
      </c>
      <c r="AH627">
        <v>2</v>
      </c>
      <c r="AI627">
        <v>429088948</v>
      </c>
      <c r="AJ627">
        <v>643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">
      <c r="A628">
        <f>ROW(Source!A340)</f>
        <v>340</v>
      </c>
      <c r="B628">
        <v>429088949</v>
      </c>
      <c r="C628">
        <v>429086660</v>
      </c>
      <c r="D628">
        <v>417098287</v>
      </c>
      <c r="E628">
        <v>1</v>
      </c>
      <c r="F628">
        <v>1</v>
      </c>
      <c r="G628">
        <v>1</v>
      </c>
      <c r="H628">
        <v>2</v>
      </c>
      <c r="I628" t="s">
        <v>1042</v>
      </c>
      <c r="J628" t="s">
        <v>1043</v>
      </c>
      <c r="K628" t="s">
        <v>1044</v>
      </c>
      <c r="L628">
        <v>1368</v>
      </c>
      <c r="N628">
        <v>1011</v>
      </c>
      <c r="O628" t="s">
        <v>881</v>
      </c>
      <c r="P628" t="s">
        <v>881</v>
      </c>
      <c r="Q628">
        <v>1</v>
      </c>
      <c r="X628">
        <v>0.2</v>
      </c>
      <c r="Y628">
        <v>0</v>
      </c>
      <c r="Z628">
        <v>643.29</v>
      </c>
      <c r="AA628">
        <v>722.05</v>
      </c>
      <c r="AB628">
        <v>0</v>
      </c>
      <c r="AC628">
        <v>0</v>
      </c>
      <c r="AD628">
        <v>1</v>
      </c>
      <c r="AE628">
        <v>0</v>
      </c>
      <c r="AF628" t="s">
        <v>477</v>
      </c>
      <c r="AG628">
        <v>5.0399999999999993E-2</v>
      </c>
      <c r="AH628">
        <v>2</v>
      </c>
      <c r="AI628">
        <v>429088949</v>
      </c>
      <c r="AJ628">
        <v>644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">
      <c r="A629">
        <f>ROW(Source!A340)</f>
        <v>340</v>
      </c>
      <c r="B629">
        <v>429088950</v>
      </c>
      <c r="C629">
        <v>429086660</v>
      </c>
      <c r="D629">
        <v>417165237</v>
      </c>
      <c r="E629">
        <v>1</v>
      </c>
      <c r="F629">
        <v>1</v>
      </c>
      <c r="G629">
        <v>1</v>
      </c>
      <c r="H629">
        <v>3</v>
      </c>
      <c r="I629" t="s">
        <v>1320</v>
      </c>
      <c r="J629" t="s">
        <v>1321</v>
      </c>
      <c r="K629" t="s">
        <v>1322</v>
      </c>
      <c r="L629">
        <v>1302</v>
      </c>
      <c r="N629">
        <v>1003</v>
      </c>
      <c r="O629" t="s">
        <v>1055</v>
      </c>
      <c r="P629" t="s">
        <v>1055</v>
      </c>
      <c r="Q629">
        <v>10</v>
      </c>
      <c r="X629">
        <v>0.245</v>
      </c>
      <c r="Y629">
        <v>37.71</v>
      </c>
      <c r="Z629">
        <v>0</v>
      </c>
      <c r="AA629">
        <v>0</v>
      </c>
      <c r="AB629">
        <v>0</v>
      </c>
      <c r="AC629">
        <v>0</v>
      </c>
      <c r="AD629">
        <v>1</v>
      </c>
      <c r="AE629">
        <v>0</v>
      </c>
      <c r="AF629" t="s">
        <v>181</v>
      </c>
      <c r="AG629">
        <v>0</v>
      </c>
      <c r="AH629">
        <v>2</v>
      </c>
      <c r="AI629">
        <v>429088950</v>
      </c>
      <c r="AJ629">
        <v>645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">
      <c r="A630">
        <f>ROW(Source!A340)</f>
        <v>340</v>
      </c>
      <c r="B630">
        <v>429088951</v>
      </c>
      <c r="C630">
        <v>429086660</v>
      </c>
      <c r="D630">
        <v>417166911</v>
      </c>
      <c r="E630">
        <v>1</v>
      </c>
      <c r="F630">
        <v>1</v>
      </c>
      <c r="G630">
        <v>1</v>
      </c>
      <c r="H630">
        <v>3</v>
      </c>
      <c r="I630" t="s">
        <v>1341</v>
      </c>
      <c r="J630" t="s">
        <v>1342</v>
      </c>
      <c r="K630" t="s">
        <v>1343</v>
      </c>
      <c r="L630">
        <v>1348</v>
      </c>
      <c r="N630">
        <v>1009</v>
      </c>
      <c r="O630" t="s">
        <v>747</v>
      </c>
      <c r="P630" t="s">
        <v>747</v>
      </c>
      <c r="Q630">
        <v>1000</v>
      </c>
      <c r="X630">
        <v>6.2E-4</v>
      </c>
      <c r="Y630">
        <v>99190.96</v>
      </c>
      <c r="Z630">
        <v>0</v>
      </c>
      <c r="AA630">
        <v>0</v>
      </c>
      <c r="AB630">
        <v>0</v>
      </c>
      <c r="AC630">
        <v>0</v>
      </c>
      <c r="AD630">
        <v>1</v>
      </c>
      <c r="AE630">
        <v>0</v>
      </c>
      <c r="AF630" t="s">
        <v>181</v>
      </c>
      <c r="AG630">
        <v>0</v>
      </c>
      <c r="AH630">
        <v>2</v>
      </c>
      <c r="AI630">
        <v>429088951</v>
      </c>
      <c r="AJ630">
        <v>646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">
      <c r="A631">
        <f>ROW(Source!A340)</f>
        <v>340</v>
      </c>
      <c r="B631">
        <v>429088952</v>
      </c>
      <c r="C631">
        <v>429086660</v>
      </c>
      <c r="D631">
        <v>417175577</v>
      </c>
      <c r="E631">
        <v>1</v>
      </c>
      <c r="F631">
        <v>1</v>
      </c>
      <c r="G631">
        <v>1</v>
      </c>
      <c r="H631">
        <v>3</v>
      </c>
      <c r="I631" t="s">
        <v>1335</v>
      </c>
      <c r="J631" t="s">
        <v>1336</v>
      </c>
      <c r="K631" t="s">
        <v>1337</v>
      </c>
      <c r="L631">
        <v>1346</v>
      </c>
      <c r="N631">
        <v>1009</v>
      </c>
      <c r="O631" t="s">
        <v>1178</v>
      </c>
      <c r="P631" t="s">
        <v>1178</v>
      </c>
      <c r="Q631">
        <v>1</v>
      </c>
      <c r="X631">
        <v>0.25</v>
      </c>
      <c r="Y631">
        <v>931.11</v>
      </c>
      <c r="Z631">
        <v>0</v>
      </c>
      <c r="AA631">
        <v>0</v>
      </c>
      <c r="AB631">
        <v>0</v>
      </c>
      <c r="AC631">
        <v>0</v>
      </c>
      <c r="AD631">
        <v>1</v>
      </c>
      <c r="AE631">
        <v>0</v>
      </c>
      <c r="AF631" t="s">
        <v>181</v>
      </c>
      <c r="AG631">
        <v>0</v>
      </c>
      <c r="AH631">
        <v>2</v>
      </c>
      <c r="AI631">
        <v>429088952</v>
      </c>
      <c r="AJ631">
        <v>647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">
      <c r="A632">
        <f>ROW(Source!A340)</f>
        <v>340</v>
      </c>
      <c r="B632">
        <v>429088953</v>
      </c>
      <c r="C632">
        <v>429086660</v>
      </c>
      <c r="D632">
        <v>417183788</v>
      </c>
      <c r="E632">
        <v>1</v>
      </c>
      <c r="F632">
        <v>1</v>
      </c>
      <c r="G632">
        <v>1</v>
      </c>
      <c r="H632">
        <v>3</v>
      </c>
      <c r="I632" t="s">
        <v>1332</v>
      </c>
      <c r="J632" t="s">
        <v>1333</v>
      </c>
      <c r="K632" t="s">
        <v>1334</v>
      </c>
      <c r="L632">
        <v>1348</v>
      </c>
      <c r="N632">
        <v>1009</v>
      </c>
      <c r="O632" t="s">
        <v>747</v>
      </c>
      <c r="P632" t="s">
        <v>747</v>
      </c>
      <c r="Q632">
        <v>1000</v>
      </c>
      <c r="X632">
        <v>7.2000000000000005E-4</v>
      </c>
      <c r="Y632">
        <v>82698.14</v>
      </c>
      <c r="Z632">
        <v>0</v>
      </c>
      <c r="AA632">
        <v>0</v>
      </c>
      <c r="AB632">
        <v>0</v>
      </c>
      <c r="AC632">
        <v>0</v>
      </c>
      <c r="AD632">
        <v>1</v>
      </c>
      <c r="AE632">
        <v>0</v>
      </c>
      <c r="AF632" t="s">
        <v>181</v>
      </c>
      <c r="AG632">
        <v>0</v>
      </c>
      <c r="AH632">
        <v>2</v>
      </c>
      <c r="AI632">
        <v>429088953</v>
      </c>
      <c r="AJ632">
        <v>648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">
      <c r="A633">
        <f>ROW(Source!A340)</f>
        <v>340</v>
      </c>
      <c r="B633">
        <v>429088954</v>
      </c>
      <c r="C633">
        <v>429086660</v>
      </c>
      <c r="D633">
        <v>417096729</v>
      </c>
      <c r="E633">
        <v>117</v>
      </c>
      <c r="F633">
        <v>1</v>
      </c>
      <c r="G633">
        <v>1</v>
      </c>
      <c r="H633">
        <v>3</v>
      </c>
      <c r="I633" t="s">
        <v>1314</v>
      </c>
      <c r="J633" t="s">
        <v>3</v>
      </c>
      <c r="K633" t="s">
        <v>1315</v>
      </c>
      <c r="L633">
        <v>3277935</v>
      </c>
      <c r="N633">
        <v>1013</v>
      </c>
      <c r="O633" t="s">
        <v>1316</v>
      </c>
      <c r="P633" t="s">
        <v>1316</v>
      </c>
      <c r="Q633">
        <v>1</v>
      </c>
      <c r="X633">
        <v>2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0</v>
      </c>
      <c r="AE633">
        <v>0</v>
      </c>
      <c r="AF633" t="s">
        <v>181</v>
      </c>
      <c r="AG633">
        <v>0</v>
      </c>
      <c r="AH633">
        <v>2</v>
      </c>
      <c r="AI633">
        <v>429088954</v>
      </c>
      <c r="AJ633">
        <v>649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">
      <c r="A634">
        <f>ROW(Source!A341)</f>
        <v>341</v>
      </c>
      <c r="B634">
        <v>429088955</v>
      </c>
      <c r="C634">
        <v>429086683</v>
      </c>
      <c r="D634">
        <v>417090720</v>
      </c>
      <c r="E634">
        <v>117</v>
      </c>
      <c r="F634">
        <v>1</v>
      </c>
      <c r="G634">
        <v>1</v>
      </c>
      <c r="H634">
        <v>1</v>
      </c>
      <c r="I634" t="s">
        <v>1277</v>
      </c>
      <c r="J634" t="s">
        <v>3</v>
      </c>
      <c r="K634" t="s">
        <v>1278</v>
      </c>
      <c r="L634">
        <v>1191</v>
      </c>
      <c r="N634">
        <v>1013</v>
      </c>
      <c r="O634" t="s">
        <v>995</v>
      </c>
      <c r="P634" t="s">
        <v>995</v>
      </c>
      <c r="Q634">
        <v>1</v>
      </c>
      <c r="X634">
        <v>17.28</v>
      </c>
      <c r="Y634">
        <v>0</v>
      </c>
      <c r="Z634">
        <v>0</v>
      </c>
      <c r="AA634">
        <v>0</v>
      </c>
      <c r="AB634">
        <v>705.88</v>
      </c>
      <c r="AC634">
        <v>0</v>
      </c>
      <c r="AD634">
        <v>1</v>
      </c>
      <c r="AE634">
        <v>1</v>
      </c>
      <c r="AF634" t="s">
        <v>477</v>
      </c>
      <c r="AG634">
        <v>4.3545600000000002</v>
      </c>
      <c r="AH634">
        <v>2</v>
      </c>
      <c r="AI634">
        <v>429088955</v>
      </c>
      <c r="AJ634">
        <v>650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">
      <c r="A635">
        <f>ROW(Source!A341)</f>
        <v>341</v>
      </c>
      <c r="B635">
        <v>429088956</v>
      </c>
      <c r="C635">
        <v>429086683</v>
      </c>
      <c r="D635">
        <v>417090896</v>
      </c>
      <c r="E635">
        <v>117</v>
      </c>
      <c r="F635">
        <v>1</v>
      </c>
      <c r="G635">
        <v>1</v>
      </c>
      <c r="H635">
        <v>1</v>
      </c>
      <c r="I635" t="s">
        <v>993</v>
      </c>
      <c r="J635" t="s">
        <v>3</v>
      </c>
      <c r="K635" t="s">
        <v>994</v>
      </c>
      <c r="L635">
        <v>1191</v>
      </c>
      <c r="N635">
        <v>1013</v>
      </c>
      <c r="O635" t="s">
        <v>995</v>
      </c>
      <c r="P635" t="s">
        <v>995</v>
      </c>
      <c r="Q635">
        <v>1</v>
      </c>
      <c r="X635">
        <v>0.4</v>
      </c>
      <c r="Y635">
        <v>0</v>
      </c>
      <c r="Z635">
        <v>0</v>
      </c>
      <c r="AA635">
        <v>0</v>
      </c>
      <c r="AB635">
        <v>0</v>
      </c>
      <c r="AC635">
        <v>0</v>
      </c>
      <c r="AD635">
        <v>1</v>
      </c>
      <c r="AE635">
        <v>2</v>
      </c>
      <c r="AF635" t="s">
        <v>477</v>
      </c>
      <c r="AG635">
        <v>0.10079999999999999</v>
      </c>
      <c r="AH635">
        <v>2</v>
      </c>
      <c r="AI635">
        <v>429088956</v>
      </c>
      <c r="AJ635">
        <v>651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">
      <c r="A636">
        <f>ROW(Source!A341)</f>
        <v>341</v>
      </c>
      <c r="B636">
        <v>429088957</v>
      </c>
      <c r="C636">
        <v>429086683</v>
      </c>
      <c r="D636">
        <v>417097392</v>
      </c>
      <c r="E636">
        <v>1</v>
      </c>
      <c r="F636">
        <v>1</v>
      </c>
      <c r="G636">
        <v>1</v>
      </c>
      <c r="H636">
        <v>2</v>
      </c>
      <c r="I636" t="s">
        <v>1117</v>
      </c>
      <c r="J636" t="s">
        <v>1118</v>
      </c>
      <c r="K636" t="s">
        <v>1119</v>
      </c>
      <c r="L636">
        <v>1368</v>
      </c>
      <c r="N636">
        <v>1011</v>
      </c>
      <c r="O636" t="s">
        <v>881</v>
      </c>
      <c r="P636" t="s">
        <v>881</v>
      </c>
      <c r="Q636">
        <v>1</v>
      </c>
      <c r="X636">
        <v>0.2</v>
      </c>
      <c r="Y636">
        <v>0</v>
      </c>
      <c r="Z636">
        <v>1629.55</v>
      </c>
      <c r="AA636">
        <v>969.91</v>
      </c>
      <c r="AB636">
        <v>0</v>
      </c>
      <c r="AC636">
        <v>0</v>
      </c>
      <c r="AD636">
        <v>1</v>
      </c>
      <c r="AE636">
        <v>0</v>
      </c>
      <c r="AF636" t="s">
        <v>477</v>
      </c>
      <c r="AG636">
        <v>5.0399999999999993E-2</v>
      </c>
      <c r="AH636">
        <v>2</v>
      </c>
      <c r="AI636">
        <v>429088957</v>
      </c>
      <c r="AJ636">
        <v>652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">
      <c r="A637">
        <f>ROW(Source!A341)</f>
        <v>341</v>
      </c>
      <c r="B637">
        <v>429088958</v>
      </c>
      <c r="C637">
        <v>429086683</v>
      </c>
      <c r="D637">
        <v>417097489</v>
      </c>
      <c r="E637">
        <v>1</v>
      </c>
      <c r="F637">
        <v>1</v>
      </c>
      <c r="G637">
        <v>1</v>
      </c>
      <c r="H637">
        <v>2</v>
      </c>
      <c r="I637" t="s">
        <v>1299</v>
      </c>
      <c r="J637" t="s">
        <v>1300</v>
      </c>
      <c r="K637" t="s">
        <v>1301</v>
      </c>
      <c r="L637">
        <v>1368</v>
      </c>
      <c r="N637">
        <v>1011</v>
      </c>
      <c r="O637" t="s">
        <v>881</v>
      </c>
      <c r="P637" t="s">
        <v>881</v>
      </c>
      <c r="Q637">
        <v>1</v>
      </c>
      <c r="X637">
        <v>4.0599999999999996</v>
      </c>
      <c r="Y637">
        <v>0</v>
      </c>
      <c r="Z637">
        <v>1.75</v>
      </c>
      <c r="AA637">
        <v>0</v>
      </c>
      <c r="AB637">
        <v>0</v>
      </c>
      <c r="AC637">
        <v>0</v>
      </c>
      <c r="AD637">
        <v>1</v>
      </c>
      <c r="AE637">
        <v>0</v>
      </c>
      <c r="AF637" t="s">
        <v>477</v>
      </c>
      <c r="AG637">
        <v>1.0231199999999998</v>
      </c>
      <c r="AH637">
        <v>2</v>
      </c>
      <c r="AI637">
        <v>429088958</v>
      </c>
      <c r="AJ637">
        <v>653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">
      <c r="A638">
        <f>ROW(Source!A341)</f>
        <v>341</v>
      </c>
      <c r="B638">
        <v>429088959</v>
      </c>
      <c r="C638">
        <v>429086683</v>
      </c>
      <c r="D638">
        <v>417097532</v>
      </c>
      <c r="E638">
        <v>1</v>
      </c>
      <c r="F638">
        <v>1</v>
      </c>
      <c r="G638">
        <v>1</v>
      </c>
      <c r="H638">
        <v>2</v>
      </c>
      <c r="I638" t="s">
        <v>1344</v>
      </c>
      <c r="J638" t="s">
        <v>1345</v>
      </c>
      <c r="K638" t="s">
        <v>1346</v>
      </c>
      <c r="L638">
        <v>1368</v>
      </c>
      <c r="N638">
        <v>1011</v>
      </c>
      <c r="O638" t="s">
        <v>881</v>
      </c>
      <c r="P638" t="s">
        <v>881</v>
      </c>
      <c r="Q638">
        <v>1</v>
      </c>
      <c r="X638">
        <v>4.0599999999999996</v>
      </c>
      <c r="Y638">
        <v>0</v>
      </c>
      <c r="Z638">
        <v>8.84</v>
      </c>
      <c r="AA638">
        <v>0</v>
      </c>
      <c r="AB638">
        <v>0</v>
      </c>
      <c r="AC638">
        <v>0</v>
      </c>
      <c r="AD638">
        <v>1</v>
      </c>
      <c r="AE638">
        <v>0</v>
      </c>
      <c r="AF638" t="s">
        <v>477</v>
      </c>
      <c r="AG638">
        <v>1.0231199999999998</v>
      </c>
      <c r="AH638">
        <v>2</v>
      </c>
      <c r="AI638">
        <v>429088959</v>
      </c>
      <c r="AJ638">
        <v>654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">
      <c r="A639">
        <f>ROW(Source!A341)</f>
        <v>341</v>
      </c>
      <c r="B639">
        <v>429088960</v>
      </c>
      <c r="C639">
        <v>429086683</v>
      </c>
      <c r="D639">
        <v>417098287</v>
      </c>
      <c r="E639">
        <v>1</v>
      </c>
      <c r="F639">
        <v>1</v>
      </c>
      <c r="G639">
        <v>1</v>
      </c>
      <c r="H639">
        <v>2</v>
      </c>
      <c r="I639" t="s">
        <v>1042</v>
      </c>
      <c r="J639" t="s">
        <v>1043</v>
      </c>
      <c r="K639" t="s">
        <v>1044</v>
      </c>
      <c r="L639">
        <v>1368</v>
      </c>
      <c r="N639">
        <v>1011</v>
      </c>
      <c r="O639" t="s">
        <v>881</v>
      </c>
      <c r="P639" t="s">
        <v>881</v>
      </c>
      <c r="Q639">
        <v>1</v>
      </c>
      <c r="X639">
        <v>0.2</v>
      </c>
      <c r="Y639">
        <v>0</v>
      </c>
      <c r="Z639">
        <v>643.29</v>
      </c>
      <c r="AA639">
        <v>722.05</v>
      </c>
      <c r="AB639">
        <v>0</v>
      </c>
      <c r="AC639">
        <v>0</v>
      </c>
      <c r="AD639">
        <v>1</v>
      </c>
      <c r="AE639">
        <v>0</v>
      </c>
      <c r="AF639" t="s">
        <v>477</v>
      </c>
      <c r="AG639">
        <v>5.0399999999999993E-2</v>
      </c>
      <c r="AH639">
        <v>2</v>
      </c>
      <c r="AI639">
        <v>429088960</v>
      </c>
      <c r="AJ639">
        <v>655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">
      <c r="A640">
        <f>ROW(Source!A341)</f>
        <v>341</v>
      </c>
      <c r="B640">
        <v>429088961</v>
      </c>
      <c r="C640">
        <v>429086683</v>
      </c>
      <c r="D640">
        <v>417165237</v>
      </c>
      <c r="E640">
        <v>1</v>
      </c>
      <c r="F640">
        <v>1</v>
      </c>
      <c r="G640">
        <v>1</v>
      </c>
      <c r="H640">
        <v>3</v>
      </c>
      <c r="I640" t="s">
        <v>1320</v>
      </c>
      <c r="J640" t="s">
        <v>1321</v>
      </c>
      <c r="K640" t="s">
        <v>1322</v>
      </c>
      <c r="L640">
        <v>1302</v>
      </c>
      <c r="N640">
        <v>1003</v>
      </c>
      <c r="O640" t="s">
        <v>1055</v>
      </c>
      <c r="P640" t="s">
        <v>1055</v>
      </c>
      <c r="Q640">
        <v>10</v>
      </c>
      <c r="X640">
        <v>0.245</v>
      </c>
      <c r="Y640">
        <v>37.71</v>
      </c>
      <c r="Z640">
        <v>0</v>
      </c>
      <c r="AA640">
        <v>0</v>
      </c>
      <c r="AB640">
        <v>0</v>
      </c>
      <c r="AC640">
        <v>0</v>
      </c>
      <c r="AD640">
        <v>1</v>
      </c>
      <c r="AE640">
        <v>0</v>
      </c>
      <c r="AF640" t="s">
        <v>181</v>
      </c>
      <c r="AG640">
        <v>0</v>
      </c>
      <c r="AH640">
        <v>2</v>
      </c>
      <c r="AI640">
        <v>429088961</v>
      </c>
      <c r="AJ640">
        <v>656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">
      <c r="A641">
        <f>ROW(Source!A341)</f>
        <v>341</v>
      </c>
      <c r="B641">
        <v>429088962</v>
      </c>
      <c r="C641">
        <v>429086683</v>
      </c>
      <c r="D641">
        <v>417166911</v>
      </c>
      <c r="E641">
        <v>1</v>
      </c>
      <c r="F641">
        <v>1</v>
      </c>
      <c r="G641">
        <v>1</v>
      </c>
      <c r="H641">
        <v>3</v>
      </c>
      <c r="I641" t="s">
        <v>1341</v>
      </c>
      <c r="J641" t="s">
        <v>1342</v>
      </c>
      <c r="K641" t="s">
        <v>1343</v>
      </c>
      <c r="L641">
        <v>1348</v>
      </c>
      <c r="N641">
        <v>1009</v>
      </c>
      <c r="O641" t="s">
        <v>747</v>
      </c>
      <c r="P641" t="s">
        <v>747</v>
      </c>
      <c r="Q641">
        <v>1000</v>
      </c>
      <c r="X641">
        <v>6.2E-4</v>
      </c>
      <c r="Y641">
        <v>99190.96</v>
      </c>
      <c r="Z641">
        <v>0</v>
      </c>
      <c r="AA641">
        <v>0</v>
      </c>
      <c r="AB641">
        <v>0</v>
      </c>
      <c r="AC641">
        <v>0</v>
      </c>
      <c r="AD641">
        <v>1</v>
      </c>
      <c r="AE641">
        <v>0</v>
      </c>
      <c r="AF641" t="s">
        <v>181</v>
      </c>
      <c r="AG641">
        <v>0</v>
      </c>
      <c r="AH641">
        <v>2</v>
      </c>
      <c r="AI641">
        <v>429088962</v>
      </c>
      <c r="AJ641">
        <v>657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">
      <c r="A642">
        <f>ROW(Source!A341)</f>
        <v>341</v>
      </c>
      <c r="B642">
        <v>429088963</v>
      </c>
      <c r="C642">
        <v>429086683</v>
      </c>
      <c r="D642">
        <v>417175577</v>
      </c>
      <c r="E642">
        <v>1</v>
      </c>
      <c r="F642">
        <v>1</v>
      </c>
      <c r="G642">
        <v>1</v>
      </c>
      <c r="H642">
        <v>3</v>
      </c>
      <c r="I642" t="s">
        <v>1335</v>
      </c>
      <c r="J642" t="s">
        <v>1336</v>
      </c>
      <c r="K642" t="s">
        <v>1337</v>
      </c>
      <c r="L642">
        <v>1346</v>
      </c>
      <c r="N642">
        <v>1009</v>
      </c>
      <c r="O642" t="s">
        <v>1178</v>
      </c>
      <c r="P642" t="s">
        <v>1178</v>
      </c>
      <c r="Q642">
        <v>1</v>
      </c>
      <c r="X642">
        <v>0.25</v>
      </c>
      <c r="Y642">
        <v>931.11</v>
      </c>
      <c r="Z642">
        <v>0</v>
      </c>
      <c r="AA642">
        <v>0</v>
      </c>
      <c r="AB642">
        <v>0</v>
      </c>
      <c r="AC642">
        <v>0</v>
      </c>
      <c r="AD642">
        <v>1</v>
      </c>
      <c r="AE642">
        <v>0</v>
      </c>
      <c r="AF642" t="s">
        <v>181</v>
      </c>
      <c r="AG642">
        <v>0</v>
      </c>
      <c r="AH642">
        <v>2</v>
      </c>
      <c r="AI642">
        <v>429088963</v>
      </c>
      <c r="AJ642">
        <v>658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">
      <c r="A643">
        <f>ROW(Source!A341)</f>
        <v>341</v>
      </c>
      <c r="B643">
        <v>429088964</v>
      </c>
      <c r="C643">
        <v>429086683</v>
      </c>
      <c r="D643">
        <v>417183788</v>
      </c>
      <c r="E643">
        <v>1</v>
      </c>
      <c r="F643">
        <v>1</v>
      </c>
      <c r="G643">
        <v>1</v>
      </c>
      <c r="H643">
        <v>3</v>
      </c>
      <c r="I643" t="s">
        <v>1332</v>
      </c>
      <c r="J643" t="s">
        <v>1333</v>
      </c>
      <c r="K643" t="s">
        <v>1334</v>
      </c>
      <c r="L643">
        <v>1348</v>
      </c>
      <c r="N643">
        <v>1009</v>
      </c>
      <c r="O643" t="s">
        <v>747</v>
      </c>
      <c r="P643" t="s">
        <v>747</v>
      </c>
      <c r="Q643">
        <v>1000</v>
      </c>
      <c r="X643">
        <v>7.2000000000000005E-4</v>
      </c>
      <c r="Y643">
        <v>82698.14</v>
      </c>
      <c r="Z643">
        <v>0</v>
      </c>
      <c r="AA643">
        <v>0</v>
      </c>
      <c r="AB643">
        <v>0</v>
      </c>
      <c r="AC643">
        <v>0</v>
      </c>
      <c r="AD643">
        <v>1</v>
      </c>
      <c r="AE643">
        <v>0</v>
      </c>
      <c r="AF643" t="s">
        <v>181</v>
      </c>
      <c r="AG643">
        <v>0</v>
      </c>
      <c r="AH643">
        <v>2</v>
      </c>
      <c r="AI643">
        <v>429088964</v>
      </c>
      <c r="AJ643">
        <v>659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">
      <c r="A644">
        <f>ROW(Source!A341)</f>
        <v>341</v>
      </c>
      <c r="B644">
        <v>429088965</v>
      </c>
      <c r="C644">
        <v>429086683</v>
      </c>
      <c r="D644">
        <v>417096729</v>
      </c>
      <c r="E644">
        <v>117</v>
      </c>
      <c r="F644">
        <v>1</v>
      </c>
      <c r="G644">
        <v>1</v>
      </c>
      <c r="H644">
        <v>3</v>
      </c>
      <c r="I644" t="s">
        <v>1314</v>
      </c>
      <c r="J644" t="s">
        <v>3</v>
      </c>
      <c r="K644" t="s">
        <v>1315</v>
      </c>
      <c r="L644">
        <v>3277935</v>
      </c>
      <c r="N644">
        <v>1013</v>
      </c>
      <c r="O644" t="s">
        <v>1316</v>
      </c>
      <c r="P644" t="s">
        <v>1316</v>
      </c>
      <c r="Q644">
        <v>1</v>
      </c>
      <c r="X644">
        <v>2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0</v>
      </c>
      <c r="AE644">
        <v>0</v>
      </c>
      <c r="AF644" t="s">
        <v>181</v>
      </c>
      <c r="AG644">
        <v>0</v>
      </c>
      <c r="AH644">
        <v>2</v>
      </c>
      <c r="AI644">
        <v>429088965</v>
      </c>
      <c r="AJ644">
        <v>660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">
      <c r="A645">
        <f>ROW(Source!A342)</f>
        <v>342</v>
      </c>
      <c r="B645">
        <v>429088966</v>
      </c>
      <c r="C645">
        <v>429086706</v>
      </c>
      <c r="D645">
        <v>417090720</v>
      </c>
      <c r="E645">
        <v>117</v>
      </c>
      <c r="F645">
        <v>1</v>
      </c>
      <c r="G645">
        <v>1</v>
      </c>
      <c r="H645">
        <v>1</v>
      </c>
      <c r="I645" t="s">
        <v>1277</v>
      </c>
      <c r="J645" t="s">
        <v>3</v>
      </c>
      <c r="K645" t="s">
        <v>1278</v>
      </c>
      <c r="L645">
        <v>1191</v>
      </c>
      <c r="N645">
        <v>1013</v>
      </c>
      <c r="O645" t="s">
        <v>995</v>
      </c>
      <c r="P645" t="s">
        <v>995</v>
      </c>
      <c r="Q645">
        <v>1</v>
      </c>
      <c r="X645">
        <v>20.8</v>
      </c>
      <c r="Y645">
        <v>0</v>
      </c>
      <c r="Z645">
        <v>0</v>
      </c>
      <c r="AA645">
        <v>0</v>
      </c>
      <c r="AB645">
        <v>705.88</v>
      </c>
      <c r="AC645">
        <v>0</v>
      </c>
      <c r="AD645">
        <v>1</v>
      </c>
      <c r="AE645">
        <v>1</v>
      </c>
      <c r="AF645" t="s">
        <v>477</v>
      </c>
      <c r="AG645">
        <v>5.2416</v>
      </c>
      <c r="AH645">
        <v>2</v>
      </c>
      <c r="AI645">
        <v>429088966</v>
      </c>
      <c r="AJ645">
        <v>661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">
      <c r="A646">
        <f>ROW(Source!A342)</f>
        <v>342</v>
      </c>
      <c r="B646">
        <v>429088967</v>
      </c>
      <c r="C646">
        <v>429086706</v>
      </c>
      <c r="D646">
        <v>417090896</v>
      </c>
      <c r="E646">
        <v>117</v>
      </c>
      <c r="F646">
        <v>1</v>
      </c>
      <c r="G646">
        <v>1</v>
      </c>
      <c r="H646">
        <v>1</v>
      </c>
      <c r="I646" t="s">
        <v>993</v>
      </c>
      <c r="J646" t="s">
        <v>3</v>
      </c>
      <c r="K646" t="s">
        <v>994</v>
      </c>
      <c r="L646">
        <v>1191</v>
      </c>
      <c r="N646">
        <v>1013</v>
      </c>
      <c r="O646" t="s">
        <v>995</v>
      </c>
      <c r="P646" t="s">
        <v>995</v>
      </c>
      <c r="Q646">
        <v>1</v>
      </c>
      <c r="X646">
        <v>0.4</v>
      </c>
      <c r="Y646">
        <v>0</v>
      </c>
      <c r="Z646">
        <v>0</v>
      </c>
      <c r="AA646">
        <v>0</v>
      </c>
      <c r="AB646">
        <v>0</v>
      </c>
      <c r="AC646">
        <v>0</v>
      </c>
      <c r="AD646">
        <v>1</v>
      </c>
      <c r="AE646">
        <v>2</v>
      </c>
      <c r="AF646" t="s">
        <v>477</v>
      </c>
      <c r="AG646">
        <v>0.10079999999999999</v>
      </c>
      <c r="AH646">
        <v>2</v>
      </c>
      <c r="AI646">
        <v>429088967</v>
      </c>
      <c r="AJ646">
        <v>662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">
      <c r="A647">
        <f>ROW(Source!A342)</f>
        <v>342</v>
      </c>
      <c r="B647">
        <v>429088968</v>
      </c>
      <c r="C647">
        <v>429086706</v>
      </c>
      <c r="D647">
        <v>417097392</v>
      </c>
      <c r="E647">
        <v>1</v>
      </c>
      <c r="F647">
        <v>1</v>
      </c>
      <c r="G647">
        <v>1</v>
      </c>
      <c r="H647">
        <v>2</v>
      </c>
      <c r="I647" t="s">
        <v>1117</v>
      </c>
      <c r="J647" t="s">
        <v>1118</v>
      </c>
      <c r="K647" t="s">
        <v>1119</v>
      </c>
      <c r="L647">
        <v>1368</v>
      </c>
      <c r="N647">
        <v>1011</v>
      </c>
      <c r="O647" t="s">
        <v>881</v>
      </c>
      <c r="P647" t="s">
        <v>881</v>
      </c>
      <c r="Q647">
        <v>1</v>
      </c>
      <c r="X647">
        <v>0.2</v>
      </c>
      <c r="Y647">
        <v>0</v>
      </c>
      <c r="Z647">
        <v>1629.55</v>
      </c>
      <c r="AA647">
        <v>969.91</v>
      </c>
      <c r="AB647">
        <v>0</v>
      </c>
      <c r="AC647">
        <v>0</v>
      </c>
      <c r="AD647">
        <v>1</v>
      </c>
      <c r="AE647">
        <v>0</v>
      </c>
      <c r="AF647" t="s">
        <v>477</v>
      </c>
      <c r="AG647">
        <v>5.0399999999999993E-2</v>
      </c>
      <c r="AH647">
        <v>2</v>
      </c>
      <c r="AI647">
        <v>429088968</v>
      </c>
      <c r="AJ647">
        <v>663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">
      <c r="A648">
        <f>ROW(Source!A342)</f>
        <v>342</v>
      </c>
      <c r="B648">
        <v>429088969</v>
      </c>
      <c r="C648">
        <v>429086706</v>
      </c>
      <c r="D648">
        <v>417097489</v>
      </c>
      <c r="E648">
        <v>1</v>
      </c>
      <c r="F648">
        <v>1</v>
      </c>
      <c r="G648">
        <v>1</v>
      </c>
      <c r="H648">
        <v>2</v>
      </c>
      <c r="I648" t="s">
        <v>1299</v>
      </c>
      <c r="J648" t="s">
        <v>1300</v>
      </c>
      <c r="K648" t="s">
        <v>1301</v>
      </c>
      <c r="L648">
        <v>1368</v>
      </c>
      <c r="N648">
        <v>1011</v>
      </c>
      <c r="O648" t="s">
        <v>881</v>
      </c>
      <c r="P648" t="s">
        <v>881</v>
      </c>
      <c r="Q648">
        <v>1</v>
      </c>
      <c r="X648">
        <v>4.9000000000000004</v>
      </c>
      <c r="Y648">
        <v>0</v>
      </c>
      <c r="Z648">
        <v>1.75</v>
      </c>
      <c r="AA648">
        <v>0</v>
      </c>
      <c r="AB648">
        <v>0</v>
      </c>
      <c r="AC648">
        <v>0</v>
      </c>
      <c r="AD648">
        <v>1</v>
      </c>
      <c r="AE648">
        <v>0</v>
      </c>
      <c r="AF648" t="s">
        <v>477</v>
      </c>
      <c r="AG648">
        <v>1.2347999999999999</v>
      </c>
      <c r="AH648">
        <v>2</v>
      </c>
      <c r="AI648">
        <v>429088969</v>
      </c>
      <c r="AJ648">
        <v>664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">
      <c r="A649">
        <f>ROW(Source!A342)</f>
        <v>342</v>
      </c>
      <c r="B649">
        <v>429088970</v>
      </c>
      <c r="C649">
        <v>429086706</v>
      </c>
      <c r="D649">
        <v>417097532</v>
      </c>
      <c r="E649">
        <v>1</v>
      </c>
      <c r="F649">
        <v>1</v>
      </c>
      <c r="G649">
        <v>1</v>
      </c>
      <c r="H649">
        <v>2</v>
      </c>
      <c r="I649" t="s">
        <v>1344</v>
      </c>
      <c r="J649" t="s">
        <v>1345</v>
      </c>
      <c r="K649" t="s">
        <v>1346</v>
      </c>
      <c r="L649">
        <v>1368</v>
      </c>
      <c r="N649">
        <v>1011</v>
      </c>
      <c r="O649" t="s">
        <v>881</v>
      </c>
      <c r="P649" t="s">
        <v>881</v>
      </c>
      <c r="Q649">
        <v>1</v>
      </c>
      <c r="X649">
        <v>4.9000000000000004</v>
      </c>
      <c r="Y649">
        <v>0</v>
      </c>
      <c r="Z649">
        <v>8.84</v>
      </c>
      <c r="AA649">
        <v>0</v>
      </c>
      <c r="AB649">
        <v>0</v>
      </c>
      <c r="AC649">
        <v>0</v>
      </c>
      <c r="AD649">
        <v>1</v>
      </c>
      <c r="AE649">
        <v>0</v>
      </c>
      <c r="AF649" t="s">
        <v>477</v>
      </c>
      <c r="AG649">
        <v>1.2347999999999999</v>
      </c>
      <c r="AH649">
        <v>2</v>
      </c>
      <c r="AI649">
        <v>429088970</v>
      </c>
      <c r="AJ649">
        <v>665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">
      <c r="A650">
        <f>ROW(Source!A342)</f>
        <v>342</v>
      </c>
      <c r="B650">
        <v>429088971</v>
      </c>
      <c r="C650">
        <v>429086706</v>
      </c>
      <c r="D650">
        <v>417098287</v>
      </c>
      <c r="E650">
        <v>1</v>
      </c>
      <c r="F650">
        <v>1</v>
      </c>
      <c r="G650">
        <v>1</v>
      </c>
      <c r="H650">
        <v>2</v>
      </c>
      <c r="I650" t="s">
        <v>1042</v>
      </c>
      <c r="J650" t="s">
        <v>1043</v>
      </c>
      <c r="K650" t="s">
        <v>1044</v>
      </c>
      <c r="L650">
        <v>1368</v>
      </c>
      <c r="N650">
        <v>1011</v>
      </c>
      <c r="O650" t="s">
        <v>881</v>
      </c>
      <c r="P650" t="s">
        <v>881</v>
      </c>
      <c r="Q650">
        <v>1</v>
      </c>
      <c r="X650">
        <v>0.2</v>
      </c>
      <c r="Y650">
        <v>0</v>
      </c>
      <c r="Z650">
        <v>643.29</v>
      </c>
      <c r="AA650">
        <v>722.05</v>
      </c>
      <c r="AB650">
        <v>0</v>
      </c>
      <c r="AC650">
        <v>0</v>
      </c>
      <c r="AD650">
        <v>1</v>
      </c>
      <c r="AE650">
        <v>0</v>
      </c>
      <c r="AF650" t="s">
        <v>477</v>
      </c>
      <c r="AG650">
        <v>5.0399999999999993E-2</v>
      </c>
      <c r="AH650">
        <v>2</v>
      </c>
      <c r="AI650">
        <v>429088971</v>
      </c>
      <c r="AJ650">
        <v>666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">
      <c r="A651">
        <f>ROW(Source!A342)</f>
        <v>342</v>
      </c>
      <c r="B651">
        <v>429088972</v>
      </c>
      <c r="C651">
        <v>429086706</v>
      </c>
      <c r="D651">
        <v>417165237</v>
      </c>
      <c r="E651">
        <v>1</v>
      </c>
      <c r="F651">
        <v>1</v>
      </c>
      <c r="G651">
        <v>1</v>
      </c>
      <c r="H651">
        <v>3</v>
      </c>
      <c r="I651" t="s">
        <v>1320</v>
      </c>
      <c r="J651" t="s">
        <v>1321</v>
      </c>
      <c r="K651" t="s">
        <v>1322</v>
      </c>
      <c r="L651">
        <v>1302</v>
      </c>
      <c r="N651">
        <v>1003</v>
      </c>
      <c r="O651" t="s">
        <v>1055</v>
      </c>
      <c r="P651" t="s">
        <v>1055</v>
      </c>
      <c r="Q651">
        <v>10</v>
      </c>
      <c r="X651">
        <v>0.245</v>
      </c>
      <c r="Y651">
        <v>37.71</v>
      </c>
      <c r="Z651">
        <v>0</v>
      </c>
      <c r="AA651">
        <v>0</v>
      </c>
      <c r="AB651">
        <v>0</v>
      </c>
      <c r="AC651">
        <v>0</v>
      </c>
      <c r="AD651">
        <v>1</v>
      </c>
      <c r="AE651">
        <v>0</v>
      </c>
      <c r="AF651" t="s">
        <v>181</v>
      </c>
      <c r="AG651">
        <v>0</v>
      </c>
      <c r="AH651">
        <v>2</v>
      </c>
      <c r="AI651">
        <v>429088972</v>
      </c>
      <c r="AJ651">
        <v>667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">
      <c r="A652">
        <f>ROW(Source!A342)</f>
        <v>342</v>
      </c>
      <c r="B652">
        <v>429088973</v>
      </c>
      <c r="C652">
        <v>429086706</v>
      </c>
      <c r="D652">
        <v>417166911</v>
      </c>
      <c r="E652">
        <v>1</v>
      </c>
      <c r="F652">
        <v>1</v>
      </c>
      <c r="G652">
        <v>1</v>
      </c>
      <c r="H652">
        <v>3</v>
      </c>
      <c r="I652" t="s">
        <v>1341</v>
      </c>
      <c r="J652" t="s">
        <v>1342</v>
      </c>
      <c r="K652" t="s">
        <v>1343</v>
      </c>
      <c r="L652">
        <v>1348</v>
      </c>
      <c r="N652">
        <v>1009</v>
      </c>
      <c r="O652" t="s">
        <v>747</v>
      </c>
      <c r="P652" t="s">
        <v>747</v>
      </c>
      <c r="Q652">
        <v>1000</v>
      </c>
      <c r="X652">
        <v>6.2E-4</v>
      </c>
      <c r="Y652">
        <v>99190.96</v>
      </c>
      <c r="Z652">
        <v>0</v>
      </c>
      <c r="AA652">
        <v>0</v>
      </c>
      <c r="AB652">
        <v>0</v>
      </c>
      <c r="AC652">
        <v>0</v>
      </c>
      <c r="AD652">
        <v>1</v>
      </c>
      <c r="AE652">
        <v>0</v>
      </c>
      <c r="AF652" t="s">
        <v>181</v>
      </c>
      <c r="AG652">
        <v>0</v>
      </c>
      <c r="AH652">
        <v>2</v>
      </c>
      <c r="AI652">
        <v>429088973</v>
      </c>
      <c r="AJ652">
        <v>668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">
      <c r="A653">
        <f>ROW(Source!A342)</f>
        <v>342</v>
      </c>
      <c r="B653">
        <v>429088974</v>
      </c>
      <c r="C653">
        <v>429086706</v>
      </c>
      <c r="D653">
        <v>417175577</v>
      </c>
      <c r="E653">
        <v>1</v>
      </c>
      <c r="F653">
        <v>1</v>
      </c>
      <c r="G653">
        <v>1</v>
      </c>
      <c r="H653">
        <v>3</v>
      </c>
      <c r="I653" t="s">
        <v>1335</v>
      </c>
      <c r="J653" t="s">
        <v>1336</v>
      </c>
      <c r="K653" t="s">
        <v>1337</v>
      </c>
      <c r="L653">
        <v>1346</v>
      </c>
      <c r="N653">
        <v>1009</v>
      </c>
      <c r="O653" t="s">
        <v>1178</v>
      </c>
      <c r="P653" t="s">
        <v>1178</v>
      </c>
      <c r="Q653">
        <v>1</v>
      </c>
      <c r="X653">
        <v>0.25</v>
      </c>
      <c r="Y653">
        <v>931.11</v>
      </c>
      <c r="Z653">
        <v>0</v>
      </c>
      <c r="AA653">
        <v>0</v>
      </c>
      <c r="AB653">
        <v>0</v>
      </c>
      <c r="AC653">
        <v>0</v>
      </c>
      <c r="AD653">
        <v>1</v>
      </c>
      <c r="AE653">
        <v>0</v>
      </c>
      <c r="AF653" t="s">
        <v>181</v>
      </c>
      <c r="AG653">
        <v>0</v>
      </c>
      <c r="AH653">
        <v>2</v>
      </c>
      <c r="AI653">
        <v>429088974</v>
      </c>
      <c r="AJ653">
        <v>669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">
      <c r="A654">
        <f>ROW(Source!A342)</f>
        <v>342</v>
      </c>
      <c r="B654">
        <v>429088975</v>
      </c>
      <c r="C654">
        <v>429086706</v>
      </c>
      <c r="D654">
        <v>417183788</v>
      </c>
      <c r="E654">
        <v>1</v>
      </c>
      <c r="F654">
        <v>1</v>
      </c>
      <c r="G654">
        <v>1</v>
      </c>
      <c r="H654">
        <v>3</v>
      </c>
      <c r="I654" t="s">
        <v>1332</v>
      </c>
      <c r="J654" t="s">
        <v>1333</v>
      </c>
      <c r="K654" t="s">
        <v>1334</v>
      </c>
      <c r="L654">
        <v>1348</v>
      </c>
      <c r="N654">
        <v>1009</v>
      </c>
      <c r="O654" t="s">
        <v>747</v>
      </c>
      <c r="P654" t="s">
        <v>747</v>
      </c>
      <c r="Q654">
        <v>1000</v>
      </c>
      <c r="X654">
        <v>7.2000000000000005E-4</v>
      </c>
      <c r="Y654">
        <v>82698.14</v>
      </c>
      <c r="Z654">
        <v>0</v>
      </c>
      <c r="AA654">
        <v>0</v>
      </c>
      <c r="AB654">
        <v>0</v>
      </c>
      <c r="AC654">
        <v>0</v>
      </c>
      <c r="AD654">
        <v>1</v>
      </c>
      <c r="AE654">
        <v>0</v>
      </c>
      <c r="AF654" t="s">
        <v>181</v>
      </c>
      <c r="AG654">
        <v>0</v>
      </c>
      <c r="AH654">
        <v>2</v>
      </c>
      <c r="AI654">
        <v>429088975</v>
      </c>
      <c r="AJ654">
        <v>670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">
      <c r="A655">
        <f>ROW(Source!A342)</f>
        <v>342</v>
      </c>
      <c r="B655">
        <v>429088976</v>
      </c>
      <c r="C655">
        <v>429086706</v>
      </c>
      <c r="D655">
        <v>417096729</v>
      </c>
      <c r="E655">
        <v>117</v>
      </c>
      <c r="F655">
        <v>1</v>
      </c>
      <c r="G655">
        <v>1</v>
      </c>
      <c r="H655">
        <v>3</v>
      </c>
      <c r="I655" t="s">
        <v>1314</v>
      </c>
      <c r="J655" t="s">
        <v>3</v>
      </c>
      <c r="K655" t="s">
        <v>1315</v>
      </c>
      <c r="L655">
        <v>3277935</v>
      </c>
      <c r="N655">
        <v>1013</v>
      </c>
      <c r="O655" t="s">
        <v>1316</v>
      </c>
      <c r="P655" t="s">
        <v>1316</v>
      </c>
      <c r="Q655">
        <v>1</v>
      </c>
      <c r="X655">
        <v>2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0</v>
      </c>
      <c r="AE655">
        <v>0</v>
      </c>
      <c r="AF655" t="s">
        <v>181</v>
      </c>
      <c r="AG655">
        <v>0</v>
      </c>
      <c r="AH655">
        <v>2</v>
      </c>
      <c r="AI655">
        <v>429088976</v>
      </c>
      <c r="AJ655">
        <v>671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 x14ac:dyDescent="0.2">
      <c r="A656">
        <f>ROW(Source!A343)</f>
        <v>343</v>
      </c>
      <c r="B656">
        <v>429088977</v>
      </c>
      <c r="C656">
        <v>429086729</v>
      </c>
      <c r="D656">
        <v>417090720</v>
      </c>
      <c r="E656">
        <v>117</v>
      </c>
      <c r="F656">
        <v>1</v>
      </c>
      <c r="G656">
        <v>1</v>
      </c>
      <c r="H656">
        <v>1</v>
      </c>
      <c r="I656" t="s">
        <v>1277</v>
      </c>
      <c r="J656" t="s">
        <v>3</v>
      </c>
      <c r="K656" t="s">
        <v>1278</v>
      </c>
      <c r="L656">
        <v>1191</v>
      </c>
      <c r="N656">
        <v>1013</v>
      </c>
      <c r="O656" t="s">
        <v>995</v>
      </c>
      <c r="P656" t="s">
        <v>995</v>
      </c>
      <c r="Q656">
        <v>1</v>
      </c>
      <c r="X656">
        <v>29.68</v>
      </c>
      <c r="Y656">
        <v>0</v>
      </c>
      <c r="Z656">
        <v>0</v>
      </c>
      <c r="AA656">
        <v>0</v>
      </c>
      <c r="AB656">
        <v>705.88</v>
      </c>
      <c r="AC656">
        <v>0</v>
      </c>
      <c r="AD656">
        <v>1</v>
      </c>
      <c r="AE656">
        <v>1</v>
      </c>
      <c r="AF656" t="s">
        <v>477</v>
      </c>
      <c r="AG656">
        <v>7.4793599999999998</v>
      </c>
      <c r="AH656">
        <v>2</v>
      </c>
      <c r="AI656">
        <v>429088977</v>
      </c>
      <c r="AJ656">
        <v>672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 x14ac:dyDescent="0.2">
      <c r="A657">
        <f>ROW(Source!A343)</f>
        <v>343</v>
      </c>
      <c r="B657">
        <v>429088978</v>
      </c>
      <c r="C657">
        <v>429086729</v>
      </c>
      <c r="D657">
        <v>417090896</v>
      </c>
      <c r="E657">
        <v>117</v>
      </c>
      <c r="F657">
        <v>1</v>
      </c>
      <c r="G657">
        <v>1</v>
      </c>
      <c r="H657">
        <v>1</v>
      </c>
      <c r="I657" t="s">
        <v>993</v>
      </c>
      <c r="J657" t="s">
        <v>3</v>
      </c>
      <c r="K657" t="s">
        <v>994</v>
      </c>
      <c r="L657">
        <v>1191</v>
      </c>
      <c r="N657">
        <v>1013</v>
      </c>
      <c r="O657" t="s">
        <v>995</v>
      </c>
      <c r="P657" t="s">
        <v>995</v>
      </c>
      <c r="Q657">
        <v>1</v>
      </c>
      <c r="X657">
        <v>0.4</v>
      </c>
      <c r="Y657">
        <v>0</v>
      </c>
      <c r="Z657">
        <v>0</v>
      </c>
      <c r="AA657">
        <v>0</v>
      </c>
      <c r="AB657">
        <v>0</v>
      </c>
      <c r="AC657">
        <v>0</v>
      </c>
      <c r="AD657">
        <v>1</v>
      </c>
      <c r="AE657">
        <v>2</v>
      </c>
      <c r="AF657" t="s">
        <v>477</v>
      </c>
      <c r="AG657">
        <v>0.10079999999999999</v>
      </c>
      <c r="AH657">
        <v>2</v>
      </c>
      <c r="AI657">
        <v>429088978</v>
      </c>
      <c r="AJ657">
        <v>673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 x14ac:dyDescent="0.2">
      <c r="A658">
        <f>ROW(Source!A343)</f>
        <v>343</v>
      </c>
      <c r="B658">
        <v>429088979</v>
      </c>
      <c r="C658">
        <v>429086729</v>
      </c>
      <c r="D658">
        <v>417097392</v>
      </c>
      <c r="E658">
        <v>1</v>
      </c>
      <c r="F658">
        <v>1</v>
      </c>
      <c r="G658">
        <v>1</v>
      </c>
      <c r="H658">
        <v>2</v>
      </c>
      <c r="I658" t="s">
        <v>1117</v>
      </c>
      <c r="J658" t="s">
        <v>1118</v>
      </c>
      <c r="K658" t="s">
        <v>1119</v>
      </c>
      <c r="L658">
        <v>1368</v>
      </c>
      <c r="N658">
        <v>1011</v>
      </c>
      <c r="O658" t="s">
        <v>881</v>
      </c>
      <c r="P658" t="s">
        <v>881</v>
      </c>
      <c r="Q658">
        <v>1</v>
      </c>
      <c r="X658">
        <v>0.2</v>
      </c>
      <c r="Y658">
        <v>0</v>
      </c>
      <c r="Z658">
        <v>1629.55</v>
      </c>
      <c r="AA658">
        <v>969.91</v>
      </c>
      <c r="AB658">
        <v>0</v>
      </c>
      <c r="AC658">
        <v>0</v>
      </c>
      <c r="AD658">
        <v>1</v>
      </c>
      <c r="AE658">
        <v>0</v>
      </c>
      <c r="AF658" t="s">
        <v>477</v>
      </c>
      <c r="AG658">
        <v>5.0399999999999993E-2</v>
      </c>
      <c r="AH658">
        <v>2</v>
      </c>
      <c r="AI658">
        <v>429088979</v>
      </c>
      <c r="AJ658">
        <v>674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 x14ac:dyDescent="0.2">
      <c r="A659">
        <f>ROW(Source!A343)</f>
        <v>343</v>
      </c>
      <c r="B659">
        <v>429088980</v>
      </c>
      <c r="C659">
        <v>429086729</v>
      </c>
      <c r="D659">
        <v>417097489</v>
      </c>
      <c r="E659">
        <v>1</v>
      </c>
      <c r="F659">
        <v>1</v>
      </c>
      <c r="G659">
        <v>1</v>
      </c>
      <c r="H659">
        <v>2</v>
      </c>
      <c r="I659" t="s">
        <v>1299</v>
      </c>
      <c r="J659" t="s">
        <v>1300</v>
      </c>
      <c r="K659" t="s">
        <v>1301</v>
      </c>
      <c r="L659">
        <v>1368</v>
      </c>
      <c r="N659">
        <v>1011</v>
      </c>
      <c r="O659" t="s">
        <v>881</v>
      </c>
      <c r="P659" t="s">
        <v>881</v>
      </c>
      <c r="Q659">
        <v>1</v>
      </c>
      <c r="X659">
        <v>6.9</v>
      </c>
      <c r="Y659">
        <v>0</v>
      </c>
      <c r="Z659">
        <v>1.75</v>
      </c>
      <c r="AA659">
        <v>0</v>
      </c>
      <c r="AB659">
        <v>0</v>
      </c>
      <c r="AC659">
        <v>0</v>
      </c>
      <c r="AD659">
        <v>1</v>
      </c>
      <c r="AE659">
        <v>0</v>
      </c>
      <c r="AF659" t="s">
        <v>477</v>
      </c>
      <c r="AG659">
        <v>1.7387999999999999</v>
      </c>
      <c r="AH659">
        <v>2</v>
      </c>
      <c r="AI659">
        <v>429088980</v>
      </c>
      <c r="AJ659">
        <v>675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 x14ac:dyDescent="0.2">
      <c r="A660">
        <f>ROW(Source!A343)</f>
        <v>343</v>
      </c>
      <c r="B660">
        <v>429088981</v>
      </c>
      <c r="C660">
        <v>429086729</v>
      </c>
      <c r="D660">
        <v>417097533</v>
      </c>
      <c r="E660">
        <v>1</v>
      </c>
      <c r="F660">
        <v>1</v>
      </c>
      <c r="G660">
        <v>1</v>
      </c>
      <c r="H660">
        <v>2</v>
      </c>
      <c r="I660" t="s">
        <v>1317</v>
      </c>
      <c r="J660" t="s">
        <v>1318</v>
      </c>
      <c r="K660" t="s">
        <v>1319</v>
      </c>
      <c r="L660">
        <v>1368</v>
      </c>
      <c r="N660">
        <v>1011</v>
      </c>
      <c r="O660" t="s">
        <v>881</v>
      </c>
      <c r="P660" t="s">
        <v>881</v>
      </c>
      <c r="Q660">
        <v>1</v>
      </c>
      <c r="X660">
        <v>6.9</v>
      </c>
      <c r="Y660">
        <v>0</v>
      </c>
      <c r="Z660">
        <v>13.44</v>
      </c>
      <c r="AA660">
        <v>0</v>
      </c>
      <c r="AB660">
        <v>0</v>
      </c>
      <c r="AC660">
        <v>0</v>
      </c>
      <c r="AD660">
        <v>1</v>
      </c>
      <c r="AE660">
        <v>0</v>
      </c>
      <c r="AF660" t="s">
        <v>477</v>
      </c>
      <c r="AG660">
        <v>1.7387999999999999</v>
      </c>
      <c r="AH660">
        <v>2</v>
      </c>
      <c r="AI660">
        <v>429088981</v>
      </c>
      <c r="AJ660">
        <v>676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 x14ac:dyDescent="0.2">
      <c r="A661">
        <f>ROW(Source!A343)</f>
        <v>343</v>
      </c>
      <c r="B661">
        <v>429088982</v>
      </c>
      <c r="C661">
        <v>429086729</v>
      </c>
      <c r="D661">
        <v>417098287</v>
      </c>
      <c r="E661">
        <v>1</v>
      </c>
      <c r="F661">
        <v>1</v>
      </c>
      <c r="G661">
        <v>1</v>
      </c>
      <c r="H661">
        <v>2</v>
      </c>
      <c r="I661" t="s">
        <v>1042</v>
      </c>
      <c r="J661" t="s">
        <v>1043</v>
      </c>
      <c r="K661" t="s">
        <v>1044</v>
      </c>
      <c r="L661">
        <v>1368</v>
      </c>
      <c r="N661">
        <v>1011</v>
      </c>
      <c r="O661" t="s">
        <v>881</v>
      </c>
      <c r="P661" t="s">
        <v>881</v>
      </c>
      <c r="Q661">
        <v>1</v>
      </c>
      <c r="X661">
        <v>0.2</v>
      </c>
      <c r="Y661">
        <v>0</v>
      </c>
      <c r="Z661">
        <v>643.29</v>
      </c>
      <c r="AA661">
        <v>722.05</v>
      </c>
      <c r="AB661">
        <v>0</v>
      </c>
      <c r="AC661">
        <v>0</v>
      </c>
      <c r="AD661">
        <v>1</v>
      </c>
      <c r="AE661">
        <v>0</v>
      </c>
      <c r="AF661" t="s">
        <v>477</v>
      </c>
      <c r="AG661">
        <v>5.0399999999999993E-2</v>
      </c>
      <c r="AH661">
        <v>2</v>
      </c>
      <c r="AI661">
        <v>429088982</v>
      </c>
      <c r="AJ661">
        <v>677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 x14ac:dyDescent="0.2">
      <c r="A662">
        <f>ROW(Source!A343)</f>
        <v>343</v>
      </c>
      <c r="B662">
        <v>429088983</v>
      </c>
      <c r="C662">
        <v>429086729</v>
      </c>
      <c r="D662">
        <v>417165237</v>
      </c>
      <c r="E662">
        <v>1</v>
      </c>
      <c r="F662">
        <v>1</v>
      </c>
      <c r="G662">
        <v>1</v>
      </c>
      <c r="H662">
        <v>3</v>
      </c>
      <c r="I662" t="s">
        <v>1320</v>
      </c>
      <c r="J662" t="s">
        <v>1321</v>
      </c>
      <c r="K662" t="s">
        <v>1322</v>
      </c>
      <c r="L662">
        <v>1302</v>
      </c>
      <c r="N662">
        <v>1003</v>
      </c>
      <c r="O662" t="s">
        <v>1055</v>
      </c>
      <c r="P662" t="s">
        <v>1055</v>
      </c>
      <c r="Q662">
        <v>10</v>
      </c>
      <c r="X662">
        <v>0.245</v>
      </c>
      <c r="Y662">
        <v>37.71</v>
      </c>
      <c r="Z662">
        <v>0</v>
      </c>
      <c r="AA662">
        <v>0</v>
      </c>
      <c r="AB662">
        <v>0</v>
      </c>
      <c r="AC662">
        <v>0</v>
      </c>
      <c r="AD662">
        <v>1</v>
      </c>
      <c r="AE662">
        <v>0</v>
      </c>
      <c r="AF662" t="s">
        <v>181</v>
      </c>
      <c r="AG662">
        <v>0</v>
      </c>
      <c r="AH662">
        <v>2</v>
      </c>
      <c r="AI662">
        <v>429088983</v>
      </c>
      <c r="AJ662">
        <v>678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 x14ac:dyDescent="0.2">
      <c r="A663">
        <f>ROW(Source!A343)</f>
        <v>343</v>
      </c>
      <c r="B663">
        <v>429088984</v>
      </c>
      <c r="C663">
        <v>429086729</v>
      </c>
      <c r="D663">
        <v>417166911</v>
      </c>
      <c r="E663">
        <v>1</v>
      </c>
      <c r="F663">
        <v>1</v>
      </c>
      <c r="G663">
        <v>1</v>
      </c>
      <c r="H663">
        <v>3</v>
      </c>
      <c r="I663" t="s">
        <v>1341</v>
      </c>
      <c r="J663" t="s">
        <v>1342</v>
      </c>
      <c r="K663" t="s">
        <v>1343</v>
      </c>
      <c r="L663">
        <v>1348</v>
      </c>
      <c r="N663">
        <v>1009</v>
      </c>
      <c r="O663" t="s">
        <v>747</v>
      </c>
      <c r="P663" t="s">
        <v>747</v>
      </c>
      <c r="Q663">
        <v>1000</v>
      </c>
      <c r="X663">
        <v>6.2E-4</v>
      </c>
      <c r="Y663">
        <v>99190.96</v>
      </c>
      <c r="Z663">
        <v>0</v>
      </c>
      <c r="AA663">
        <v>0</v>
      </c>
      <c r="AB663">
        <v>0</v>
      </c>
      <c r="AC663">
        <v>0</v>
      </c>
      <c r="AD663">
        <v>1</v>
      </c>
      <c r="AE663">
        <v>0</v>
      </c>
      <c r="AF663" t="s">
        <v>181</v>
      </c>
      <c r="AG663">
        <v>0</v>
      </c>
      <c r="AH663">
        <v>2</v>
      </c>
      <c r="AI663">
        <v>429088984</v>
      </c>
      <c r="AJ663">
        <v>679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 x14ac:dyDescent="0.2">
      <c r="A664">
        <f>ROW(Source!A343)</f>
        <v>343</v>
      </c>
      <c r="B664">
        <v>429088985</v>
      </c>
      <c r="C664">
        <v>429086729</v>
      </c>
      <c r="D664">
        <v>417175577</v>
      </c>
      <c r="E664">
        <v>1</v>
      </c>
      <c r="F664">
        <v>1</v>
      </c>
      <c r="G664">
        <v>1</v>
      </c>
      <c r="H664">
        <v>3</v>
      </c>
      <c r="I664" t="s">
        <v>1335</v>
      </c>
      <c r="J664" t="s">
        <v>1336</v>
      </c>
      <c r="K664" t="s">
        <v>1337</v>
      </c>
      <c r="L664">
        <v>1346</v>
      </c>
      <c r="N664">
        <v>1009</v>
      </c>
      <c r="O664" t="s">
        <v>1178</v>
      </c>
      <c r="P664" t="s">
        <v>1178</v>
      </c>
      <c r="Q664">
        <v>1</v>
      </c>
      <c r="X664">
        <v>0.25</v>
      </c>
      <c r="Y664">
        <v>931.11</v>
      </c>
      <c r="Z664">
        <v>0</v>
      </c>
      <c r="AA664">
        <v>0</v>
      </c>
      <c r="AB664">
        <v>0</v>
      </c>
      <c r="AC664">
        <v>0</v>
      </c>
      <c r="AD664">
        <v>1</v>
      </c>
      <c r="AE664">
        <v>0</v>
      </c>
      <c r="AF664" t="s">
        <v>181</v>
      </c>
      <c r="AG664">
        <v>0</v>
      </c>
      <c r="AH664">
        <v>2</v>
      </c>
      <c r="AI664">
        <v>429088985</v>
      </c>
      <c r="AJ664">
        <v>680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 x14ac:dyDescent="0.2">
      <c r="A665">
        <f>ROW(Source!A343)</f>
        <v>343</v>
      </c>
      <c r="B665">
        <v>429088986</v>
      </c>
      <c r="C665">
        <v>429086729</v>
      </c>
      <c r="D665">
        <v>417183788</v>
      </c>
      <c r="E665">
        <v>1</v>
      </c>
      <c r="F665">
        <v>1</v>
      </c>
      <c r="G665">
        <v>1</v>
      </c>
      <c r="H665">
        <v>3</v>
      </c>
      <c r="I665" t="s">
        <v>1332</v>
      </c>
      <c r="J665" t="s">
        <v>1333</v>
      </c>
      <c r="K665" t="s">
        <v>1334</v>
      </c>
      <c r="L665">
        <v>1348</v>
      </c>
      <c r="N665">
        <v>1009</v>
      </c>
      <c r="O665" t="s">
        <v>747</v>
      </c>
      <c r="P665" t="s">
        <v>747</v>
      </c>
      <c r="Q665">
        <v>1000</v>
      </c>
      <c r="X665">
        <v>7.2000000000000005E-4</v>
      </c>
      <c r="Y665">
        <v>82698.14</v>
      </c>
      <c r="Z665">
        <v>0</v>
      </c>
      <c r="AA665">
        <v>0</v>
      </c>
      <c r="AB665">
        <v>0</v>
      </c>
      <c r="AC665">
        <v>0</v>
      </c>
      <c r="AD665">
        <v>1</v>
      </c>
      <c r="AE665">
        <v>0</v>
      </c>
      <c r="AF665" t="s">
        <v>181</v>
      </c>
      <c r="AG665">
        <v>0</v>
      </c>
      <c r="AH665">
        <v>2</v>
      </c>
      <c r="AI665">
        <v>429088986</v>
      </c>
      <c r="AJ665">
        <v>681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">
      <c r="A666">
        <f>ROW(Source!A343)</f>
        <v>343</v>
      </c>
      <c r="B666">
        <v>429088987</v>
      </c>
      <c r="C666">
        <v>429086729</v>
      </c>
      <c r="D666">
        <v>417096729</v>
      </c>
      <c r="E666">
        <v>117</v>
      </c>
      <c r="F666">
        <v>1</v>
      </c>
      <c r="G666">
        <v>1</v>
      </c>
      <c r="H666">
        <v>3</v>
      </c>
      <c r="I666" t="s">
        <v>1314</v>
      </c>
      <c r="J666" t="s">
        <v>3</v>
      </c>
      <c r="K666" t="s">
        <v>1315</v>
      </c>
      <c r="L666">
        <v>3277935</v>
      </c>
      <c r="N666">
        <v>1013</v>
      </c>
      <c r="O666" t="s">
        <v>1316</v>
      </c>
      <c r="P666" t="s">
        <v>1316</v>
      </c>
      <c r="Q666">
        <v>1</v>
      </c>
      <c r="X666">
        <v>2</v>
      </c>
      <c r="Y666">
        <v>0</v>
      </c>
      <c r="Z666">
        <v>0</v>
      </c>
      <c r="AA666">
        <v>0</v>
      </c>
      <c r="AB666">
        <v>0</v>
      </c>
      <c r="AC666">
        <v>0</v>
      </c>
      <c r="AD666">
        <v>0</v>
      </c>
      <c r="AE666">
        <v>0</v>
      </c>
      <c r="AF666" t="s">
        <v>181</v>
      </c>
      <c r="AG666">
        <v>0</v>
      </c>
      <c r="AH666">
        <v>2</v>
      </c>
      <c r="AI666">
        <v>429088987</v>
      </c>
      <c r="AJ666">
        <v>682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 x14ac:dyDescent="0.2">
      <c r="A667">
        <f>ROW(Source!A344)</f>
        <v>344</v>
      </c>
      <c r="B667">
        <v>429088988</v>
      </c>
      <c r="C667">
        <v>429086752</v>
      </c>
      <c r="D667">
        <v>417090720</v>
      </c>
      <c r="E667">
        <v>117</v>
      </c>
      <c r="F667">
        <v>1</v>
      </c>
      <c r="G667">
        <v>1</v>
      </c>
      <c r="H667">
        <v>1</v>
      </c>
      <c r="I667" t="s">
        <v>1277</v>
      </c>
      <c r="J667" t="s">
        <v>3</v>
      </c>
      <c r="K667" t="s">
        <v>1278</v>
      </c>
      <c r="L667">
        <v>1191</v>
      </c>
      <c r="N667">
        <v>1013</v>
      </c>
      <c r="O667" t="s">
        <v>995</v>
      </c>
      <c r="P667" t="s">
        <v>995</v>
      </c>
      <c r="Q667">
        <v>1</v>
      </c>
      <c r="X667">
        <v>14.08</v>
      </c>
      <c r="Y667">
        <v>0</v>
      </c>
      <c r="Z667">
        <v>0</v>
      </c>
      <c r="AA667">
        <v>0</v>
      </c>
      <c r="AB667">
        <v>705.88</v>
      </c>
      <c r="AC667">
        <v>0</v>
      </c>
      <c r="AD667">
        <v>1</v>
      </c>
      <c r="AE667">
        <v>1</v>
      </c>
      <c r="AF667" t="s">
        <v>427</v>
      </c>
      <c r="AG667">
        <v>11.827199999999999</v>
      </c>
      <c r="AH667">
        <v>2</v>
      </c>
      <c r="AI667">
        <v>429088988</v>
      </c>
      <c r="AJ667">
        <v>683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 x14ac:dyDescent="0.2">
      <c r="A668">
        <f>ROW(Source!A344)</f>
        <v>344</v>
      </c>
      <c r="B668">
        <v>429088989</v>
      </c>
      <c r="C668">
        <v>429086752</v>
      </c>
      <c r="D668">
        <v>417090896</v>
      </c>
      <c r="E668">
        <v>117</v>
      </c>
      <c r="F668">
        <v>1</v>
      </c>
      <c r="G668">
        <v>1</v>
      </c>
      <c r="H668">
        <v>1</v>
      </c>
      <c r="I668" t="s">
        <v>993</v>
      </c>
      <c r="J668" t="s">
        <v>3</v>
      </c>
      <c r="K668" t="s">
        <v>994</v>
      </c>
      <c r="L668">
        <v>1191</v>
      </c>
      <c r="N668">
        <v>1013</v>
      </c>
      <c r="O668" t="s">
        <v>995</v>
      </c>
      <c r="P668" t="s">
        <v>995</v>
      </c>
      <c r="Q668">
        <v>1</v>
      </c>
      <c r="X668">
        <v>0.4</v>
      </c>
      <c r="Y668">
        <v>0</v>
      </c>
      <c r="Z668">
        <v>0</v>
      </c>
      <c r="AA668">
        <v>0</v>
      </c>
      <c r="AB668">
        <v>0</v>
      </c>
      <c r="AC668">
        <v>0</v>
      </c>
      <c r="AD668">
        <v>1</v>
      </c>
      <c r="AE668">
        <v>2</v>
      </c>
      <c r="AF668" t="s">
        <v>427</v>
      </c>
      <c r="AG668">
        <v>0.33600000000000002</v>
      </c>
      <c r="AH668">
        <v>2</v>
      </c>
      <c r="AI668">
        <v>429088989</v>
      </c>
      <c r="AJ668">
        <v>684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 x14ac:dyDescent="0.2">
      <c r="A669">
        <f>ROW(Source!A344)</f>
        <v>344</v>
      </c>
      <c r="B669">
        <v>429088990</v>
      </c>
      <c r="C669">
        <v>429086752</v>
      </c>
      <c r="D669">
        <v>417097392</v>
      </c>
      <c r="E669">
        <v>1</v>
      </c>
      <c r="F669">
        <v>1</v>
      </c>
      <c r="G669">
        <v>1</v>
      </c>
      <c r="H669">
        <v>2</v>
      </c>
      <c r="I669" t="s">
        <v>1117</v>
      </c>
      <c r="J669" t="s">
        <v>1118</v>
      </c>
      <c r="K669" t="s">
        <v>1119</v>
      </c>
      <c r="L669">
        <v>1368</v>
      </c>
      <c r="N669">
        <v>1011</v>
      </c>
      <c r="O669" t="s">
        <v>881</v>
      </c>
      <c r="P669" t="s">
        <v>881</v>
      </c>
      <c r="Q669">
        <v>1</v>
      </c>
      <c r="X669">
        <v>0.2</v>
      </c>
      <c r="Y669">
        <v>0</v>
      </c>
      <c r="Z669">
        <v>1629.55</v>
      </c>
      <c r="AA669">
        <v>969.91</v>
      </c>
      <c r="AB669">
        <v>0</v>
      </c>
      <c r="AC669">
        <v>0</v>
      </c>
      <c r="AD669">
        <v>1</v>
      </c>
      <c r="AE669">
        <v>0</v>
      </c>
      <c r="AF669" t="s">
        <v>427</v>
      </c>
      <c r="AG669">
        <v>0.16800000000000001</v>
      </c>
      <c r="AH669">
        <v>2</v>
      </c>
      <c r="AI669">
        <v>429088990</v>
      </c>
      <c r="AJ669">
        <v>685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">
      <c r="A670">
        <f>ROW(Source!A344)</f>
        <v>344</v>
      </c>
      <c r="B670">
        <v>429088991</v>
      </c>
      <c r="C670">
        <v>429086752</v>
      </c>
      <c r="D670">
        <v>417097489</v>
      </c>
      <c r="E670">
        <v>1</v>
      </c>
      <c r="F670">
        <v>1</v>
      </c>
      <c r="G670">
        <v>1</v>
      </c>
      <c r="H670">
        <v>2</v>
      </c>
      <c r="I670" t="s">
        <v>1299</v>
      </c>
      <c r="J670" t="s">
        <v>1300</v>
      </c>
      <c r="K670" t="s">
        <v>1301</v>
      </c>
      <c r="L670">
        <v>1368</v>
      </c>
      <c r="N670">
        <v>1011</v>
      </c>
      <c r="O670" t="s">
        <v>881</v>
      </c>
      <c r="P670" t="s">
        <v>881</v>
      </c>
      <c r="Q670">
        <v>1</v>
      </c>
      <c r="X670">
        <v>3.34</v>
      </c>
      <c r="Y670">
        <v>0</v>
      </c>
      <c r="Z670">
        <v>1.75</v>
      </c>
      <c r="AA670">
        <v>0</v>
      </c>
      <c r="AB670">
        <v>0</v>
      </c>
      <c r="AC670">
        <v>0</v>
      </c>
      <c r="AD670">
        <v>1</v>
      </c>
      <c r="AE670">
        <v>0</v>
      </c>
      <c r="AF670" t="s">
        <v>427</v>
      </c>
      <c r="AG670">
        <v>2.8055999999999996</v>
      </c>
      <c r="AH670">
        <v>2</v>
      </c>
      <c r="AI670">
        <v>429088991</v>
      </c>
      <c r="AJ670">
        <v>686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 x14ac:dyDescent="0.2">
      <c r="A671">
        <f>ROW(Source!A344)</f>
        <v>344</v>
      </c>
      <c r="B671">
        <v>429088992</v>
      </c>
      <c r="C671">
        <v>429086752</v>
      </c>
      <c r="D671">
        <v>417097532</v>
      </c>
      <c r="E671">
        <v>1</v>
      </c>
      <c r="F671">
        <v>1</v>
      </c>
      <c r="G671">
        <v>1</v>
      </c>
      <c r="H671">
        <v>2</v>
      </c>
      <c r="I671" t="s">
        <v>1344</v>
      </c>
      <c r="J671" t="s">
        <v>1345</v>
      </c>
      <c r="K671" t="s">
        <v>1346</v>
      </c>
      <c r="L671">
        <v>1368</v>
      </c>
      <c r="N671">
        <v>1011</v>
      </c>
      <c r="O671" t="s">
        <v>881</v>
      </c>
      <c r="P671" t="s">
        <v>881</v>
      </c>
      <c r="Q671">
        <v>1</v>
      </c>
      <c r="X671">
        <v>3.34</v>
      </c>
      <c r="Y671">
        <v>0</v>
      </c>
      <c r="Z671">
        <v>8.84</v>
      </c>
      <c r="AA671">
        <v>0</v>
      </c>
      <c r="AB671">
        <v>0</v>
      </c>
      <c r="AC671">
        <v>0</v>
      </c>
      <c r="AD671">
        <v>1</v>
      </c>
      <c r="AE671">
        <v>0</v>
      </c>
      <c r="AF671" t="s">
        <v>427</v>
      </c>
      <c r="AG671">
        <v>2.8055999999999996</v>
      </c>
      <c r="AH671">
        <v>2</v>
      </c>
      <c r="AI671">
        <v>429088992</v>
      </c>
      <c r="AJ671">
        <v>687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 x14ac:dyDescent="0.2">
      <c r="A672">
        <f>ROW(Source!A344)</f>
        <v>344</v>
      </c>
      <c r="B672">
        <v>429088993</v>
      </c>
      <c r="C672">
        <v>429086752</v>
      </c>
      <c r="D672">
        <v>417098287</v>
      </c>
      <c r="E672">
        <v>1</v>
      </c>
      <c r="F672">
        <v>1</v>
      </c>
      <c r="G672">
        <v>1</v>
      </c>
      <c r="H672">
        <v>2</v>
      </c>
      <c r="I672" t="s">
        <v>1042</v>
      </c>
      <c r="J672" t="s">
        <v>1043</v>
      </c>
      <c r="K672" t="s">
        <v>1044</v>
      </c>
      <c r="L672">
        <v>1368</v>
      </c>
      <c r="N672">
        <v>1011</v>
      </c>
      <c r="O672" t="s">
        <v>881</v>
      </c>
      <c r="P672" t="s">
        <v>881</v>
      </c>
      <c r="Q672">
        <v>1</v>
      </c>
      <c r="X672">
        <v>0.2</v>
      </c>
      <c r="Y672">
        <v>0</v>
      </c>
      <c r="Z672">
        <v>643.29</v>
      </c>
      <c r="AA672">
        <v>722.05</v>
      </c>
      <c r="AB672">
        <v>0</v>
      </c>
      <c r="AC672">
        <v>0</v>
      </c>
      <c r="AD672">
        <v>1</v>
      </c>
      <c r="AE672">
        <v>0</v>
      </c>
      <c r="AF672" t="s">
        <v>427</v>
      </c>
      <c r="AG672">
        <v>0.16800000000000001</v>
      </c>
      <c r="AH672">
        <v>2</v>
      </c>
      <c r="AI672">
        <v>429088993</v>
      </c>
      <c r="AJ672">
        <v>688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 x14ac:dyDescent="0.2">
      <c r="A673">
        <f>ROW(Source!A344)</f>
        <v>344</v>
      </c>
      <c r="B673">
        <v>429088994</v>
      </c>
      <c r="C673">
        <v>429086752</v>
      </c>
      <c r="D673">
        <v>417165237</v>
      </c>
      <c r="E673">
        <v>1</v>
      </c>
      <c r="F673">
        <v>1</v>
      </c>
      <c r="G673">
        <v>1</v>
      </c>
      <c r="H673">
        <v>3</v>
      </c>
      <c r="I673" t="s">
        <v>1320</v>
      </c>
      <c r="J673" t="s">
        <v>1321</v>
      </c>
      <c r="K673" t="s">
        <v>1322</v>
      </c>
      <c r="L673">
        <v>1302</v>
      </c>
      <c r="N673">
        <v>1003</v>
      </c>
      <c r="O673" t="s">
        <v>1055</v>
      </c>
      <c r="P673" t="s">
        <v>1055</v>
      </c>
      <c r="Q673">
        <v>10</v>
      </c>
      <c r="X673">
        <v>0.245</v>
      </c>
      <c r="Y673">
        <v>37.71</v>
      </c>
      <c r="Z673">
        <v>0</v>
      </c>
      <c r="AA673">
        <v>0</v>
      </c>
      <c r="AB673">
        <v>0</v>
      </c>
      <c r="AC673">
        <v>0</v>
      </c>
      <c r="AD673">
        <v>1</v>
      </c>
      <c r="AE673">
        <v>0</v>
      </c>
      <c r="AF673" t="s">
        <v>181</v>
      </c>
      <c r="AG673">
        <v>0</v>
      </c>
      <c r="AH673">
        <v>2</v>
      </c>
      <c r="AI673">
        <v>429088994</v>
      </c>
      <c r="AJ673">
        <v>689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 x14ac:dyDescent="0.2">
      <c r="A674">
        <f>ROW(Source!A344)</f>
        <v>344</v>
      </c>
      <c r="B674">
        <v>429088995</v>
      </c>
      <c r="C674">
        <v>429086752</v>
      </c>
      <c r="D674">
        <v>417166911</v>
      </c>
      <c r="E674">
        <v>1</v>
      </c>
      <c r="F674">
        <v>1</v>
      </c>
      <c r="G674">
        <v>1</v>
      </c>
      <c r="H674">
        <v>3</v>
      </c>
      <c r="I674" t="s">
        <v>1341</v>
      </c>
      <c r="J674" t="s">
        <v>1342</v>
      </c>
      <c r="K674" t="s">
        <v>1343</v>
      </c>
      <c r="L674">
        <v>1348</v>
      </c>
      <c r="N674">
        <v>1009</v>
      </c>
      <c r="O674" t="s">
        <v>747</v>
      </c>
      <c r="P674" t="s">
        <v>747</v>
      </c>
      <c r="Q674">
        <v>1000</v>
      </c>
      <c r="X674">
        <v>6.2E-4</v>
      </c>
      <c r="Y674">
        <v>99190.96</v>
      </c>
      <c r="Z674">
        <v>0</v>
      </c>
      <c r="AA674">
        <v>0</v>
      </c>
      <c r="AB674">
        <v>0</v>
      </c>
      <c r="AC674">
        <v>0</v>
      </c>
      <c r="AD674">
        <v>1</v>
      </c>
      <c r="AE674">
        <v>0</v>
      </c>
      <c r="AF674" t="s">
        <v>181</v>
      </c>
      <c r="AG674">
        <v>0</v>
      </c>
      <c r="AH674">
        <v>2</v>
      </c>
      <c r="AI674">
        <v>429088995</v>
      </c>
      <c r="AJ674">
        <v>690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 x14ac:dyDescent="0.2">
      <c r="A675">
        <f>ROW(Source!A344)</f>
        <v>344</v>
      </c>
      <c r="B675">
        <v>429088996</v>
      </c>
      <c r="C675">
        <v>429086752</v>
      </c>
      <c r="D675">
        <v>417175577</v>
      </c>
      <c r="E675">
        <v>1</v>
      </c>
      <c r="F675">
        <v>1</v>
      </c>
      <c r="G675">
        <v>1</v>
      </c>
      <c r="H675">
        <v>3</v>
      </c>
      <c r="I675" t="s">
        <v>1335</v>
      </c>
      <c r="J675" t="s">
        <v>1336</v>
      </c>
      <c r="K675" t="s">
        <v>1337</v>
      </c>
      <c r="L675">
        <v>1346</v>
      </c>
      <c r="N675">
        <v>1009</v>
      </c>
      <c r="O675" t="s">
        <v>1178</v>
      </c>
      <c r="P675" t="s">
        <v>1178</v>
      </c>
      <c r="Q675">
        <v>1</v>
      </c>
      <c r="X675">
        <v>0.25</v>
      </c>
      <c r="Y675">
        <v>931.11</v>
      </c>
      <c r="Z675">
        <v>0</v>
      </c>
      <c r="AA675">
        <v>0</v>
      </c>
      <c r="AB675">
        <v>0</v>
      </c>
      <c r="AC675">
        <v>0</v>
      </c>
      <c r="AD675">
        <v>1</v>
      </c>
      <c r="AE675">
        <v>0</v>
      </c>
      <c r="AF675" t="s">
        <v>181</v>
      </c>
      <c r="AG675">
        <v>0</v>
      </c>
      <c r="AH675">
        <v>2</v>
      </c>
      <c r="AI675">
        <v>429088996</v>
      </c>
      <c r="AJ675">
        <v>691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 x14ac:dyDescent="0.2">
      <c r="A676">
        <f>ROW(Source!A344)</f>
        <v>344</v>
      </c>
      <c r="B676">
        <v>429088997</v>
      </c>
      <c r="C676">
        <v>429086752</v>
      </c>
      <c r="D676">
        <v>417183788</v>
      </c>
      <c r="E676">
        <v>1</v>
      </c>
      <c r="F676">
        <v>1</v>
      </c>
      <c r="G676">
        <v>1</v>
      </c>
      <c r="H676">
        <v>3</v>
      </c>
      <c r="I676" t="s">
        <v>1332</v>
      </c>
      <c r="J676" t="s">
        <v>1333</v>
      </c>
      <c r="K676" t="s">
        <v>1334</v>
      </c>
      <c r="L676">
        <v>1348</v>
      </c>
      <c r="N676">
        <v>1009</v>
      </c>
      <c r="O676" t="s">
        <v>747</v>
      </c>
      <c r="P676" t="s">
        <v>747</v>
      </c>
      <c r="Q676">
        <v>1000</v>
      </c>
      <c r="X676">
        <v>7.2000000000000005E-4</v>
      </c>
      <c r="Y676">
        <v>82698.14</v>
      </c>
      <c r="Z676">
        <v>0</v>
      </c>
      <c r="AA676">
        <v>0</v>
      </c>
      <c r="AB676">
        <v>0</v>
      </c>
      <c r="AC676">
        <v>0</v>
      </c>
      <c r="AD676">
        <v>1</v>
      </c>
      <c r="AE676">
        <v>0</v>
      </c>
      <c r="AF676" t="s">
        <v>181</v>
      </c>
      <c r="AG676">
        <v>0</v>
      </c>
      <c r="AH676">
        <v>2</v>
      </c>
      <c r="AI676">
        <v>429088997</v>
      </c>
      <c r="AJ676">
        <v>692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 x14ac:dyDescent="0.2">
      <c r="A677">
        <f>ROW(Source!A344)</f>
        <v>344</v>
      </c>
      <c r="B677">
        <v>429088998</v>
      </c>
      <c r="C677">
        <v>429086752</v>
      </c>
      <c r="D677">
        <v>417096729</v>
      </c>
      <c r="E677">
        <v>117</v>
      </c>
      <c r="F677">
        <v>1</v>
      </c>
      <c r="G677">
        <v>1</v>
      </c>
      <c r="H677">
        <v>3</v>
      </c>
      <c r="I677" t="s">
        <v>1314</v>
      </c>
      <c r="J677" t="s">
        <v>3</v>
      </c>
      <c r="K677" t="s">
        <v>1315</v>
      </c>
      <c r="L677">
        <v>3277935</v>
      </c>
      <c r="N677">
        <v>1013</v>
      </c>
      <c r="O677" t="s">
        <v>1316</v>
      </c>
      <c r="P677" t="s">
        <v>1316</v>
      </c>
      <c r="Q677">
        <v>1</v>
      </c>
      <c r="X677">
        <v>2</v>
      </c>
      <c r="Y677">
        <v>0</v>
      </c>
      <c r="Z677">
        <v>0</v>
      </c>
      <c r="AA677">
        <v>0</v>
      </c>
      <c r="AB677">
        <v>0</v>
      </c>
      <c r="AC677">
        <v>0</v>
      </c>
      <c r="AD677">
        <v>0</v>
      </c>
      <c r="AE677">
        <v>0</v>
      </c>
      <c r="AF677" t="s">
        <v>181</v>
      </c>
      <c r="AG677">
        <v>0</v>
      </c>
      <c r="AH677">
        <v>2</v>
      </c>
      <c r="AI677">
        <v>429088998</v>
      </c>
      <c r="AJ677">
        <v>693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 x14ac:dyDescent="0.2">
      <c r="A678">
        <f>ROW(Source!A345)</f>
        <v>345</v>
      </c>
      <c r="B678">
        <v>429088999</v>
      </c>
      <c r="C678">
        <v>429086775</v>
      </c>
      <c r="D678">
        <v>417090720</v>
      </c>
      <c r="E678">
        <v>117</v>
      </c>
      <c r="F678">
        <v>1</v>
      </c>
      <c r="G678">
        <v>1</v>
      </c>
      <c r="H678">
        <v>1</v>
      </c>
      <c r="I678" t="s">
        <v>1277</v>
      </c>
      <c r="J678" t="s">
        <v>3</v>
      </c>
      <c r="K678" t="s">
        <v>1278</v>
      </c>
      <c r="L678">
        <v>1191</v>
      </c>
      <c r="N678">
        <v>1013</v>
      </c>
      <c r="O678" t="s">
        <v>995</v>
      </c>
      <c r="P678" t="s">
        <v>995</v>
      </c>
      <c r="Q678">
        <v>1</v>
      </c>
      <c r="X678">
        <v>17.28</v>
      </c>
      <c r="Y678">
        <v>0</v>
      </c>
      <c r="Z678">
        <v>0</v>
      </c>
      <c r="AA678">
        <v>0</v>
      </c>
      <c r="AB678">
        <v>705.88</v>
      </c>
      <c r="AC678">
        <v>0</v>
      </c>
      <c r="AD678">
        <v>1</v>
      </c>
      <c r="AE678">
        <v>1</v>
      </c>
      <c r="AF678" t="s">
        <v>427</v>
      </c>
      <c r="AG678">
        <v>14.5152</v>
      </c>
      <c r="AH678">
        <v>2</v>
      </c>
      <c r="AI678">
        <v>429088999</v>
      </c>
      <c r="AJ678">
        <v>694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 x14ac:dyDescent="0.2">
      <c r="A679">
        <f>ROW(Source!A345)</f>
        <v>345</v>
      </c>
      <c r="B679">
        <v>429089000</v>
      </c>
      <c r="C679">
        <v>429086775</v>
      </c>
      <c r="D679">
        <v>417090896</v>
      </c>
      <c r="E679">
        <v>117</v>
      </c>
      <c r="F679">
        <v>1</v>
      </c>
      <c r="G679">
        <v>1</v>
      </c>
      <c r="H679">
        <v>1</v>
      </c>
      <c r="I679" t="s">
        <v>993</v>
      </c>
      <c r="J679" t="s">
        <v>3</v>
      </c>
      <c r="K679" t="s">
        <v>994</v>
      </c>
      <c r="L679">
        <v>1191</v>
      </c>
      <c r="N679">
        <v>1013</v>
      </c>
      <c r="O679" t="s">
        <v>995</v>
      </c>
      <c r="P679" t="s">
        <v>995</v>
      </c>
      <c r="Q679">
        <v>1</v>
      </c>
      <c r="X679">
        <v>0.4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1</v>
      </c>
      <c r="AE679">
        <v>2</v>
      </c>
      <c r="AF679" t="s">
        <v>427</v>
      </c>
      <c r="AG679">
        <v>0.33600000000000002</v>
      </c>
      <c r="AH679">
        <v>2</v>
      </c>
      <c r="AI679">
        <v>429089000</v>
      </c>
      <c r="AJ679">
        <v>695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 x14ac:dyDescent="0.2">
      <c r="A680">
        <f>ROW(Source!A345)</f>
        <v>345</v>
      </c>
      <c r="B680">
        <v>429089001</v>
      </c>
      <c r="C680">
        <v>429086775</v>
      </c>
      <c r="D680">
        <v>417097392</v>
      </c>
      <c r="E680">
        <v>1</v>
      </c>
      <c r="F680">
        <v>1</v>
      </c>
      <c r="G680">
        <v>1</v>
      </c>
      <c r="H680">
        <v>2</v>
      </c>
      <c r="I680" t="s">
        <v>1117</v>
      </c>
      <c r="J680" t="s">
        <v>1118</v>
      </c>
      <c r="K680" t="s">
        <v>1119</v>
      </c>
      <c r="L680">
        <v>1368</v>
      </c>
      <c r="N680">
        <v>1011</v>
      </c>
      <c r="O680" t="s">
        <v>881</v>
      </c>
      <c r="P680" t="s">
        <v>881</v>
      </c>
      <c r="Q680">
        <v>1</v>
      </c>
      <c r="X680">
        <v>0.2</v>
      </c>
      <c r="Y680">
        <v>0</v>
      </c>
      <c r="Z680">
        <v>1629.55</v>
      </c>
      <c r="AA680">
        <v>969.91</v>
      </c>
      <c r="AB680">
        <v>0</v>
      </c>
      <c r="AC680">
        <v>0</v>
      </c>
      <c r="AD680">
        <v>1</v>
      </c>
      <c r="AE680">
        <v>0</v>
      </c>
      <c r="AF680" t="s">
        <v>427</v>
      </c>
      <c r="AG680">
        <v>0.16800000000000001</v>
      </c>
      <c r="AH680">
        <v>2</v>
      </c>
      <c r="AI680">
        <v>429089001</v>
      </c>
      <c r="AJ680">
        <v>696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 x14ac:dyDescent="0.2">
      <c r="A681">
        <f>ROW(Source!A345)</f>
        <v>345</v>
      </c>
      <c r="B681">
        <v>429089002</v>
      </c>
      <c r="C681">
        <v>429086775</v>
      </c>
      <c r="D681">
        <v>417097489</v>
      </c>
      <c r="E681">
        <v>1</v>
      </c>
      <c r="F681">
        <v>1</v>
      </c>
      <c r="G681">
        <v>1</v>
      </c>
      <c r="H681">
        <v>2</v>
      </c>
      <c r="I681" t="s">
        <v>1299</v>
      </c>
      <c r="J681" t="s">
        <v>1300</v>
      </c>
      <c r="K681" t="s">
        <v>1301</v>
      </c>
      <c r="L681">
        <v>1368</v>
      </c>
      <c r="N681">
        <v>1011</v>
      </c>
      <c r="O681" t="s">
        <v>881</v>
      </c>
      <c r="P681" t="s">
        <v>881</v>
      </c>
      <c r="Q681">
        <v>1</v>
      </c>
      <c r="X681">
        <v>4.0599999999999996</v>
      </c>
      <c r="Y681">
        <v>0</v>
      </c>
      <c r="Z681">
        <v>1.75</v>
      </c>
      <c r="AA681">
        <v>0</v>
      </c>
      <c r="AB681">
        <v>0</v>
      </c>
      <c r="AC681">
        <v>0</v>
      </c>
      <c r="AD681">
        <v>1</v>
      </c>
      <c r="AE681">
        <v>0</v>
      </c>
      <c r="AF681" t="s">
        <v>427</v>
      </c>
      <c r="AG681">
        <v>3.4103999999999997</v>
      </c>
      <c r="AH681">
        <v>2</v>
      </c>
      <c r="AI681">
        <v>429089002</v>
      </c>
      <c r="AJ681">
        <v>697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 x14ac:dyDescent="0.2">
      <c r="A682">
        <f>ROW(Source!A345)</f>
        <v>345</v>
      </c>
      <c r="B682">
        <v>429089003</v>
      </c>
      <c r="C682">
        <v>429086775</v>
      </c>
      <c r="D682">
        <v>417097532</v>
      </c>
      <c r="E682">
        <v>1</v>
      </c>
      <c r="F682">
        <v>1</v>
      </c>
      <c r="G682">
        <v>1</v>
      </c>
      <c r="H682">
        <v>2</v>
      </c>
      <c r="I682" t="s">
        <v>1344</v>
      </c>
      <c r="J682" t="s">
        <v>1345</v>
      </c>
      <c r="K682" t="s">
        <v>1346</v>
      </c>
      <c r="L682">
        <v>1368</v>
      </c>
      <c r="N682">
        <v>1011</v>
      </c>
      <c r="O682" t="s">
        <v>881</v>
      </c>
      <c r="P682" t="s">
        <v>881</v>
      </c>
      <c r="Q682">
        <v>1</v>
      </c>
      <c r="X682">
        <v>4.0599999999999996</v>
      </c>
      <c r="Y682">
        <v>0</v>
      </c>
      <c r="Z682">
        <v>8.84</v>
      </c>
      <c r="AA682">
        <v>0</v>
      </c>
      <c r="AB682">
        <v>0</v>
      </c>
      <c r="AC682">
        <v>0</v>
      </c>
      <c r="AD682">
        <v>1</v>
      </c>
      <c r="AE682">
        <v>0</v>
      </c>
      <c r="AF682" t="s">
        <v>427</v>
      </c>
      <c r="AG682">
        <v>3.4103999999999997</v>
      </c>
      <c r="AH682">
        <v>2</v>
      </c>
      <c r="AI682">
        <v>429089003</v>
      </c>
      <c r="AJ682">
        <v>698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">
      <c r="A683">
        <f>ROW(Source!A345)</f>
        <v>345</v>
      </c>
      <c r="B683">
        <v>429089004</v>
      </c>
      <c r="C683">
        <v>429086775</v>
      </c>
      <c r="D683">
        <v>417098287</v>
      </c>
      <c r="E683">
        <v>1</v>
      </c>
      <c r="F683">
        <v>1</v>
      </c>
      <c r="G683">
        <v>1</v>
      </c>
      <c r="H683">
        <v>2</v>
      </c>
      <c r="I683" t="s">
        <v>1042</v>
      </c>
      <c r="J683" t="s">
        <v>1043</v>
      </c>
      <c r="K683" t="s">
        <v>1044</v>
      </c>
      <c r="L683">
        <v>1368</v>
      </c>
      <c r="N683">
        <v>1011</v>
      </c>
      <c r="O683" t="s">
        <v>881</v>
      </c>
      <c r="P683" t="s">
        <v>881</v>
      </c>
      <c r="Q683">
        <v>1</v>
      </c>
      <c r="X683">
        <v>0.2</v>
      </c>
      <c r="Y683">
        <v>0</v>
      </c>
      <c r="Z683">
        <v>643.29</v>
      </c>
      <c r="AA683">
        <v>722.05</v>
      </c>
      <c r="AB683">
        <v>0</v>
      </c>
      <c r="AC683">
        <v>0</v>
      </c>
      <c r="AD683">
        <v>1</v>
      </c>
      <c r="AE683">
        <v>0</v>
      </c>
      <c r="AF683" t="s">
        <v>427</v>
      </c>
      <c r="AG683">
        <v>0.16800000000000001</v>
      </c>
      <c r="AH683">
        <v>2</v>
      </c>
      <c r="AI683">
        <v>429089004</v>
      </c>
      <c r="AJ683">
        <v>699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 x14ac:dyDescent="0.2">
      <c r="A684">
        <f>ROW(Source!A345)</f>
        <v>345</v>
      </c>
      <c r="B684">
        <v>429089005</v>
      </c>
      <c r="C684">
        <v>429086775</v>
      </c>
      <c r="D684">
        <v>417165237</v>
      </c>
      <c r="E684">
        <v>1</v>
      </c>
      <c r="F684">
        <v>1</v>
      </c>
      <c r="G684">
        <v>1</v>
      </c>
      <c r="H684">
        <v>3</v>
      </c>
      <c r="I684" t="s">
        <v>1320</v>
      </c>
      <c r="J684" t="s">
        <v>1321</v>
      </c>
      <c r="K684" t="s">
        <v>1322</v>
      </c>
      <c r="L684">
        <v>1302</v>
      </c>
      <c r="N684">
        <v>1003</v>
      </c>
      <c r="O684" t="s">
        <v>1055</v>
      </c>
      <c r="P684" t="s">
        <v>1055</v>
      </c>
      <c r="Q684">
        <v>10</v>
      </c>
      <c r="X684">
        <v>0.245</v>
      </c>
      <c r="Y684">
        <v>37.71</v>
      </c>
      <c r="Z684">
        <v>0</v>
      </c>
      <c r="AA684">
        <v>0</v>
      </c>
      <c r="AB684">
        <v>0</v>
      </c>
      <c r="AC684">
        <v>0</v>
      </c>
      <c r="AD684">
        <v>1</v>
      </c>
      <c r="AE684">
        <v>0</v>
      </c>
      <c r="AF684" t="s">
        <v>181</v>
      </c>
      <c r="AG684">
        <v>0</v>
      </c>
      <c r="AH684">
        <v>2</v>
      </c>
      <c r="AI684">
        <v>429089005</v>
      </c>
      <c r="AJ684">
        <v>700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 x14ac:dyDescent="0.2">
      <c r="A685">
        <f>ROW(Source!A345)</f>
        <v>345</v>
      </c>
      <c r="B685">
        <v>429089006</v>
      </c>
      <c r="C685">
        <v>429086775</v>
      </c>
      <c r="D685">
        <v>417166911</v>
      </c>
      <c r="E685">
        <v>1</v>
      </c>
      <c r="F685">
        <v>1</v>
      </c>
      <c r="G685">
        <v>1</v>
      </c>
      <c r="H685">
        <v>3</v>
      </c>
      <c r="I685" t="s">
        <v>1341</v>
      </c>
      <c r="J685" t="s">
        <v>1342</v>
      </c>
      <c r="K685" t="s">
        <v>1343</v>
      </c>
      <c r="L685">
        <v>1348</v>
      </c>
      <c r="N685">
        <v>1009</v>
      </c>
      <c r="O685" t="s">
        <v>747</v>
      </c>
      <c r="P685" t="s">
        <v>747</v>
      </c>
      <c r="Q685">
        <v>1000</v>
      </c>
      <c r="X685">
        <v>6.2E-4</v>
      </c>
      <c r="Y685">
        <v>99190.96</v>
      </c>
      <c r="Z685">
        <v>0</v>
      </c>
      <c r="AA685">
        <v>0</v>
      </c>
      <c r="AB685">
        <v>0</v>
      </c>
      <c r="AC685">
        <v>0</v>
      </c>
      <c r="AD685">
        <v>1</v>
      </c>
      <c r="AE685">
        <v>0</v>
      </c>
      <c r="AF685" t="s">
        <v>181</v>
      </c>
      <c r="AG685">
        <v>0</v>
      </c>
      <c r="AH685">
        <v>2</v>
      </c>
      <c r="AI685">
        <v>429089006</v>
      </c>
      <c r="AJ685">
        <v>701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 x14ac:dyDescent="0.2">
      <c r="A686">
        <f>ROW(Source!A345)</f>
        <v>345</v>
      </c>
      <c r="B686">
        <v>429089007</v>
      </c>
      <c r="C686">
        <v>429086775</v>
      </c>
      <c r="D686">
        <v>417175577</v>
      </c>
      <c r="E686">
        <v>1</v>
      </c>
      <c r="F686">
        <v>1</v>
      </c>
      <c r="G686">
        <v>1</v>
      </c>
      <c r="H686">
        <v>3</v>
      </c>
      <c r="I686" t="s">
        <v>1335</v>
      </c>
      <c r="J686" t="s">
        <v>1336</v>
      </c>
      <c r="K686" t="s">
        <v>1337</v>
      </c>
      <c r="L686">
        <v>1346</v>
      </c>
      <c r="N686">
        <v>1009</v>
      </c>
      <c r="O686" t="s">
        <v>1178</v>
      </c>
      <c r="P686" t="s">
        <v>1178</v>
      </c>
      <c r="Q686">
        <v>1</v>
      </c>
      <c r="X686">
        <v>0.25</v>
      </c>
      <c r="Y686">
        <v>931.11</v>
      </c>
      <c r="Z686">
        <v>0</v>
      </c>
      <c r="AA686">
        <v>0</v>
      </c>
      <c r="AB686">
        <v>0</v>
      </c>
      <c r="AC686">
        <v>0</v>
      </c>
      <c r="AD686">
        <v>1</v>
      </c>
      <c r="AE686">
        <v>0</v>
      </c>
      <c r="AF686" t="s">
        <v>181</v>
      </c>
      <c r="AG686">
        <v>0</v>
      </c>
      <c r="AH686">
        <v>2</v>
      </c>
      <c r="AI686">
        <v>429089007</v>
      </c>
      <c r="AJ686">
        <v>702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 x14ac:dyDescent="0.2">
      <c r="A687">
        <f>ROW(Source!A345)</f>
        <v>345</v>
      </c>
      <c r="B687">
        <v>429089008</v>
      </c>
      <c r="C687">
        <v>429086775</v>
      </c>
      <c r="D687">
        <v>417183788</v>
      </c>
      <c r="E687">
        <v>1</v>
      </c>
      <c r="F687">
        <v>1</v>
      </c>
      <c r="G687">
        <v>1</v>
      </c>
      <c r="H687">
        <v>3</v>
      </c>
      <c r="I687" t="s">
        <v>1332</v>
      </c>
      <c r="J687" t="s">
        <v>1333</v>
      </c>
      <c r="K687" t="s">
        <v>1334</v>
      </c>
      <c r="L687">
        <v>1348</v>
      </c>
      <c r="N687">
        <v>1009</v>
      </c>
      <c r="O687" t="s">
        <v>747</v>
      </c>
      <c r="P687" t="s">
        <v>747</v>
      </c>
      <c r="Q687">
        <v>1000</v>
      </c>
      <c r="X687">
        <v>7.2000000000000005E-4</v>
      </c>
      <c r="Y687">
        <v>82698.14</v>
      </c>
      <c r="Z687">
        <v>0</v>
      </c>
      <c r="AA687">
        <v>0</v>
      </c>
      <c r="AB687">
        <v>0</v>
      </c>
      <c r="AC687">
        <v>0</v>
      </c>
      <c r="AD687">
        <v>1</v>
      </c>
      <c r="AE687">
        <v>0</v>
      </c>
      <c r="AF687" t="s">
        <v>181</v>
      </c>
      <c r="AG687">
        <v>0</v>
      </c>
      <c r="AH687">
        <v>2</v>
      </c>
      <c r="AI687">
        <v>429089008</v>
      </c>
      <c r="AJ687">
        <v>703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">
      <c r="A688">
        <f>ROW(Source!A345)</f>
        <v>345</v>
      </c>
      <c r="B688">
        <v>429089009</v>
      </c>
      <c r="C688">
        <v>429086775</v>
      </c>
      <c r="D688">
        <v>417096729</v>
      </c>
      <c r="E688">
        <v>117</v>
      </c>
      <c r="F688">
        <v>1</v>
      </c>
      <c r="G688">
        <v>1</v>
      </c>
      <c r="H688">
        <v>3</v>
      </c>
      <c r="I688" t="s">
        <v>1314</v>
      </c>
      <c r="J688" t="s">
        <v>3</v>
      </c>
      <c r="K688" t="s">
        <v>1315</v>
      </c>
      <c r="L688">
        <v>3277935</v>
      </c>
      <c r="N688">
        <v>1013</v>
      </c>
      <c r="O688" t="s">
        <v>1316</v>
      </c>
      <c r="P688" t="s">
        <v>1316</v>
      </c>
      <c r="Q688">
        <v>1</v>
      </c>
      <c r="X688">
        <v>2</v>
      </c>
      <c r="Y688">
        <v>0</v>
      </c>
      <c r="Z688">
        <v>0</v>
      </c>
      <c r="AA688">
        <v>0</v>
      </c>
      <c r="AB688">
        <v>0</v>
      </c>
      <c r="AC688">
        <v>0</v>
      </c>
      <c r="AD688">
        <v>0</v>
      </c>
      <c r="AE688">
        <v>0</v>
      </c>
      <c r="AF688" t="s">
        <v>181</v>
      </c>
      <c r="AG688">
        <v>0</v>
      </c>
      <c r="AH688">
        <v>2</v>
      </c>
      <c r="AI688">
        <v>429089009</v>
      </c>
      <c r="AJ688">
        <v>704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 x14ac:dyDescent="0.2">
      <c r="A689">
        <f>ROW(Source!A346)</f>
        <v>346</v>
      </c>
      <c r="B689">
        <v>429089010</v>
      </c>
      <c r="C689">
        <v>429086798</v>
      </c>
      <c r="D689">
        <v>417090720</v>
      </c>
      <c r="E689">
        <v>117</v>
      </c>
      <c r="F689">
        <v>1</v>
      </c>
      <c r="G689">
        <v>1</v>
      </c>
      <c r="H689">
        <v>1</v>
      </c>
      <c r="I689" t="s">
        <v>1277</v>
      </c>
      <c r="J689" t="s">
        <v>3</v>
      </c>
      <c r="K689" t="s">
        <v>1278</v>
      </c>
      <c r="L689">
        <v>1191</v>
      </c>
      <c r="N689">
        <v>1013</v>
      </c>
      <c r="O689" t="s">
        <v>995</v>
      </c>
      <c r="P689" t="s">
        <v>995</v>
      </c>
      <c r="Q689">
        <v>1</v>
      </c>
      <c r="X689">
        <v>20.8</v>
      </c>
      <c r="Y689">
        <v>0</v>
      </c>
      <c r="Z689">
        <v>0</v>
      </c>
      <c r="AA689">
        <v>0</v>
      </c>
      <c r="AB689">
        <v>705.88</v>
      </c>
      <c r="AC689">
        <v>0</v>
      </c>
      <c r="AD689">
        <v>1</v>
      </c>
      <c r="AE689">
        <v>1</v>
      </c>
      <c r="AF689" t="s">
        <v>427</v>
      </c>
      <c r="AG689">
        <v>17.472000000000001</v>
      </c>
      <c r="AH689">
        <v>2</v>
      </c>
      <c r="AI689">
        <v>429089010</v>
      </c>
      <c r="AJ689">
        <v>705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 x14ac:dyDescent="0.2">
      <c r="A690">
        <f>ROW(Source!A346)</f>
        <v>346</v>
      </c>
      <c r="B690">
        <v>429089011</v>
      </c>
      <c r="C690">
        <v>429086798</v>
      </c>
      <c r="D690">
        <v>417090896</v>
      </c>
      <c r="E690">
        <v>117</v>
      </c>
      <c r="F690">
        <v>1</v>
      </c>
      <c r="G690">
        <v>1</v>
      </c>
      <c r="H690">
        <v>1</v>
      </c>
      <c r="I690" t="s">
        <v>993</v>
      </c>
      <c r="J690" t="s">
        <v>3</v>
      </c>
      <c r="K690" t="s">
        <v>994</v>
      </c>
      <c r="L690">
        <v>1191</v>
      </c>
      <c r="N690">
        <v>1013</v>
      </c>
      <c r="O690" t="s">
        <v>995</v>
      </c>
      <c r="P690" t="s">
        <v>995</v>
      </c>
      <c r="Q690">
        <v>1</v>
      </c>
      <c r="X690">
        <v>0.4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1</v>
      </c>
      <c r="AE690">
        <v>2</v>
      </c>
      <c r="AF690" t="s">
        <v>427</v>
      </c>
      <c r="AG690">
        <v>0.33600000000000002</v>
      </c>
      <c r="AH690">
        <v>2</v>
      </c>
      <c r="AI690">
        <v>429089011</v>
      </c>
      <c r="AJ690">
        <v>706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 x14ac:dyDescent="0.2">
      <c r="A691">
        <f>ROW(Source!A346)</f>
        <v>346</v>
      </c>
      <c r="B691">
        <v>429089012</v>
      </c>
      <c r="C691">
        <v>429086798</v>
      </c>
      <c r="D691">
        <v>417097392</v>
      </c>
      <c r="E691">
        <v>1</v>
      </c>
      <c r="F691">
        <v>1</v>
      </c>
      <c r="G691">
        <v>1</v>
      </c>
      <c r="H691">
        <v>2</v>
      </c>
      <c r="I691" t="s">
        <v>1117</v>
      </c>
      <c r="J691" t="s">
        <v>1118</v>
      </c>
      <c r="K691" t="s">
        <v>1119</v>
      </c>
      <c r="L691">
        <v>1368</v>
      </c>
      <c r="N691">
        <v>1011</v>
      </c>
      <c r="O691" t="s">
        <v>881</v>
      </c>
      <c r="P691" t="s">
        <v>881</v>
      </c>
      <c r="Q691">
        <v>1</v>
      </c>
      <c r="X691">
        <v>0.2</v>
      </c>
      <c r="Y691">
        <v>0</v>
      </c>
      <c r="Z691">
        <v>1629.55</v>
      </c>
      <c r="AA691">
        <v>969.91</v>
      </c>
      <c r="AB691">
        <v>0</v>
      </c>
      <c r="AC691">
        <v>0</v>
      </c>
      <c r="AD691">
        <v>1</v>
      </c>
      <c r="AE691">
        <v>0</v>
      </c>
      <c r="AF691" t="s">
        <v>427</v>
      </c>
      <c r="AG691">
        <v>0.16800000000000001</v>
      </c>
      <c r="AH691">
        <v>2</v>
      </c>
      <c r="AI691">
        <v>429089012</v>
      </c>
      <c r="AJ691">
        <v>707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 x14ac:dyDescent="0.2">
      <c r="A692">
        <f>ROW(Source!A346)</f>
        <v>346</v>
      </c>
      <c r="B692">
        <v>429089013</v>
      </c>
      <c r="C692">
        <v>429086798</v>
      </c>
      <c r="D692">
        <v>417097489</v>
      </c>
      <c r="E692">
        <v>1</v>
      </c>
      <c r="F692">
        <v>1</v>
      </c>
      <c r="G692">
        <v>1</v>
      </c>
      <c r="H692">
        <v>2</v>
      </c>
      <c r="I692" t="s">
        <v>1299</v>
      </c>
      <c r="J692" t="s">
        <v>1300</v>
      </c>
      <c r="K692" t="s">
        <v>1301</v>
      </c>
      <c r="L692">
        <v>1368</v>
      </c>
      <c r="N692">
        <v>1011</v>
      </c>
      <c r="O692" t="s">
        <v>881</v>
      </c>
      <c r="P692" t="s">
        <v>881</v>
      </c>
      <c r="Q692">
        <v>1</v>
      </c>
      <c r="X692">
        <v>4.9000000000000004</v>
      </c>
      <c r="Y692">
        <v>0</v>
      </c>
      <c r="Z692">
        <v>1.75</v>
      </c>
      <c r="AA692">
        <v>0</v>
      </c>
      <c r="AB692">
        <v>0</v>
      </c>
      <c r="AC692">
        <v>0</v>
      </c>
      <c r="AD692">
        <v>1</v>
      </c>
      <c r="AE692">
        <v>0</v>
      </c>
      <c r="AF692" t="s">
        <v>427</v>
      </c>
      <c r="AG692">
        <v>4.1160000000000005</v>
      </c>
      <c r="AH692">
        <v>2</v>
      </c>
      <c r="AI692">
        <v>429089013</v>
      </c>
      <c r="AJ692">
        <v>708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 x14ac:dyDescent="0.2">
      <c r="A693">
        <f>ROW(Source!A346)</f>
        <v>346</v>
      </c>
      <c r="B693">
        <v>429089014</v>
      </c>
      <c r="C693">
        <v>429086798</v>
      </c>
      <c r="D693">
        <v>417097532</v>
      </c>
      <c r="E693">
        <v>1</v>
      </c>
      <c r="F693">
        <v>1</v>
      </c>
      <c r="G693">
        <v>1</v>
      </c>
      <c r="H693">
        <v>2</v>
      </c>
      <c r="I693" t="s">
        <v>1344</v>
      </c>
      <c r="J693" t="s">
        <v>1345</v>
      </c>
      <c r="K693" t="s">
        <v>1346</v>
      </c>
      <c r="L693">
        <v>1368</v>
      </c>
      <c r="N693">
        <v>1011</v>
      </c>
      <c r="O693" t="s">
        <v>881</v>
      </c>
      <c r="P693" t="s">
        <v>881</v>
      </c>
      <c r="Q693">
        <v>1</v>
      </c>
      <c r="X693">
        <v>4.9000000000000004</v>
      </c>
      <c r="Y693">
        <v>0</v>
      </c>
      <c r="Z693">
        <v>8.84</v>
      </c>
      <c r="AA693">
        <v>0</v>
      </c>
      <c r="AB693">
        <v>0</v>
      </c>
      <c r="AC693">
        <v>0</v>
      </c>
      <c r="AD693">
        <v>1</v>
      </c>
      <c r="AE693">
        <v>0</v>
      </c>
      <c r="AF693" t="s">
        <v>427</v>
      </c>
      <c r="AG693">
        <v>4.1160000000000005</v>
      </c>
      <c r="AH693">
        <v>2</v>
      </c>
      <c r="AI693">
        <v>429089014</v>
      </c>
      <c r="AJ693">
        <v>709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 x14ac:dyDescent="0.2">
      <c r="A694">
        <f>ROW(Source!A346)</f>
        <v>346</v>
      </c>
      <c r="B694">
        <v>429089015</v>
      </c>
      <c r="C694">
        <v>429086798</v>
      </c>
      <c r="D694">
        <v>417098287</v>
      </c>
      <c r="E694">
        <v>1</v>
      </c>
      <c r="F694">
        <v>1</v>
      </c>
      <c r="G694">
        <v>1</v>
      </c>
      <c r="H694">
        <v>2</v>
      </c>
      <c r="I694" t="s">
        <v>1042</v>
      </c>
      <c r="J694" t="s">
        <v>1043</v>
      </c>
      <c r="K694" t="s">
        <v>1044</v>
      </c>
      <c r="L694">
        <v>1368</v>
      </c>
      <c r="N694">
        <v>1011</v>
      </c>
      <c r="O694" t="s">
        <v>881</v>
      </c>
      <c r="P694" t="s">
        <v>881</v>
      </c>
      <c r="Q694">
        <v>1</v>
      </c>
      <c r="X694">
        <v>0.2</v>
      </c>
      <c r="Y694">
        <v>0</v>
      </c>
      <c r="Z694">
        <v>643.29</v>
      </c>
      <c r="AA694">
        <v>722.05</v>
      </c>
      <c r="AB694">
        <v>0</v>
      </c>
      <c r="AC694">
        <v>0</v>
      </c>
      <c r="AD694">
        <v>1</v>
      </c>
      <c r="AE694">
        <v>0</v>
      </c>
      <c r="AF694" t="s">
        <v>427</v>
      </c>
      <c r="AG694">
        <v>0.16800000000000001</v>
      </c>
      <c r="AH694">
        <v>2</v>
      </c>
      <c r="AI694">
        <v>429089015</v>
      </c>
      <c r="AJ694">
        <v>710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 x14ac:dyDescent="0.2">
      <c r="A695">
        <f>ROW(Source!A346)</f>
        <v>346</v>
      </c>
      <c r="B695">
        <v>429089016</v>
      </c>
      <c r="C695">
        <v>429086798</v>
      </c>
      <c r="D695">
        <v>417165237</v>
      </c>
      <c r="E695">
        <v>1</v>
      </c>
      <c r="F695">
        <v>1</v>
      </c>
      <c r="G695">
        <v>1</v>
      </c>
      <c r="H695">
        <v>3</v>
      </c>
      <c r="I695" t="s">
        <v>1320</v>
      </c>
      <c r="J695" t="s">
        <v>1321</v>
      </c>
      <c r="K695" t="s">
        <v>1322</v>
      </c>
      <c r="L695">
        <v>1302</v>
      </c>
      <c r="N695">
        <v>1003</v>
      </c>
      <c r="O695" t="s">
        <v>1055</v>
      </c>
      <c r="P695" t="s">
        <v>1055</v>
      </c>
      <c r="Q695">
        <v>10</v>
      </c>
      <c r="X695">
        <v>0.245</v>
      </c>
      <c r="Y695">
        <v>37.71</v>
      </c>
      <c r="Z695">
        <v>0</v>
      </c>
      <c r="AA695">
        <v>0</v>
      </c>
      <c r="AB695">
        <v>0</v>
      </c>
      <c r="AC695">
        <v>0</v>
      </c>
      <c r="AD695">
        <v>1</v>
      </c>
      <c r="AE695">
        <v>0</v>
      </c>
      <c r="AF695" t="s">
        <v>181</v>
      </c>
      <c r="AG695">
        <v>0</v>
      </c>
      <c r="AH695">
        <v>2</v>
      </c>
      <c r="AI695">
        <v>429089016</v>
      </c>
      <c r="AJ695">
        <v>711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 x14ac:dyDescent="0.2">
      <c r="A696">
        <f>ROW(Source!A346)</f>
        <v>346</v>
      </c>
      <c r="B696">
        <v>429089017</v>
      </c>
      <c r="C696">
        <v>429086798</v>
      </c>
      <c r="D696">
        <v>417166911</v>
      </c>
      <c r="E696">
        <v>1</v>
      </c>
      <c r="F696">
        <v>1</v>
      </c>
      <c r="G696">
        <v>1</v>
      </c>
      <c r="H696">
        <v>3</v>
      </c>
      <c r="I696" t="s">
        <v>1341</v>
      </c>
      <c r="J696" t="s">
        <v>1342</v>
      </c>
      <c r="K696" t="s">
        <v>1343</v>
      </c>
      <c r="L696">
        <v>1348</v>
      </c>
      <c r="N696">
        <v>1009</v>
      </c>
      <c r="O696" t="s">
        <v>747</v>
      </c>
      <c r="P696" t="s">
        <v>747</v>
      </c>
      <c r="Q696">
        <v>1000</v>
      </c>
      <c r="X696">
        <v>6.2E-4</v>
      </c>
      <c r="Y696">
        <v>99190.96</v>
      </c>
      <c r="Z696">
        <v>0</v>
      </c>
      <c r="AA696">
        <v>0</v>
      </c>
      <c r="AB696">
        <v>0</v>
      </c>
      <c r="AC696">
        <v>0</v>
      </c>
      <c r="AD696">
        <v>1</v>
      </c>
      <c r="AE696">
        <v>0</v>
      </c>
      <c r="AF696" t="s">
        <v>181</v>
      </c>
      <c r="AG696">
        <v>0</v>
      </c>
      <c r="AH696">
        <v>2</v>
      </c>
      <c r="AI696">
        <v>429089017</v>
      </c>
      <c r="AJ696">
        <v>712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 x14ac:dyDescent="0.2">
      <c r="A697">
        <f>ROW(Source!A346)</f>
        <v>346</v>
      </c>
      <c r="B697">
        <v>429089018</v>
      </c>
      <c r="C697">
        <v>429086798</v>
      </c>
      <c r="D697">
        <v>417175577</v>
      </c>
      <c r="E697">
        <v>1</v>
      </c>
      <c r="F697">
        <v>1</v>
      </c>
      <c r="G697">
        <v>1</v>
      </c>
      <c r="H697">
        <v>3</v>
      </c>
      <c r="I697" t="s">
        <v>1335</v>
      </c>
      <c r="J697" t="s">
        <v>1336</v>
      </c>
      <c r="K697" t="s">
        <v>1337</v>
      </c>
      <c r="L697">
        <v>1346</v>
      </c>
      <c r="N697">
        <v>1009</v>
      </c>
      <c r="O697" t="s">
        <v>1178</v>
      </c>
      <c r="P697" t="s">
        <v>1178</v>
      </c>
      <c r="Q697">
        <v>1</v>
      </c>
      <c r="X697">
        <v>0.25</v>
      </c>
      <c r="Y697">
        <v>931.11</v>
      </c>
      <c r="Z697">
        <v>0</v>
      </c>
      <c r="AA697">
        <v>0</v>
      </c>
      <c r="AB697">
        <v>0</v>
      </c>
      <c r="AC697">
        <v>0</v>
      </c>
      <c r="AD697">
        <v>1</v>
      </c>
      <c r="AE697">
        <v>0</v>
      </c>
      <c r="AF697" t="s">
        <v>181</v>
      </c>
      <c r="AG697">
        <v>0</v>
      </c>
      <c r="AH697">
        <v>2</v>
      </c>
      <c r="AI697">
        <v>429089018</v>
      </c>
      <c r="AJ697">
        <v>713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 x14ac:dyDescent="0.2">
      <c r="A698">
        <f>ROW(Source!A346)</f>
        <v>346</v>
      </c>
      <c r="B698">
        <v>429089019</v>
      </c>
      <c r="C698">
        <v>429086798</v>
      </c>
      <c r="D698">
        <v>417183788</v>
      </c>
      <c r="E698">
        <v>1</v>
      </c>
      <c r="F698">
        <v>1</v>
      </c>
      <c r="G698">
        <v>1</v>
      </c>
      <c r="H698">
        <v>3</v>
      </c>
      <c r="I698" t="s">
        <v>1332</v>
      </c>
      <c r="J698" t="s">
        <v>1333</v>
      </c>
      <c r="K698" t="s">
        <v>1334</v>
      </c>
      <c r="L698">
        <v>1348</v>
      </c>
      <c r="N698">
        <v>1009</v>
      </c>
      <c r="O698" t="s">
        <v>747</v>
      </c>
      <c r="P698" t="s">
        <v>747</v>
      </c>
      <c r="Q698">
        <v>1000</v>
      </c>
      <c r="X698">
        <v>7.2000000000000005E-4</v>
      </c>
      <c r="Y698">
        <v>82698.14</v>
      </c>
      <c r="Z698">
        <v>0</v>
      </c>
      <c r="AA698">
        <v>0</v>
      </c>
      <c r="AB698">
        <v>0</v>
      </c>
      <c r="AC698">
        <v>0</v>
      </c>
      <c r="AD698">
        <v>1</v>
      </c>
      <c r="AE698">
        <v>0</v>
      </c>
      <c r="AF698" t="s">
        <v>181</v>
      </c>
      <c r="AG698">
        <v>0</v>
      </c>
      <c r="AH698">
        <v>2</v>
      </c>
      <c r="AI698">
        <v>429089019</v>
      </c>
      <c r="AJ698">
        <v>714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 x14ac:dyDescent="0.2">
      <c r="A699">
        <f>ROW(Source!A346)</f>
        <v>346</v>
      </c>
      <c r="B699">
        <v>429089020</v>
      </c>
      <c r="C699">
        <v>429086798</v>
      </c>
      <c r="D699">
        <v>417096729</v>
      </c>
      <c r="E699">
        <v>117</v>
      </c>
      <c r="F699">
        <v>1</v>
      </c>
      <c r="G699">
        <v>1</v>
      </c>
      <c r="H699">
        <v>3</v>
      </c>
      <c r="I699" t="s">
        <v>1314</v>
      </c>
      <c r="J699" t="s">
        <v>3</v>
      </c>
      <c r="K699" t="s">
        <v>1315</v>
      </c>
      <c r="L699">
        <v>3277935</v>
      </c>
      <c r="N699">
        <v>1013</v>
      </c>
      <c r="O699" t="s">
        <v>1316</v>
      </c>
      <c r="P699" t="s">
        <v>1316</v>
      </c>
      <c r="Q699">
        <v>1</v>
      </c>
      <c r="X699">
        <v>2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0</v>
      </c>
      <c r="AF699" t="s">
        <v>181</v>
      </c>
      <c r="AG699">
        <v>0</v>
      </c>
      <c r="AH699">
        <v>2</v>
      </c>
      <c r="AI699">
        <v>429089020</v>
      </c>
      <c r="AJ699">
        <v>715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">
      <c r="A700">
        <f>ROW(Source!A347)</f>
        <v>347</v>
      </c>
      <c r="B700">
        <v>429089021</v>
      </c>
      <c r="C700">
        <v>429086821</v>
      </c>
      <c r="D700">
        <v>417090720</v>
      </c>
      <c r="E700">
        <v>117</v>
      </c>
      <c r="F700">
        <v>1</v>
      </c>
      <c r="G700">
        <v>1</v>
      </c>
      <c r="H700">
        <v>1</v>
      </c>
      <c r="I700" t="s">
        <v>1277</v>
      </c>
      <c r="J700" t="s">
        <v>3</v>
      </c>
      <c r="K700" t="s">
        <v>1278</v>
      </c>
      <c r="L700">
        <v>1191</v>
      </c>
      <c r="N700">
        <v>1013</v>
      </c>
      <c r="O700" t="s">
        <v>995</v>
      </c>
      <c r="P700" t="s">
        <v>995</v>
      </c>
      <c r="Q700">
        <v>1</v>
      </c>
      <c r="X700">
        <v>29.68</v>
      </c>
      <c r="Y700">
        <v>0</v>
      </c>
      <c r="Z700">
        <v>0</v>
      </c>
      <c r="AA700">
        <v>0</v>
      </c>
      <c r="AB700">
        <v>705.88</v>
      </c>
      <c r="AC700">
        <v>0</v>
      </c>
      <c r="AD700">
        <v>1</v>
      </c>
      <c r="AE700">
        <v>1</v>
      </c>
      <c r="AF700" t="s">
        <v>427</v>
      </c>
      <c r="AG700">
        <v>24.9312</v>
      </c>
      <c r="AH700">
        <v>2</v>
      </c>
      <c r="AI700">
        <v>429089021</v>
      </c>
      <c r="AJ700">
        <v>716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 x14ac:dyDescent="0.2">
      <c r="A701">
        <f>ROW(Source!A347)</f>
        <v>347</v>
      </c>
      <c r="B701">
        <v>429089022</v>
      </c>
      <c r="C701">
        <v>429086821</v>
      </c>
      <c r="D701">
        <v>417090896</v>
      </c>
      <c r="E701">
        <v>117</v>
      </c>
      <c r="F701">
        <v>1</v>
      </c>
      <c r="G701">
        <v>1</v>
      </c>
      <c r="H701">
        <v>1</v>
      </c>
      <c r="I701" t="s">
        <v>993</v>
      </c>
      <c r="J701" t="s">
        <v>3</v>
      </c>
      <c r="K701" t="s">
        <v>994</v>
      </c>
      <c r="L701">
        <v>1191</v>
      </c>
      <c r="N701">
        <v>1013</v>
      </c>
      <c r="O701" t="s">
        <v>995</v>
      </c>
      <c r="P701" t="s">
        <v>995</v>
      </c>
      <c r="Q701">
        <v>1</v>
      </c>
      <c r="X701">
        <v>0.4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1</v>
      </c>
      <c r="AE701">
        <v>2</v>
      </c>
      <c r="AF701" t="s">
        <v>427</v>
      </c>
      <c r="AG701">
        <v>0.33600000000000002</v>
      </c>
      <c r="AH701">
        <v>2</v>
      </c>
      <c r="AI701">
        <v>429089022</v>
      </c>
      <c r="AJ701">
        <v>717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 x14ac:dyDescent="0.2">
      <c r="A702">
        <f>ROW(Source!A347)</f>
        <v>347</v>
      </c>
      <c r="B702">
        <v>429089023</v>
      </c>
      <c r="C702">
        <v>429086821</v>
      </c>
      <c r="D702">
        <v>417097392</v>
      </c>
      <c r="E702">
        <v>1</v>
      </c>
      <c r="F702">
        <v>1</v>
      </c>
      <c r="G702">
        <v>1</v>
      </c>
      <c r="H702">
        <v>2</v>
      </c>
      <c r="I702" t="s">
        <v>1117</v>
      </c>
      <c r="J702" t="s">
        <v>1118</v>
      </c>
      <c r="K702" t="s">
        <v>1119</v>
      </c>
      <c r="L702">
        <v>1368</v>
      </c>
      <c r="N702">
        <v>1011</v>
      </c>
      <c r="O702" t="s">
        <v>881</v>
      </c>
      <c r="P702" t="s">
        <v>881</v>
      </c>
      <c r="Q702">
        <v>1</v>
      </c>
      <c r="X702">
        <v>0.2</v>
      </c>
      <c r="Y702">
        <v>0</v>
      </c>
      <c r="Z702">
        <v>1629.55</v>
      </c>
      <c r="AA702">
        <v>969.91</v>
      </c>
      <c r="AB702">
        <v>0</v>
      </c>
      <c r="AC702">
        <v>0</v>
      </c>
      <c r="AD702">
        <v>1</v>
      </c>
      <c r="AE702">
        <v>0</v>
      </c>
      <c r="AF702" t="s">
        <v>427</v>
      </c>
      <c r="AG702">
        <v>0.16800000000000001</v>
      </c>
      <c r="AH702">
        <v>2</v>
      </c>
      <c r="AI702">
        <v>429089023</v>
      </c>
      <c r="AJ702">
        <v>718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 x14ac:dyDescent="0.2">
      <c r="A703">
        <f>ROW(Source!A347)</f>
        <v>347</v>
      </c>
      <c r="B703">
        <v>429089024</v>
      </c>
      <c r="C703">
        <v>429086821</v>
      </c>
      <c r="D703">
        <v>417097489</v>
      </c>
      <c r="E703">
        <v>1</v>
      </c>
      <c r="F703">
        <v>1</v>
      </c>
      <c r="G703">
        <v>1</v>
      </c>
      <c r="H703">
        <v>2</v>
      </c>
      <c r="I703" t="s">
        <v>1299</v>
      </c>
      <c r="J703" t="s">
        <v>1300</v>
      </c>
      <c r="K703" t="s">
        <v>1301</v>
      </c>
      <c r="L703">
        <v>1368</v>
      </c>
      <c r="N703">
        <v>1011</v>
      </c>
      <c r="O703" t="s">
        <v>881</v>
      </c>
      <c r="P703" t="s">
        <v>881</v>
      </c>
      <c r="Q703">
        <v>1</v>
      </c>
      <c r="X703">
        <v>6.9</v>
      </c>
      <c r="Y703">
        <v>0</v>
      </c>
      <c r="Z703">
        <v>1.75</v>
      </c>
      <c r="AA703">
        <v>0</v>
      </c>
      <c r="AB703">
        <v>0</v>
      </c>
      <c r="AC703">
        <v>0</v>
      </c>
      <c r="AD703">
        <v>1</v>
      </c>
      <c r="AE703">
        <v>0</v>
      </c>
      <c r="AF703" t="s">
        <v>427</v>
      </c>
      <c r="AG703">
        <v>5.7960000000000003</v>
      </c>
      <c r="AH703">
        <v>2</v>
      </c>
      <c r="AI703">
        <v>429089024</v>
      </c>
      <c r="AJ703">
        <v>719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 x14ac:dyDescent="0.2">
      <c r="A704">
        <f>ROW(Source!A347)</f>
        <v>347</v>
      </c>
      <c r="B704">
        <v>429089025</v>
      </c>
      <c r="C704">
        <v>429086821</v>
      </c>
      <c r="D704">
        <v>417097533</v>
      </c>
      <c r="E704">
        <v>1</v>
      </c>
      <c r="F704">
        <v>1</v>
      </c>
      <c r="G704">
        <v>1</v>
      </c>
      <c r="H704">
        <v>2</v>
      </c>
      <c r="I704" t="s">
        <v>1317</v>
      </c>
      <c r="J704" t="s">
        <v>1318</v>
      </c>
      <c r="K704" t="s">
        <v>1319</v>
      </c>
      <c r="L704">
        <v>1368</v>
      </c>
      <c r="N704">
        <v>1011</v>
      </c>
      <c r="O704" t="s">
        <v>881</v>
      </c>
      <c r="P704" t="s">
        <v>881</v>
      </c>
      <c r="Q704">
        <v>1</v>
      </c>
      <c r="X704">
        <v>6.9</v>
      </c>
      <c r="Y704">
        <v>0</v>
      </c>
      <c r="Z704">
        <v>13.44</v>
      </c>
      <c r="AA704">
        <v>0</v>
      </c>
      <c r="AB704">
        <v>0</v>
      </c>
      <c r="AC704">
        <v>0</v>
      </c>
      <c r="AD704">
        <v>1</v>
      </c>
      <c r="AE704">
        <v>0</v>
      </c>
      <c r="AF704" t="s">
        <v>427</v>
      </c>
      <c r="AG704">
        <v>5.7960000000000003</v>
      </c>
      <c r="AH704">
        <v>2</v>
      </c>
      <c r="AI704">
        <v>429089025</v>
      </c>
      <c r="AJ704">
        <v>720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 x14ac:dyDescent="0.2">
      <c r="A705">
        <f>ROW(Source!A347)</f>
        <v>347</v>
      </c>
      <c r="B705">
        <v>429089026</v>
      </c>
      <c r="C705">
        <v>429086821</v>
      </c>
      <c r="D705">
        <v>417098287</v>
      </c>
      <c r="E705">
        <v>1</v>
      </c>
      <c r="F705">
        <v>1</v>
      </c>
      <c r="G705">
        <v>1</v>
      </c>
      <c r="H705">
        <v>2</v>
      </c>
      <c r="I705" t="s">
        <v>1042</v>
      </c>
      <c r="J705" t="s">
        <v>1043</v>
      </c>
      <c r="K705" t="s">
        <v>1044</v>
      </c>
      <c r="L705">
        <v>1368</v>
      </c>
      <c r="N705">
        <v>1011</v>
      </c>
      <c r="O705" t="s">
        <v>881</v>
      </c>
      <c r="P705" t="s">
        <v>881</v>
      </c>
      <c r="Q705">
        <v>1</v>
      </c>
      <c r="X705">
        <v>0.2</v>
      </c>
      <c r="Y705">
        <v>0</v>
      </c>
      <c r="Z705">
        <v>643.29</v>
      </c>
      <c r="AA705">
        <v>722.05</v>
      </c>
      <c r="AB705">
        <v>0</v>
      </c>
      <c r="AC705">
        <v>0</v>
      </c>
      <c r="AD705">
        <v>1</v>
      </c>
      <c r="AE705">
        <v>0</v>
      </c>
      <c r="AF705" t="s">
        <v>427</v>
      </c>
      <c r="AG705">
        <v>0.16800000000000001</v>
      </c>
      <c r="AH705">
        <v>2</v>
      </c>
      <c r="AI705">
        <v>429089026</v>
      </c>
      <c r="AJ705">
        <v>721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">
      <c r="A706">
        <f>ROW(Source!A347)</f>
        <v>347</v>
      </c>
      <c r="B706">
        <v>429089027</v>
      </c>
      <c r="C706">
        <v>429086821</v>
      </c>
      <c r="D706">
        <v>417165237</v>
      </c>
      <c r="E706">
        <v>1</v>
      </c>
      <c r="F706">
        <v>1</v>
      </c>
      <c r="G706">
        <v>1</v>
      </c>
      <c r="H706">
        <v>3</v>
      </c>
      <c r="I706" t="s">
        <v>1320</v>
      </c>
      <c r="J706" t="s">
        <v>1321</v>
      </c>
      <c r="K706" t="s">
        <v>1322</v>
      </c>
      <c r="L706">
        <v>1302</v>
      </c>
      <c r="N706">
        <v>1003</v>
      </c>
      <c r="O706" t="s">
        <v>1055</v>
      </c>
      <c r="P706" t="s">
        <v>1055</v>
      </c>
      <c r="Q706">
        <v>10</v>
      </c>
      <c r="X706">
        <v>0.245</v>
      </c>
      <c r="Y706">
        <v>37.71</v>
      </c>
      <c r="Z706">
        <v>0</v>
      </c>
      <c r="AA706">
        <v>0</v>
      </c>
      <c r="AB706">
        <v>0</v>
      </c>
      <c r="AC706">
        <v>0</v>
      </c>
      <c r="AD706">
        <v>1</v>
      </c>
      <c r="AE706">
        <v>0</v>
      </c>
      <c r="AF706" t="s">
        <v>181</v>
      </c>
      <c r="AG706">
        <v>0</v>
      </c>
      <c r="AH706">
        <v>2</v>
      </c>
      <c r="AI706">
        <v>429089027</v>
      </c>
      <c r="AJ706">
        <v>722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 x14ac:dyDescent="0.2">
      <c r="A707">
        <f>ROW(Source!A347)</f>
        <v>347</v>
      </c>
      <c r="B707">
        <v>429089028</v>
      </c>
      <c r="C707">
        <v>429086821</v>
      </c>
      <c r="D707">
        <v>417166911</v>
      </c>
      <c r="E707">
        <v>1</v>
      </c>
      <c r="F707">
        <v>1</v>
      </c>
      <c r="G707">
        <v>1</v>
      </c>
      <c r="H707">
        <v>3</v>
      </c>
      <c r="I707" t="s">
        <v>1341</v>
      </c>
      <c r="J707" t="s">
        <v>1342</v>
      </c>
      <c r="K707" t="s">
        <v>1343</v>
      </c>
      <c r="L707">
        <v>1348</v>
      </c>
      <c r="N707">
        <v>1009</v>
      </c>
      <c r="O707" t="s">
        <v>747</v>
      </c>
      <c r="P707" t="s">
        <v>747</v>
      </c>
      <c r="Q707">
        <v>1000</v>
      </c>
      <c r="X707">
        <v>6.2E-4</v>
      </c>
      <c r="Y707">
        <v>99190.96</v>
      </c>
      <c r="Z707">
        <v>0</v>
      </c>
      <c r="AA707">
        <v>0</v>
      </c>
      <c r="AB707">
        <v>0</v>
      </c>
      <c r="AC707">
        <v>0</v>
      </c>
      <c r="AD707">
        <v>1</v>
      </c>
      <c r="AE707">
        <v>0</v>
      </c>
      <c r="AF707" t="s">
        <v>181</v>
      </c>
      <c r="AG707">
        <v>0</v>
      </c>
      <c r="AH707">
        <v>2</v>
      </c>
      <c r="AI707">
        <v>429089028</v>
      </c>
      <c r="AJ707">
        <v>723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 x14ac:dyDescent="0.2">
      <c r="A708">
        <f>ROW(Source!A347)</f>
        <v>347</v>
      </c>
      <c r="B708">
        <v>429089029</v>
      </c>
      <c r="C708">
        <v>429086821</v>
      </c>
      <c r="D708">
        <v>417175577</v>
      </c>
      <c r="E708">
        <v>1</v>
      </c>
      <c r="F708">
        <v>1</v>
      </c>
      <c r="G708">
        <v>1</v>
      </c>
      <c r="H708">
        <v>3</v>
      </c>
      <c r="I708" t="s">
        <v>1335</v>
      </c>
      <c r="J708" t="s">
        <v>1336</v>
      </c>
      <c r="K708" t="s">
        <v>1337</v>
      </c>
      <c r="L708">
        <v>1346</v>
      </c>
      <c r="N708">
        <v>1009</v>
      </c>
      <c r="O708" t="s">
        <v>1178</v>
      </c>
      <c r="P708" t="s">
        <v>1178</v>
      </c>
      <c r="Q708">
        <v>1</v>
      </c>
      <c r="X708">
        <v>0.25</v>
      </c>
      <c r="Y708">
        <v>931.11</v>
      </c>
      <c r="Z708">
        <v>0</v>
      </c>
      <c r="AA708">
        <v>0</v>
      </c>
      <c r="AB708">
        <v>0</v>
      </c>
      <c r="AC708">
        <v>0</v>
      </c>
      <c r="AD708">
        <v>1</v>
      </c>
      <c r="AE708">
        <v>0</v>
      </c>
      <c r="AF708" t="s">
        <v>181</v>
      </c>
      <c r="AG708">
        <v>0</v>
      </c>
      <c r="AH708">
        <v>2</v>
      </c>
      <c r="AI708">
        <v>429089029</v>
      </c>
      <c r="AJ708">
        <v>724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 x14ac:dyDescent="0.2">
      <c r="A709">
        <f>ROW(Source!A347)</f>
        <v>347</v>
      </c>
      <c r="B709">
        <v>429089030</v>
      </c>
      <c r="C709">
        <v>429086821</v>
      </c>
      <c r="D709">
        <v>417183788</v>
      </c>
      <c r="E709">
        <v>1</v>
      </c>
      <c r="F709">
        <v>1</v>
      </c>
      <c r="G709">
        <v>1</v>
      </c>
      <c r="H709">
        <v>3</v>
      </c>
      <c r="I709" t="s">
        <v>1332</v>
      </c>
      <c r="J709" t="s">
        <v>1333</v>
      </c>
      <c r="K709" t="s">
        <v>1334</v>
      </c>
      <c r="L709">
        <v>1348</v>
      </c>
      <c r="N709">
        <v>1009</v>
      </c>
      <c r="O709" t="s">
        <v>747</v>
      </c>
      <c r="P709" t="s">
        <v>747</v>
      </c>
      <c r="Q709">
        <v>1000</v>
      </c>
      <c r="X709">
        <v>7.2000000000000005E-4</v>
      </c>
      <c r="Y709">
        <v>82698.14</v>
      </c>
      <c r="Z709">
        <v>0</v>
      </c>
      <c r="AA709">
        <v>0</v>
      </c>
      <c r="AB709">
        <v>0</v>
      </c>
      <c r="AC709">
        <v>0</v>
      </c>
      <c r="AD709">
        <v>1</v>
      </c>
      <c r="AE709">
        <v>0</v>
      </c>
      <c r="AF709" t="s">
        <v>181</v>
      </c>
      <c r="AG709">
        <v>0</v>
      </c>
      <c r="AH709">
        <v>2</v>
      </c>
      <c r="AI709">
        <v>429089030</v>
      </c>
      <c r="AJ709">
        <v>725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 x14ac:dyDescent="0.2">
      <c r="A710">
        <f>ROW(Source!A347)</f>
        <v>347</v>
      </c>
      <c r="B710">
        <v>429089031</v>
      </c>
      <c r="C710">
        <v>429086821</v>
      </c>
      <c r="D710">
        <v>417096729</v>
      </c>
      <c r="E710">
        <v>117</v>
      </c>
      <c r="F710">
        <v>1</v>
      </c>
      <c r="G710">
        <v>1</v>
      </c>
      <c r="H710">
        <v>3</v>
      </c>
      <c r="I710" t="s">
        <v>1314</v>
      </c>
      <c r="J710" t="s">
        <v>3</v>
      </c>
      <c r="K710" t="s">
        <v>1315</v>
      </c>
      <c r="L710">
        <v>3277935</v>
      </c>
      <c r="N710">
        <v>1013</v>
      </c>
      <c r="O710" t="s">
        <v>1316</v>
      </c>
      <c r="P710" t="s">
        <v>1316</v>
      </c>
      <c r="Q710">
        <v>1</v>
      </c>
      <c r="X710">
        <v>2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0</v>
      </c>
      <c r="AE710">
        <v>0</v>
      </c>
      <c r="AF710" t="s">
        <v>181</v>
      </c>
      <c r="AG710">
        <v>0</v>
      </c>
      <c r="AH710">
        <v>2</v>
      </c>
      <c r="AI710">
        <v>429089031</v>
      </c>
      <c r="AJ710">
        <v>726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 x14ac:dyDescent="0.2">
      <c r="A711">
        <f>ROW(Source!A384)</f>
        <v>384</v>
      </c>
      <c r="B711">
        <v>429089032</v>
      </c>
      <c r="C711">
        <v>429086845</v>
      </c>
      <c r="D711">
        <v>417090860</v>
      </c>
      <c r="E711">
        <v>117</v>
      </c>
      <c r="F711">
        <v>1</v>
      </c>
      <c r="G711">
        <v>1</v>
      </c>
      <c r="H711">
        <v>1</v>
      </c>
      <c r="I711" t="s">
        <v>1293</v>
      </c>
      <c r="J711" t="s">
        <v>3</v>
      </c>
      <c r="K711" t="s">
        <v>1294</v>
      </c>
      <c r="L711">
        <v>1369</v>
      </c>
      <c r="N711">
        <v>1013</v>
      </c>
      <c r="O711" t="s">
        <v>890</v>
      </c>
      <c r="P711" t="s">
        <v>890</v>
      </c>
      <c r="Q711">
        <v>1</v>
      </c>
      <c r="X711">
        <v>3.36</v>
      </c>
      <c r="Y711">
        <v>0</v>
      </c>
      <c r="Z711">
        <v>0</v>
      </c>
      <c r="AA711">
        <v>0</v>
      </c>
      <c r="AB711">
        <v>722.05</v>
      </c>
      <c r="AC711">
        <v>0</v>
      </c>
      <c r="AD711">
        <v>1</v>
      </c>
      <c r="AE711">
        <v>1</v>
      </c>
      <c r="AF711" t="s">
        <v>477</v>
      </c>
      <c r="AG711">
        <v>0.84672000000000003</v>
      </c>
      <c r="AH711">
        <v>2</v>
      </c>
      <c r="AI711">
        <v>429089032</v>
      </c>
      <c r="AJ711">
        <v>727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 x14ac:dyDescent="0.2">
      <c r="A712">
        <f>ROW(Source!A384)</f>
        <v>384</v>
      </c>
      <c r="B712">
        <v>429089033</v>
      </c>
      <c r="C712">
        <v>429086845</v>
      </c>
      <c r="D712">
        <v>417163072</v>
      </c>
      <c r="E712">
        <v>1</v>
      </c>
      <c r="F712">
        <v>1</v>
      </c>
      <c r="G712">
        <v>1</v>
      </c>
      <c r="H712">
        <v>3</v>
      </c>
      <c r="I712" t="s">
        <v>1347</v>
      </c>
      <c r="J712" t="s">
        <v>1348</v>
      </c>
      <c r="K712" t="s">
        <v>1349</v>
      </c>
      <c r="L712">
        <v>1346</v>
      </c>
      <c r="N712">
        <v>1009</v>
      </c>
      <c r="O712" t="s">
        <v>1178</v>
      </c>
      <c r="P712" t="s">
        <v>1178</v>
      </c>
      <c r="Q712">
        <v>1</v>
      </c>
      <c r="X712">
        <v>0.74</v>
      </c>
      <c r="Y712">
        <v>41.38</v>
      </c>
      <c r="Z712">
        <v>0</v>
      </c>
      <c r="AA712">
        <v>0</v>
      </c>
      <c r="AB712">
        <v>0</v>
      </c>
      <c r="AC712">
        <v>0</v>
      </c>
      <c r="AD712">
        <v>1</v>
      </c>
      <c r="AE712">
        <v>0</v>
      </c>
      <c r="AF712" t="s">
        <v>181</v>
      </c>
      <c r="AG712">
        <v>0</v>
      </c>
      <c r="AH712">
        <v>2</v>
      </c>
      <c r="AI712">
        <v>429089033</v>
      </c>
      <c r="AJ712">
        <v>728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 x14ac:dyDescent="0.2">
      <c r="A713">
        <f>ROW(Source!A384)</f>
        <v>384</v>
      </c>
      <c r="B713">
        <v>429089034</v>
      </c>
      <c r="C713">
        <v>429086845</v>
      </c>
      <c r="D713">
        <v>417096729</v>
      </c>
      <c r="E713">
        <v>117</v>
      </c>
      <c r="F713">
        <v>1</v>
      </c>
      <c r="G713">
        <v>1</v>
      </c>
      <c r="H713">
        <v>3</v>
      </c>
      <c r="I713" t="s">
        <v>1314</v>
      </c>
      <c r="J713" t="s">
        <v>3</v>
      </c>
      <c r="K713" t="s">
        <v>1315</v>
      </c>
      <c r="L713">
        <v>3277935</v>
      </c>
      <c r="N713">
        <v>1013</v>
      </c>
      <c r="O713" t="s">
        <v>1316</v>
      </c>
      <c r="P713" t="s">
        <v>1316</v>
      </c>
      <c r="Q713">
        <v>1</v>
      </c>
      <c r="X713">
        <v>2</v>
      </c>
      <c r="Y713">
        <v>0</v>
      </c>
      <c r="Z713">
        <v>0</v>
      </c>
      <c r="AA713">
        <v>0</v>
      </c>
      <c r="AB713">
        <v>0</v>
      </c>
      <c r="AC713">
        <v>0</v>
      </c>
      <c r="AD713">
        <v>0</v>
      </c>
      <c r="AE713">
        <v>0</v>
      </c>
      <c r="AF713" t="s">
        <v>181</v>
      </c>
      <c r="AG713">
        <v>0</v>
      </c>
      <c r="AH713">
        <v>2</v>
      </c>
      <c r="AI713">
        <v>429089034</v>
      </c>
      <c r="AJ713">
        <v>729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 x14ac:dyDescent="0.2">
      <c r="A714">
        <f>ROW(Source!A385)</f>
        <v>385</v>
      </c>
      <c r="B714">
        <v>429089035</v>
      </c>
      <c r="C714">
        <v>429086852</v>
      </c>
      <c r="D714">
        <v>417090860</v>
      </c>
      <c r="E714">
        <v>117</v>
      </c>
      <c r="F714">
        <v>1</v>
      </c>
      <c r="G714">
        <v>1</v>
      </c>
      <c r="H714">
        <v>1</v>
      </c>
      <c r="I714" t="s">
        <v>1293</v>
      </c>
      <c r="J714" t="s">
        <v>3</v>
      </c>
      <c r="K714" t="s">
        <v>1294</v>
      </c>
      <c r="L714">
        <v>1369</v>
      </c>
      <c r="N714">
        <v>1013</v>
      </c>
      <c r="O714" t="s">
        <v>890</v>
      </c>
      <c r="P714" t="s">
        <v>890</v>
      </c>
      <c r="Q714">
        <v>1</v>
      </c>
      <c r="X714">
        <v>3.36</v>
      </c>
      <c r="Y714">
        <v>0</v>
      </c>
      <c r="Z714">
        <v>0</v>
      </c>
      <c r="AA714">
        <v>0</v>
      </c>
      <c r="AB714">
        <v>722.05</v>
      </c>
      <c r="AC714">
        <v>0</v>
      </c>
      <c r="AD714">
        <v>1</v>
      </c>
      <c r="AE714">
        <v>1</v>
      </c>
      <c r="AF714" t="s">
        <v>427</v>
      </c>
      <c r="AG714">
        <v>2.8223999999999996</v>
      </c>
      <c r="AH714">
        <v>2</v>
      </c>
      <c r="AI714">
        <v>429089035</v>
      </c>
      <c r="AJ714">
        <v>730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 x14ac:dyDescent="0.2">
      <c r="A715">
        <f>ROW(Source!A385)</f>
        <v>385</v>
      </c>
      <c r="B715">
        <v>429089036</v>
      </c>
      <c r="C715">
        <v>429086852</v>
      </c>
      <c r="D715">
        <v>417163072</v>
      </c>
      <c r="E715">
        <v>1</v>
      </c>
      <c r="F715">
        <v>1</v>
      </c>
      <c r="G715">
        <v>1</v>
      </c>
      <c r="H715">
        <v>3</v>
      </c>
      <c r="I715" t="s">
        <v>1347</v>
      </c>
      <c r="J715" t="s">
        <v>1348</v>
      </c>
      <c r="K715" t="s">
        <v>1349</v>
      </c>
      <c r="L715">
        <v>1346</v>
      </c>
      <c r="N715">
        <v>1009</v>
      </c>
      <c r="O715" t="s">
        <v>1178</v>
      </c>
      <c r="P715" t="s">
        <v>1178</v>
      </c>
      <c r="Q715">
        <v>1</v>
      </c>
      <c r="X715">
        <v>0.74</v>
      </c>
      <c r="Y715">
        <v>41.38</v>
      </c>
      <c r="Z715">
        <v>0</v>
      </c>
      <c r="AA715">
        <v>0</v>
      </c>
      <c r="AB715">
        <v>0</v>
      </c>
      <c r="AC715">
        <v>0</v>
      </c>
      <c r="AD715">
        <v>1</v>
      </c>
      <c r="AE715">
        <v>0</v>
      </c>
      <c r="AF715" t="s">
        <v>19</v>
      </c>
      <c r="AG715">
        <v>0</v>
      </c>
      <c r="AH715">
        <v>2</v>
      </c>
      <c r="AI715">
        <v>429089036</v>
      </c>
      <c r="AJ715">
        <v>731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 x14ac:dyDescent="0.2">
      <c r="A716">
        <f>ROW(Source!A385)</f>
        <v>385</v>
      </c>
      <c r="B716">
        <v>429089037</v>
      </c>
      <c r="C716">
        <v>429086852</v>
      </c>
      <c r="D716">
        <v>417096729</v>
      </c>
      <c r="E716">
        <v>117</v>
      </c>
      <c r="F716">
        <v>1</v>
      </c>
      <c r="G716">
        <v>1</v>
      </c>
      <c r="H716">
        <v>3</v>
      </c>
      <c r="I716" t="s">
        <v>1314</v>
      </c>
      <c r="J716" t="s">
        <v>3</v>
      </c>
      <c r="K716" t="s">
        <v>1315</v>
      </c>
      <c r="L716">
        <v>3277935</v>
      </c>
      <c r="N716">
        <v>1013</v>
      </c>
      <c r="O716" t="s">
        <v>1316</v>
      </c>
      <c r="P716" t="s">
        <v>1316</v>
      </c>
      <c r="Q716">
        <v>1</v>
      </c>
      <c r="X716">
        <v>2</v>
      </c>
      <c r="Y716">
        <v>0</v>
      </c>
      <c r="Z716">
        <v>0</v>
      </c>
      <c r="AA716">
        <v>0</v>
      </c>
      <c r="AB716">
        <v>0</v>
      </c>
      <c r="AC716">
        <v>0</v>
      </c>
      <c r="AD716">
        <v>0</v>
      </c>
      <c r="AE716">
        <v>0</v>
      </c>
      <c r="AF716" t="s">
        <v>19</v>
      </c>
      <c r="AG716">
        <v>0</v>
      </c>
      <c r="AH716">
        <v>2</v>
      </c>
      <c r="AI716">
        <v>429089037</v>
      </c>
      <c r="AJ716">
        <v>732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 x14ac:dyDescent="0.2">
      <c r="A717">
        <f>ROW(Source!A386)</f>
        <v>386</v>
      </c>
      <c r="B717">
        <v>429089038</v>
      </c>
      <c r="C717">
        <v>429086859</v>
      </c>
      <c r="D717">
        <v>417090864</v>
      </c>
      <c r="E717">
        <v>117</v>
      </c>
      <c r="F717">
        <v>1</v>
      </c>
      <c r="G717">
        <v>1</v>
      </c>
      <c r="H717">
        <v>1</v>
      </c>
      <c r="I717" t="s">
        <v>1295</v>
      </c>
      <c r="J717" t="s">
        <v>3</v>
      </c>
      <c r="K717" t="s">
        <v>1296</v>
      </c>
      <c r="L717">
        <v>1369</v>
      </c>
      <c r="N717">
        <v>1013</v>
      </c>
      <c r="O717" t="s">
        <v>890</v>
      </c>
      <c r="P717" t="s">
        <v>890</v>
      </c>
      <c r="Q717">
        <v>1</v>
      </c>
      <c r="X717">
        <v>3.68</v>
      </c>
      <c r="Y717">
        <v>0</v>
      </c>
      <c r="Z717">
        <v>0</v>
      </c>
      <c r="AA717">
        <v>0</v>
      </c>
      <c r="AB717">
        <v>829.81</v>
      </c>
      <c r="AC717">
        <v>0</v>
      </c>
      <c r="AD717">
        <v>1</v>
      </c>
      <c r="AE717">
        <v>1</v>
      </c>
      <c r="AF717" t="s">
        <v>477</v>
      </c>
      <c r="AG717">
        <v>0.92736000000000007</v>
      </c>
      <c r="AH717">
        <v>2</v>
      </c>
      <c r="AI717">
        <v>429089038</v>
      </c>
      <c r="AJ717">
        <v>733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 x14ac:dyDescent="0.2">
      <c r="A718">
        <f>ROW(Source!A386)</f>
        <v>386</v>
      </c>
      <c r="B718">
        <v>429089039</v>
      </c>
      <c r="C718">
        <v>429086859</v>
      </c>
      <c r="D718">
        <v>417163072</v>
      </c>
      <c r="E718">
        <v>1</v>
      </c>
      <c r="F718">
        <v>1</v>
      </c>
      <c r="G718">
        <v>1</v>
      </c>
      <c r="H718">
        <v>3</v>
      </c>
      <c r="I718" t="s">
        <v>1347</v>
      </c>
      <c r="J718" t="s">
        <v>1348</v>
      </c>
      <c r="K718" t="s">
        <v>1349</v>
      </c>
      <c r="L718">
        <v>1346</v>
      </c>
      <c r="N718">
        <v>1009</v>
      </c>
      <c r="O718" t="s">
        <v>1178</v>
      </c>
      <c r="P718" t="s">
        <v>1178</v>
      </c>
      <c r="Q718">
        <v>1</v>
      </c>
      <c r="X718">
        <v>0.85</v>
      </c>
      <c r="Y718">
        <v>41.38</v>
      </c>
      <c r="Z718">
        <v>0</v>
      </c>
      <c r="AA718">
        <v>0</v>
      </c>
      <c r="AB718">
        <v>0</v>
      </c>
      <c r="AC718">
        <v>0</v>
      </c>
      <c r="AD718">
        <v>1</v>
      </c>
      <c r="AE718">
        <v>0</v>
      </c>
      <c r="AF718" t="s">
        <v>181</v>
      </c>
      <c r="AG718">
        <v>0</v>
      </c>
      <c r="AH718">
        <v>2</v>
      </c>
      <c r="AI718">
        <v>429089039</v>
      </c>
      <c r="AJ718">
        <v>734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 x14ac:dyDescent="0.2">
      <c r="A719">
        <f>ROW(Source!A386)</f>
        <v>386</v>
      </c>
      <c r="B719">
        <v>429089040</v>
      </c>
      <c r="C719">
        <v>429086859</v>
      </c>
      <c r="D719">
        <v>417096729</v>
      </c>
      <c r="E719">
        <v>117</v>
      </c>
      <c r="F719">
        <v>1</v>
      </c>
      <c r="G719">
        <v>1</v>
      </c>
      <c r="H719">
        <v>3</v>
      </c>
      <c r="I719" t="s">
        <v>1314</v>
      </c>
      <c r="J719" t="s">
        <v>3</v>
      </c>
      <c r="K719" t="s">
        <v>1315</v>
      </c>
      <c r="L719">
        <v>3277935</v>
      </c>
      <c r="N719">
        <v>1013</v>
      </c>
      <c r="O719" t="s">
        <v>1316</v>
      </c>
      <c r="P719" t="s">
        <v>1316</v>
      </c>
      <c r="Q719">
        <v>1</v>
      </c>
      <c r="X719">
        <v>2</v>
      </c>
      <c r="Y719">
        <v>0</v>
      </c>
      <c r="Z719">
        <v>0</v>
      </c>
      <c r="AA719">
        <v>0</v>
      </c>
      <c r="AB719">
        <v>0</v>
      </c>
      <c r="AC719">
        <v>0</v>
      </c>
      <c r="AD719">
        <v>0</v>
      </c>
      <c r="AE719">
        <v>0</v>
      </c>
      <c r="AF719" t="s">
        <v>181</v>
      </c>
      <c r="AG719">
        <v>0</v>
      </c>
      <c r="AH719">
        <v>2</v>
      </c>
      <c r="AI719">
        <v>429089040</v>
      </c>
      <c r="AJ719">
        <v>735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 x14ac:dyDescent="0.2">
      <c r="A720">
        <f>ROW(Source!A387)</f>
        <v>387</v>
      </c>
      <c r="B720">
        <v>429089041</v>
      </c>
      <c r="C720">
        <v>429086866</v>
      </c>
      <c r="D720">
        <v>417090864</v>
      </c>
      <c r="E720">
        <v>117</v>
      </c>
      <c r="F720">
        <v>1</v>
      </c>
      <c r="G720">
        <v>1</v>
      </c>
      <c r="H720">
        <v>1</v>
      </c>
      <c r="I720" t="s">
        <v>1295</v>
      </c>
      <c r="J720" t="s">
        <v>3</v>
      </c>
      <c r="K720" t="s">
        <v>1296</v>
      </c>
      <c r="L720">
        <v>1369</v>
      </c>
      <c r="N720">
        <v>1013</v>
      </c>
      <c r="O720" t="s">
        <v>890</v>
      </c>
      <c r="P720" t="s">
        <v>890</v>
      </c>
      <c r="Q720">
        <v>1</v>
      </c>
      <c r="X720">
        <v>3.68</v>
      </c>
      <c r="Y720">
        <v>0</v>
      </c>
      <c r="Z720">
        <v>0</v>
      </c>
      <c r="AA720">
        <v>0</v>
      </c>
      <c r="AB720">
        <v>829.81</v>
      </c>
      <c r="AC720">
        <v>0</v>
      </c>
      <c r="AD720">
        <v>1</v>
      </c>
      <c r="AE720">
        <v>1</v>
      </c>
      <c r="AF720" t="s">
        <v>427</v>
      </c>
      <c r="AG720">
        <v>3.0912000000000002</v>
      </c>
      <c r="AH720">
        <v>2</v>
      </c>
      <c r="AI720">
        <v>429089041</v>
      </c>
      <c r="AJ720">
        <v>736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 x14ac:dyDescent="0.2">
      <c r="A721">
        <f>ROW(Source!A387)</f>
        <v>387</v>
      </c>
      <c r="B721">
        <v>429089042</v>
      </c>
      <c r="C721">
        <v>429086866</v>
      </c>
      <c r="D721">
        <v>417163072</v>
      </c>
      <c r="E721">
        <v>1</v>
      </c>
      <c r="F721">
        <v>1</v>
      </c>
      <c r="G721">
        <v>1</v>
      </c>
      <c r="H721">
        <v>3</v>
      </c>
      <c r="I721" t="s">
        <v>1347</v>
      </c>
      <c r="J721" t="s">
        <v>1348</v>
      </c>
      <c r="K721" t="s">
        <v>1349</v>
      </c>
      <c r="L721">
        <v>1346</v>
      </c>
      <c r="N721">
        <v>1009</v>
      </c>
      <c r="O721" t="s">
        <v>1178</v>
      </c>
      <c r="P721" t="s">
        <v>1178</v>
      </c>
      <c r="Q721">
        <v>1</v>
      </c>
      <c r="X721">
        <v>0.85</v>
      </c>
      <c r="Y721">
        <v>41.38</v>
      </c>
      <c r="Z721">
        <v>0</v>
      </c>
      <c r="AA721">
        <v>0</v>
      </c>
      <c r="AB721">
        <v>0</v>
      </c>
      <c r="AC721">
        <v>0</v>
      </c>
      <c r="AD721">
        <v>1</v>
      </c>
      <c r="AE721">
        <v>0</v>
      </c>
      <c r="AF721" t="s">
        <v>19</v>
      </c>
      <c r="AG721">
        <v>0</v>
      </c>
      <c r="AH721">
        <v>2</v>
      </c>
      <c r="AI721">
        <v>429089042</v>
      </c>
      <c r="AJ721">
        <v>737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 x14ac:dyDescent="0.2">
      <c r="A722">
        <f>ROW(Source!A387)</f>
        <v>387</v>
      </c>
      <c r="B722">
        <v>429089043</v>
      </c>
      <c r="C722">
        <v>429086866</v>
      </c>
      <c r="D722">
        <v>417096729</v>
      </c>
      <c r="E722">
        <v>117</v>
      </c>
      <c r="F722">
        <v>1</v>
      </c>
      <c r="G722">
        <v>1</v>
      </c>
      <c r="H722">
        <v>3</v>
      </c>
      <c r="I722" t="s">
        <v>1314</v>
      </c>
      <c r="J722" t="s">
        <v>3</v>
      </c>
      <c r="K722" t="s">
        <v>1315</v>
      </c>
      <c r="L722">
        <v>3277935</v>
      </c>
      <c r="N722">
        <v>1013</v>
      </c>
      <c r="O722" t="s">
        <v>1316</v>
      </c>
      <c r="P722" t="s">
        <v>1316</v>
      </c>
      <c r="Q722">
        <v>1</v>
      </c>
      <c r="X722">
        <v>2</v>
      </c>
      <c r="Y722">
        <v>0</v>
      </c>
      <c r="Z722">
        <v>0</v>
      </c>
      <c r="AA722">
        <v>0</v>
      </c>
      <c r="AB722">
        <v>0</v>
      </c>
      <c r="AC722">
        <v>0</v>
      </c>
      <c r="AD722">
        <v>0</v>
      </c>
      <c r="AE722">
        <v>0</v>
      </c>
      <c r="AF722" t="s">
        <v>19</v>
      </c>
      <c r="AG722">
        <v>0</v>
      </c>
      <c r="AH722">
        <v>2</v>
      </c>
      <c r="AI722">
        <v>429089043</v>
      </c>
      <c r="AJ722">
        <v>738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 x14ac:dyDescent="0.2">
      <c r="A723">
        <f>ROW(Source!A388)</f>
        <v>388</v>
      </c>
      <c r="B723">
        <v>429089044</v>
      </c>
      <c r="C723">
        <v>429086873</v>
      </c>
      <c r="D723">
        <v>417090864</v>
      </c>
      <c r="E723">
        <v>117</v>
      </c>
      <c r="F723">
        <v>1</v>
      </c>
      <c r="G723">
        <v>1</v>
      </c>
      <c r="H723">
        <v>1</v>
      </c>
      <c r="I723" t="s">
        <v>1295</v>
      </c>
      <c r="J723" t="s">
        <v>3</v>
      </c>
      <c r="K723" t="s">
        <v>1296</v>
      </c>
      <c r="L723">
        <v>1369</v>
      </c>
      <c r="N723">
        <v>1013</v>
      </c>
      <c r="O723" t="s">
        <v>890</v>
      </c>
      <c r="P723" t="s">
        <v>890</v>
      </c>
      <c r="Q723">
        <v>1</v>
      </c>
      <c r="X723">
        <v>4.24</v>
      </c>
      <c r="Y723">
        <v>0</v>
      </c>
      <c r="Z723">
        <v>0</v>
      </c>
      <c r="AA723">
        <v>0</v>
      </c>
      <c r="AB723">
        <v>829.81</v>
      </c>
      <c r="AC723">
        <v>0</v>
      </c>
      <c r="AD723">
        <v>1</v>
      </c>
      <c r="AE723">
        <v>1</v>
      </c>
      <c r="AF723" t="s">
        <v>477</v>
      </c>
      <c r="AG723">
        <v>1.0684799999999999</v>
      </c>
      <c r="AH723">
        <v>2</v>
      </c>
      <c r="AI723">
        <v>429089044</v>
      </c>
      <c r="AJ723">
        <v>739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 x14ac:dyDescent="0.2">
      <c r="A724">
        <f>ROW(Source!A388)</f>
        <v>388</v>
      </c>
      <c r="B724">
        <v>429089045</v>
      </c>
      <c r="C724">
        <v>429086873</v>
      </c>
      <c r="D724">
        <v>417163072</v>
      </c>
      <c r="E724">
        <v>1</v>
      </c>
      <c r="F724">
        <v>1</v>
      </c>
      <c r="G724">
        <v>1</v>
      </c>
      <c r="H724">
        <v>3</v>
      </c>
      <c r="I724" t="s">
        <v>1347</v>
      </c>
      <c r="J724" t="s">
        <v>1348</v>
      </c>
      <c r="K724" t="s">
        <v>1349</v>
      </c>
      <c r="L724">
        <v>1346</v>
      </c>
      <c r="N724">
        <v>1009</v>
      </c>
      <c r="O724" t="s">
        <v>1178</v>
      </c>
      <c r="P724" t="s">
        <v>1178</v>
      </c>
      <c r="Q724">
        <v>1</v>
      </c>
      <c r="X724">
        <v>1.1000000000000001</v>
      </c>
      <c r="Y724">
        <v>41.38</v>
      </c>
      <c r="Z724">
        <v>0</v>
      </c>
      <c r="AA724">
        <v>0</v>
      </c>
      <c r="AB724">
        <v>0</v>
      </c>
      <c r="AC724">
        <v>0</v>
      </c>
      <c r="AD724">
        <v>1</v>
      </c>
      <c r="AE724">
        <v>0</v>
      </c>
      <c r="AF724" t="s">
        <v>181</v>
      </c>
      <c r="AG724">
        <v>0</v>
      </c>
      <c r="AH724">
        <v>2</v>
      </c>
      <c r="AI724">
        <v>429089045</v>
      </c>
      <c r="AJ724">
        <v>740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 x14ac:dyDescent="0.2">
      <c r="A725">
        <f>ROW(Source!A388)</f>
        <v>388</v>
      </c>
      <c r="B725">
        <v>429089046</v>
      </c>
      <c r="C725">
        <v>429086873</v>
      </c>
      <c r="D725">
        <v>417096729</v>
      </c>
      <c r="E725">
        <v>117</v>
      </c>
      <c r="F725">
        <v>1</v>
      </c>
      <c r="G725">
        <v>1</v>
      </c>
      <c r="H725">
        <v>3</v>
      </c>
      <c r="I725" t="s">
        <v>1314</v>
      </c>
      <c r="J725" t="s">
        <v>3</v>
      </c>
      <c r="K725" t="s">
        <v>1315</v>
      </c>
      <c r="L725">
        <v>3277935</v>
      </c>
      <c r="N725">
        <v>1013</v>
      </c>
      <c r="O725" t="s">
        <v>1316</v>
      </c>
      <c r="P725" t="s">
        <v>1316</v>
      </c>
      <c r="Q725">
        <v>1</v>
      </c>
      <c r="X725">
        <v>2</v>
      </c>
      <c r="Y725">
        <v>0</v>
      </c>
      <c r="Z725">
        <v>0</v>
      </c>
      <c r="AA725">
        <v>0</v>
      </c>
      <c r="AB725">
        <v>0</v>
      </c>
      <c r="AC725">
        <v>0</v>
      </c>
      <c r="AD725">
        <v>0</v>
      </c>
      <c r="AE725">
        <v>0</v>
      </c>
      <c r="AF725" t="s">
        <v>181</v>
      </c>
      <c r="AG725">
        <v>0</v>
      </c>
      <c r="AH725">
        <v>2</v>
      </c>
      <c r="AI725">
        <v>429089046</v>
      </c>
      <c r="AJ725">
        <v>741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 x14ac:dyDescent="0.2">
      <c r="A726">
        <f>ROW(Source!A389)</f>
        <v>389</v>
      </c>
      <c r="B726">
        <v>429089047</v>
      </c>
      <c r="C726">
        <v>429086880</v>
      </c>
      <c r="D726">
        <v>417090864</v>
      </c>
      <c r="E726">
        <v>117</v>
      </c>
      <c r="F726">
        <v>1</v>
      </c>
      <c r="G726">
        <v>1</v>
      </c>
      <c r="H726">
        <v>1</v>
      </c>
      <c r="I726" t="s">
        <v>1295</v>
      </c>
      <c r="J726" t="s">
        <v>3</v>
      </c>
      <c r="K726" t="s">
        <v>1296</v>
      </c>
      <c r="L726">
        <v>1369</v>
      </c>
      <c r="N726">
        <v>1013</v>
      </c>
      <c r="O726" t="s">
        <v>890</v>
      </c>
      <c r="P726" t="s">
        <v>890</v>
      </c>
      <c r="Q726">
        <v>1</v>
      </c>
      <c r="X726">
        <v>4.24</v>
      </c>
      <c r="Y726">
        <v>0</v>
      </c>
      <c r="Z726">
        <v>0</v>
      </c>
      <c r="AA726">
        <v>0</v>
      </c>
      <c r="AB726">
        <v>829.81</v>
      </c>
      <c r="AC726">
        <v>0</v>
      </c>
      <c r="AD726">
        <v>1</v>
      </c>
      <c r="AE726">
        <v>1</v>
      </c>
      <c r="AF726" t="s">
        <v>427</v>
      </c>
      <c r="AG726">
        <v>3.5615999999999999</v>
      </c>
      <c r="AH726">
        <v>2</v>
      </c>
      <c r="AI726">
        <v>429089047</v>
      </c>
      <c r="AJ726">
        <v>742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 x14ac:dyDescent="0.2">
      <c r="A727">
        <f>ROW(Source!A389)</f>
        <v>389</v>
      </c>
      <c r="B727">
        <v>429089048</v>
      </c>
      <c r="C727">
        <v>429086880</v>
      </c>
      <c r="D727">
        <v>417163072</v>
      </c>
      <c r="E727">
        <v>1</v>
      </c>
      <c r="F727">
        <v>1</v>
      </c>
      <c r="G727">
        <v>1</v>
      </c>
      <c r="H727">
        <v>3</v>
      </c>
      <c r="I727" t="s">
        <v>1347</v>
      </c>
      <c r="J727" t="s">
        <v>1348</v>
      </c>
      <c r="K727" t="s">
        <v>1349</v>
      </c>
      <c r="L727">
        <v>1346</v>
      </c>
      <c r="N727">
        <v>1009</v>
      </c>
      <c r="O727" t="s">
        <v>1178</v>
      </c>
      <c r="P727" t="s">
        <v>1178</v>
      </c>
      <c r="Q727">
        <v>1</v>
      </c>
      <c r="X727">
        <v>1.1000000000000001</v>
      </c>
      <c r="Y727">
        <v>41.38</v>
      </c>
      <c r="Z727">
        <v>0</v>
      </c>
      <c r="AA727">
        <v>0</v>
      </c>
      <c r="AB727">
        <v>0</v>
      </c>
      <c r="AC727">
        <v>0</v>
      </c>
      <c r="AD727">
        <v>1</v>
      </c>
      <c r="AE727">
        <v>0</v>
      </c>
      <c r="AF727" t="s">
        <v>19</v>
      </c>
      <c r="AG727">
        <v>0</v>
      </c>
      <c r="AH727">
        <v>2</v>
      </c>
      <c r="AI727">
        <v>429089048</v>
      </c>
      <c r="AJ727">
        <v>743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 x14ac:dyDescent="0.2">
      <c r="A728">
        <f>ROW(Source!A389)</f>
        <v>389</v>
      </c>
      <c r="B728">
        <v>429089049</v>
      </c>
      <c r="C728">
        <v>429086880</v>
      </c>
      <c r="D728">
        <v>417096729</v>
      </c>
      <c r="E728">
        <v>117</v>
      </c>
      <c r="F728">
        <v>1</v>
      </c>
      <c r="G728">
        <v>1</v>
      </c>
      <c r="H728">
        <v>3</v>
      </c>
      <c r="I728" t="s">
        <v>1314</v>
      </c>
      <c r="J728" t="s">
        <v>3</v>
      </c>
      <c r="K728" t="s">
        <v>1315</v>
      </c>
      <c r="L728">
        <v>3277935</v>
      </c>
      <c r="N728">
        <v>1013</v>
      </c>
      <c r="O728" t="s">
        <v>1316</v>
      </c>
      <c r="P728" t="s">
        <v>1316</v>
      </c>
      <c r="Q728">
        <v>1</v>
      </c>
      <c r="X728">
        <v>2</v>
      </c>
      <c r="Y728">
        <v>0</v>
      </c>
      <c r="Z728">
        <v>0</v>
      </c>
      <c r="AA728">
        <v>0</v>
      </c>
      <c r="AB728">
        <v>0</v>
      </c>
      <c r="AC728">
        <v>0</v>
      </c>
      <c r="AD728">
        <v>0</v>
      </c>
      <c r="AE728">
        <v>0</v>
      </c>
      <c r="AF728" t="s">
        <v>19</v>
      </c>
      <c r="AG728">
        <v>0</v>
      </c>
      <c r="AH728">
        <v>2</v>
      </c>
      <c r="AI728">
        <v>429089049</v>
      </c>
      <c r="AJ728">
        <v>744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 x14ac:dyDescent="0.2">
      <c r="A729">
        <f>ROW(Source!A391)</f>
        <v>391</v>
      </c>
      <c r="B729">
        <v>429089050</v>
      </c>
      <c r="C729">
        <v>429086888</v>
      </c>
      <c r="D729">
        <v>417090860</v>
      </c>
      <c r="E729">
        <v>117</v>
      </c>
      <c r="F729">
        <v>1</v>
      </c>
      <c r="G729">
        <v>1</v>
      </c>
      <c r="H729">
        <v>1</v>
      </c>
      <c r="I729" t="s">
        <v>1293</v>
      </c>
      <c r="J729" t="s">
        <v>3</v>
      </c>
      <c r="K729" t="s">
        <v>1294</v>
      </c>
      <c r="L729">
        <v>1369</v>
      </c>
      <c r="N729">
        <v>1013</v>
      </c>
      <c r="O729" t="s">
        <v>890</v>
      </c>
      <c r="P729" t="s">
        <v>890</v>
      </c>
      <c r="Q729">
        <v>1</v>
      </c>
      <c r="X729">
        <v>3.49</v>
      </c>
      <c r="Y729">
        <v>0</v>
      </c>
      <c r="Z729">
        <v>0</v>
      </c>
      <c r="AA729">
        <v>0</v>
      </c>
      <c r="AB729">
        <v>722.05</v>
      </c>
      <c r="AC729">
        <v>0</v>
      </c>
      <c r="AD729">
        <v>1</v>
      </c>
      <c r="AE729">
        <v>1</v>
      </c>
      <c r="AF729" t="s">
        <v>477</v>
      </c>
      <c r="AG729">
        <v>0.87947999999999993</v>
      </c>
      <c r="AH729">
        <v>2</v>
      </c>
      <c r="AI729">
        <v>429089050</v>
      </c>
      <c r="AJ729">
        <v>745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 x14ac:dyDescent="0.2">
      <c r="A730">
        <f>ROW(Source!A391)</f>
        <v>391</v>
      </c>
      <c r="B730">
        <v>429089051</v>
      </c>
      <c r="C730">
        <v>429086888</v>
      </c>
      <c r="D730">
        <v>417163072</v>
      </c>
      <c r="E730">
        <v>1</v>
      </c>
      <c r="F730">
        <v>1</v>
      </c>
      <c r="G730">
        <v>1</v>
      </c>
      <c r="H730">
        <v>3</v>
      </c>
      <c r="I730" t="s">
        <v>1347</v>
      </c>
      <c r="J730" t="s">
        <v>1348</v>
      </c>
      <c r="K730" t="s">
        <v>1349</v>
      </c>
      <c r="L730">
        <v>1346</v>
      </c>
      <c r="N730">
        <v>1009</v>
      </c>
      <c r="O730" t="s">
        <v>1178</v>
      </c>
      <c r="P730" t="s">
        <v>1178</v>
      </c>
      <c r="Q730">
        <v>1</v>
      </c>
      <c r="X730">
        <v>0.74</v>
      </c>
      <c r="Y730">
        <v>41.38</v>
      </c>
      <c r="Z730">
        <v>0</v>
      </c>
      <c r="AA730">
        <v>0</v>
      </c>
      <c r="AB730">
        <v>0</v>
      </c>
      <c r="AC730">
        <v>0</v>
      </c>
      <c r="AD730">
        <v>1</v>
      </c>
      <c r="AE730">
        <v>0</v>
      </c>
      <c r="AF730" t="s">
        <v>181</v>
      </c>
      <c r="AG730">
        <v>0</v>
      </c>
      <c r="AH730">
        <v>2</v>
      </c>
      <c r="AI730">
        <v>429089051</v>
      </c>
      <c r="AJ730">
        <v>746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 x14ac:dyDescent="0.2">
      <c r="A731">
        <f>ROW(Source!A391)</f>
        <v>391</v>
      </c>
      <c r="B731">
        <v>429089052</v>
      </c>
      <c r="C731">
        <v>429086888</v>
      </c>
      <c r="D731">
        <v>417096729</v>
      </c>
      <c r="E731">
        <v>117</v>
      </c>
      <c r="F731">
        <v>1</v>
      </c>
      <c r="G731">
        <v>1</v>
      </c>
      <c r="H731">
        <v>3</v>
      </c>
      <c r="I731" t="s">
        <v>1314</v>
      </c>
      <c r="J731" t="s">
        <v>3</v>
      </c>
      <c r="K731" t="s">
        <v>1315</v>
      </c>
      <c r="L731">
        <v>3277935</v>
      </c>
      <c r="N731">
        <v>1013</v>
      </c>
      <c r="O731" t="s">
        <v>1316</v>
      </c>
      <c r="P731" t="s">
        <v>1316</v>
      </c>
      <c r="Q731">
        <v>1</v>
      </c>
      <c r="X731">
        <v>2</v>
      </c>
      <c r="Y731">
        <v>0</v>
      </c>
      <c r="Z731">
        <v>0</v>
      </c>
      <c r="AA731">
        <v>0</v>
      </c>
      <c r="AB731">
        <v>0</v>
      </c>
      <c r="AC731">
        <v>0</v>
      </c>
      <c r="AD731">
        <v>0</v>
      </c>
      <c r="AE731">
        <v>0</v>
      </c>
      <c r="AF731" t="s">
        <v>181</v>
      </c>
      <c r="AG731">
        <v>0</v>
      </c>
      <c r="AH731">
        <v>2</v>
      </c>
      <c r="AI731">
        <v>429089052</v>
      </c>
      <c r="AJ731">
        <v>747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 x14ac:dyDescent="0.2">
      <c r="A732">
        <f>ROW(Source!A392)</f>
        <v>392</v>
      </c>
      <c r="B732">
        <v>429089053</v>
      </c>
      <c r="C732">
        <v>429086895</v>
      </c>
      <c r="D732">
        <v>417090860</v>
      </c>
      <c r="E732">
        <v>117</v>
      </c>
      <c r="F732">
        <v>1</v>
      </c>
      <c r="G732">
        <v>1</v>
      </c>
      <c r="H732">
        <v>1</v>
      </c>
      <c r="I732" t="s">
        <v>1293</v>
      </c>
      <c r="J732" t="s">
        <v>3</v>
      </c>
      <c r="K732" t="s">
        <v>1294</v>
      </c>
      <c r="L732">
        <v>1369</v>
      </c>
      <c r="N732">
        <v>1013</v>
      </c>
      <c r="O732" t="s">
        <v>890</v>
      </c>
      <c r="P732" t="s">
        <v>890</v>
      </c>
      <c r="Q732">
        <v>1</v>
      </c>
      <c r="X732">
        <v>3.49</v>
      </c>
      <c r="Y732">
        <v>0</v>
      </c>
      <c r="Z732">
        <v>0</v>
      </c>
      <c r="AA732">
        <v>0</v>
      </c>
      <c r="AB732">
        <v>722.05</v>
      </c>
      <c r="AC732">
        <v>0</v>
      </c>
      <c r="AD732">
        <v>1</v>
      </c>
      <c r="AE732">
        <v>1</v>
      </c>
      <c r="AF732" t="s">
        <v>427</v>
      </c>
      <c r="AG732">
        <v>2.9316</v>
      </c>
      <c r="AH732">
        <v>2</v>
      </c>
      <c r="AI732">
        <v>429089053</v>
      </c>
      <c r="AJ732">
        <v>748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 x14ac:dyDescent="0.2">
      <c r="A733">
        <f>ROW(Source!A392)</f>
        <v>392</v>
      </c>
      <c r="B733">
        <v>429089054</v>
      </c>
      <c r="C733">
        <v>429086895</v>
      </c>
      <c r="D733">
        <v>417163072</v>
      </c>
      <c r="E733">
        <v>1</v>
      </c>
      <c r="F733">
        <v>1</v>
      </c>
      <c r="G733">
        <v>1</v>
      </c>
      <c r="H733">
        <v>3</v>
      </c>
      <c r="I733" t="s">
        <v>1347</v>
      </c>
      <c r="J733" t="s">
        <v>1348</v>
      </c>
      <c r="K733" t="s">
        <v>1349</v>
      </c>
      <c r="L733">
        <v>1346</v>
      </c>
      <c r="N733">
        <v>1009</v>
      </c>
      <c r="O733" t="s">
        <v>1178</v>
      </c>
      <c r="P733" t="s">
        <v>1178</v>
      </c>
      <c r="Q733">
        <v>1</v>
      </c>
      <c r="X733">
        <v>0.74</v>
      </c>
      <c r="Y733">
        <v>41.38</v>
      </c>
      <c r="Z733">
        <v>0</v>
      </c>
      <c r="AA733">
        <v>0</v>
      </c>
      <c r="AB733">
        <v>0</v>
      </c>
      <c r="AC733">
        <v>0</v>
      </c>
      <c r="AD733">
        <v>1</v>
      </c>
      <c r="AE733">
        <v>0</v>
      </c>
      <c r="AF733" t="s">
        <v>19</v>
      </c>
      <c r="AG733">
        <v>0</v>
      </c>
      <c r="AH733">
        <v>2</v>
      </c>
      <c r="AI733">
        <v>429089054</v>
      </c>
      <c r="AJ733">
        <v>749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 x14ac:dyDescent="0.2">
      <c r="A734">
        <f>ROW(Source!A392)</f>
        <v>392</v>
      </c>
      <c r="B734">
        <v>429089055</v>
      </c>
      <c r="C734">
        <v>429086895</v>
      </c>
      <c r="D734">
        <v>417096729</v>
      </c>
      <c r="E734">
        <v>117</v>
      </c>
      <c r="F734">
        <v>1</v>
      </c>
      <c r="G734">
        <v>1</v>
      </c>
      <c r="H734">
        <v>3</v>
      </c>
      <c r="I734" t="s">
        <v>1314</v>
      </c>
      <c r="J734" t="s">
        <v>3</v>
      </c>
      <c r="K734" t="s">
        <v>1315</v>
      </c>
      <c r="L734">
        <v>3277935</v>
      </c>
      <c r="N734">
        <v>1013</v>
      </c>
      <c r="O734" t="s">
        <v>1316</v>
      </c>
      <c r="P734" t="s">
        <v>1316</v>
      </c>
      <c r="Q734">
        <v>1</v>
      </c>
      <c r="X734">
        <v>2</v>
      </c>
      <c r="Y734">
        <v>0</v>
      </c>
      <c r="Z734">
        <v>0</v>
      </c>
      <c r="AA734">
        <v>0</v>
      </c>
      <c r="AB734">
        <v>0</v>
      </c>
      <c r="AC734">
        <v>0</v>
      </c>
      <c r="AD734">
        <v>0</v>
      </c>
      <c r="AE734">
        <v>0</v>
      </c>
      <c r="AF734" t="s">
        <v>19</v>
      </c>
      <c r="AG734">
        <v>0</v>
      </c>
      <c r="AH734">
        <v>2</v>
      </c>
      <c r="AI734">
        <v>429089055</v>
      </c>
      <c r="AJ734">
        <v>750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 x14ac:dyDescent="0.2">
      <c r="A735">
        <f>ROW(Source!A393)</f>
        <v>393</v>
      </c>
      <c r="B735">
        <v>429089056</v>
      </c>
      <c r="C735">
        <v>429086902</v>
      </c>
      <c r="D735">
        <v>417090864</v>
      </c>
      <c r="E735">
        <v>117</v>
      </c>
      <c r="F735">
        <v>1</v>
      </c>
      <c r="G735">
        <v>1</v>
      </c>
      <c r="H735">
        <v>1</v>
      </c>
      <c r="I735" t="s">
        <v>1295</v>
      </c>
      <c r="J735" t="s">
        <v>3</v>
      </c>
      <c r="K735" t="s">
        <v>1296</v>
      </c>
      <c r="L735">
        <v>1369</v>
      </c>
      <c r="N735">
        <v>1013</v>
      </c>
      <c r="O735" t="s">
        <v>890</v>
      </c>
      <c r="P735" t="s">
        <v>890</v>
      </c>
      <c r="Q735">
        <v>1</v>
      </c>
      <c r="X735">
        <v>3.84</v>
      </c>
      <c r="Y735">
        <v>0</v>
      </c>
      <c r="Z735">
        <v>0</v>
      </c>
      <c r="AA735">
        <v>0</v>
      </c>
      <c r="AB735">
        <v>829.81</v>
      </c>
      <c r="AC735">
        <v>0</v>
      </c>
      <c r="AD735">
        <v>1</v>
      </c>
      <c r="AE735">
        <v>1</v>
      </c>
      <c r="AF735" t="s">
        <v>477</v>
      </c>
      <c r="AG735">
        <v>0.96767999999999987</v>
      </c>
      <c r="AH735">
        <v>2</v>
      </c>
      <c r="AI735">
        <v>429089056</v>
      </c>
      <c r="AJ735">
        <v>751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 x14ac:dyDescent="0.2">
      <c r="A736">
        <f>ROW(Source!A393)</f>
        <v>393</v>
      </c>
      <c r="B736">
        <v>429089057</v>
      </c>
      <c r="C736">
        <v>429086902</v>
      </c>
      <c r="D736">
        <v>417163072</v>
      </c>
      <c r="E736">
        <v>1</v>
      </c>
      <c r="F736">
        <v>1</v>
      </c>
      <c r="G736">
        <v>1</v>
      </c>
      <c r="H736">
        <v>3</v>
      </c>
      <c r="I736" t="s">
        <v>1347</v>
      </c>
      <c r="J736" t="s">
        <v>1348</v>
      </c>
      <c r="K736" t="s">
        <v>1349</v>
      </c>
      <c r="L736">
        <v>1346</v>
      </c>
      <c r="N736">
        <v>1009</v>
      </c>
      <c r="O736" t="s">
        <v>1178</v>
      </c>
      <c r="P736" t="s">
        <v>1178</v>
      </c>
      <c r="Q736">
        <v>1</v>
      </c>
      <c r="X736">
        <v>0.85</v>
      </c>
      <c r="Y736">
        <v>41.38</v>
      </c>
      <c r="Z736">
        <v>0</v>
      </c>
      <c r="AA736">
        <v>0</v>
      </c>
      <c r="AB736">
        <v>0</v>
      </c>
      <c r="AC736">
        <v>0</v>
      </c>
      <c r="AD736">
        <v>1</v>
      </c>
      <c r="AE736">
        <v>0</v>
      </c>
      <c r="AF736" t="s">
        <v>181</v>
      </c>
      <c r="AG736">
        <v>0</v>
      </c>
      <c r="AH736">
        <v>2</v>
      </c>
      <c r="AI736">
        <v>429089057</v>
      </c>
      <c r="AJ736">
        <v>752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 x14ac:dyDescent="0.2">
      <c r="A737">
        <f>ROW(Source!A393)</f>
        <v>393</v>
      </c>
      <c r="B737">
        <v>429089058</v>
      </c>
      <c r="C737">
        <v>429086902</v>
      </c>
      <c r="D737">
        <v>417096729</v>
      </c>
      <c r="E737">
        <v>117</v>
      </c>
      <c r="F737">
        <v>1</v>
      </c>
      <c r="G737">
        <v>1</v>
      </c>
      <c r="H737">
        <v>3</v>
      </c>
      <c r="I737" t="s">
        <v>1314</v>
      </c>
      <c r="J737" t="s">
        <v>3</v>
      </c>
      <c r="K737" t="s">
        <v>1315</v>
      </c>
      <c r="L737">
        <v>3277935</v>
      </c>
      <c r="N737">
        <v>1013</v>
      </c>
      <c r="O737" t="s">
        <v>1316</v>
      </c>
      <c r="P737" t="s">
        <v>1316</v>
      </c>
      <c r="Q737">
        <v>1</v>
      </c>
      <c r="X737">
        <v>2</v>
      </c>
      <c r="Y737">
        <v>0</v>
      </c>
      <c r="Z737">
        <v>0</v>
      </c>
      <c r="AA737">
        <v>0</v>
      </c>
      <c r="AB737">
        <v>0</v>
      </c>
      <c r="AC737">
        <v>0</v>
      </c>
      <c r="AD737">
        <v>0</v>
      </c>
      <c r="AE737">
        <v>0</v>
      </c>
      <c r="AF737" t="s">
        <v>181</v>
      </c>
      <c r="AG737">
        <v>0</v>
      </c>
      <c r="AH737">
        <v>2</v>
      </c>
      <c r="AI737">
        <v>429089058</v>
      </c>
      <c r="AJ737">
        <v>753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 x14ac:dyDescent="0.2">
      <c r="A738">
        <f>ROW(Source!A394)</f>
        <v>394</v>
      </c>
      <c r="B738">
        <v>429089059</v>
      </c>
      <c r="C738">
        <v>429086909</v>
      </c>
      <c r="D738">
        <v>417090864</v>
      </c>
      <c r="E738">
        <v>117</v>
      </c>
      <c r="F738">
        <v>1</v>
      </c>
      <c r="G738">
        <v>1</v>
      </c>
      <c r="H738">
        <v>1</v>
      </c>
      <c r="I738" t="s">
        <v>1295</v>
      </c>
      <c r="J738" t="s">
        <v>3</v>
      </c>
      <c r="K738" t="s">
        <v>1296</v>
      </c>
      <c r="L738">
        <v>1369</v>
      </c>
      <c r="N738">
        <v>1013</v>
      </c>
      <c r="O738" t="s">
        <v>890</v>
      </c>
      <c r="P738" t="s">
        <v>890</v>
      </c>
      <c r="Q738">
        <v>1</v>
      </c>
      <c r="X738">
        <v>3.84</v>
      </c>
      <c r="Y738">
        <v>0</v>
      </c>
      <c r="Z738">
        <v>0</v>
      </c>
      <c r="AA738">
        <v>0</v>
      </c>
      <c r="AB738">
        <v>829.81</v>
      </c>
      <c r="AC738">
        <v>0</v>
      </c>
      <c r="AD738">
        <v>1</v>
      </c>
      <c r="AE738">
        <v>1</v>
      </c>
      <c r="AF738" t="s">
        <v>427</v>
      </c>
      <c r="AG738">
        <v>3.2255999999999996</v>
      </c>
      <c r="AH738">
        <v>2</v>
      </c>
      <c r="AI738">
        <v>429089059</v>
      </c>
      <c r="AJ738">
        <v>754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 x14ac:dyDescent="0.2">
      <c r="A739">
        <f>ROW(Source!A394)</f>
        <v>394</v>
      </c>
      <c r="B739">
        <v>429089060</v>
      </c>
      <c r="C739">
        <v>429086909</v>
      </c>
      <c r="D739">
        <v>417163072</v>
      </c>
      <c r="E739">
        <v>1</v>
      </c>
      <c r="F739">
        <v>1</v>
      </c>
      <c r="G739">
        <v>1</v>
      </c>
      <c r="H739">
        <v>3</v>
      </c>
      <c r="I739" t="s">
        <v>1347</v>
      </c>
      <c r="J739" t="s">
        <v>1348</v>
      </c>
      <c r="K739" t="s">
        <v>1349</v>
      </c>
      <c r="L739">
        <v>1346</v>
      </c>
      <c r="N739">
        <v>1009</v>
      </c>
      <c r="O739" t="s">
        <v>1178</v>
      </c>
      <c r="P739" t="s">
        <v>1178</v>
      </c>
      <c r="Q739">
        <v>1</v>
      </c>
      <c r="X739">
        <v>0.85</v>
      </c>
      <c r="Y739">
        <v>41.38</v>
      </c>
      <c r="Z739">
        <v>0</v>
      </c>
      <c r="AA739">
        <v>0</v>
      </c>
      <c r="AB739">
        <v>0</v>
      </c>
      <c r="AC739">
        <v>0</v>
      </c>
      <c r="AD739">
        <v>1</v>
      </c>
      <c r="AE739">
        <v>0</v>
      </c>
      <c r="AF739" t="s">
        <v>19</v>
      </c>
      <c r="AG739">
        <v>0</v>
      </c>
      <c r="AH739">
        <v>2</v>
      </c>
      <c r="AI739">
        <v>429089060</v>
      </c>
      <c r="AJ739">
        <v>755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 x14ac:dyDescent="0.2">
      <c r="A740">
        <f>ROW(Source!A394)</f>
        <v>394</v>
      </c>
      <c r="B740">
        <v>429089061</v>
      </c>
      <c r="C740">
        <v>429086909</v>
      </c>
      <c r="D740">
        <v>417096729</v>
      </c>
      <c r="E740">
        <v>117</v>
      </c>
      <c r="F740">
        <v>1</v>
      </c>
      <c r="G740">
        <v>1</v>
      </c>
      <c r="H740">
        <v>3</v>
      </c>
      <c r="I740" t="s">
        <v>1314</v>
      </c>
      <c r="J740" t="s">
        <v>3</v>
      </c>
      <c r="K740" t="s">
        <v>1315</v>
      </c>
      <c r="L740">
        <v>3277935</v>
      </c>
      <c r="N740">
        <v>1013</v>
      </c>
      <c r="O740" t="s">
        <v>1316</v>
      </c>
      <c r="P740" t="s">
        <v>1316</v>
      </c>
      <c r="Q740">
        <v>1</v>
      </c>
      <c r="X740">
        <v>2</v>
      </c>
      <c r="Y740">
        <v>0</v>
      </c>
      <c r="Z740">
        <v>0</v>
      </c>
      <c r="AA740">
        <v>0</v>
      </c>
      <c r="AB740">
        <v>0</v>
      </c>
      <c r="AC740">
        <v>0</v>
      </c>
      <c r="AD740">
        <v>0</v>
      </c>
      <c r="AE740">
        <v>0</v>
      </c>
      <c r="AF740" t="s">
        <v>19</v>
      </c>
      <c r="AG740">
        <v>0</v>
      </c>
      <c r="AH740">
        <v>2</v>
      </c>
      <c r="AI740">
        <v>429089061</v>
      </c>
      <c r="AJ740">
        <v>756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 x14ac:dyDescent="0.2">
      <c r="A741">
        <f>ROW(Source!A395)</f>
        <v>395</v>
      </c>
      <c r="B741">
        <v>429089062</v>
      </c>
      <c r="C741">
        <v>429086916</v>
      </c>
      <c r="D741">
        <v>417090864</v>
      </c>
      <c r="E741">
        <v>117</v>
      </c>
      <c r="F741">
        <v>1</v>
      </c>
      <c r="G741">
        <v>1</v>
      </c>
      <c r="H741">
        <v>1</v>
      </c>
      <c r="I741" t="s">
        <v>1295</v>
      </c>
      <c r="J741" t="s">
        <v>3</v>
      </c>
      <c r="K741" t="s">
        <v>1296</v>
      </c>
      <c r="L741">
        <v>1369</v>
      </c>
      <c r="N741">
        <v>1013</v>
      </c>
      <c r="O741" t="s">
        <v>890</v>
      </c>
      <c r="P741" t="s">
        <v>890</v>
      </c>
      <c r="Q741">
        <v>1</v>
      </c>
      <c r="X741">
        <v>4.49</v>
      </c>
      <c r="Y741">
        <v>0</v>
      </c>
      <c r="Z741">
        <v>0</v>
      </c>
      <c r="AA741">
        <v>0</v>
      </c>
      <c r="AB741">
        <v>829.81</v>
      </c>
      <c r="AC741">
        <v>0</v>
      </c>
      <c r="AD741">
        <v>1</v>
      </c>
      <c r="AE741">
        <v>1</v>
      </c>
      <c r="AF741" t="s">
        <v>477</v>
      </c>
      <c r="AG741">
        <v>1.13148</v>
      </c>
      <c r="AH741">
        <v>2</v>
      </c>
      <c r="AI741">
        <v>429089062</v>
      </c>
      <c r="AJ741">
        <v>757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 x14ac:dyDescent="0.2">
      <c r="A742">
        <f>ROW(Source!A395)</f>
        <v>395</v>
      </c>
      <c r="B742">
        <v>429089063</v>
      </c>
      <c r="C742">
        <v>429086916</v>
      </c>
      <c r="D742">
        <v>417163072</v>
      </c>
      <c r="E742">
        <v>1</v>
      </c>
      <c r="F742">
        <v>1</v>
      </c>
      <c r="G742">
        <v>1</v>
      </c>
      <c r="H742">
        <v>3</v>
      </c>
      <c r="I742" t="s">
        <v>1347</v>
      </c>
      <c r="J742" t="s">
        <v>1348</v>
      </c>
      <c r="K742" t="s">
        <v>1349</v>
      </c>
      <c r="L742">
        <v>1346</v>
      </c>
      <c r="N742">
        <v>1009</v>
      </c>
      <c r="O742" t="s">
        <v>1178</v>
      </c>
      <c r="P742" t="s">
        <v>1178</v>
      </c>
      <c r="Q742">
        <v>1</v>
      </c>
      <c r="X742">
        <v>1.1000000000000001</v>
      </c>
      <c r="Y742">
        <v>41.38</v>
      </c>
      <c r="Z742">
        <v>0</v>
      </c>
      <c r="AA742">
        <v>0</v>
      </c>
      <c r="AB742">
        <v>0</v>
      </c>
      <c r="AC742">
        <v>0</v>
      </c>
      <c r="AD742">
        <v>1</v>
      </c>
      <c r="AE742">
        <v>0</v>
      </c>
      <c r="AF742" t="s">
        <v>181</v>
      </c>
      <c r="AG742">
        <v>0</v>
      </c>
      <c r="AH742">
        <v>2</v>
      </c>
      <c r="AI742">
        <v>429089063</v>
      </c>
      <c r="AJ742">
        <v>758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 x14ac:dyDescent="0.2">
      <c r="A743">
        <f>ROW(Source!A395)</f>
        <v>395</v>
      </c>
      <c r="B743">
        <v>429089064</v>
      </c>
      <c r="C743">
        <v>429086916</v>
      </c>
      <c r="D743">
        <v>417096729</v>
      </c>
      <c r="E743">
        <v>117</v>
      </c>
      <c r="F743">
        <v>1</v>
      </c>
      <c r="G743">
        <v>1</v>
      </c>
      <c r="H743">
        <v>3</v>
      </c>
      <c r="I743" t="s">
        <v>1314</v>
      </c>
      <c r="J743" t="s">
        <v>3</v>
      </c>
      <c r="K743" t="s">
        <v>1315</v>
      </c>
      <c r="L743">
        <v>3277935</v>
      </c>
      <c r="N743">
        <v>1013</v>
      </c>
      <c r="O743" t="s">
        <v>1316</v>
      </c>
      <c r="P743" t="s">
        <v>1316</v>
      </c>
      <c r="Q743">
        <v>1</v>
      </c>
      <c r="X743">
        <v>2</v>
      </c>
      <c r="Y743">
        <v>0</v>
      </c>
      <c r="Z743">
        <v>0</v>
      </c>
      <c r="AA743">
        <v>0</v>
      </c>
      <c r="AB743">
        <v>0</v>
      </c>
      <c r="AC743">
        <v>0</v>
      </c>
      <c r="AD743">
        <v>0</v>
      </c>
      <c r="AE743">
        <v>0</v>
      </c>
      <c r="AF743" t="s">
        <v>181</v>
      </c>
      <c r="AG743">
        <v>0</v>
      </c>
      <c r="AH743">
        <v>2</v>
      </c>
      <c r="AI743">
        <v>429089064</v>
      </c>
      <c r="AJ743">
        <v>759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 x14ac:dyDescent="0.2">
      <c r="A744">
        <f>ROW(Source!A396)</f>
        <v>396</v>
      </c>
      <c r="B744">
        <v>429089065</v>
      </c>
      <c r="C744">
        <v>429086923</v>
      </c>
      <c r="D744">
        <v>417090864</v>
      </c>
      <c r="E744">
        <v>117</v>
      </c>
      <c r="F744">
        <v>1</v>
      </c>
      <c r="G744">
        <v>1</v>
      </c>
      <c r="H744">
        <v>1</v>
      </c>
      <c r="I744" t="s">
        <v>1295</v>
      </c>
      <c r="J744" t="s">
        <v>3</v>
      </c>
      <c r="K744" t="s">
        <v>1296</v>
      </c>
      <c r="L744">
        <v>1369</v>
      </c>
      <c r="N744">
        <v>1013</v>
      </c>
      <c r="O744" t="s">
        <v>890</v>
      </c>
      <c r="P744" t="s">
        <v>890</v>
      </c>
      <c r="Q744">
        <v>1</v>
      </c>
      <c r="X744">
        <v>4.49</v>
      </c>
      <c r="Y744">
        <v>0</v>
      </c>
      <c r="Z744">
        <v>0</v>
      </c>
      <c r="AA744">
        <v>0</v>
      </c>
      <c r="AB744">
        <v>829.81</v>
      </c>
      <c r="AC744">
        <v>0</v>
      </c>
      <c r="AD744">
        <v>1</v>
      </c>
      <c r="AE744">
        <v>1</v>
      </c>
      <c r="AF744" t="s">
        <v>427</v>
      </c>
      <c r="AG744">
        <v>3.7715999999999998</v>
      </c>
      <c r="AH744">
        <v>2</v>
      </c>
      <c r="AI744">
        <v>429089065</v>
      </c>
      <c r="AJ744">
        <v>760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 x14ac:dyDescent="0.2">
      <c r="A745">
        <f>ROW(Source!A396)</f>
        <v>396</v>
      </c>
      <c r="B745">
        <v>429089066</v>
      </c>
      <c r="C745">
        <v>429086923</v>
      </c>
      <c r="D745">
        <v>417163072</v>
      </c>
      <c r="E745">
        <v>1</v>
      </c>
      <c r="F745">
        <v>1</v>
      </c>
      <c r="G745">
        <v>1</v>
      </c>
      <c r="H745">
        <v>3</v>
      </c>
      <c r="I745" t="s">
        <v>1347</v>
      </c>
      <c r="J745" t="s">
        <v>1348</v>
      </c>
      <c r="K745" t="s">
        <v>1349</v>
      </c>
      <c r="L745">
        <v>1346</v>
      </c>
      <c r="N745">
        <v>1009</v>
      </c>
      <c r="O745" t="s">
        <v>1178</v>
      </c>
      <c r="P745" t="s">
        <v>1178</v>
      </c>
      <c r="Q745">
        <v>1</v>
      </c>
      <c r="X745">
        <v>1.1000000000000001</v>
      </c>
      <c r="Y745">
        <v>41.38</v>
      </c>
      <c r="Z745">
        <v>0</v>
      </c>
      <c r="AA745">
        <v>0</v>
      </c>
      <c r="AB745">
        <v>0</v>
      </c>
      <c r="AC745">
        <v>0</v>
      </c>
      <c r="AD745">
        <v>1</v>
      </c>
      <c r="AE745">
        <v>0</v>
      </c>
      <c r="AF745" t="s">
        <v>19</v>
      </c>
      <c r="AG745">
        <v>0</v>
      </c>
      <c r="AH745">
        <v>2</v>
      </c>
      <c r="AI745">
        <v>429089066</v>
      </c>
      <c r="AJ745">
        <v>761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 x14ac:dyDescent="0.2">
      <c r="A746">
        <f>ROW(Source!A396)</f>
        <v>396</v>
      </c>
      <c r="B746">
        <v>429089067</v>
      </c>
      <c r="C746">
        <v>429086923</v>
      </c>
      <c r="D746">
        <v>417096729</v>
      </c>
      <c r="E746">
        <v>117</v>
      </c>
      <c r="F746">
        <v>1</v>
      </c>
      <c r="G746">
        <v>1</v>
      </c>
      <c r="H746">
        <v>3</v>
      </c>
      <c r="I746" t="s">
        <v>1314</v>
      </c>
      <c r="J746" t="s">
        <v>3</v>
      </c>
      <c r="K746" t="s">
        <v>1315</v>
      </c>
      <c r="L746">
        <v>3277935</v>
      </c>
      <c r="N746">
        <v>1013</v>
      </c>
      <c r="O746" t="s">
        <v>1316</v>
      </c>
      <c r="P746" t="s">
        <v>1316</v>
      </c>
      <c r="Q746">
        <v>1</v>
      </c>
      <c r="X746">
        <v>2</v>
      </c>
      <c r="Y746">
        <v>0</v>
      </c>
      <c r="Z746">
        <v>0</v>
      </c>
      <c r="AA746">
        <v>0</v>
      </c>
      <c r="AB746">
        <v>0</v>
      </c>
      <c r="AC746">
        <v>0</v>
      </c>
      <c r="AD746">
        <v>0</v>
      </c>
      <c r="AE746">
        <v>0</v>
      </c>
      <c r="AF746" t="s">
        <v>19</v>
      </c>
      <c r="AG746">
        <v>0</v>
      </c>
      <c r="AH746">
        <v>2</v>
      </c>
      <c r="AI746">
        <v>429089067</v>
      </c>
      <c r="AJ746">
        <v>762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 x14ac:dyDescent="0.2">
      <c r="A747">
        <f>ROW(Source!A399)</f>
        <v>399</v>
      </c>
      <c r="B747">
        <v>429089068</v>
      </c>
      <c r="C747">
        <v>429086931</v>
      </c>
      <c r="D747">
        <v>417090726</v>
      </c>
      <c r="E747">
        <v>117</v>
      </c>
      <c r="F747">
        <v>1</v>
      </c>
      <c r="G747">
        <v>1</v>
      </c>
      <c r="H747">
        <v>1</v>
      </c>
      <c r="I747" t="s">
        <v>1125</v>
      </c>
      <c r="J747" t="s">
        <v>3</v>
      </c>
      <c r="K747" t="s">
        <v>1126</v>
      </c>
      <c r="L747">
        <v>1191</v>
      </c>
      <c r="N747">
        <v>1013</v>
      </c>
      <c r="O747" t="s">
        <v>995</v>
      </c>
      <c r="P747" t="s">
        <v>995</v>
      </c>
      <c r="Q747">
        <v>1</v>
      </c>
      <c r="X747">
        <v>37.76</v>
      </c>
      <c r="Y747">
        <v>0</v>
      </c>
      <c r="Z747">
        <v>0</v>
      </c>
      <c r="AA747">
        <v>0</v>
      </c>
      <c r="AB747">
        <v>722.05</v>
      </c>
      <c r="AC747">
        <v>0</v>
      </c>
      <c r="AD747">
        <v>1</v>
      </c>
      <c r="AE747">
        <v>1</v>
      </c>
      <c r="AF747" t="s">
        <v>477</v>
      </c>
      <c r="AG747">
        <v>9.5155199999999986</v>
      </c>
      <c r="AH747">
        <v>2</v>
      </c>
      <c r="AI747">
        <v>429089068</v>
      </c>
      <c r="AJ747">
        <v>763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 x14ac:dyDescent="0.2">
      <c r="A748">
        <f>ROW(Source!A399)</f>
        <v>399</v>
      </c>
      <c r="B748">
        <v>429089069</v>
      </c>
      <c r="C748">
        <v>429086931</v>
      </c>
      <c r="D748">
        <v>417090896</v>
      </c>
      <c r="E748">
        <v>117</v>
      </c>
      <c r="F748">
        <v>1</v>
      </c>
      <c r="G748">
        <v>1</v>
      </c>
      <c r="H748">
        <v>1</v>
      </c>
      <c r="I748" t="s">
        <v>993</v>
      </c>
      <c r="J748" t="s">
        <v>3</v>
      </c>
      <c r="K748" t="s">
        <v>994</v>
      </c>
      <c r="L748">
        <v>1191</v>
      </c>
      <c r="N748">
        <v>1013</v>
      </c>
      <c r="O748" t="s">
        <v>995</v>
      </c>
      <c r="P748" t="s">
        <v>995</v>
      </c>
      <c r="Q748">
        <v>1</v>
      </c>
      <c r="X748">
        <v>0.16</v>
      </c>
      <c r="Y748">
        <v>0</v>
      </c>
      <c r="Z748">
        <v>0</v>
      </c>
      <c r="AA748">
        <v>0</v>
      </c>
      <c r="AB748">
        <v>0</v>
      </c>
      <c r="AC748">
        <v>0</v>
      </c>
      <c r="AD748">
        <v>1</v>
      </c>
      <c r="AE748">
        <v>2</v>
      </c>
      <c r="AF748" t="s">
        <v>477</v>
      </c>
      <c r="AG748">
        <v>4.0320000000000002E-2</v>
      </c>
      <c r="AH748">
        <v>2</v>
      </c>
      <c r="AI748">
        <v>429089069</v>
      </c>
      <c r="AJ748">
        <v>764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 x14ac:dyDescent="0.2">
      <c r="A749">
        <f>ROW(Source!A399)</f>
        <v>399</v>
      </c>
      <c r="B749">
        <v>429089070</v>
      </c>
      <c r="C749">
        <v>429086931</v>
      </c>
      <c r="D749">
        <v>417097392</v>
      </c>
      <c r="E749">
        <v>1</v>
      </c>
      <c r="F749">
        <v>1</v>
      </c>
      <c r="G749">
        <v>1</v>
      </c>
      <c r="H749">
        <v>2</v>
      </c>
      <c r="I749" t="s">
        <v>1117</v>
      </c>
      <c r="J749" t="s">
        <v>1118</v>
      </c>
      <c r="K749" t="s">
        <v>1119</v>
      </c>
      <c r="L749">
        <v>1368</v>
      </c>
      <c r="N749">
        <v>1011</v>
      </c>
      <c r="O749" t="s">
        <v>881</v>
      </c>
      <c r="P749" t="s">
        <v>881</v>
      </c>
      <c r="Q749">
        <v>1</v>
      </c>
      <c r="X749">
        <v>0.08</v>
      </c>
      <c r="Y749">
        <v>0</v>
      </c>
      <c r="Z749">
        <v>1629.55</v>
      </c>
      <c r="AA749">
        <v>969.91</v>
      </c>
      <c r="AB749">
        <v>0</v>
      </c>
      <c r="AC749">
        <v>0</v>
      </c>
      <c r="AD749">
        <v>1</v>
      </c>
      <c r="AE749">
        <v>0</v>
      </c>
      <c r="AF749" t="s">
        <v>477</v>
      </c>
      <c r="AG749">
        <v>2.0160000000000001E-2</v>
      </c>
      <c r="AH749">
        <v>2</v>
      </c>
      <c r="AI749">
        <v>429089070</v>
      </c>
      <c r="AJ749">
        <v>765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 x14ac:dyDescent="0.2">
      <c r="A750">
        <f>ROW(Source!A399)</f>
        <v>399</v>
      </c>
      <c r="B750">
        <v>429089071</v>
      </c>
      <c r="C750">
        <v>429086931</v>
      </c>
      <c r="D750">
        <v>417098287</v>
      </c>
      <c r="E750">
        <v>1</v>
      </c>
      <c r="F750">
        <v>1</v>
      </c>
      <c r="G750">
        <v>1</v>
      </c>
      <c r="H750">
        <v>2</v>
      </c>
      <c r="I750" t="s">
        <v>1042</v>
      </c>
      <c r="J750" t="s">
        <v>1043</v>
      </c>
      <c r="K750" t="s">
        <v>1044</v>
      </c>
      <c r="L750">
        <v>1368</v>
      </c>
      <c r="N750">
        <v>1011</v>
      </c>
      <c r="O750" t="s">
        <v>881</v>
      </c>
      <c r="P750" t="s">
        <v>881</v>
      </c>
      <c r="Q750">
        <v>1</v>
      </c>
      <c r="X750">
        <v>0.08</v>
      </c>
      <c r="Y750">
        <v>0</v>
      </c>
      <c r="Z750">
        <v>643.29</v>
      </c>
      <c r="AA750">
        <v>722.05</v>
      </c>
      <c r="AB750">
        <v>0</v>
      </c>
      <c r="AC750">
        <v>0</v>
      </c>
      <c r="AD750">
        <v>1</v>
      </c>
      <c r="AE750">
        <v>0</v>
      </c>
      <c r="AF750" t="s">
        <v>477</v>
      </c>
      <c r="AG750">
        <v>2.0160000000000001E-2</v>
      </c>
      <c r="AH750">
        <v>2</v>
      </c>
      <c r="AI750">
        <v>429089071</v>
      </c>
      <c r="AJ750">
        <v>766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 x14ac:dyDescent="0.2">
      <c r="A751">
        <f>ROW(Source!A399)</f>
        <v>399</v>
      </c>
      <c r="B751">
        <v>429089072</v>
      </c>
      <c r="C751">
        <v>429086931</v>
      </c>
      <c r="D751">
        <v>417162811</v>
      </c>
      <c r="E751">
        <v>1</v>
      </c>
      <c r="F751">
        <v>1</v>
      </c>
      <c r="G751">
        <v>1</v>
      </c>
      <c r="H751">
        <v>3</v>
      </c>
      <c r="I751" t="s">
        <v>1350</v>
      </c>
      <c r="J751" t="s">
        <v>1351</v>
      </c>
      <c r="K751" t="s">
        <v>1352</v>
      </c>
      <c r="L751">
        <v>1346</v>
      </c>
      <c r="N751">
        <v>1009</v>
      </c>
      <c r="O751" t="s">
        <v>1178</v>
      </c>
      <c r="P751" t="s">
        <v>1178</v>
      </c>
      <c r="Q751">
        <v>1</v>
      </c>
      <c r="X751">
        <v>0.25</v>
      </c>
      <c r="Y751">
        <v>2056.77</v>
      </c>
      <c r="Z751">
        <v>0</v>
      </c>
      <c r="AA751">
        <v>0</v>
      </c>
      <c r="AB751">
        <v>0</v>
      </c>
      <c r="AC751">
        <v>0</v>
      </c>
      <c r="AD751">
        <v>1</v>
      </c>
      <c r="AE751">
        <v>0</v>
      </c>
      <c r="AF751" t="s">
        <v>181</v>
      </c>
      <c r="AG751">
        <v>0</v>
      </c>
      <c r="AH751">
        <v>2</v>
      </c>
      <c r="AI751">
        <v>429089072</v>
      </c>
      <c r="AJ751">
        <v>767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 spans="1:44" x14ac:dyDescent="0.2">
      <c r="A752">
        <f>ROW(Source!A399)</f>
        <v>399</v>
      </c>
      <c r="B752">
        <v>429089073</v>
      </c>
      <c r="C752">
        <v>429086931</v>
      </c>
      <c r="D752">
        <v>417163005</v>
      </c>
      <c r="E752">
        <v>1</v>
      </c>
      <c r="F752">
        <v>1</v>
      </c>
      <c r="G752">
        <v>1</v>
      </c>
      <c r="H752">
        <v>3</v>
      </c>
      <c r="I752" t="s">
        <v>1353</v>
      </c>
      <c r="J752" t="s">
        <v>1354</v>
      </c>
      <c r="K752" t="s">
        <v>1355</v>
      </c>
      <c r="L752">
        <v>1348</v>
      </c>
      <c r="N752">
        <v>1009</v>
      </c>
      <c r="O752" t="s">
        <v>747</v>
      </c>
      <c r="P752" t="s">
        <v>747</v>
      </c>
      <c r="Q752">
        <v>1000</v>
      </c>
      <c r="X752">
        <v>5.9999999999999995E-4</v>
      </c>
      <c r="Y752">
        <v>81827.199999999997</v>
      </c>
      <c r="Z752">
        <v>0</v>
      </c>
      <c r="AA752">
        <v>0</v>
      </c>
      <c r="AB752">
        <v>0</v>
      </c>
      <c r="AC752">
        <v>0</v>
      </c>
      <c r="AD752">
        <v>1</v>
      </c>
      <c r="AE752">
        <v>0</v>
      </c>
      <c r="AF752" t="s">
        <v>181</v>
      </c>
      <c r="AG752">
        <v>0</v>
      </c>
      <c r="AH752">
        <v>2</v>
      </c>
      <c r="AI752">
        <v>429089073</v>
      </c>
      <c r="AJ752">
        <v>768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 spans="1:44" x14ac:dyDescent="0.2">
      <c r="A753">
        <f>ROW(Source!A399)</f>
        <v>399</v>
      </c>
      <c r="B753">
        <v>429089074</v>
      </c>
      <c r="C753">
        <v>429086931</v>
      </c>
      <c r="D753">
        <v>417163072</v>
      </c>
      <c r="E753">
        <v>1</v>
      </c>
      <c r="F753">
        <v>1</v>
      </c>
      <c r="G753">
        <v>1</v>
      </c>
      <c r="H753">
        <v>3</v>
      </c>
      <c r="I753" t="s">
        <v>1347</v>
      </c>
      <c r="J753" t="s">
        <v>1348</v>
      </c>
      <c r="K753" t="s">
        <v>1349</v>
      </c>
      <c r="L753">
        <v>1346</v>
      </c>
      <c r="N753">
        <v>1009</v>
      </c>
      <c r="O753" t="s">
        <v>1178</v>
      </c>
      <c r="P753" t="s">
        <v>1178</v>
      </c>
      <c r="Q753">
        <v>1</v>
      </c>
      <c r="X753">
        <v>5</v>
      </c>
      <c r="Y753">
        <v>41.38</v>
      </c>
      <c r="Z753">
        <v>0</v>
      </c>
      <c r="AA753">
        <v>0</v>
      </c>
      <c r="AB753">
        <v>0</v>
      </c>
      <c r="AC753">
        <v>0</v>
      </c>
      <c r="AD753">
        <v>1</v>
      </c>
      <c r="AE753">
        <v>0</v>
      </c>
      <c r="AF753" t="s">
        <v>181</v>
      </c>
      <c r="AG753">
        <v>0</v>
      </c>
      <c r="AH753">
        <v>2</v>
      </c>
      <c r="AI753">
        <v>429089074</v>
      </c>
      <c r="AJ753">
        <v>769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 spans="1:44" x14ac:dyDescent="0.2">
      <c r="A754">
        <f>ROW(Source!A399)</f>
        <v>399</v>
      </c>
      <c r="B754">
        <v>429089075</v>
      </c>
      <c r="C754">
        <v>429086931</v>
      </c>
      <c r="D754">
        <v>417167710</v>
      </c>
      <c r="E754">
        <v>1</v>
      </c>
      <c r="F754">
        <v>1</v>
      </c>
      <c r="G754">
        <v>1</v>
      </c>
      <c r="H754">
        <v>3</v>
      </c>
      <c r="I754" t="s">
        <v>1356</v>
      </c>
      <c r="J754" t="s">
        <v>1357</v>
      </c>
      <c r="K754" t="s">
        <v>1358</v>
      </c>
      <c r="L754">
        <v>1330</v>
      </c>
      <c r="N754">
        <v>1005</v>
      </c>
      <c r="O754" t="s">
        <v>256</v>
      </c>
      <c r="P754" t="s">
        <v>256</v>
      </c>
      <c r="Q754">
        <v>10</v>
      </c>
      <c r="X754">
        <v>0.01</v>
      </c>
      <c r="Y754">
        <v>386.46</v>
      </c>
      <c r="Z754">
        <v>0</v>
      </c>
      <c r="AA754">
        <v>0</v>
      </c>
      <c r="AB754">
        <v>0</v>
      </c>
      <c r="AC754">
        <v>0</v>
      </c>
      <c r="AD754">
        <v>1</v>
      </c>
      <c r="AE754">
        <v>0</v>
      </c>
      <c r="AF754" t="s">
        <v>181</v>
      </c>
      <c r="AG754">
        <v>0</v>
      </c>
      <c r="AH754">
        <v>2</v>
      </c>
      <c r="AI754">
        <v>429089075</v>
      </c>
      <c r="AJ754">
        <v>770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 spans="1:44" x14ac:dyDescent="0.2">
      <c r="A755">
        <f>ROW(Source!A399)</f>
        <v>399</v>
      </c>
      <c r="B755">
        <v>429089076</v>
      </c>
      <c r="C755">
        <v>429086931</v>
      </c>
      <c r="D755">
        <v>417175540</v>
      </c>
      <c r="E755">
        <v>1</v>
      </c>
      <c r="F755">
        <v>1</v>
      </c>
      <c r="G755">
        <v>1</v>
      </c>
      <c r="H755">
        <v>3</v>
      </c>
      <c r="I755" t="s">
        <v>1359</v>
      </c>
      <c r="J755" t="s">
        <v>1360</v>
      </c>
      <c r="K755" t="s">
        <v>1361</v>
      </c>
      <c r="L755">
        <v>1348</v>
      </c>
      <c r="N755">
        <v>1009</v>
      </c>
      <c r="O755" t="s">
        <v>747</v>
      </c>
      <c r="P755" t="s">
        <v>747</v>
      </c>
      <c r="Q755">
        <v>1000</v>
      </c>
      <c r="X755">
        <v>2.5000000000000001E-3</v>
      </c>
      <c r="Y755">
        <v>1050091.7</v>
      </c>
      <c r="Z755">
        <v>0</v>
      </c>
      <c r="AA755">
        <v>0</v>
      </c>
      <c r="AB755">
        <v>0</v>
      </c>
      <c r="AC755">
        <v>0</v>
      </c>
      <c r="AD755">
        <v>1</v>
      </c>
      <c r="AE755">
        <v>0</v>
      </c>
      <c r="AF755" t="s">
        <v>181</v>
      </c>
      <c r="AG755">
        <v>0</v>
      </c>
      <c r="AH755">
        <v>2</v>
      </c>
      <c r="AI755">
        <v>429089076</v>
      </c>
      <c r="AJ755">
        <v>771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 spans="1:44" x14ac:dyDescent="0.2">
      <c r="A756">
        <f>ROW(Source!A399)</f>
        <v>399</v>
      </c>
      <c r="B756">
        <v>429089077</v>
      </c>
      <c r="C756">
        <v>429086931</v>
      </c>
      <c r="D756">
        <v>417175577</v>
      </c>
      <c r="E756">
        <v>1</v>
      </c>
      <c r="F756">
        <v>1</v>
      </c>
      <c r="G756">
        <v>1</v>
      </c>
      <c r="H756">
        <v>3</v>
      </c>
      <c r="I756" t="s">
        <v>1335</v>
      </c>
      <c r="J756" t="s">
        <v>1336</v>
      </c>
      <c r="K756" t="s">
        <v>1337</v>
      </c>
      <c r="L756">
        <v>1346</v>
      </c>
      <c r="N756">
        <v>1009</v>
      </c>
      <c r="O756" t="s">
        <v>1178</v>
      </c>
      <c r="P756" t="s">
        <v>1178</v>
      </c>
      <c r="Q756">
        <v>1</v>
      </c>
      <c r="X756">
        <v>5.8</v>
      </c>
      <c r="Y756">
        <v>931.11</v>
      </c>
      <c r="Z756">
        <v>0</v>
      </c>
      <c r="AA756">
        <v>0</v>
      </c>
      <c r="AB756">
        <v>0</v>
      </c>
      <c r="AC756">
        <v>0</v>
      </c>
      <c r="AD756">
        <v>1</v>
      </c>
      <c r="AE756">
        <v>0</v>
      </c>
      <c r="AF756" t="s">
        <v>181</v>
      </c>
      <c r="AG756">
        <v>0</v>
      </c>
      <c r="AH756">
        <v>2</v>
      </c>
      <c r="AI756">
        <v>429089077</v>
      </c>
      <c r="AJ756">
        <v>772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 spans="1:44" x14ac:dyDescent="0.2">
      <c r="A757">
        <f>ROW(Source!A399)</f>
        <v>399</v>
      </c>
      <c r="B757">
        <v>429089078</v>
      </c>
      <c r="C757">
        <v>429086931</v>
      </c>
      <c r="D757">
        <v>417183758</v>
      </c>
      <c r="E757">
        <v>1</v>
      </c>
      <c r="F757">
        <v>1</v>
      </c>
      <c r="G757">
        <v>1</v>
      </c>
      <c r="H757">
        <v>3</v>
      </c>
      <c r="I757" t="s">
        <v>1329</v>
      </c>
      <c r="J757" t="s">
        <v>1330</v>
      </c>
      <c r="K757" t="s">
        <v>1331</v>
      </c>
      <c r="L757">
        <v>1346</v>
      </c>
      <c r="N757">
        <v>1009</v>
      </c>
      <c r="O757" t="s">
        <v>1178</v>
      </c>
      <c r="P757" t="s">
        <v>1178</v>
      </c>
      <c r="Q757">
        <v>1</v>
      </c>
      <c r="X757">
        <v>0.87</v>
      </c>
      <c r="Y757">
        <v>79.88</v>
      </c>
      <c r="Z757">
        <v>0</v>
      </c>
      <c r="AA757">
        <v>0</v>
      </c>
      <c r="AB757">
        <v>0</v>
      </c>
      <c r="AC757">
        <v>0</v>
      </c>
      <c r="AD757">
        <v>1</v>
      </c>
      <c r="AE757">
        <v>0</v>
      </c>
      <c r="AF757" t="s">
        <v>181</v>
      </c>
      <c r="AG757">
        <v>0</v>
      </c>
      <c r="AH757">
        <v>2</v>
      </c>
      <c r="AI757">
        <v>429089078</v>
      </c>
      <c r="AJ757">
        <v>773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 spans="1:44" x14ac:dyDescent="0.2">
      <c r="A758">
        <f>ROW(Source!A399)</f>
        <v>399</v>
      </c>
      <c r="B758">
        <v>429089079</v>
      </c>
      <c r="C758">
        <v>429086931</v>
      </c>
      <c r="D758">
        <v>417191017</v>
      </c>
      <c r="E758">
        <v>1</v>
      </c>
      <c r="F758">
        <v>1</v>
      </c>
      <c r="G758">
        <v>1</v>
      </c>
      <c r="H758">
        <v>3</v>
      </c>
      <c r="I758" t="s">
        <v>1362</v>
      </c>
      <c r="J758" t="s">
        <v>1363</v>
      </c>
      <c r="K758" t="s">
        <v>1364</v>
      </c>
      <c r="L758">
        <v>1346</v>
      </c>
      <c r="N758">
        <v>1009</v>
      </c>
      <c r="O758" t="s">
        <v>1178</v>
      </c>
      <c r="P758" t="s">
        <v>1178</v>
      </c>
      <c r="Q758">
        <v>1</v>
      </c>
      <c r="X758">
        <v>0.06</v>
      </c>
      <c r="Y758">
        <v>646.78</v>
      </c>
      <c r="Z758">
        <v>0</v>
      </c>
      <c r="AA758">
        <v>0</v>
      </c>
      <c r="AB758">
        <v>0</v>
      </c>
      <c r="AC758">
        <v>0</v>
      </c>
      <c r="AD758">
        <v>1</v>
      </c>
      <c r="AE758">
        <v>0</v>
      </c>
      <c r="AF758" t="s">
        <v>181</v>
      </c>
      <c r="AG758">
        <v>0</v>
      </c>
      <c r="AH758">
        <v>2</v>
      </c>
      <c r="AI758">
        <v>429089079</v>
      </c>
      <c r="AJ758">
        <v>774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 spans="1:44" x14ac:dyDescent="0.2">
      <c r="A759">
        <f>ROW(Source!A399)</f>
        <v>399</v>
      </c>
      <c r="B759">
        <v>429089080</v>
      </c>
      <c r="C759">
        <v>429086931</v>
      </c>
      <c r="D759">
        <v>417096729</v>
      </c>
      <c r="E759">
        <v>117</v>
      </c>
      <c r="F759">
        <v>1</v>
      </c>
      <c r="G759">
        <v>1</v>
      </c>
      <c r="H759">
        <v>3</v>
      </c>
      <c r="I759" t="s">
        <v>1314</v>
      </c>
      <c r="J759" t="s">
        <v>3</v>
      </c>
      <c r="K759" t="s">
        <v>1315</v>
      </c>
      <c r="L759">
        <v>3277935</v>
      </c>
      <c r="N759">
        <v>1013</v>
      </c>
      <c r="O759" t="s">
        <v>1316</v>
      </c>
      <c r="P759" t="s">
        <v>1316</v>
      </c>
      <c r="Q759">
        <v>1</v>
      </c>
      <c r="X759">
        <v>2</v>
      </c>
      <c r="Y759">
        <v>0</v>
      </c>
      <c r="Z759">
        <v>0</v>
      </c>
      <c r="AA759">
        <v>0</v>
      </c>
      <c r="AB759">
        <v>0</v>
      </c>
      <c r="AC759">
        <v>0</v>
      </c>
      <c r="AD759">
        <v>0</v>
      </c>
      <c r="AE759">
        <v>0</v>
      </c>
      <c r="AF759" t="s">
        <v>181</v>
      </c>
      <c r="AG759">
        <v>0</v>
      </c>
      <c r="AH759">
        <v>2</v>
      </c>
      <c r="AI759">
        <v>429089080</v>
      </c>
      <c r="AJ759">
        <v>775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 spans="1:44" x14ac:dyDescent="0.2">
      <c r="A760">
        <f>ROW(Source!A400)</f>
        <v>400</v>
      </c>
      <c r="B760">
        <v>429089081</v>
      </c>
      <c r="C760">
        <v>429086958</v>
      </c>
      <c r="D760">
        <v>417090726</v>
      </c>
      <c r="E760">
        <v>117</v>
      </c>
      <c r="F760">
        <v>1</v>
      </c>
      <c r="G760">
        <v>1</v>
      </c>
      <c r="H760">
        <v>1</v>
      </c>
      <c r="I760" t="s">
        <v>1125</v>
      </c>
      <c r="J760" t="s">
        <v>3</v>
      </c>
      <c r="K760" t="s">
        <v>1126</v>
      </c>
      <c r="L760">
        <v>1191</v>
      </c>
      <c r="N760">
        <v>1013</v>
      </c>
      <c r="O760" t="s">
        <v>995</v>
      </c>
      <c r="P760" t="s">
        <v>995</v>
      </c>
      <c r="Q760">
        <v>1</v>
      </c>
      <c r="X760">
        <v>37.76</v>
      </c>
      <c r="Y760">
        <v>0</v>
      </c>
      <c r="Z760">
        <v>0</v>
      </c>
      <c r="AA760">
        <v>0</v>
      </c>
      <c r="AB760">
        <v>722.05</v>
      </c>
      <c r="AC760">
        <v>0</v>
      </c>
      <c r="AD760">
        <v>1</v>
      </c>
      <c r="AE760">
        <v>1</v>
      </c>
      <c r="AF760" t="s">
        <v>427</v>
      </c>
      <c r="AG760">
        <v>31.718399999999995</v>
      </c>
      <c r="AH760">
        <v>2</v>
      </c>
      <c r="AI760">
        <v>429089081</v>
      </c>
      <c r="AJ760">
        <v>776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 spans="1:44" x14ac:dyDescent="0.2">
      <c r="A761">
        <f>ROW(Source!A400)</f>
        <v>400</v>
      </c>
      <c r="B761">
        <v>429089082</v>
      </c>
      <c r="C761">
        <v>429086958</v>
      </c>
      <c r="D761">
        <v>417090896</v>
      </c>
      <c r="E761">
        <v>117</v>
      </c>
      <c r="F761">
        <v>1</v>
      </c>
      <c r="G761">
        <v>1</v>
      </c>
      <c r="H761">
        <v>1</v>
      </c>
      <c r="I761" t="s">
        <v>993</v>
      </c>
      <c r="J761" t="s">
        <v>3</v>
      </c>
      <c r="K761" t="s">
        <v>994</v>
      </c>
      <c r="L761">
        <v>1191</v>
      </c>
      <c r="N761">
        <v>1013</v>
      </c>
      <c r="O761" t="s">
        <v>995</v>
      </c>
      <c r="P761" t="s">
        <v>995</v>
      </c>
      <c r="Q761">
        <v>1</v>
      </c>
      <c r="X761">
        <v>0.16</v>
      </c>
      <c r="Y761">
        <v>0</v>
      </c>
      <c r="Z761">
        <v>0</v>
      </c>
      <c r="AA761">
        <v>0</v>
      </c>
      <c r="AB761">
        <v>0</v>
      </c>
      <c r="AC761">
        <v>0</v>
      </c>
      <c r="AD761">
        <v>1</v>
      </c>
      <c r="AE761">
        <v>2</v>
      </c>
      <c r="AF761" t="s">
        <v>427</v>
      </c>
      <c r="AG761">
        <v>0.13439999999999999</v>
      </c>
      <c r="AH761">
        <v>2</v>
      </c>
      <c r="AI761">
        <v>429089082</v>
      </c>
      <c r="AJ761">
        <v>777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 spans="1:44" x14ac:dyDescent="0.2">
      <c r="A762">
        <f>ROW(Source!A400)</f>
        <v>400</v>
      </c>
      <c r="B762">
        <v>429089083</v>
      </c>
      <c r="C762">
        <v>429086958</v>
      </c>
      <c r="D762">
        <v>417097392</v>
      </c>
      <c r="E762">
        <v>1</v>
      </c>
      <c r="F762">
        <v>1</v>
      </c>
      <c r="G762">
        <v>1</v>
      </c>
      <c r="H762">
        <v>2</v>
      </c>
      <c r="I762" t="s">
        <v>1117</v>
      </c>
      <c r="J762" t="s">
        <v>1118</v>
      </c>
      <c r="K762" t="s">
        <v>1119</v>
      </c>
      <c r="L762">
        <v>1368</v>
      </c>
      <c r="N762">
        <v>1011</v>
      </c>
      <c r="O762" t="s">
        <v>881</v>
      </c>
      <c r="P762" t="s">
        <v>881</v>
      </c>
      <c r="Q762">
        <v>1</v>
      </c>
      <c r="X762">
        <v>0.08</v>
      </c>
      <c r="Y762">
        <v>0</v>
      </c>
      <c r="Z762">
        <v>1629.55</v>
      </c>
      <c r="AA762">
        <v>969.91</v>
      </c>
      <c r="AB762">
        <v>0</v>
      </c>
      <c r="AC762">
        <v>0</v>
      </c>
      <c r="AD762">
        <v>1</v>
      </c>
      <c r="AE762">
        <v>0</v>
      </c>
      <c r="AF762" t="s">
        <v>427</v>
      </c>
      <c r="AG762">
        <v>6.7199999999999996E-2</v>
      </c>
      <c r="AH762">
        <v>2</v>
      </c>
      <c r="AI762">
        <v>429089083</v>
      </c>
      <c r="AJ762">
        <v>778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 spans="1:44" x14ac:dyDescent="0.2">
      <c r="A763">
        <f>ROW(Source!A400)</f>
        <v>400</v>
      </c>
      <c r="B763">
        <v>429089084</v>
      </c>
      <c r="C763">
        <v>429086958</v>
      </c>
      <c r="D763">
        <v>417098287</v>
      </c>
      <c r="E763">
        <v>1</v>
      </c>
      <c r="F763">
        <v>1</v>
      </c>
      <c r="G763">
        <v>1</v>
      </c>
      <c r="H763">
        <v>2</v>
      </c>
      <c r="I763" t="s">
        <v>1042</v>
      </c>
      <c r="J763" t="s">
        <v>1043</v>
      </c>
      <c r="K763" t="s">
        <v>1044</v>
      </c>
      <c r="L763">
        <v>1368</v>
      </c>
      <c r="N763">
        <v>1011</v>
      </c>
      <c r="O763" t="s">
        <v>881</v>
      </c>
      <c r="P763" t="s">
        <v>881</v>
      </c>
      <c r="Q763">
        <v>1</v>
      </c>
      <c r="X763">
        <v>0.08</v>
      </c>
      <c r="Y763">
        <v>0</v>
      </c>
      <c r="Z763">
        <v>643.29</v>
      </c>
      <c r="AA763">
        <v>722.05</v>
      </c>
      <c r="AB763">
        <v>0</v>
      </c>
      <c r="AC763">
        <v>0</v>
      </c>
      <c r="AD763">
        <v>1</v>
      </c>
      <c r="AE763">
        <v>0</v>
      </c>
      <c r="AF763" t="s">
        <v>427</v>
      </c>
      <c r="AG763">
        <v>6.7199999999999996E-2</v>
      </c>
      <c r="AH763">
        <v>2</v>
      </c>
      <c r="AI763">
        <v>429089084</v>
      </c>
      <c r="AJ763">
        <v>779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 spans="1:44" x14ac:dyDescent="0.2">
      <c r="A764">
        <f>ROW(Source!A400)</f>
        <v>400</v>
      </c>
      <c r="B764">
        <v>429089085</v>
      </c>
      <c r="C764">
        <v>429086958</v>
      </c>
      <c r="D764">
        <v>417162811</v>
      </c>
      <c r="E764">
        <v>1</v>
      </c>
      <c r="F764">
        <v>1</v>
      </c>
      <c r="G764">
        <v>1</v>
      </c>
      <c r="H764">
        <v>3</v>
      </c>
      <c r="I764" t="s">
        <v>1350</v>
      </c>
      <c r="J764" t="s">
        <v>1351</v>
      </c>
      <c r="K764" t="s">
        <v>1352</v>
      </c>
      <c r="L764">
        <v>1346</v>
      </c>
      <c r="N764">
        <v>1009</v>
      </c>
      <c r="O764" t="s">
        <v>1178</v>
      </c>
      <c r="P764" t="s">
        <v>1178</v>
      </c>
      <c r="Q764">
        <v>1</v>
      </c>
      <c r="X764">
        <v>0.25</v>
      </c>
      <c r="Y764">
        <v>2056.77</v>
      </c>
      <c r="Z764">
        <v>0</v>
      </c>
      <c r="AA764">
        <v>0</v>
      </c>
      <c r="AB764">
        <v>0</v>
      </c>
      <c r="AC764">
        <v>0</v>
      </c>
      <c r="AD764">
        <v>1</v>
      </c>
      <c r="AE764">
        <v>0</v>
      </c>
      <c r="AF764" t="s">
        <v>19</v>
      </c>
      <c r="AG764">
        <v>0</v>
      </c>
      <c r="AH764">
        <v>2</v>
      </c>
      <c r="AI764">
        <v>429089085</v>
      </c>
      <c r="AJ764">
        <v>780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 spans="1:44" x14ac:dyDescent="0.2">
      <c r="A765">
        <f>ROW(Source!A400)</f>
        <v>400</v>
      </c>
      <c r="B765">
        <v>429089086</v>
      </c>
      <c r="C765">
        <v>429086958</v>
      </c>
      <c r="D765">
        <v>417163005</v>
      </c>
      <c r="E765">
        <v>1</v>
      </c>
      <c r="F765">
        <v>1</v>
      </c>
      <c r="G765">
        <v>1</v>
      </c>
      <c r="H765">
        <v>3</v>
      </c>
      <c r="I765" t="s">
        <v>1353</v>
      </c>
      <c r="J765" t="s">
        <v>1354</v>
      </c>
      <c r="K765" t="s">
        <v>1355</v>
      </c>
      <c r="L765">
        <v>1348</v>
      </c>
      <c r="N765">
        <v>1009</v>
      </c>
      <c r="O765" t="s">
        <v>747</v>
      </c>
      <c r="P765" t="s">
        <v>747</v>
      </c>
      <c r="Q765">
        <v>1000</v>
      </c>
      <c r="X765">
        <v>5.9999999999999995E-4</v>
      </c>
      <c r="Y765">
        <v>81827.199999999997</v>
      </c>
      <c r="Z765">
        <v>0</v>
      </c>
      <c r="AA765">
        <v>0</v>
      </c>
      <c r="AB765">
        <v>0</v>
      </c>
      <c r="AC765">
        <v>0</v>
      </c>
      <c r="AD765">
        <v>1</v>
      </c>
      <c r="AE765">
        <v>0</v>
      </c>
      <c r="AF765" t="s">
        <v>19</v>
      </c>
      <c r="AG765">
        <v>0</v>
      </c>
      <c r="AH765">
        <v>2</v>
      </c>
      <c r="AI765">
        <v>429089086</v>
      </c>
      <c r="AJ765">
        <v>781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 spans="1:44" x14ac:dyDescent="0.2">
      <c r="A766">
        <f>ROW(Source!A400)</f>
        <v>400</v>
      </c>
      <c r="B766">
        <v>429089087</v>
      </c>
      <c r="C766">
        <v>429086958</v>
      </c>
      <c r="D766">
        <v>417163072</v>
      </c>
      <c r="E766">
        <v>1</v>
      </c>
      <c r="F766">
        <v>1</v>
      </c>
      <c r="G766">
        <v>1</v>
      </c>
      <c r="H766">
        <v>3</v>
      </c>
      <c r="I766" t="s">
        <v>1347</v>
      </c>
      <c r="J766" t="s">
        <v>1348</v>
      </c>
      <c r="K766" t="s">
        <v>1349</v>
      </c>
      <c r="L766">
        <v>1346</v>
      </c>
      <c r="N766">
        <v>1009</v>
      </c>
      <c r="O766" t="s">
        <v>1178</v>
      </c>
      <c r="P766" t="s">
        <v>1178</v>
      </c>
      <c r="Q766">
        <v>1</v>
      </c>
      <c r="X766">
        <v>5</v>
      </c>
      <c r="Y766">
        <v>41.38</v>
      </c>
      <c r="Z766">
        <v>0</v>
      </c>
      <c r="AA766">
        <v>0</v>
      </c>
      <c r="AB766">
        <v>0</v>
      </c>
      <c r="AC766">
        <v>0</v>
      </c>
      <c r="AD766">
        <v>1</v>
      </c>
      <c r="AE766">
        <v>0</v>
      </c>
      <c r="AF766" t="s">
        <v>19</v>
      </c>
      <c r="AG766">
        <v>0</v>
      </c>
      <c r="AH766">
        <v>2</v>
      </c>
      <c r="AI766">
        <v>429089087</v>
      </c>
      <c r="AJ766">
        <v>782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 spans="1:44" x14ac:dyDescent="0.2">
      <c r="A767">
        <f>ROW(Source!A400)</f>
        <v>400</v>
      </c>
      <c r="B767">
        <v>429089088</v>
      </c>
      <c r="C767">
        <v>429086958</v>
      </c>
      <c r="D767">
        <v>417167710</v>
      </c>
      <c r="E767">
        <v>1</v>
      </c>
      <c r="F767">
        <v>1</v>
      </c>
      <c r="G767">
        <v>1</v>
      </c>
      <c r="H767">
        <v>3</v>
      </c>
      <c r="I767" t="s">
        <v>1356</v>
      </c>
      <c r="J767" t="s">
        <v>1357</v>
      </c>
      <c r="K767" t="s">
        <v>1358</v>
      </c>
      <c r="L767">
        <v>1330</v>
      </c>
      <c r="N767">
        <v>1005</v>
      </c>
      <c r="O767" t="s">
        <v>256</v>
      </c>
      <c r="P767" t="s">
        <v>256</v>
      </c>
      <c r="Q767">
        <v>10</v>
      </c>
      <c r="X767">
        <v>0.01</v>
      </c>
      <c r="Y767">
        <v>386.46</v>
      </c>
      <c r="Z767">
        <v>0</v>
      </c>
      <c r="AA767">
        <v>0</v>
      </c>
      <c r="AB767">
        <v>0</v>
      </c>
      <c r="AC767">
        <v>0</v>
      </c>
      <c r="AD767">
        <v>1</v>
      </c>
      <c r="AE767">
        <v>0</v>
      </c>
      <c r="AF767" t="s">
        <v>19</v>
      </c>
      <c r="AG767">
        <v>0</v>
      </c>
      <c r="AH767">
        <v>2</v>
      </c>
      <c r="AI767">
        <v>429089088</v>
      </c>
      <c r="AJ767">
        <v>783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 x14ac:dyDescent="0.2">
      <c r="A768">
        <f>ROW(Source!A400)</f>
        <v>400</v>
      </c>
      <c r="B768">
        <v>429089089</v>
      </c>
      <c r="C768">
        <v>429086958</v>
      </c>
      <c r="D768">
        <v>417175540</v>
      </c>
      <c r="E768">
        <v>1</v>
      </c>
      <c r="F768">
        <v>1</v>
      </c>
      <c r="G768">
        <v>1</v>
      </c>
      <c r="H768">
        <v>3</v>
      </c>
      <c r="I768" t="s">
        <v>1359</v>
      </c>
      <c r="J768" t="s">
        <v>1360</v>
      </c>
      <c r="K768" t="s">
        <v>1361</v>
      </c>
      <c r="L768">
        <v>1348</v>
      </c>
      <c r="N768">
        <v>1009</v>
      </c>
      <c r="O768" t="s">
        <v>747</v>
      </c>
      <c r="P768" t="s">
        <v>747</v>
      </c>
      <c r="Q768">
        <v>1000</v>
      </c>
      <c r="X768">
        <v>2.5000000000000001E-3</v>
      </c>
      <c r="Y768">
        <v>1050091.7</v>
      </c>
      <c r="Z768">
        <v>0</v>
      </c>
      <c r="AA768">
        <v>0</v>
      </c>
      <c r="AB768">
        <v>0</v>
      </c>
      <c r="AC768">
        <v>0</v>
      </c>
      <c r="AD768">
        <v>1</v>
      </c>
      <c r="AE768">
        <v>0</v>
      </c>
      <c r="AF768" t="s">
        <v>19</v>
      </c>
      <c r="AG768">
        <v>0</v>
      </c>
      <c r="AH768">
        <v>2</v>
      </c>
      <c r="AI768">
        <v>429089089</v>
      </c>
      <c r="AJ768">
        <v>784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 spans="1:44" x14ac:dyDescent="0.2">
      <c r="A769">
        <f>ROW(Source!A400)</f>
        <v>400</v>
      </c>
      <c r="B769">
        <v>429089090</v>
      </c>
      <c r="C769">
        <v>429086958</v>
      </c>
      <c r="D769">
        <v>417175577</v>
      </c>
      <c r="E769">
        <v>1</v>
      </c>
      <c r="F769">
        <v>1</v>
      </c>
      <c r="G769">
        <v>1</v>
      </c>
      <c r="H769">
        <v>3</v>
      </c>
      <c r="I769" t="s">
        <v>1335</v>
      </c>
      <c r="J769" t="s">
        <v>1336</v>
      </c>
      <c r="K769" t="s">
        <v>1337</v>
      </c>
      <c r="L769">
        <v>1346</v>
      </c>
      <c r="N769">
        <v>1009</v>
      </c>
      <c r="O769" t="s">
        <v>1178</v>
      </c>
      <c r="P769" t="s">
        <v>1178</v>
      </c>
      <c r="Q769">
        <v>1</v>
      </c>
      <c r="X769">
        <v>5.8</v>
      </c>
      <c r="Y769">
        <v>931.11</v>
      </c>
      <c r="Z769">
        <v>0</v>
      </c>
      <c r="AA769">
        <v>0</v>
      </c>
      <c r="AB769">
        <v>0</v>
      </c>
      <c r="AC769">
        <v>0</v>
      </c>
      <c r="AD769">
        <v>1</v>
      </c>
      <c r="AE769">
        <v>0</v>
      </c>
      <c r="AF769" t="s">
        <v>19</v>
      </c>
      <c r="AG769">
        <v>0</v>
      </c>
      <c r="AH769">
        <v>2</v>
      </c>
      <c r="AI769">
        <v>429089090</v>
      </c>
      <c r="AJ769">
        <v>785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 spans="1:44" x14ac:dyDescent="0.2">
      <c r="A770">
        <f>ROW(Source!A400)</f>
        <v>400</v>
      </c>
      <c r="B770">
        <v>429089091</v>
      </c>
      <c r="C770">
        <v>429086958</v>
      </c>
      <c r="D770">
        <v>417183758</v>
      </c>
      <c r="E770">
        <v>1</v>
      </c>
      <c r="F770">
        <v>1</v>
      </c>
      <c r="G770">
        <v>1</v>
      </c>
      <c r="H770">
        <v>3</v>
      </c>
      <c r="I770" t="s">
        <v>1329</v>
      </c>
      <c r="J770" t="s">
        <v>1330</v>
      </c>
      <c r="K770" t="s">
        <v>1331</v>
      </c>
      <c r="L770">
        <v>1346</v>
      </c>
      <c r="N770">
        <v>1009</v>
      </c>
      <c r="O770" t="s">
        <v>1178</v>
      </c>
      <c r="P770" t="s">
        <v>1178</v>
      </c>
      <c r="Q770">
        <v>1</v>
      </c>
      <c r="X770">
        <v>0.87</v>
      </c>
      <c r="Y770">
        <v>79.88</v>
      </c>
      <c r="Z770">
        <v>0</v>
      </c>
      <c r="AA770">
        <v>0</v>
      </c>
      <c r="AB770">
        <v>0</v>
      </c>
      <c r="AC770">
        <v>0</v>
      </c>
      <c r="AD770">
        <v>1</v>
      </c>
      <c r="AE770">
        <v>0</v>
      </c>
      <c r="AF770" t="s">
        <v>19</v>
      </c>
      <c r="AG770">
        <v>0</v>
      </c>
      <c r="AH770">
        <v>2</v>
      </c>
      <c r="AI770">
        <v>429089091</v>
      </c>
      <c r="AJ770">
        <v>786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 spans="1:44" x14ac:dyDescent="0.2">
      <c r="A771">
        <f>ROW(Source!A400)</f>
        <v>400</v>
      </c>
      <c r="B771">
        <v>429089092</v>
      </c>
      <c r="C771">
        <v>429086958</v>
      </c>
      <c r="D771">
        <v>417191017</v>
      </c>
      <c r="E771">
        <v>1</v>
      </c>
      <c r="F771">
        <v>1</v>
      </c>
      <c r="G771">
        <v>1</v>
      </c>
      <c r="H771">
        <v>3</v>
      </c>
      <c r="I771" t="s">
        <v>1362</v>
      </c>
      <c r="J771" t="s">
        <v>1363</v>
      </c>
      <c r="K771" t="s">
        <v>1364</v>
      </c>
      <c r="L771">
        <v>1346</v>
      </c>
      <c r="N771">
        <v>1009</v>
      </c>
      <c r="O771" t="s">
        <v>1178</v>
      </c>
      <c r="P771" t="s">
        <v>1178</v>
      </c>
      <c r="Q771">
        <v>1</v>
      </c>
      <c r="X771">
        <v>0.06</v>
      </c>
      <c r="Y771">
        <v>646.78</v>
      </c>
      <c r="Z771">
        <v>0</v>
      </c>
      <c r="AA771">
        <v>0</v>
      </c>
      <c r="AB771">
        <v>0</v>
      </c>
      <c r="AC771">
        <v>0</v>
      </c>
      <c r="AD771">
        <v>1</v>
      </c>
      <c r="AE771">
        <v>0</v>
      </c>
      <c r="AF771" t="s">
        <v>19</v>
      </c>
      <c r="AG771">
        <v>0</v>
      </c>
      <c r="AH771">
        <v>2</v>
      </c>
      <c r="AI771">
        <v>429089092</v>
      </c>
      <c r="AJ771">
        <v>787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 spans="1:44" x14ac:dyDescent="0.2">
      <c r="A772">
        <f>ROW(Source!A400)</f>
        <v>400</v>
      </c>
      <c r="B772">
        <v>429089093</v>
      </c>
      <c r="C772">
        <v>429086958</v>
      </c>
      <c r="D772">
        <v>417096729</v>
      </c>
      <c r="E772">
        <v>117</v>
      </c>
      <c r="F772">
        <v>1</v>
      </c>
      <c r="G772">
        <v>1</v>
      </c>
      <c r="H772">
        <v>3</v>
      </c>
      <c r="I772" t="s">
        <v>1314</v>
      </c>
      <c r="J772" t="s">
        <v>3</v>
      </c>
      <c r="K772" t="s">
        <v>1315</v>
      </c>
      <c r="L772">
        <v>3277935</v>
      </c>
      <c r="N772">
        <v>1013</v>
      </c>
      <c r="O772" t="s">
        <v>1316</v>
      </c>
      <c r="P772" t="s">
        <v>1316</v>
      </c>
      <c r="Q772">
        <v>1</v>
      </c>
      <c r="X772">
        <v>2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0</v>
      </c>
      <c r="AF772" t="s">
        <v>19</v>
      </c>
      <c r="AG772">
        <v>0</v>
      </c>
      <c r="AH772">
        <v>2</v>
      </c>
      <c r="AI772">
        <v>429089093</v>
      </c>
      <c r="AJ772">
        <v>788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 spans="1:44" x14ac:dyDescent="0.2">
      <c r="A773">
        <f>ROW(Source!A437)</f>
        <v>437</v>
      </c>
      <c r="B773">
        <v>429089094</v>
      </c>
      <c r="C773">
        <v>429086986</v>
      </c>
      <c r="D773">
        <v>417090712</v>
      </c>
      <c r="E773">
        <v>117</v>
      </c>
      <c r="F773">
        <v>1</v>
      </c>
      <c r="G773">
        <v>1</v>
      </c>
      <c r="H773">
        <v>1</v>
      </c>
      <c r="I773" t="s">
        <v>1365</v>
      </c>
      <c r="J773" t="s">
        <v>3</v>
      </c>
      <c r="K773" t="s">
        <v>1366</v>
      </c>
      <c r="L773">
        <v>1191</v>
      </c>
      <c r="N773">
        <v>1013</v>
      </c>
      <c r="O773" t="s">
        <v>995</v>
      </c>
      <c r="P773" t="s">
        <v>995</v>
      </c>
      <c r="Q773">
        <v>1</v>
      </c>
      <c r="X773">
        <v>2.65</v>
      </c>
      <c r="Y773">
        <v>0</v>
      </c>
      <c r="Z773">
        <v>0</v>
      </c>
      <c r="AA773">
        <v>0</v>
      </c>
      <c r="AB773">
        <v>681.63</v>
      </c>
      <c r="AC773">
        <v>0</v>
      </c>
      <c r="AD773">
        <v>1</v>
      </c>
      <c r="AE773">
        <v>1</v>
      </c>
      <c r="AF773" t="s">
        <v>477</v>
      </c>
      <c r="AG773">
        <v>0.66779999999999995</v>
      </c>
      <c r="AH773">
        <v>2</v>
      </c>
      <c r="AI773">
        <v>429089094</v>
      </c>
      <c r="AJ773">
        <v>789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 spans="1:44" x14ac:dyDescent="0.2">
      <c r="A774">
        <f>ROW(Source!A437)</f>
        <v>437</v>
      </c>
      <c r="B774">
        <v>429089095</v>
      </c>
      <c r="C774">
        <v>429086986</v>
      </c>
      <c r="D774">
        <v>417163072</v>
      </c>
      <c r="E774">
        <v>1</v>
      </c>
      <c r="F774">
        <v>1</v>
      </c>
      <c r="G774">
        <v>1</v>
      </c>
      <c r="H774">
        <v>3</v>
      </c>
      <c r="I774" t="s">
        <v>1347</v>
      </c>
      <c r="J774" t="s">
        <v>1348</v>
      </c>
      <c r="K774" t="s">
        <v>1349</v>
      </c>
      <c r="L774">
        <v>1346</v>
      </c>
      <c r="N774">
        <v>1009</v>
      </c>
      <c r="O774" t="s">
        <v>1178</v>
      </c>
      <c r="P774" t="s">
        <v>1178</v>
      </c>
      <c r="Q774">
        <v>1</v>
      </c>
      <c r="X774">
        <v>0.66830000000000001</v>
      </c>
      <c r="Y774">
        <v>41.38</v>
      </c>
      <c r="Z774">
        <v>0</v>
      </c>
      <c r="AA774">
        <v>0</v>
      </c>
      <c r="AB774">
        <v>0</v>
      </c>
      <c r="AC774">
        <v>0</v>
      </c>
      <c r="AD774">
        <v>1</v>
      </c>
      <c r="AE774">
        <v>0</v>
      </c>
      <c r="AF774" t="s">
        <v>181</v>
      </c>
      <c r="AG774">
        <v>0</v>
      </c>
      <c r="AH774">
        <v>2</v>
      </c>
      <c r="AI774">
        <v>429089095</v>
      </c>
      <c r="AJ774">
        <v>790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 spans="1:44" x14ac:dyDescent="0.2">
      <c r="A775">
        <f>ROW(Source!A437)</f>
        <v>437</v>
      </c>
      <c r="B775">
        <v>429089096</v>
      </c>
      <c r="C775">
        <v>429086986</v>
      </c>
      <c r="D775">
        <v>417096729</v>
      </c>
      <c r="E775">
        <v>117</v>
      </c>
      <c r="F775">
        <v>1</v>
      </c>
      <c r="G775">
        <v>1</v>
      </c>
      <c r="H775">
        <v>3</v>
      </c>
      <c r="I775" t="s">
        <v>1314</v>
      </c>
      <c r="J775" t="s">
        <v>3</v>
      </c>
      <c r="K775" t="s">
        <v>1315</v>
      </c>
      <c r="L775">
        <v>3277935</v>
      </c>
      <c r="N775">
        <v>1013</v>
      </c>
      <c r="O775" t="s">
        <v>1316</v>
      </c>
      <c r="P775" t="s">
        <v>1316</v>
      </c>
      <c r="Q775">
        <v>1</v>
      </c>
      <c r="X775">
        <v>2</v>
      </c>
      <c r="Y775">
        <v>0</v>
      </c>
      <c r="Z775">
        <v>0</v>
      </c>
      <c r="AA775">
        <v>0</v>
      </c>
      <c r="AB775">
        <v>0</v>
      </c>
      <c r="AC775">
        <v>0</v>
      </c>
      <c r="AD775">
        <v>0</v>
      </c>
      <c r="AE775">
        <v>0</v>
      </c>
      <c r="AF775" t="s">
        <v>181</v>
      </c>
      <c r="AG775">
        <v>0</v>
      </c>
      <c r="AH775">
        <v>2</v>
      </c>
      <c r="AI775">
        <v>429089096</v>
      </c>
      <c r="AJ775">
        <v>791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 spans="1:44" x14ac:dyDescent="0.2">
      <c r="A776">
        <f>ROW(Source!A438)</f>
        <v>438</v>
      </c>
      <c r="B776">
        <v>429089097</v>
      </c>
      <c r="C776">
        <v>429086993</v>
      </c>
      <c r="D776">
        <v>417090712</v>
      </c>
      <c r="E776">
        <v>117</v>
      </c>
      <c r="F776">
        <v>1</v>
      </c>
      <c r="G776">
        <v>1</v>
      </c>
      <c r="H776">
        <v>1</v>
      </c>
      <c r="I776" t="s">
        <v>1365</v>
      </c>
      <c r="J776" t="s">
        <v>3</v>
      </c>
      <c r="K776" t="s">
        <v>1366</v>
      </c>
      <c r="L776">
        <v>1191</v>
      </c>
      <c r="N776">
        <v>1013</v>
      </c>
      <c r="O776" t="s">
        <v>995</v>
      </c>
      <c r="P776" t="s">
        <v>995</v>
      </c>
      <c r="Q776">
        <v>1</v>
      </c>
      <c r="X776">
        <v>2.65</v>
      </c>
      <c r="Y776">
        <v>0</v>
      </c>
      <c r="Z776">
        <v>0</v>
      </c>
      <c r="AA776">
        <v>0</v>
      </c>
      <c r="AB776">
        <v>681.63</v>
      </c>
      <c r="AC776">
        <v>0</v>
      </c>
      <c r="AD776">
        <v>1</v>
      </c>
      <c r="AE776">
        <v>1</v>
      </c>
      <c r="AF776" t="s">
        <v>427</v>
      </c>
      <c r="AG776">
        <v>2.226</v>
      </c>
      <c r="AH776">
        <v>2</v>
      </c>
      <c r="AI776">
        <v>429089097</v>
      </c>
      <c r="AJ776">
        <v>792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 spans="1:44" x14ac:dyDescent="0.2">
      <c r="A777">
        <f>ROW(Source!A438)</f>
        <v>438</v>
      </c>
      <c r="B777">
        <v>429089098</v>
      </c>
      <c r="C777">
        <v>429086993</v>
      </c>
      <c r="D777">
        <v>417163072</v>
      </c>
      <c r="E777">
        <v>1</v>
      </c>
      <c r="F777">
        <v>1</v>
      </c>
      <c r="G777">
        <v>1</v>
      </c>
      <c r="H777">
        <v>3</v>
      </c>
      <c r="I777" t="s">
        <v>1347</v>
      </c>
      <c r="J777" t="s">
        <v>1348</v>
      </c>
      <c r="K777" t="s">
        <v>1349</v>
      </c>
      <c r="L777">
        <v>1346</v>
      </c>
      <c r="N777">
        <v>1009</v>
      </c>
      <c r="O777" t="s">
        <v>1178</v>
      </c>
      <c r="P777" t="s">
        <v>1178</v>
      </c>
      <c r="Q777">
        <v>1</v>
      </c>
      <c r="X777">
        <v>0.66830000000000001</v>
      </c>
      <c r="Y777">
        <v>41.38</v>
      </c>
      <c r="Z777">
        <v>0</v>
      </c>
      <c r="AA777">
        <v>0</v>
      </c>
      <c r="AB777">
        <v>0</v>
      </c>
      <c r="AC777">
        <v>0</v>
      </c>
      <c r="AD777">
        <v>1</v>
      </c>
      <c r="AE777">
        <v>0</v>
      </c>
      <c r="AF777" t="s">
        <v>181</v>
      </c>
      <c r="AG777">
        <v>0</v>
      </c>
      <c r="AH777">
        <v>2</v>
      </c>
      <c r="AI777">
        <v>429089098</v>
      </c>
      <c r="AJ777">
        <v>793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 spans="1:44" x14ac:dyDescent="0.2">
      <c r="A778">
        <f>ROW(Source!A438)</f>
        <v>438</v>
      </c>
      <c r="B778">
        <v>429089099</v>
      </c>
      <c r="C778">
        <v>429086993</v>
      </c>
      <c r="D778">
        <v>417096729</v>
      </c>
      <c r="E778">
        <v>117</v>
      </c>
      <c r="F778">
        <v>1</v>
      </c>
      <c r="G778">
        <v>1</v>
      </c>
      <c r="H778">
        <v>3</v>
      </c>
      <c r="I778" t="s">
        <v>1314</v>
      </c>
      <c r="J778" t="s">
        <v>3</v>
      </c>
      <c r="K778" t="s">
        <v>1315</v>
      </c>
      <c r="L778">
        <v>3277935</v>
      </c>
      <c r="N778">
        <v>1013</v>
      </c>
      <c r="O778" t="s">
        <v>1316</v>
      </c>
      <c r="P778" t="s">
        <v>1316</v>
      </c>
      <c r="Q778">
        <v>1</v>
      </c>
      <c r="X778">
        <v>2</v>
      </c>
      <c r="Y778">
        <v>0</v>
      </c>
      <c r="Z778">
        <v>0</v>
      </c>
      <c r="AA778">
        <v>0</v>
      </c>
      <c r="AB778">
        <v>0</v>
      </c>
      <c r="AC778">
        <v>0</v>
      </c>
      <c r="AD778">
        <v>0</v>
      </c>
      <c r="AE778">
        <v>0</v>
      </c>
      <c r="AF778" t="s">
        <v>181</v>
      </c>
      <c r="AG778">
        <v>0</v>
      </c>
      <c r="AH778">
        <v>2</v>
      </c>
      <c r="AI778">
        <v>429089099</v>
      </c>
      <c r="AJ778">
        <v>794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 spans="1:44" x14ac:dyDescent="0.2">
      <c r="A779">
        <f>ROW(Source!A439)</f>
        <v>439</v>
      </c>
      <c r="B779">
        <v>429089100</v>
      </c>
      <c r="C779">
        <v>429087000</v>
      </c>
      <c r="D779">
        <v>417090726</v>
      </c>
      <c r="E779">
        <v>117</v>
      </c>
      <c r="F779">
        <v>1</v>
      </c>
      <c r="G779">
        <v>1</v>
      </c>
      <c r="H779">
        <v>1</v>
      </c>
      <c r="I779" t="s">
        <v>1125</v>
      </c>
      <c r="J779" t="s">
        <v>3</v>
      </c>
      <c r="K779" t="s">
        <v>1126</v>
      </c>
      <c r="L779">
        <v>1191</v>
      </c>
      <c r="N779">
        <v>1013</v>
      </c>
      <c r="O779" t="s">
        <v>995</v>
      </c>
      <c r="P779" t="s">
        <v>995</v>
      </c>
      <c r="Q779">
        <v>1</v>
      </c>
      <c r="X779">
        <v>2.96</v>
      </c>
      <c r="Y779">
        <v>0</v>
      </c>
      <c r="Z779">
        <v>0</v>
      </c>
      <c r="AA779">
        <v>0</v>
      </c>
      <c r="AB779">
        <v>722.05</v>
      </c>
      <c r="AC779">
        <v>0</v>
      </c>
      <c r="AD779">
        <v>1</v>
      </c>
      <c r="AE779">
        <v>1</v>
      </c>
      <c r="AF779" t="s">
        <v>477</v>
      </c>
      <c r="AG779">
        <v>0.74592000000000003</v>
      </c>
      <c r="AH779">
        <v>2</v>
      </c>
      <c r="AI779">
        <v>429089100</v>
      </c>
      <c r="AJ779">
        <v>795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 spans="1:44" x14ac:dyDescent="0.2">
      <c r="A780">
        <f>ROW(Source!A439)</f>
        <v>439</v>
      </c>
      <c r="B780">
        <v>429089101</v>
      </c>
      <c r="C780">
        <v>429087000</v>
      </c>
      <c r="D780">
        <v>417163072</v>
      </c>
      <c r="E780">
        <v>1</v>
      </c>
      <c r="F780">
        <v>1</v>
      </c>
      <c r="G780">
        <v>1</v>
      </c>
      <c r="H780">
        <v>3</v>
      </c>
      <c r="I780" t="s">
        <v>1347</v>
      </c>
      <c r="J780" t="s">
        <v>1348</v>
      </c>
      <c r="K780" t="s">
        <v>1349</v>
      </c>
      <c r="L780">
        <v>1346</v>
      </c>
      <c r="N780">
        <v>1009</v>
      </c>
      <c r="O780" t="s">
        <v>1178</v>
      </c>
      <c r="P780" t="s">
        <v>1178</v>
      </c>
      <c r="Q780">
        <v>1</v>
      </c>
      <c r="X780">
        <v>0.6956</v>
      </c>
      <c r="Y780">
        <v>41.38</v>
      </c>
      <c r="Z780">
        <v>0</v>
      </c>
      <c r="AA780">
        <v>0</v>
      </c>
      <c r="AB780">
        <v>0</v>
      </c>
      <c r="AC780">
        <v>0</v>
      </c>
      <c r="AD780">
        <v>1</v>
      </c>
      <c r="AE780">
        <v>0</v>
      </c>
      <c r="AF780" t="s">
        <v>181</v>
      </c>
      <c r="AG780">
        <v>0</v>
      </c>
      <c r="AH780">
        <v>2</v>
      </c>
      <c r="AI780">
        <v>429089101</v>
      </c>
      <c r="AJ780">
        <v>796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 spans="1:44" x14ac:dyDescent="0.2">
      <c r="A781">
        <f>ROW(Source!A439)</f>
        <v>439</v>
      </c>
      <c r="B781">
        <v>429089102</v>
      </c>
      <c r="C781">
        <v>429087000</v>
      </c>
      <c r="D781">
        <v>417096729</v>
      </c>
      <c r="E781">
        <v>117</v>
      </c>
      <c r="F781">
        <v>1</v>
      </c>
      <c r="G781">
        <v>1</v>
      </c>
      <c r="H781">
        <v>3</v>
      </c>
      <c r="I781" t="s">
        <v>1314</v>
      </c>
      <c r="J781" t="s">
        <v>3</v>
      </c>
      <c r="K781" t="s">
        <v>1315</v>
      </c>
      <c r="L781">
        <v>3277935</v>
      </c>
      <c r="N781">
        <v>1013</v>
      </c>
      <c r="O781" t="s">
        <v>1316</v>
      </c>
      <c r="P781" t="s">
        <v>1316</v>
      </c>
      <c r="Q781">
        <v>1</v>
      </c>
      <c r="X781">
        <v>2</v>
      </c>
      <c r="Y781">
        <v>0</v>
      </c>
      <c r="Z781">
        <v>0</v>
      </c>
      <c r="AA781">
        <v>0</v>
      </c>
      <c r="AB781">
        <v>0</v>
      </c>
      <c r="AC781">
        <v>0</v>
      </c>
      <c r="AD781">
        <v>0</v>
      </c>
      <c r="AE781">
        <v>0</v>
      </c>
      <c r="AF781" t="s">
        <v>181</v>
      </c>
      <c r="AG781">
        <v>0</v>
      </c>
      <c r="AH781">
        <v>2</v>
      </c>
      <c r="AI781">
        <v>429089102</v>
      </c>
      <c r="AJ781">
        <v>797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 spans="1:44" x14ac:dyDescent="0.2">
      <c r="A782">
        <f>ROW(Source!A440)</f>
        <v>440</v>
      </c>
      <c r="B782">
        <v>429089103</v>
      </c>
      <c r="C782">
        <v>429087007</v>
      </c>
      <c r="D782">
        <v>417090726</v>
      </c>
      <c r="E782">
        <v>117</v>
      </c>
      <c r="F782">
        <v>1</v>
      </c>
      <c r="G782">
        <v>1</v>
      </c>
      <c r="H782">
        <v>1</v>
      </c>
      <c r="I782" t="s">
        <v>1125</v>
      </c>
      <c r="J782" t="s">
        <v>3</v>
      </c>
      <c r="K782" t="s">
        <v>1126</v>
      </c>
      <c r="L782">
        <v>1191</v>
      </c>
      <c r="N782">
        <v>1013</v>
      </c>
      <c r="O782" t="s">
        <v>995</v>
      </c>
      <c r="P782" t="s">
        <v>995</v>
      </c>
      <c r="Q782">
        <v>1</v>
      </c>
      <c r="X782">
        <v>2.96</v>
      </c>
      <c r="Y782">
        <v>0</v>
      </c>
      <c r="Z782">
        <v>0</v>
      </c>
      <c r="AA782">
        <v>0</v>
      </c>
      <c r="AB782">
        <v>722.05</v>
      </c>
      <c r="AC782">
        <v>0</v>
      </c>
      <c r="AD782">
        <v>1</v>
      </c>
      <c r="AE782">
        <v>1</v>
      </c>
      <c r="AF782" t="s">
        <v>427</v>
      </c>
      <c r="AG782">
        <v>2.4863999999999997</v>
      </c>
      <c r="AH782">
        <v>2</v>
      </c>
      <c r="AI782">
        <v>429089103</v>
      </c>
      <c r="AJ782">
        <v>798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  <row r="783" spans="1:44" x14ac:dyDescent="0.2">
      <c r="A783">
        <f>ROW(Source!A440)</f>
        <v>440</v>
      </c>
      <c r="B783">
        <v>429089104</v>
      </c>
      <c r="C783">
        <v>429087007</v>
      </c>
      <c r="D783">
        <v>417163072</v>
      </c>
      <c r="E783">
        <v>1</v>
      </c>
      <c r="F783">
        <v>1</v>
      </c>
      <c r="G783">
        <v>1</v>
      </c>
      <c r="H783">
        <v>3</v>
      </c>
      <c r="I783" t="s">
        <v>1347</v>
      </c>
      <c r="J783" t="s">
        <v>1348</v>
      </c>
      <c r="K783" t="s">
        <v>1349</v>
      </c>
      <c r="L783">
        <v>1346</v>
      </c>
      <c r="N783">
        <v>1009</v>
      </c>
      <c r="O783" t="s">
        <v>1178</v>
      </c>
      <c r="P783" t="s">
        <v>1178</v>
      </c>
      <c r="Q783">
        <v>1</v>
      </c>
      <c r="X783">
        <v>0.6956</v>
      </c>
      <c r="Y783">
        <v>41.38</v>
      </c>
      <c r="Z783">
        <v>0</v>
      </c>
      <c r="AA783">
        <v>0</v>
      </c>
      <c r="AB783">
        <v>0</v>
      </c>
      <c r="AC783">
        <v>0</v>
      </c>
      <c r="AD783">
        <v>1</v>
      </c>
      <c r="AE783">
        <v>0</v>
      </c>
      <c r="AF783" t="s">
        <v>19</v>
      </c>
      <c r="AG783">
        <v>0</v>
      </c>
      <c r="AH783">
        <v>2</v>
      </c>
      <c r="AI783">
        <v>429089104</v>
      </c>
      <c r="AJ783">
        <v>799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</row>
    <row r="784" spans="1:44" x14ac:dyDescent="0.2">
      <c r="A784">
        <f>ROW(Source!A440)</f>
        <v>440</v>
      </c>
      <c r="B784">
        <v>429089105</v>
      </c>
      <c r="C784">
        <v>429087007</v>
      </c>
      <c r="D784">
        <v>417096729</v>
      </c>
      <c r="E784">
        <v>117</v>
      </c>
      <c r="F784">
        <v>1</v>
      </c>
      <c r="G784">
        <v>1</v>
      </c>
      <c r="H784">
        <v>3</v>
      </c>
      <c r="I784" t="s">
        <v>1314</v>
      </c>
      <c r="J784" t="s">
        <v>3</v>
      </c>
      <c r="K784" t="s">
        <v>1315</v>
      </c>
      <c r="L784">
        <v>3277935</v>
      </c>
      <c r="N784">
        <v>1013</v>
      </c>
      <c r="O784" t="s">
        <v>1316</v>
      </c>
      <c r="P784" t="s">
        <v>1316</v>
      </c>
      <c r="Q784">
        <v>1</v>
      </c>
      <c r="X784">
        <v>2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0</v>
      </c>
      <c r="AE784">
        <v>0</v>
      </c>
      <c r="AF784" t="s">
        <v>19</v>
      </c>
      <c r="AG784">
        <v>0</v>
      </c>
      <c r="AH784">
        <v>2</v>
      </c>
      <c r="AI784">
        <v>429089105</v>
      </c>
      <c r="AJ784">
        <v>800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 x14ac:dyDescent="0.2">
      <c r="A785">
        <f>ROW(Source!A441)</f>
        <v>441</v>
      </c>
      <c r="B785">
        <v>429089106</v>
      </c>
      <c r="C785">
        <v>429087014</v>
      </c>
      <c r="D785">
        <v>417090726</v>
      </c>
      <c r="E785">
        <v>117</v>
      </c>
      <c r="F785">
        <v>1</v>
      </c>
      <c r="G785">
        <v>1</v>
      </c>
      <c r="H785">
        <v>1</v>
      </c>
      <c r="I785" t="s">
        <v>1125</v>
      </c>
      <c r="J785" t="s">
        <v>3</v>
      </c>
      <c r="K785" t="s">
        <v>1126</v>
      </c>
      <c r="L785">
        <v>1191</v>
      </c>
      <c r="N785">
        <v>1013</v>
      </c>
      <c r="O785" t="s">
        <v>995</v>
      </c>
      <c r="P785" t="s">
        <v>995</v>
      </c>
      <c r="Q785">
        <v>1</v>
      </c>
      <c r="X785">
        <v>3.95</v>
      </c>
      <c r="Y785">
        <v>0</v>
      </c>
      <c r="Z785">
        <v>0</v>
      </c>
      <c r="AA785">
        <v>0</v>
      </c>
      <c r="AB785">
        <v>722.05</v>
      </c>
      <c r="AC785">
        <v>0</v>
      </c>
      <c r="AD785">
        <v>1</v>
      </c>
      <c r="AE785">
        <v>1</v>
      </c>
      <c r="AF785" t="s">
        <v>477</v>
      </c>
      <c r="AG785">
        <v>0.99540000000000006</v>
      </c>
      <c r="AH785">
        <v>2</v>
      </c>
      <c r="AI785">
        <v>429089106</v>
      </c>
      <c r="AJ785">
        <v>801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</row>
    <row r="786" spans="1:44" x14ac:dyDescent="0.2">
      <c r="A786">
        <f>ROW(Source!A441)</f>
        <v>441</v>
      </c>
      <c r="B786">
        <v>429089107</v>
      </c>
      <c r="C786">
        <v>429087014</v>
      </c>
      <c r="D786">
        <v>417163072</v>
      </c>
      <c r="E786">
        <v>1</v>
      </c>
      <c r="F786">
        <v>1</v>
      </c>
      <c r="G786">
        <v>1</v>
      </c>
      <c r="H786">
        <v>3</v>
      </c>
      <c r="I786" t="s">
        <v>1347</v>
      </c>
      <c r="J786" t="s">
        <v>1348</v>
      </c>
      <c r="K786" t="s">
        <v>1349</v>
      </c>
      <c r="L786">
        <v>1346</v>
      </c>
      <c r="N786">
        <v>1009</v>
      </c>
      <c r="O786" t="s">
        <v>1178</v>
      </c>
      <c r="P786" t="s">
        <v>1178</v>
      </c>
      <c r="Q786">
        <v>1</v>
      </c>
      <c r="X786">
        <v>0.70599999999999996</v>
      </c>
      <c r="Y786">
        <v>41.38</v>
      </c>
      <c r="Z786">
        <v>0</v>
      </c>
      <c r="AA786">
        <v>0</v>
      </c>
      <c r="AB786">
        <v>0</v>
      </c>
      <c r="AC786">
        <v>0</v>
      </c>
      <c r="AD786">
        <v>1</v>
      </c>
      <c r="AE786">
        <v>0</v>
      </c>
      <c r="AF786" t="s">
        <v>181</v>
      </c>
      <c r="AG786">
        <v>0</v>
      </c>
      <c r="AH786">
        <v>2</v>
      </c>
      <c r="AI786">
        <v>429089107</v>
      </c>
      <c r="AJ786">
        <v>802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</row>
    <row r="787" spans="1:44" x14ac:dyDescent="0.2">
      <c r="A787">
        <f>ROW(Source!A441)</f>
        <v>441</v>
      </c>
      <c r="B787">
        <v>429089108</v>
      </c>
      <c r="C787">
        <v>429087014</v>
      </c>
      <c r="D787">
        <v>417096729</v>
      </c>
      <c r="E787">
        <v>117</v>
      </c>
      <c r="F787">
        <v>1</v>
      </c>
      <c r="G787">
        <v>1</v>
      </c>
      <c r="H787">
        <v>3</v>
      </c>
      <c r="I787" t="s">
        <v>1314</v>
      </c>
      <c r="J787" t="s">
        <v>3</v>
      </c>
      <c r="K787" t="s">
        <v>1315</v>
      </c>
      <c r="L787">
        <v>3277935</v>
      </c>
      <c r="N787">
        <v>1013</v>
      </c>
      <c r="O787" t="s">
        <v>1316</v>
      </c>
      <c r="P787" t="s">
        <v>1316</v>
      </c>
      <c r="Q787">
        <v>1</v>
      </c>
      <c r="X787">
        <v>2</v>
      </c>
      <c r="Y787">
        <v>0</v>
      </c>
      <c r="Z787">
        <v>0</v>
      </c>
      <c r="AA787">
        <v>0</v>
      </c>
      <c r="AB787">
        <v>0</v>
      </c>
      <c r="AC787">
        <v>0</v>
      </c>
      <c r="AD787">
        <v>0</v>
      </c>
      <c r="AE787">
        <v>0</v>
      </c>
      <c r="AF787" t="s">
        <v>181</v>
      </c>
      <c r="AG787">
        <v>0</v>
      </c>
      <c r="AH787">
        <v>2</v>
      </c>
      <c r="AI787">
        <v>429089108</v>
      </c>
      <c r="AJ787">
        <v>803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</row>
    <row r="788" spans="1:44" x14ac:dyDescent="0.2">
      <c r="A788">
        <f>ROW(Source!A442)</f>
        <v>442</v>
      </c>
      <c r="B788">
        <v>429089109</v>
      </c>
      <c r="C788">
        <v>429087021</v>
      </c>
      <c r="D788">
        <v>417090726</v>
      </c>
      <c r="E788">
        <v>117</v>
      </c>
      <c r="F788">
        <v>1</v>
      </c>
      <c r="G788">
        <v>1</v>
      </c>
      <c r="H788">
        <v>1</v>
      </c>
      <c r="I788" t="s">
        <v>1125</v>
      </c>
      <c r="J788" t="s">
        <v>3</v>
      </c>
      <c r="K788" t="s">
        <v>1126</v>
      </c>
      <c r="L788">
        <v>1191</v>
      </c>
      <c r="N788">
        <v>1013</v>
      </c>
      <c r="O788" t="s">
        <v>995</v>
      </c>
      <c r="P788" t="s">
        <v>995</v>
      </c>
      <c r="Q788">
        <v>1</v>
      </c>
      <c r="X788">
        <v>3.95</v>
      </c>
      <c r="Y788">
        <v>0</v>
      </c>
      <c r="Z788">
        <v>0</v>
      </c>
      <c r="AA788">
        <v>0</v>
      </c>
      <c r="AB788">
        <v>722.05</v>
      </c>
      <c r="AC788">
        <v>0</v>
      </c>
      <c r="AD788">
        <v>1</v>
      </c>
      <c r="AE788">
        <v>1</v>
      </c>
      <c r="AF788" t="s">
        <v>427</v>
      </c>
      <c r="AG788">
        <v>3.3180000000000001</v>
      </c>
      <c r="AH788">
        <v>2</v>
      </c>
      <c r="AI788">
        <v>429089109</v>
      </c>
      <c r="AJ788">
        <v>804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 x14ac:dyDescent="0.2">
      <c r="A789">
        <f>ROW(Source!A442)</f>
        <v>442</v>
      </c>
      <c r="B789">
        <v>429089110</v>
      </c>
      <c r="C789">
        <v>429087021</v>
      </c>
      <c r="D789">
        <v>417163072</v>
      </c>
      <c r="E789">
        <v>1</v>
      </c>
      <c r="F789">
        <v>1</v>
      </c>
      <c r="G789">
        <v>1</v>
      </c>
      <c r="H789">
        <v>3</v>
      </c>
      <c r="I789" t="s">
        <v>1347</v>
      </c>
      <c r="J789" t="s">
        <v>1348</v>
      </c>
      <c r="K789" t="s">
        <v>1349</v>
      </c>
      <c r="L789">
        <v>1346</v>
      </c>
      <c r="N789">
        <v>1009</v>
      </c>
      <c r="O789" t="s">
        <v>1178</v>
      </c>
      <c r="P789" t="s">
        <v>1178</v>
      </c>
      <c r="Q789">
        <v>1</v>
      </c>
      <c r="X789">
        <v>0.70599999999999996</v>
      </c>
      <c r="Y789">
        <v>41.38</v>
      </c>
      <c r="Z789">
        <v>0</v>
      </c>
      <c r="AA789">
        <v>0</v>
      </c>
      <c r="AB789">
        <v>0</v>
      </c>
      <c r="AC789">
        <v>0</v>
      </c>
      <c r="AD789">
        <v>1</v>
      </c>
      <c r="AE789">
        <v>0</v>
      </c>
      <c r="AF789" t="s">
        <v>181</v>
      </c>
      <c r="AG789">
        <v>0</v>
      </c>
      <c r="AH789">
        <v>2</v>
      </c>
      <c r="AI789">
        <v>429089110</v>
      </c>
      <c r="AJ789">
        <v>805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 x14ac:dyDescent="0.2">
      <c r="A790">
        <f>ROW(Source!A442)</f>
        <v>442</v>
      </c>
      <c r="B790">
        <v>429089111</v>
      </c>
      <c r="C790">
        <v>429087021</v>
      </c>
      <c r="D790">
        <v>417096729</v>
      </c>
      <c r="E790">
        <v>117</v>
      </c>
      <c r="F790">
        <v>1</v>
      </c>
      <c r="G790">
        <v>1</v>
      </c>
      <c r="H790">
        <v>3</v>
      </c>
      <c r="I790" t="s">
        <v>1314</v>
      </c>
      <c r="J790" t="s">
        <v>3</v>
      </c>
      <c r="K790" t="s">
        <v>1315</v>
      </c>
      <c r="L790">
        <v>3277935</v>
      </c>
      <c r="N790">
        <v>1013</v>
      </c>
      <c r="O790" t="s">
        <v>1316</v>
      </c>
      <c r="P790" t="s">
        <v>1316</v>
      </c>
      <c r="Q790">
        <v>1</v>
      </c>
      <c r="X790">
        <v>2</v>
      </c>
      <c r="Y790">
        <v>0</v>
      </c>
      <c r="Z790">
        <v>0</v>
      </c>
      <c r="AA790">
        <v>0</v>
      </c>
      <c r="AB790">
        <v>0</v>
      </c>
      <c r="AC790">
        <v>0</v>
      </c>
      <c r="AD790">
        <v>0</v>
      </c>
      <c r="AE790">
        <v>0</v>
      </c>
      <c r="AF790" t="s">
        <v>181</v>
      </c>
      <c r="AG790">
        <v>0</v>
      </c>
      <c r="AH790">
        <v>2</v>
      </c>
      <c r="AI790">
        <v>429089111</v>
      </c>
      <c r="AJ790">
        <v>806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</row>
    <row r="791" spans="1:44" x14ac:dyDescent="0.2">
      <c r="A791">
        <f>ROW(Source!A444)</f>
        <v>444</v>
      </c>
      <c r="B791">
        <v>429089112</v>
      </c>
      <c r="C791">
        <v>429087029</v>
      </c>
      <c r="D791">
        <v>417090712</v>
      </c>
      <c r="E791">
        <v>117</v>
      </c>
      <c r="F791">
        <v>1</v>
      </c>
      <c r="G791">
        <v>1</v>
      </c>
      <c r="H791">
        <v>1</v>
      </c>
      <c r="I791" t="s">
        <v>1365</v>
      </c>
      <c r="J791" t="s">
        <v>3</v>
      </c>
      <c r="K791" t="s">
        <v>1366</v>
      </c>
      <c r="L791">
        <v>1191</v>
      </c>
      <c r="N791">
        <v>1013</v>
      </c>
      <c r="O791" t="s">
        <v>995</v>
      </c>
      <c r="P791" t="s">
        <v>995</v>
      </c>
      <c r="Q791">
        <v>1</v>
      </c>
      <c r="X791">
        <v>3.65</v>
      </c>
      <c r="Y791">
        <v>0</v>
      </c>
      <c r="Z791">
        <v>0</v>
      </c>
      <c r="AA791">
        <v>0</v>
      </c>
      <c r="AB791">
        <v>681.63</v>
      </c>
      <c r="AC791">
        <v>0</v>
      </c>
      <c r="AD791">
        <v>1</v>
      </c>
      <c r="AE791">
        <v>1</v>
      </c>
      <c r="AF791" t="s">
        <v>477</v>
      </c>
      <c r="AG791">
        <v>0.91979999999999995</v>
      </c>
      <c r="AH791">
        <v>2</v>
      </c>
      <c r="AI791">
        <v>429089112</v>
      </c>
      <c r="AJ791">
        <v>807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</row>
    <row r="792" spans="1:44" x14ac:dyDescent="0.2">
      <c r="A792">
        <f>ROW(Source!A444)</f>
        <v>444</v>
      </c>
      <c r="B792">
        <v>429089113</v>
      </c>
      <c r="C792">
        <v>429087029</v>
      </c>
      <c r="D792">
        <v>417090896</v>
      </c>
      <c r="E792">
        <v>117</v>
      </c>
      <c r="F792">
        <v>1</v>
      </c>
      <c r="G792">
        <v>1</v>
      </c>
      <c r="H792">
        <v>1</v>
      </c>
      <c r="I792" t="s">
        <v>993</v>
      </c>
      <c r="J792" t="s">
        <v>3</v>
      </c>
      <c r="K792" t="s">
        <v>994</v>
      </c>
      <c r="L792">
        <v>1191</v>
      </c>
      <c r="N792">
        <v>1013</v>
      </c>
      <c r="O792" t="s">
        <v>995</v>
      </c>
      <c r="P792" t="s">
        <v>995</v>
      </c>
      <c r="Q792">
        <v>1</v>
      </c>
      <c r="X792">
        <v>0.53</v>
      </c>
      <c r="Y792">
        <v>0</v>
      </c>
      <c r="Z792">
        <v>0</v>
      </c>
      <c r="AA792">
        <v>0</v>
      </c>
      <c r="AB792">
        <v>0</v>
      </c>
      <c r="AC792">
        <v>0</v>
      </c>
      <c r="AD792">
        <v>1</v>
      </c>
      <c r="AE792">
        <v>2</v>
      </c>
      <c r="AF792" t="s">
        <v>477</v>
      </c>
      <c r="AG792">
        <v>0.13355999999999998</v>
      </c>
      <c r="AH792">
        <v>2</v>
      </c>
      <c r="AI792">
        <v>429089113</v>
      </c>
      <c r="AJ792">
        <v>808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</row>
    <row r="793" spans="1:44" x14ac:dyDescent="0.2">
      <c r="A793">
        <f>ROW(Source!A444)</f>
        <v>444</v>
      </c>
      <c r="B793">
        <v>429089114</v>
      </c>
      <c r="C793">
        <v>429087029</v>
      </c>
      <c r="D793">
        <v>417097566</v>
      </c>
      <c r="E793">
        <v>1</v>
      </c>
      <c r="F793">
        <v>1</v>
      </c>
      <c r="G793">
        <v>1</v>
      </c>
      <c r="H793">
        <v>2</v>
      </c>
      <c r="I793" t="s">
        <v>1367</v>
      </c>
      <c r="J793" t="s">
        <v>1368</v>
      </c>
      <c r="K793" t="s">
        <v>1369</v>
      </c>
      <c r="L793">
        <v>1368</v>
      </c>
      <c r="N793">
        <v>1011</v>
      </c>
      <c r="O793" t="s">
        <v>881</v>
      </c>
      <c r="P793" t="s">
        <v>881</v>
      </c>
      <c r="Q793">
        <v>1</v>
      </c>
      <c r="X793">
        <v>0.53</v>
      </c>
      <c r="Y793">
        <v>0</v>
      </c>
      <c r="Z793">
        <v>346.73</v>
      </c>
      <c r="AA793">
        <v>722.05</v>
      </c>
      <c r="AB793">
        <v>0</v>
      </c>
      <c r="AC793">
        <v>0</v>
      </c>
      <c r="AD793">
        <v>1</v>
      </c>
      <c r="AE793">
        <v>0</v>
      </c>
      <c r="AF793" t="s">
        <v>477</v>
      </c>
      <c r="AG793">
        <v>0.13355999999999998</v>
      </c>
      <c r="AH793">
        <v>2</v>
      </c>
      <c r="AI793">
        <v>429089114</v>
      </c>
      <c r="AJ793">
        <v>809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</row>
    <row r="794" spans="1:44" x14ac:dyDescent="0.2">
      <c r="A794">
        <f>ROW(Source!A444)</f>
        <v>444</v>
      </c>
      <c r="B794">
        <v>429089115</v>
      </c>
      <c r="C794">
        <v>429087029</v>
      </c>
      <c r="D794">
        <v>417163072</v>
      </c>
      <c r="E794">
        <v>1</v>
      </c>
      <c r="F794">
        <v>1</v>
      </c>
      <c r="G794">
        <v>1</v>
      </c>
      <c r="H794">
        <v>3</v>
      </c>
      <c r="I794" t="s">
        <v>1347</v>
      </c>
      <c r="J794" t="s">
        <v>1348</v>
      </c>
      <c r="K794" t="s">
        <v>1349</v>
      </c>
      <c r="L794">
        <v>1346</v>
      </c>
      <c r="N794">
        <v>1009</v>
      </c>
      <c r="O794" t="s">
        <v>1178</v>
      </c>
      <c r="P794" t="s">
        <v>1178</v>
      </c>
      <c r="Q794">
        <v>1</v>
      </c>
      <c r="X794">
        <v>1.014</v>
      </c>
      <c r="Y794">
        <v>41.38</v>
      </c>
      <c r="Z794">
        <v>0</v>
      </c>
      <c r="AA794">
        <v>0</v>
      </c>
      <c r="AB794">
        <v>0</v>
      </c>
      <c r="AC794">
        <v>0</v>
      </c>
      <c r="AD794">
        <v>1</v>
      </c>
      <c r="AE794">
        <v>0</v>
      </c>
      <c r="AF794" t="s">
        <v>181</v>
      </c>
      <c r="AG794">
        <v>0</v>
      </c>
      <c r="AH794">
        <v>2</v>
      </c>
      <c r="AI794">
        <v>429089115</v>
      </c>
      <c r="AJ794">
        <v>810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</row>
    <row r="795" spans="1:44" x14ac:dyDescent="0.2">
      <c r="A795">
        <f>ROW(Source!A444)</f>
        <v>444</v>
      </c>
      <c r="B795">
        <v>429089116</v>
      </c>
      <c r="C795">
        <v>429087029</v>
      </c>
      <c r="D795">
        <v>417096729</v>
      </c>
      <c r="E795">
        <v>117</v>
      </c>
      <c r="F795">
        <v>1</v>
      </c>
      <c r="G795">
        <v>1</v>
      </c>
      <c r="H795">
        <v>3</v>
      </c>
      <c r="I795" t="s">
        <v>1314</v>
      </c>
      <c r="J795" t="s">
        <v>3</v>
      </c>
      <c r="K795" t="s">
        <v>1315</v>
      </c>
      <c r="L795">
        <v>3277935</v>
      </c>
      <c r="N795">
        <v>1013</v>
      </c>
      <c r="O795" t="s">
        <v>1316</v>
      </c>
      <c r="P795" t="s">
        <v>1316</v>
      </c>
      <c r="Q795">
        <v>1</v>
      </c>
      <c r="X795">
        <v>2</v>
      </c>
      <c r="Y795">
        <v>0</v>
      </c>
      <c r="Z795">
        <v>0</v>
      </c>
      <c r="AA795">
        <v>0</v>
      </c>
      <c r="AB795">
        <v>0</v>
      </c>
      <c r="AC795">
        <v>0</v>
      </c>
      <c r="AD795">
        <v>0</v>
      </c>
      <c r="AE795">
        <v>0</v>
      </c>
      <c r="AF795" t="s">
        <v>181</v>
      </c>
      <c r="AG795">
        <v>0</v>
      </c>
      <c r="AH795">
        <v>2</v>
      </c>
      <c r="AI795">
        <v>429089116</v>
      </c>
      <c r="AJ795">
        <v>811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 x14ac:dyDescent="0.2">
      <c r="A796">
        <f>ROW(Source!A445)</f>
        <v>445</v>
      </c>
      <c r="B796">
        <v>429089117</v>
      </c>
      <c r="C796">
        <v>429087040</v>
      </c>
      <c r="D796">
        <v>417090712</v>
      </c>
      <c r="E796">
        <v>117</v>
      </c>
      <c r="F796">
        <v>1</v>
      </c>
      <c r="G796">
        <v>1</v>
      </c>
      <c r="H796">
        <v>1</v>
      </c>
      <c r="I796" t="s">
        <v>1365</v>
      </c>
      <c r="J796" t="s">
        <v>3</v>
      </c>
      <c r="K796" t="s">
        <v>1366</v>
      </c>
      <c r="L796">
        <v>1191</v>
      </c>
      <c r="N796">
        <v>1013</v>
      </c>
      <c r="O796" t="s">
        <v>995</v>
      </c>
      <c r="P796" t="s">
        <v>995</v>
      </c>
      <c r="Q796">
        <v>1</v>
      </c>
      <c r="X796">
        <v>3.65</v>
      </c>
      <c r="Y796">
        <v>0</v>
      </c>
      <c r="Z796">
        <v>0</v>
      </c>
      <c r="AA796">
        <v>0</v>
      </c>
      <c r="AB796">
        <v>681.63</v>
      </c>
      <c r="AC796">
        <v>0</v>
      </c>
      <c r="AD796">
        <v>1</v>
      </c>
      <c r="AE796">
        <v>1</v>
      </c>
      <c r="AF796" t="s">
        <v>427</v>
      </c>
      <c r="AG796">
        <v>3.0659999999999998</v>
      </c>
      <c r="AH796">
        <v>2</v>
      </c>
      <c r="AI796">
        <v>429089117</v>
      </c>
      <c r="AJ796">
        <v>812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</row>
    <row r="797" spans="1:44" x14ac:dyDescent="0.2">
      <c r="A797">
        <f>ROW(Source!A445)</f>
        <v>445</v>
      </c>
      <c r="B797">
        <v>429089118</v>
      </c>
      <c r="C797">
        <v>429087040</v>
      </c>
      <c r="D797">
        <v>417090896</v>
      </c>
      <c r="E797">
        <v>117</v>
      </c>
      <c r="F797">
        <v>1</v>
      </c>
      <c r="G797">
        <v>1</v>
      </c>
      <c r="H797">
        <v>1</v>
      </c>
      <c r="I797" t="s">
        <v>993</v>
      </c>
      <c r="J797" t="s">
        <v>3</v>
      </c>
      <c r="K797" t="s">
        <v>994</v>
      </c>
      <c r="L797">
        <v>1191</v>
      </c>
      <c r="N797">
        <v>1013</v>
      </c>
      <c r="O797" t="s">
        <v>995</v>
      </c>
      <c r="P797" t="s">
        <v>995</v>
      </c>
      <c r="Q797">
        <v>1</v>
      </c>
      <c r="X797">
        <v>0.53</v>
      </c>
      <c r="Y797">
        <v>0</v>
      </c>
      <c r="Z797">
        <v>0</v>
      </c>
      <c r="AA797">
        <v>0</v>
      </c>
      <c r="AB797">
        <v>0</v>
      </c>
      <c r="AC797">
        <v>0</v>
      </c>
      <c r="AD797">
        <v>1</v>
      </c>
      <c r="AE797">
        <v>2</v>
      </c>
      <c r="AF797" t="s">
        <v>427</v>
      </c>
      <c r="AG797">
        <v>0.44519999999999998</v>
      </c>
      <c r="AH797">
        <v>2</v>
      </c>
      <c r="AI797">
        <v>429089118</v>
      </c>
      <c r="AJ797">
        <v>813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</row>
    <row r="798" spans="1:44" x14ac:dyDescent="0.2">
      <c r="A798">
        <f>ROW(Source!A445)</f>
        <v>445</v>
      </c>
      <c r="B798">
        <v>429089119</v>
      </c>
      <c r="C798">
        <v>429087040</v>
      </c>
      <c r="D798">
        <v>417097566</v>
      </c>
      <c r="E798">
        <v>1</v>
      </c>
      <c r="F798">
        <v>1</v>
      </c>
      <c r="G798">
        <v>1</v>
      </c>
      <c r="H798">
        <v>2</v>
      </c>
      <c r="I798" t="s">
        <v>1367</v>
      </c>
      <c r="J798" t="s">
        <v>1368</v>
      </c>
      <c r="K798" t="s">
        <v>1369</v>
      </c>
      <c r="L798">
        <v>1368</v>
      </c>
      <c r="N798">
        <v>1011</v>
      </c>
      <c r="O798" t="s">
        <v>881</v>
      </c>
      <c r="P798" t="s">
        <v>881</v>
      </c>
      <c r="Q798">
        <v>1</v>
      </c>
      <c r="X798">
        <v>0.53</v>
      </c>
      <c r="Y798">
        <v>0</v>
      </c>
      <c r="Z798">
        <v>346.73</v>
      </c>
      <c r="AA798">
        <v>722.05</v>
      </c>
      <c r="AB798">
        <v>0</v>
      </c>
      <c r="AC798">
        <v>0</v>
      </c>
      <c r="AD798">
        <v>1</v>
      </c>
      <c r="AE798">
        <v>0</v>
      </c>
      <c r="AF798" t="s">
        <v>427</v>
      </c>
      <c r="AG798">
        <v>0.44519999999999998</v>
      </c>
      <c r="AH798">
        <v>2</v>
      </c>
      <c r="AI798">
        <v>429089119</v>
      </c>
      <c r="AJ798">
        <v>814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</row>
    <row r="799" spans="1:44" x14ac:dyDescent="0.2">
      <c r="A799">
        <f>ROW(Source!A445)</f>
        <v>445</v>
      </c>
      <c r="B799">
        <v>429089120</v>
      </c>
      <c r="C799">
        <v>429087040</v>
      </c>
      <c r="D799">
        <v>417163072</v>
      </c>
      <c r="E799">
        <v>1</v>
      </c>
      <c r="F799">
        <v>1</v>
      </c>
      <c r="G799">
        <v>1</v>
      </c>
      <c r="H799">
        <v>3</v>
      </c>
      <c r="I799" t="s">
        <v>1347</v>
      </c>
      <c r="J799" t="s">
        <v>1348</v>
      </c>
      <c r="K799" t="s">
        <v>1349</v>
      </c>
      <c r="L799">
        <v>1346</v>
      </c>
      <c r="N799">
        <v>1009</v>
      </c>
      <c r="O799" t="s">
        <v>1178</v>
      </c>
      <c r="P799" t="s">
        <v>1178</v>
      </c>
      <c r="Q799">
        <v>1</v>
      </c>
      <c r="X799">
        <v>1.014</v>
      </c>
      <c r="Y799">
        <v>41.38</v>
      </c>
      <c r="Z799">
        <v>0</v>
      </c>
      <c r="AA799">
        <v>0</v>
      </c>
      <c r="AB799">
        <v>0</v>
      </c>
      <c r="AC799">
        <v>0</v>
      </c>
      <c r="AD799">
        <v>1</v>
      </c>
      <c r="AE799">
        <v>0</v>
      </c>
      <c r="AF799" t="s">
        <v>19</v>
      </c>
      <c r="AG799">
        <v>0</v>
      </c>
      <c r="AH799">
        <v>2</v>
      </c>
      <c r="AI799">
        <v>429089120</v>
      </c>
      <c r="AJ799">
        <v>815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</row>
    <row r="800" spans="1:44" x14ac:dyDescent="0.2">
      <c r="A800">
        <f>ROW(Source!A445)</f>
        <v>445</v>
      </c>
      <c r="B800">
        <v>429089121</v>
      </c>
      <c r="C800">
        <v>429087040</v>
      </c>
      <c r="D800">
        <v>417096729</v>
      </c>
      <c r="E800">
        <v>117</v>
      </c>
      <c r="F800">
        <v>1</v>
      </c>
      <c r="G800">
        <v>1</v>
      </c>
      <c r="H800">
        <v>3</v>
      </c>
      <c r="I800" t="s">
        <v>1314</v>
      </c>
      <c r="J800" t="s">
        <v>3</v>
      </c>
      <c r="K800" t="s">
        <v>1315</v>
      </c>
      <c r="L800">
        <v>3277935</v>
      </c>
      <c r="N800">
        <v>1013</v>
      </c>
      <c r="O800" t="s">
        <v>1316</v>
      </c>
      <c r="P800" t="s">
        <v>1316</v>
      </c>
      <c r="Q800">
        <v>1</v>
      </c>
      <c r="X800">
        <v>2</v>
      </c>
      <c r="Y800">
        <v>0</v>
      </c>
      <c r="Z800">
        <v>0</v>
      </c>
      <c r="AA800">
        <v>0</v>
      </c>
      <c r="AB800">
        <v>0</v>
      </c>
      <c r="AC800">
        <v>0</v>
      </c>
      <c r="AD800">
        <v>0</v>
      </c>
      <c r="AE800">
        <v>0</v>
      </c>
      <c r="AF800" t="s">
        <v>19</v>
      </c>
      <c r="AG800">
        <v>0</v>
      </c>
      <c r="AH800">
        <v>2</v>
      </c>
      <c r="AI800">
        <v>429089121</v>
      </c>
      <c r="AJ800">
        <v>816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</row>
    <row r="801" spans="1:44" x14ac:dyDescent="0.2">
      <c r="A801">
        <f>ROW(Source!A446)</f>
        <v>446</v>
      </c>
      <c r="B801">
        <v>429089122</v>
      </c>
      <c r="C801">
        <v>429087051</v>
      </c>
      <c r="D801">
        <v>417090726</v>
      </c>
      <c r="E801">
        <v>117</v>
      </c>
      <c r="F801">
        <v>1</v>
      </c>
      <c r="G801">
        <v>1</v>
      </c>
      <c r="H801">
        <v>1</v>
      </c>
      <c r="I801" t="s">
        <v>1125</v>
      </c>
      <c r="J801" t="s">
        <v>3</v>
      </c>
      <c r="K801" t="s">
        <v>1126</v>
      </c>
      <c r="L801">
        <v>1191</v>
      </c>
      <c r="N801">
        <v>1013</v>
      </c>
      <c r="O801" t="s">
        <v>995</v>
      </c>
      <c r="P801" t="s">
        <v>995</v>
      </c>
      <c r="Q801">
        <v>1</v>
      </c>
      <c r="X801">
        <v>3.97</v>
      </c>
      <c r="Y801">
        <v>0</v>
      </c>
      <c r="Z801">
        <v>0</v>
      </c>
      <c r="AA801">
        <v>0</v>
      </c>
      <c r="AB801">
        <v>722.05</v>
      </c>
      <c r="AC801">
        <v>0</v>
      </c>
      <c r="AD801">
        <v>1</v>
      </c>
      <c r="AE801">
        <v>1</v>
      </c>
      <c r="AF801" t="s">
        <v>477</v>
      </c>
      <c r="AG801">
        <v>1.00044</v>
      </c>
      <c r="AH801">
        <v>2</v>
      </c>
      <c r="AI801">
        <v>429089122</v>
      </c>
      <c r="AJ801">
        <v>817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 x14ac:dyDescent="0.2">
      <c r="A802">
        <f>ROW(Source!A446)</f>
        <v>446</v>
      </c>
      <c r="B802">
        <v>429089123</v>
      </c>
      <c r="C802">
        <v>429087051</v>
      </c>
      <c r="D802">
        <v>417090896</v>
      </c>
      <c r="E802">
        <v>117</v>
      </c>
      <c r="F802">
        <v>1</v>
      </c>
      <c r="G802">
        <v>1</v>
      </c>
      <c r="H802">
        <v>1</v>
      </c>
      <c r="I802" t="s">
        <v>993</v>
      </c>
      <c r="J802" t="s">
        <v>3</v>
      </c>
      <c r="K802" t="s">
        <v>994</v>
      </c>
      <c r="L802">
        <v>1191</v>
      </c>
      <c r="N802">
        <v>1013</v>
      </c>
      <c r="O802" t="s">
        <v>995</v>
      </c>
      <c r="P802" t="s">
        <v>995</v>
      </c>
      <c r="Q802">
        <v>1</v>
      </c>
      <c r="X802">
        <v>0.53</v>
      </c>
      <c r="Y802">
        <v>0</v>
      </c>
      <c r="Z802">
        <v>0</v>
      </c>
      <c r="AA802">
        <v>0</v>
      </c>
      <c r="AB802">
        <v>0</v>
      </c>
      <c r="AC802">
        <v>0</v>
      </c>
      <c r="AD802">
        <v>1</v>
      </c>
      <c r="AE802">
        <v>2</v>
      </c>
      <c r="AF802" t="s">
        <v>477</v>
      </c>
      <c r="AG802">
        <v>0.13355999999999998</v>
      </c>
      <c r="AH802">
        <v>2</v>
      </c>
      <c r="AI802">
        <v>429089123</v>
      </c>
      <c r="AJ802">
        <v>818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</row>
    <row r="803" spans="1:44" x14ac:dyDescent="0.2">
      <c r="A803">
        <f>ROW(Source!A446)</f>
        <v>446</v>
      </c>
      <c r="B803">
        <v>429089124</v>
      </c>
      <c r="C803">
        <v>429087051</v>
      </c>
      <c r="D803">
        <v>417097566</v>
      </c>
      <c r="E803">
        <v>1</v>
      </c>
      <c r="F803">
        <v>1</v>
      </c>
      <c r="G803">
        <v>1</v>
      </c>
      <c r="H803">
        <v>2</v>
      </c>
      <c r="I803" t="s">
        <v>1367</v>
      </c>
      <c r="J803" t="s">
        <v>1368</v>
      </c>
      <c r="K803" t="s">
        <v>1369</v>
      </c>
      <c r="L803">
        <v>1368</v>
      </c>
      <c r="N803">
        <v>1011</v>
      </c>
      <c r="O803" t="s">
        <v>881</v>
      </c>
      <c r="P803" t="s">
        <v>881</v>
      </c>
      <c r="Q803">
        <v>1</v>
      </c>
      <c r="X803">
        <v>0.53</v>
      </c>
      <c r="Y803">
        <v>0</v>
      </c>
      <c r="Z803">
        <v>346.73</v>
      </c>
      <c r="AA803">
        <v>722.05</v>
      </c>
      <c r="AB803">
        <v>0</v>
      </c>
      <c r="AC803">
        <v>0</v>
      </c>
      <c r="AD803">
        <v>1</v>
      </c>
      <c r="AE803">
        <v>0</v>
      </c>
      <c r="AF803" t="s">
        <v>477</v>
      </c>
      <c r="AG803">
        <v>0.13355999999999998</v>
      </c>
      <c r="AH803">
        <v>2</v>
      </c>
      <c r="AI803">
        <v>429089124</v>
      </c>
      <c r="AJ803">
        <v>819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</row>
    <row r="804" spans="1:44" x14ac:dyDescent="0.2">
      <c r="A804">
        <f>ROW(Source!A446)</f>
        <v>446</v>
      </c>
      <c r="B804">
        <v>429089125</v>
      </c>
      <c r="C804">
        <v>429087051</v>
      </c>
      <c r="D804">
        <v>417163072</v>
      </c>
      <c r="E804">
        <v>1</v>
      </c>
      <c r="F804">
        <v>1</v>
      </c>
      <c r="G804">
        <v>1</v>
      </c>
      <c r="H804">
        <v>3</v>
      </c>
      <c r="I804" t="s">
        <v>1347</v>
      </c>
      <c r="J804" t="s">
        <v>1348</v>
      </c>
      <c r="K804" t="s">
        <v>1349</v>
      </c>
      <c r="L804">
        <v>1346</v>
      </c>
      <c r="N804">
        <v>1009</v>
      </c>
      <c r="O804" t="s">
        <v>1178</v>
      </c>
      <c r="P804" t="s">
        <v>1178</v>
      </c>
      <c r="Q804">
        <v>1</v>
      </c>
      <c r="X804">
        <v>1.0412999999999999</v>
      </c>
      <c r="Y804">
        <v>41.38</v>
      </c>
      <c r="Z804">
        <v>0</v>
      </c>
      <c r="AA804">
        <v>0</v>
      </c>
      <c r="AB804">
        <v>0</v>
      </c>
      <c r="AC804">
        <v>0</v>
      </c>
      <c r="AD804">
        <v>1</v>
      </c>
      <c r="AE804">
        <v>0</v>
      </c>
      <c r="AF804" t="s">
        <v>181</v>
      </c>
      <c r="AG804">
        <v>0</v>
      </c>
      <c r="AH804">
        <v>2</v>
      </c>
      <c r="AI804">
        <v>429089125</v>
      </c>
      <c r="AJ804">
        <v>820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</row>
    <row r="805" spans="1:44" x14ac:dyDescent="0.2">
      <c r="A805">
        <f>ROW(Source!A446)</f>
        <v>446</v>
      </c>
      <c r="B805">
        <v>429089126</v>
      </c>
      <c r="C805">
        <v>429087051</v>
      </c>
      <c r="D805">
        <v>417096729</v>
      </c>
      <c r="E805">
        <v>117</v>
      </c>
      <c r="F805">
        <v>1</v>
      </c>
      <c r="G805">
        <v>1</v>
      </c>
      <c r="H805">
        <v>3</v>
      </c>
      <c r="I805" t="s">
        <v>1314</v>
      </c>
      <c r="J805" t="s">
        <v>3</v>
      </c>
      <c r="K805" t="s">
        <v>1315</v>
      </c>
      <c r="L805">
        <v>3277935</v>
      </c>
      <c r="N805">
        <v>1013</v>
      </c>
      <c r="O805" t="s">
        <v>1316</v>
      </c>
      <c r="P805" t="s">
        <v>1316</v>
      </c>
      <c r="Q805">
        <v>1</v>
      </c>
      <c r="X805">
        <v>2</v>
      </c>
      <c r="Y805">
        <v>0</v>
      </c>
      <c r="Z805">
        <v>0</v>
      </c>
      <c r="AA805">
        <v>0</v>
      </c>
      <c r="AB805">
        <v>0</v>
      </c>
      <c r="AC805">
        <v>0</v>
      </c>
      <c r="AD805">
        <v>0</v>
      </c>
      <c r="AE805">
        <v>0</v>
      </c>
      <c r="AF805" t="s">
        <v>181</v>
      </c>
      <c r="AG805">
        <v>0</v>
      </c>
      <c r="AH805">
        <v>2</v>
      </c>
      <c r="AI805">
        <v>429089126</v>
      </c>
      <c r="AJ805">
        <v>821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</row>
    <row r="806" spans="1:44" x14ac:dyDescent="0.2">
      <c r="A806">
        <f>ROW(Source!A447)</f>
        <v>447</v>
      </c>
      <c r="B806">
        <v>429089127</v>
      </c>
      <c r="C806">
        <v>429087062</v>
      </c>
      <c r="D806">
        <v>417090726</v>
      </c>
      <c r="E806">
        <v>117</v>
      </c>
      <c r="F806">
        <v>1</v>
      </c>
      <c r="G806">
        <v>1</v>
      </c>
      <c r="H806">
        <v>1</v>
      </c>
      <c r="I806" t="s">
        <v>1125</v>
      </c>
      <c r="J806" t="s">
        <v>3</v>
      </c>
      <c r="K806" t="s">
        <v>1126</v>
      </c>
      <c r="L806">
        <v>1191</v>
      </c>
      <c r="N806">
        <v>1013</v>
      </c>
      <c r="O806" t="s">
        <v>995</v>
      </c>
      <c r="P806" t="s">
        <v>995</v>
      </c>
      <c r="Q806">
        <v>1</v>
      </c>
      <c r="X806">
        <v>3.97</v>
      </c>
      <c r="Y806">
        <v>0</v>
      </c>
      <c r="Z806">
        <v>0</v>
      </c>
      <c r="AA806">
        <v>0</v>
      </c>
      <c r="AB806">
        <v>722.05</v>
      </c>
      <c r="AC806">
        <v>0</v>
      </c>
      <c r="AD806">
        <v>1</v>
      </c>
      <c r="AE806">
        <v>1</v>
      </c>
      <c r="AF806" t="s">
        <v>427</v>
      </c>
      <c r="AG806">
        <v>3.3348</v>
      </c>
      <c r="AH806">
        <v>2</v>
      </c>
      <c r="AI806">
        <v>429089127</v>
      </c>
      <c r="AJ806">
        <v>822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</row>
    <row r="807" spans="1:44" x14ac:dyDescent="0.2">
      <c r="A807">
        <f>ROW(Source!A447)</f>
        <v>447</v>
      </c>
      <c r="B807">
        <v>429089128</v>
      </c>
      <c r="C807">
        <v>429087062</v>
      </c>
      <c r="D807">
        <v>417090896</v>
      </c>
      <c r="E807">
        <v>117</v>
      </c>
      <c r="F807">
        <v>1</v>
      </c>
      <c r="G807">
        <v>1</v>
      </c>
      <c r="H807">
        <v>1</v>
      </c>
      <c r="I807" t="s">
        <v>993</v>
      </c>
      <c r="J807" t="s">
        <v>3</v>
      </c>
      <c r="K807" t="s">
        <v>994</v>
      </c>
      <c r="L807">
        <v>1191</v>
      </c>
      <c r="N807">
        <v>1013</v>
      </c>
      <c r="O807" t="s">
        <v>995</v>
      </c>
      <c r="P807" t="s">
        <v>995</v>
      </c>
      <c r="Q807">
        <v>1</v>
      </c>
      <c r="X807">
        <v>0.53</v>
      </c>
      <c r="Y807">
        <v>0</v>
      </c>
      <c r="Z807">
        <v>0</v>
      </c>
      <c r="AA807">
        <v>0</v>
      </c>
      <c r="AB807">
        <v>0</v>
      </c>
      <c r="AC807">
        <v>0</v>
      </c>
      <c r="AD807">
        <v>1</v>
      </c>
      <c r="AE807">
        <v>2</v>
      </c>
      <c r="AF807" t="s">
        <v>427</v>
      </c>
      <c r="AG807">
        <v>0.44519999999999998</v>
      </c>
      <c r="AH807">
        <v>2</v>
      </c>
      <c r="AI807">
        <v>429089128</v>
      </c>
      <c r="AJ807">
        <v>823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</row>
    <row r="808" spans="1:44" x14ac:dyDescent="0.2">
      <c r="A808">
        <f>ROW(Source!A447)</f>
        <v>447</v>
      </c>
      <c r="B808">
        <v>429089129</v>
      </c>
      <c r="C808">
        <v>429087062</v>
      </c>
      <c r="D808">
        <v>417097566</v>
      </c>
      <c r="E808">
        <v>1</v>
      </c>
      <c r="F808">
        <v>1</v>
      </c>
      <c r="G808">
        <v>1</v>
      </c>
      <c r="H808">
        <v>2</v>
      </c>
      <c r="I808" t="s">
        <v>1367</v>
      </c>
      <c r="J808" t="s">
        <v>1368</v>
      </c>
      <c r="K808" t="s">
        <v>1369</v>
      </c>
      <c r="L808">
        <v>1368</v>
      </c>
      <c r="N808">
        <v>1011</v>
      </c>
      <c r="O808" t="s">
        <v>881</v>
      </c>
      <c r="P808" t="s">
        <v>881</v>
      </c>
      <c r="Q808">
        <v>1</v>
      </c>
      <c r="X808">
        <v>0.53</v>
      </c>
      <c r="Y808">
        <v>0</v>
      </c>
      <c r="Z808">
        <v>346.73</v>
      </c>
      <c r="AA808">
        <v>722.05</v>
      </c>
      <c r="AB808">
        <v>0</v>
      </c>
      <c r="AC808">
        <v>0</v>
      </c>
      <c r="AD808">
        <v>1</v>
      </c>
      <c r="AE808">
        <v>0</v>
      </c>
      <c r="AF808" t="s">
        <v>427</v>
      </c>
      <c r="AG808">
        <v>0.44519999999999998</v>
      </c>
      <c r="AH808">
        <v>2</v>
      </c>
      <c r="AI808">
        <v>429089129</v>
      </c>
      <c r="AJ808">
        <v>824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</row>
    <row r="809" spans="1:44" x14ac:dyDescent="0.2">
      <c r="A809">
        <f>ROW(Source!A447)</f>
        <v>447</v>
      </c>
      <c r="B809">
        <v>429089130</v>
      </c>
      <c r="C809">
        <v>429087062</v>
      </c>
      <c r="D809">
        <v>417163072</v>
      </c>
      <c r="E809">
        <v>1</v>
      </c>
      <c r="F809">
        <v>1</v>
      </c>
      <c r="G809">
        <v>1</v>
      </c>
      <c r="H809">
        <v>3</v>
      </c>
      <c r="I809" t="s">
        <v>1347</v>
      </c>
      <c r="J809" t="s">
        <v>1348</v>
      </c>
      <c r="K809" t="s">
        <v>1349</v>
      </c>
      <c r="L809">
        <v>1346</v>
      </c>
      <c r="N809">
        <v>1009</v>
      </c>
      <c r="O809" t="s">
        <v>1178</v>
      </c>
      <c r="P809" t="s">
        <v>1178</v>
      </c>
      <c r="Q809">
        <v>1</v>
      </c>
      <c r="X809">
        <v>1.0412999999999999</v>
      </c>
      <c r="Y809">
        <v>41.38</v>
      </c>
      <c r="Z809">
        <v>0</v>
      </c>
      <c r="AA809">
        <v>0</v>
      </c>
      <c r="AB809">
        <v>0</v>
      </c>
      <c r="AC809">
        <v>0</v>
      </c>
      <c r="AD809">
        <v>1</v>
      </c>
      <c r="AE809">
        <v>0</v>
      </c>
      <c r="AF809" t="s">
        <v>181</v>
      </c>
      <c r="AG809">
        <v>0</v>
      </c>
      <c r="AH809">
        <v>2</v>
      </c>
      <c r="AI809">
        <v>429089130</v>
      </c>
      <c r="AJ809">
        <v>825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</row>
    <row r="810" spans="1:44" x14ac:dyDescent="0.2">
      <c r="A810">
        <f>ROW(Source!A447)</f>
        <v>447</v>
      </c>
      <c r="B810">
        <v>429089131</v>
      </c>
      <c r="C810">
        <v>429087062</v>
      </c>
      <c r="D810">
        <v>417096729</v>
      </c>
      <c r="E810">
        <v>117</v>
      </c>
      <c r="F810">
        <v>1</v>
      </c>
      <c r="G810">
        <v>1</v>
      </c>
      <c r="H810">
        <v>3</v>
      </c>
      <c r="I810" t="s">
        <v>1314</v>
      </c>
      <c r="J810" t="s">
        <v>3</v>
      </c>
      <c r="K810" t="s">
        <v>1315</v>
      </c>
      <c r="L810">
        <v>3277935</v>
      </c>
      <c r="N810">
        <v>1013</v>
      </c>
      <c r="O810" t="s">
        <v>1316</v>
      </c>
      <c r="P810" t="s">
        <v>1316</v>
      </c>
      <c r="Q810">
        <v>1</v>
      </c>
      <c r="X810">
        <v>2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0</v>
      </c>
      <c r="AE810">
        <v>0</v>
      </c>
      <c r="AF810" t="s">
        <v>181</v>
      </c>
      <c r="AG810">
        <v>0</v>
      </c>
      <c r="AH810">
        <v>2</v>
      </c>
      <c r="AI810">
        <v>429089131</v>
      </c>
      <c r="AJ810">
        <v>826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</row>
    <row r="811" spans="1:44" x14ac:dyDescent="0.2">
      <c r="A811">
        <f>ROW(Source!A448)</f>
        <v>448</v>
      </c>
      <c r="B811">
        <v>429089132</v>
      </c>
      <c r="C811">
        <v>429087073</v>
      </c>
      <c r="D811">
        <v>417090726</v>
      </c>
      <c r="E811">
        <v>117</v>
      </c>
      <c r="F811">
        <v>1</v>
      </c>
      <c r="G811">
        <v>1</v>
      </c>
      <c r="H811">
        <v>1</v>
      </c>
      <c r="I811" t="s">
        <v>1125</v>
      </c>
      <c r="J811" t="s">
        <v>3</v>
      </c>
      <c r="K811" t="s">
        <v>1126</v>
      </c>
      <c r="L811">
        <v>1191</v>
      </c>
      <c r="N811">
        <v>1013</v>
      </c>
      <c r="O811" t="s">
        <v>995</v>
      </c>
      <c r="P811" t="s">
        <v>995</v>
      </c>
      <c r="Q811">
        <v>1</v>
      </c>
      <c r="X811">
        <v>4.96</v>
      </c>
      <c r="Y811">
        <v>0</v>
      </c>
      <c r="Z811">
        <v>0</v>
      </c>
      <c r="AA811">
        <v>0</v>
      </c>
      <c r="AB811">
        <v>722.05</v>
      </c>
      <c r="AC811">
        <v>0</v>
      </c>
      <c r="AD811">
        <v>1</v>
      </c>
      <c r="AE811">
        <v>1</v>
      </c>
      <c r="AF811" t="s">
        <v>477</v>
      </c>
      <c r="AG811">
        <v>1.2499199999999999</v>
      </c>
      <c r="AH811">
        <v>2</v>
      </c>
      <c r="AI811">
        <v>429089132</v>
      </c>
      <c r="AJ811">
        <v>827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</row>
    <row r="812" spans="1:44" x14ac:dyDescent="0.2">
      <c r="A812">
        <f>ROW(Source!A448)</f>
        <v>448</v>
      </c>
      <c r="B812">
        <v>429089133</v>
      </c>
      <c r="C812">
        <v>429087073</v>
      </c>
      <c r="D812">
        <v>417090896</v>
      </c>
      <c r="E812">
        <v>117</v>
      </c>
      <c r="F812">
        <v>1</v>
      </c>
      <c r="G812">
        <v>1</v>
      </c>
      <c r="H812">
        <v>1</v>
      </c>
      <c r="I812" t="s">
        <v>993</v>
      </c>
      <c r="J812" t="s">
        <v>3</v>
      </c>
      <c r="K812" t="s">
        <v>994</v>
      </c>
      <c r="L812">
        <v>1191</v>
      </c>
      <c r="N812">
        <v>1013</v>
      </c>
      <c r="O812" t="s">
        <v>995</v>
      </c>
      <c r="P812" t="s">
        <v>995</v>
      </c>
      <c r="Q812">
        <v>1</v>
      </c>
      <c r="X812">
        <v>0.53</v>
      </c>
      <c r="Y812">
        <v>0</v>
      </c>
      <c r="Z812">
        <v>0</v>
      </c>
      <c r="AA812">
        <v>0</v>
      </c>
      <c r="AB812">
        <v>0</v>
      </c>
      <c r="AC812">
        <v>0</v>
      </c>
      <c r="AD812">
        <v>1</v>
      </c>
      <c r="AE812">
        <v>2</v>
      </c>
      <c r="AF812" t="s">
        <v>477</v>
      </c>
      <c r="AG812">
        <v>0.13355999999999998</v>
      </c>
      <c r="AH812">
        <v>2</v>
      </c>
      <c r="AI812">
        <v>429089133</v>
      </c>
      <c r="AJ812">
        <v>828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</row>
    <row r="813" spans="1:44" x14ac:dyDescent="0.2">
      <c r="A813">
        <f>ROW(Source!A448)</f>
        <v>448</v>
      </c>
      <c r="B813">
        <v>429089134</v>
      </c>
      <c r="C813">
        <v>429087073</v>
      </c>
      <c r="D813">
        <v>417097566</v>
      </c>
      <c r="E813">
        <v>1</v>
      </c>
      <c r="F813">
        <v>1</v>
      </c>
      <c r="G813">
        <v>1</v>
      </c>
      <c r="H813">
        <v>2</v>
      </c>
      <c r="I813" t="s">
        <v>1367</v>
      </c>
      <c r="J813" t="s">
        <v>1368</v>
      </c>
      <c r="K813" t="s">
        <v>1369</v>
      </c>
      <c r="L813">
        <v>1368</v>
      </c>
      <c r="N813">
        <v>1011</v>
      </c>
      <c r="O813" t="s">
        <v>881</v>
      </c>
      <c r="P813" t="s">
        <v>881</v>
      </c>
      <c r="Q813">
        <v>1</v>
      </c>
      <c r="X813">
        <v>0.53</v>
      </c>
      <c r="Y813">
        <v>0</v>
      </c>
      <c r="Z813">
        <v>346.73</v>
      </c>
      <c r="AA813">
        <v>722.05</v>
      </c>
      <c r="AB813">
        <v>0</v>
      </c>
      <c r="AC813">
        <v>0</v>
      </c>
      <c r="AD813">
        <v>1</v>
      </c>
      <c r="AE813">
        <v>0</v>
      </c>
      <c r="AF813" t="s">
        <v>477</v>
      </c>
      <c r="AG813">
        <v>0.13355999999999998</v>
      </c>
      <c r="AH813">
        <v>2</v>
      </c>
      <c r="AI813">
        <v>429089134</v>
      </c>
      <c r="AJ813">
        <v>829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</row>
    <row r="814" spans="1:44" x14ac:dyDescent="0.2">
      <c r="A814">
        <f>ROW(Source!A448)</f>
        <v>448</v>
      </c>
      <c r="B814">
        <v>429089135</v>
      </c>
      <c r="C814">
        <v>429087073</v>
      </c>
      <c r="D814">
        <v>417163072</v>
      </c>
      <c r="E814">
        <v>1</v>
      </c>
      <c r="F814">
        <v>1</v>
      </c>
      <c r="G814">
        <v>1</v>
      </c>
      <c r="H814">
        <v>3</v>
      </c>
      <c r="I814" t="s">
        <v>1347</v>
      </c>
      <c r="J814" t="s">
        <v>1348</v>
      </c>
      <c r="K814" t="s">
        <v>1349</v>
      </c>
      <c r="L814">
        <v>1346</v>
      </c>
      <c r="N814">
        <v>1009</v>
      </c>
      <c r="O814" t="s">
        <v>1178</v>
      </c>
      <c r="P814" t="s">
        <v>1178</v>
      </c>
      <c r="Q814">
        <v>1</v>
      </c>
      <c r="X814">
        <v>1.0517000000000001</v>
      </c>
      <c r="Y814">
        <v>41.38</v>
      </c>
      <c r="Z814">
        <v>0</v>
      </c>
      <c r="AA814">
        <v>0</v>
      </c>
      <c r="AB814">
        <v>0</v>
      </c>
      <c r="AC814">
        <v>0</v>
      </c>
      <c r="AD814">
        <v>1</v>
      </c>
      <c r="AE814">
        <v>0</v>
      </c>
      <c r="AF814" t="s">
        <v>181</v>
      </c>
      <c r="AG814">
        <v>0</v>
      </c>
      <c r="AH814">
        <v>2</v>
      </c>
      <c r="AI814">
        <v>429089135</v>
      </c>
      <c r="AJ814">
        <v>830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</row>
    <row r="815" spans="1:44" x14ac:dyDescent="0.2">
      <c r="A815">
        <f>ROW(Source!A448)</f>
        <v>448</v>
      </c>
      <c r="B815">
        <v>429089136</v>
      </c>
      <c r="C815">
        <v>429087073</v>
      </c>
      <c r="D815">
        <v>417096729</v>
      </c>
      <c r="E815">
        <v>117</v>
      </c>
      <c r="F815">
        <v>1</v>
      </c>
      <c r="G815">
        <v>1</v>
      </c>
      <c r="H815">
        <v>3</v>
      </c>
      <c r="I815" t="s">
        <v>1314</v>
      </c>
      <c r="J815" t="s">
        <v>3</v>
      </c>
      <c r="K815" t="s">
        <v>1315</v>
      </c>
      <c r="L815">
        <v>3277935</v>
      </c>
      <c r="N815">
        <v>1013</v>
      </c>
      <c r="O815" t="s">
        <v>1316</v>
      </c>
      <c r="P815" t="s">
        <v>1316</v>
      </c>
      <c r="Q815">
        <v>1</v>
      </c>
      <c r="X815">
        <v>2</v>
      </c>
      <c r="Y815">
        <v>0</v>
      </c>
      <c r="Z815">
        <v>0</v>
      </c>
      <c r="AA815">
        <v>0</v>
      </c>
      <c r="AB815">
        <v>0</v>
      </c>
      <c r="AC815">
        <v>0</v>
      </c>
      <c r="AD815">
        <v>0</v>
      </c>
      <c r="AE815">
        <v>0</v>
      </c>
      <c r="AF815" t="s">
        <v>181</v>
      </c>
      <c r="AG815">
        <v>0</v>
      </c>
      <c r="AH815">
        <v>2</v>
      </c>
      <c r="AI815">
        <v>429089136</v>
      </c>
      <c r="AJ815">
        <v>831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</row>
    <row r="816" spans="1:44" x14ac:dyDescent="0.2">
      <c r="A816">
        <f>ROW(Source!A449)</f>
        <v>449</v>
      </c>
      <c r="B816">
        <v>429089137</v>
      </c>
      <c r="C816">
        <v>429087084</v>
      </c>
      <c r="D816">
        <v>417090726</v>
      </c>
      <c r="E816">
        <v>117</v>
      </c>
      <c r="F816">
        <v>1</v>
      </c>
      <c r="G816">
        <v>1</v>
      </c>
      <c r="H816">
        <v>1</v>
      </c>
      <c r="I816" t="s">
        <v>1125</v>
      </c>
      <c r="J816" t="s">
        <v>3</v>
      </c>
      <c r="K816" t="s">
        <v>1126</v>
      </c>
      <c r="L816">
        <v>1191</v>
      </c>
      <c r="N816">
        <v>1013</v>
      </c>
      <c r="O816" t="s">
        <v>995</v>
      </c>
      <c r="P816" t="s">
        <v>995</v>
      </c>
      <c r="Q816">
        <v>1</v>
      </c>
      <c r="X816">
        <v>4.96</v>
      </c>
      <c r="Y816">
        <v>0</v>
      </c>
      <c r="Z816">
        <v>0</v>
      </c>
      <c r="AA816">
        <v>0</v>
      </c>
      <c r="AB816">
        <v>722.05</v>
      </c>
      <c r="AC816">
        <v>0</v>
      </c>
      <c r="AD816">
        <v>1</v>
      </c>
      <c r="AE816">
        <v>1</v>
      </c>
      <c r="AF816" t="s">
        <v>427</v>
      </c>
      <c r="AG816">
        <v>4.1663999999999994</v>
      </c>
      <c r="AH816">
        <v>2</v>
      </c>
      <c r="AI816">
        <v>429089137</v>
      </c>
      <c r="AJ816">
        <v>832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</row>
    <row r="817" spans="1:44" x14ac:dyDescent="0.2">
      <c r="A817">
        <f>ROW(Source!A449)</f>
        <v>449</v>
      </c>
      <c r="B817">
        <v>429089138</v>
      </c>
      <c r="C817">
        <v>429087084</v>
      </c>
      <c r="D817">
        <v>417090896</v>
      </c>
      <c r="E817">
        <v>117</v>
      </c>
      <c r="F817">
        <v>1</v>
      </c>
      <c r="G817">
        <v>1</v>
      </c>
      <c r="H817">
        <v>1</v>
      </c>
      <c r="I817" t="s">
        <v>993</v>
      </c>
      <c r="J817" t="s">
        <v>3</v>
      </c>
      <c r="K817" t="s">
        <v>994</v>
      </c>
      <c r="L817">
        <v>1191</v>
      </c>
      <c r="N817">
        <v>1013</v>
      </c>
      <c r="O817" t="s">
        <v>995</v>
      </c>
      <c r="P817" t="s">
        <v>995</v>
      </c>
      <c r="Q817">
        <v>1</v>
      </c>
      <c r="X817">
        <v>0.53</v>
      </c>
      <c r="Y817">
        <v>0</v>
      </c>
      <c r="Z817">
        <v>0</v>
      </c>
      <c r="AA817">
        <v>0</v>
      </c>
      <c r="AB817">
        <v>0</v>
      </c>
      <c r="AC817">
        <v>0</v>
      </c>
      <c r="AD817">
        <v>1</v>
      </c>
      <c r="AE817">
        <v>2</v>
      </c>
      <c r="AF817" t="s">
        <v>427</v>
      </c>
      <c r="AG817">
        <v>0.44519999999999998</v>
      </c>
      <c r="AH817">
        <v>2</v>
      </c>
      <c r="AI817">
        <v>429089138</v>
      </c>
      <c r="AJ817">
        <v>833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</row>
    <row r="818" spans="1:44" x14ac:dyDescent="0.2">
      <c r="A818">
        <f>ROW(Source!A449)</f>
        <v>449</v>
      </c>
      <c r="B818">
        <v>429089139</v>
      </c>
      <c r="C818">
        <v>429087084</v>
      </c>
      <c r="D818">
        <v>417097566</v>
      </c>
      <c r="E818">
        <v>1</v>
      </c>
      <c r="F818">
        <v>1</v>
      </c>
      <c r="G818">
        <v>1</v>
      </c>
      <c r="H818">
        <v>2</v>
      </c>
      <c r="I818" t="s">
        <v>1367</v>
      </c>
      <c r="J818" t="s">
        <v>1368</v>
      </c>
      <c r="K818" t="s">
        <v>1369</v>
      </c>
      <c r="L818">
        <v>1368</v>
      </c>
      <c r="N818">
        <v>1011</v>
      </c>
      <c r="O818" t="s">
        <v>881</v>
      </c>
      <c r="P818" t="s">
        <v>881</v>
      </c>
      <c r="Q818">
        <v>1</v>
      </c>
      <c r="X818">
        <v>0.53</v>
      </c>
      <c r="Y818">
        <v>0</v>
      </c>
      <c r="Z818">
        <v>346.73</v>
      </c>
      <c r="AA818">
        <v>722.05</v>
      </c>
      <c r="AB818">
        <v>0</v>
      </c>
      <c r="AC818">
        <v>0</v>
      </c>
      <c r="AD818">
        <v>1</v>
      </c>
      <c r="AE818">
        <v>0</v>
      </c>
      <c r="AF818" t="s">
        <v>427</v>
      </c>
      <c r="AG818">
        <v>0.44519999999999998</v>
      </c>
      <c r="AH818">
        <v>2</v>
      </c>
      <c r="AI818">
        <v>429089139</v>
      </c>
      <c r="AJ818">
        <v>834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 x14ac:dyDescent="0.2">
      <c r="A819">
        <f>ROW(Source!A449)</f>
        <v>449</v>
      </c>
      <c r="B819">
        <v>429089140</v>
      </c>
      <c r="C819">
        <v>429087084</v>
      </c>
      <c r="D819">
        <v>417163072</v>
      </c>
      <c r="E819">
        <v>1</v>
      </c>
      <c r="F819">
        <v>1</v>
      </c>
      <c r="G819">
        <v>1</v>
      </c>
      <c r="H819">
        <v>3</v>
      </c>
      <c r="I819" t="s">
        <v>1347</v>
      </c>
      <c r="J819" t="s">
        <v>1348</v>
      </c>
      <c r="K819" t="s">
        <v>1349</v>
      </c>
      <c r="L819">
        <v>1346</v>
      </c>
      <c r="N819">
        <v>1009</v>
      </c>
      <c r="O819" t="s">
        <v>1178</v>
      </c>
      <c r="P819" t="s">
        <v>1178</v>
      </c>
      <c r="Q819">
        <v>1</v>
      </c>
      <c r="X819">
        <v>1.0517000000000001</v>
      </c>
      <c r="Y819">
        <v>41.38</v>
      </c>
      <c r="Z819">
        <v>0</v>
      </c>
      <c r="AA819">
        <v>0</v>
      </c>
      <c r="AB819">
        <v>0</v>
      </c>
      <c r="AC819">
        <v>0</v>
      </c>
      <c r="AD819">
        <v>1</v>
      </c>
      <c r="AE819">
        <v>0</v>
      </c>
      <c r="AF819" t="s">
        <v>19</v>
      </c>
      <c r="AG819">
        <v>0</v>
      </c>
      <c r="AH819">
        <v>2</v>
      </c>
      <c r="AI819">
        <v>429089140</v>
      </c>
      <c r="AJ819">
        <v>835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 spans="1:44" x14ac:dyDescent="0.2">
      <c r="A820">
        <f>ROW(Source!A449)</f>
        <v>449</v>
      </c>
      <c r="B820">
        <v>429089141</v>
      </c>
      <c r="C820">
        <v>429087084</v>
      </c>
      <c r="D820">
        <v>417096729</v>
      </c>
      <c r="E820">
        <v>117</v>
      </c>
      <c r="F820">
        <v>1</v>
      </c>
      <c r="G820">
        <v>1</v>
      </c>
      <c r="H820">
        <v>3</v>
      </c>
      <c r="I820" t="s">
        <v>1314</v>
      </c>
      <c r="J820" t="s">
        <v>3</v>
      </c>
      <c r="K820" t="s">
        <v>1315</v>
      </c>
      <c r="L820">
        <v>3277935</v>
      </c>
      <c r="N820">
        <v>1013</v>
      </c>
      <c r="O820" t="s">
        <v>1316</v>
      </c>
      <c r="P820" t="s">
        <v>1316</v>
      </c>
      <c r="Q820">
        <v>1</v>
      </c>
      <c r="X820">
        <v>2</v>
      </c>
      <c r="Y820">
        <v>0</v>
      </c>
      <c r="Z820">
        <v>0</v>
      </c>
      <c r="AA820">
        <v>0</v>
      </c>
      <c r="AB820">
        <v>0</v>
      </c>
      <c r="AC820">
        <v>0</v>
      </c>
      <c r="AD820">
        <v>0</v>
      </c>
      <c r="AE820">
        <v>0</v>
      </c>
      <c r="AF820" t="s">
        <v>19</v>
      </c>
      <c r="AG820">
        <v>0</v>
      </c>
      <c r="AH820">
        <v>2</v>
      </c>
      <c r="AI820">
        <v>429089141</v>
      </c>
      <c r="AJ820">
        <v>836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</row>
    <row r="821" spans="1:44" x14ac:dyDescent="0.2">
      <c r="A821">
        <f>ROW(Source!A451)</f>
        <v>451</v>
      </c>
      <c r="B821">
        <v>429089142</v>
      </c>
      <c r="C821">
        <v>429087096</v>
      </c>
      <c r="D821">
        <v>417090856</v>
      </c>
      <c r="E821">
        <v>117</v>
      </c>
      <c r="F821">
        <v>1</v>
      </c>
      <c r="G821">
        <v>1</v>
      </c>
      <c r="H821">
        <v>1</v>
      </c>
      <c r="I821" t="s">
        <v>991</v>
      </c>
      <c r="J821" t="s">
        <v>3</v>
      </c>
      <c r="K821" t="s">
        <v>992</v>
      </c>
      <c r="L821">
        <v>1369</v>
      </c>
      <c r="N821">
        <v>1013</v>
      </c>
      <c r="O821" t="s">
        <v>890</v>
      </c>
      <c r="P821" t="s">
        <v>890</v>
      </c>
      <c r="Q821">
        <v>1</v>
      </c>
      <c r="X821">
        <v>1.51</v>
      </c>
      <c r="Y821">
        <v>0</v>
      </c>
      <c r="Z821">
        <v>0</v>
      </c>
      <c r="AA821">
        <v>0</v>
      </c>
      <c r="AB821">
        <v>641.22</v>
      </c>
      <c r="AC821">
        <v>0</v>
      </c>
      <c r="AD821">
        <v>1</v>
      </c>
      <c r="AE821">
        <v>1</v>
      </c>
      <c r="AF821" t="s">
        <v>477</v>
      </c>
      <c r="AG821">
        <v>0.38051999999999997</v>
      </c>
      <c r="AH821">
        <v>2</v>
      </c>
      <c r="AI821">
        <v>429089142</v>
      </c>
      <c r="AJ821">
        <v>837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 spans="1:44" x14ac:dyDescent="0.2">
      <c r="A822">
        <f>ROW(Source!A451)</f>
        <v>451</v>
      </c>
      <c r="B822">
        <v>429089143</v>
      </c>
      <c r="C822">
        <v>429087096</v>
      </c>
      <c r="D822">
        <v>417090860</v>
      </c>
      <c r="E822">
        <v>117</v>
      </c>
      <c r="F822">
        <v>1</v>
      </c>
      <c r="G822">
        <v>1</v>
      </c>
      <c r="H822">
        <v>1</v>
      </c>
      <c r="I822" t="s">
        <v>1293</v>
      </c>
      <c r="J822" t="s">
        <v>3</v>
      </c>
      <c r="K822" t="s">
        <v>1294</v>
      </c>
      <c r="L822">
        <v>1369</v>
      </c>
      <c r="N822">
        <v>1013</v>
      </c>
      <c r="O822" t="s">
        <v>890</v>
      </c>
      <c r="P822" t="s">
        <v>890</v>
      </c>
      <c r="Q822">
        <v>1</v>
      </c>
      <c r="X822">
        <v>1.51</v>
      </c>
      <c r="Y822">
        <v>0</v>
      </c>
      <c r="Z822">
        <v>0</v>
      </c>
      <c r="AA822">
        <v>0</v>
      </c>
      <c r="AB822">
        <v>722.05</v>
      </c>
      <c r="AC822">
        <v>0</v>
      </c>
      <c r="AD822">
        <v>1</v>
      </c>
      <c r="AE822">
        <v>1</v>
      </c>
      <c r="AF822" t="s">
        <v>477</v>
      </c>
      <c r="AG822">
        <v>0.38051999999999997</v>
      </c>
      <c r="AH822">
        <v>2</v>
      </c>
      <c r="AI822">
        <v>429089143</v>
      </c>
      <c r="AJ822">
        <v>838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 spans="1:44" x14ac:dyDescent="0.2">
      <c r="A823">
        <f>ROW(Source!A451)</f>
        <v>451</v>
      </c>
      <c r="B823">
        <v>429089144</v>
      </c>
      <c r="C823">
        <v>429087096</v>
      </c>
      <c r="D823">
        <v>417163072</v>
      </c>
      <c r="E823">
        <v>1</v>
      </c>
      <c r="F823">
        <v>1</v>
      </c>
      <c r="G823">
        <v>1</v>
      </c>
      <c r="H823">
        <v>3</v>
      </c>
      <c r="I823" t="s">
        <v>1347</v>
      </c>
      <c r="J823" t="s">
        <v>1348</v>
      </c>
      <c r="K823" t="s">
        <v>1349</v>
      </c>
      <c r="L823">
        <v>1346</v>
      </c>
      <c r="N823">
        <v>1009</v>
      </c>
      <c r="O823" t="s">
        <v>1178</v>
      </c>
      <c r="P823" t="s">
        <v>1178</v>
      </c>
      <c r="Q823">
        <v>1</v>
      </c>
      <c r="X823">
        <v>2.4563000000000001</v>
      </c>
      <c r="Y823">
        <v>41.38</v>
      </c>
      <c r="Z823">
        <v>0</v>
      </c>
      <c r="AA823">
        <v>0</v>
      </c>
      <c r="AB823">
        <v>0</v>
      </c>
      <c r="AC823">
        <v>0</v>
      </c>
      <c r="AD823">
        <v>1</v>
      </c>
      <c r="AE823">
        <v>0</v>
      </c>
      <c r="AF823" t="s">
        <v>181</v>
      </c>
      <c r="AG823">
        <v>0</v>
      </c>
      <c r="AH823">
        <v>2</v>
      </c>
      <c r="AI823">
        <v>429089144</v>
      </c>
      <c r="AJ823">
        <v>839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</row>
    <row r="824" spans="1:44" x14ac:dyDescent="0.2">
      <c r="A824">
        <f>ROW(Source!A451)</f>
        <v>451</v>
      </c>
      <c r="B824">
        <v>429089145</v>
      </c>
      <c r="C824">
        <v>429087096</v>
      </c>
      <c r="D824">
        <v>417096729</v>
      </c>
      <c r="E824">
        <v>117</v>
      </c>
      <c r="F824">
        <v>1</v>
      </c>
      <c r="G824">
        <v>1</v>
      </c>
      <c r="H824">
        <v>3</v>
      </c>
      <c r="I824" t="s">
        <v>1314</v>
      </c>
      <c r="J824" t="s">
        <v>3</v>
      </c>
      <c r="K824" t="s">
        <v>1315</v>
      </c>
      <c r="L824">
        <v>3277935</v>
      </c>
      <c r="N824">
        <v>1013</v>
      </c>
      <c r="O824" t="s">
        <v>1316</v>
      </c>
      <c r="P824" t="s">
        <v>1316</v>
      </c>
      <c r="Q824">
        <v>1</v>
      </c>
      <c r="X824">
        <v>2</v>
      </c>
      <c r="Y824">
        <v>0</v>
      </c>
      <c r="Z824">
        <v>0</v>
      </c>
      <c r="AA824">
        <v>0</v>
      </c>
      <c r="AB824">
        <v>0</v>
      </c>
      <c r="AC824">
        <v>0</v>
      </c>
      <c r="AD824">
        <v>0</v>
      </c>
      <c r="AE824">
        <v>0</v>
      </c>
      <c r="AF824" t="s">
        <v>181</v>
      </c>
      <c r="AG824">
        <v>0</v>
      </c>
      <c r="AH824">
        <v>2</v>
      </c>
      <c r="AI824">
        <v>429089145</v>
      </c>
      <c r="AJ824">
        <v>840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</row>
    <row r="825" spans="1:44" x14ac:dyDescent="0.2">
      <c r="A825">
        <f>ROW(Source!A452)</f>
        <v>452</v>
      </c>
      <c r="B825">
        <v>429089146</v>
      </c>
      <c r="C825">
        <v>429087105</v>
      </c>
      <c r="D825">
        <v>417090856</v>
      </c>
      <c r="E825">
        <v>117</v>
      </c>
      <c r="F825">
        <v>1</v>
      </c>
      <c r="G825">
        <v>1</v>
      </c>
      <c r="H825">
        <v>1</v>
      </c>
      <c r="I825" t="s">
        <v>991</v>
      </c>
      <c r="J825" t="s">
        <v>3</v>
      </c>
      <c r="K825" t="s">
        <v>992</v>
      </c>
      <c r="L825">
        <v>1369</v>
      </c>
      <c r="N825">
        <v>1013</v>
      </c>
      <c r="O825" t="s">
        <v>890</v>
      </c>
      <c r="P825" t="s">
        <v>890</v>
      </c>
      <c r="Q825">
        <v>1</v>
      </c>
      <c r="X825">
        <v>1.51</v>
      </c>
      <c r="Y825">
        <v>0</v>
      </c>
      <c r="Z825">
        <v>0</v>
      </c>
      <c r="AA825">
        <v>0</v>
      </c>
      <c r="AB825">
        <v>641.22</v>
      </c>
      <c r="AC825">
        <v>0</v>
      </c>
      <c r="AD825">
        <v>1</v>
      </c>
      <c r="AE825">
        <v>1</v>
      </c>
      <c r="AF825" t="s">
        <v>427</v>
      </c>
      <c r="AG825">
        <v>1.2684</v>
      </c>
      <c r="AH825">
        <v>2</v>
      </c>
      <c r="AI825">
        <v>429089146</v>
      </c>
      <c r="AJ825">
        <v>841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</row>
    <row r="826" spans="1:44" x14ac:dyDescent="0.2">
      <c r="A826">
        <f>ROW(Source!A452)</f>
        <v>452</v>
      </c>
      <c r="B826">
        <v>429089147</v>
      </c>
      <c r="C826">
        <v>429087105</v>
      </c>
      <c r="D826">
        <v>417090860</v>
      </c>
      <c r="E826">
        <v>117</v>
      </c>
      <c r="F826">
        <v>1</v>
      </c>
      <c r="G826">
        <v>1</v>
      </c>
      <c r="H826">
        <v>1</v>
      </c>
      <c r="I826" t="s">
        <v>1293</v>
      </c>
      <c r="J826" t="s">
        <v>3</v>
      </c>
      <c r="K826" t="s">
        <v>1294</v>
      </c>
      <c r="L826">
        <v>1369</v>
      </c>
      <c r="N826">
        <v>1013</v>
      </c>
      <c r="O826" t="s">
        <v>890</v>
      </c>
      <c r="P826" t="s">
        <v>890</v>
      </c>
      <c r="Q826">
        <v>1</v>
      </c>
      <c r="X826">
        <v>1.51</v>
      </c>
      <c r="Y826">
        <v>0</v>
      </c>
      <c r="Z826">
        <v>0</v>
      </c>
      <c r="AA826">
        <v>0</v>
      </c>
      <c r="AB826">
        <v>722.05</v>
      </c>
      <c r="AC826">
        <v>0</v>
      </c>
      <c r="AD826">
        <v>1</v>
      </c>
      <c r="AE826">
        <v>1</v>
      </c>
      <c r="AF826" t="s">
        <v>427</v>
      </c>
      <c r="AG826">
        <v>1.2684</v>
      </c>
      <c r="AH826">
        <v>2</v>
      </c>
      <c r="AI826">
        <v>429089147</v>
      </c>
      <c r="AJ826">
        <v>842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</row>
    <row r="827" spans="1:44" x14ac:dyDescent="0.2">
      <c r="A827">
        <f>ROW(Source!A452)</f>
        <v>452</v>
      </c>
      <c r="B827">
        <v>429089148</v>
      </c>
      <c r="C827">
        <v>429087105</v>
      </c>
      <c r="D827">
        <v>417163072</v>
      </c>
      <c r="E827">
        <v>1</v>
      </c>
      <c r="F827">
        <v>1</v>
      </c>
      <c r="G827">
        <v>1</v>
      </c>
      <c r="H827">
        <v>3</v>
      </c>
      <c r="I827" t="s">
        <v>1347</v>
      </c>
      <c r="J827" t="s">
        <v>1348</v>
      </c>
      <c r="K827" t="s">
        <v>1349</v>
      </c>
      <c r="L827">
        <v>1346</v>
      </c>
      <c r="N827">
        <v>1009</v>
      </c>
      <c r="O827" t="s">
        <v>1178</v>
      </c>
      <c r="P827" t="s">
        <v>1178</v>
      </c>
      <c r="Q827">
        <v>1</v>
      </c>
      <c r="X827">
        <v>2.4563000000000001</v>
      </c>
      <c r="Y827">
        <v>41.38</v>
      </c>
      <c r="Z827">
        <v>0</v>
      </c>
      <c r="AA827">
        <v>0</v>
      </c>
      <c r="AB827">
        <v>0</v>
      </c>
      <c r="AC827">
        <v>0</v>
      </c>
      <c r="AD827">
        <v>1</v>
      </c>
      <c r="AE827">
        <v>0</v>
      </c>
      <c r="AF827" t="s">
        <v>181</v>
      </c>
      <c r="AG827">
        <v>0</v>
      </c>
      <c r="AH827">
        <v>2</v>
      </c>
      <c r="AI827">
        <v>429089148</v>
      </c>
      <c r="AJ827">
        <v>843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</row>
    <row r="828" spans="1:44" x14ac:dyDescent="0.2">
      <c r="A828">
        <f>ROW(Source!A452)</f>
        <v>452</v>
      </c>
      <c r="B828">
        <v>429089149</v>
      </c>
      <c r="C828">
        <v>429087105</v>
      </c>
      <c r="D828">
        <v>417096729</v>
      </c>
      <c r="E828">
        <v>117</v>
      </c>
      <c r="F828">
        <v>1</v>
      </c>
      <c r="G828">
        <v>1</v>
      </c>
      <c r="H828">
        <v>3</v>
      </c>
      <c r="I828" t="s">
        <v>1314</v>
      </c>
      <c r="J828" t="s">
        <v>3</v>
      </c>
      <c r="K828" t="s">
        <v>1315</v>
      </c>
      <c r="L828">
        <v>3277935</v>
      </c>
      <c r="N828">
        <v>1013</v>
      </c>
      <c r="O828" t="s">
        <v>1316</v>
      </c>
      <c r="P828" t="s">
        <v>1316</v>
      </c>
      <c r="Q828">
        <v>1</v>
      </c>
      <c r="X828">
        <v>2</v>
      </c>
      <c r="Y828">
        <v>0</v>
      </c>
      <c r="Z828">
        <v>0</v>
      </c>
      <c r="AA828">
        <v>0</v>
      </c>
      <c r="AB828">
        <v>0</v>
      </c>
      <c r="AC828">
        <v>0</v>
      </c>
      <c r="AD828">
        <v>0</v>
      </c>
      <c r="AE828">
        <v>0</v>
      </c>
      <c r="AF828" t="s">
        <v>181</v>
      </c>
      <c r="AG828">
        <v>0</v>
      </c>
      <c r="AH828">
        <v>2</v>
      </c>
      <c r="AI828">
        <v>429089149</v>
      </c>
      <c r="AJ828">
        <v>844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</row>
    <row r="829" spans="1:44" x14ac:dyDescent="0.2">
      <c r="A829">
        <f>ROW(Source!A453)</f>
        <v>453</v>
      </c>
      <c r="B829">
        <v>429089150</v>
      </c>
      <c r="C829">
        <v>429087114</v>
      </c>
      <c r="D829">
        <v>417090856</v>
      </c>
      <c r="E829">
        <v>117</v>
      </c>
      <c r="F829">
        <v>1</v>
      </c>
      <c r="G829">
        <v>1</v>
      </c>
      <c r="H829">
        <v>1</v>
      </c>
      <c r="I829" t="s">
        <v>991</v>
      </c>
      <c r="J829" t="s">
        <v>3</v>
      </c>
      <c r="K829" t="s">
        <v>992</v>
      </c>
      <c r="L829">
        <v>1369</v>
      </c>
      <c r="N829">
        <v>1013</v>
      </c>
      <c r="O829" t="s">
        <v>890</v>
      </c>
      <c r="P829" t="s">
        <v>890</v>
      </c>
      <c r="Q829">
        <v>1</v>
      </c>
      <c r="X829">
        <v>1.88</v>
      </c>
      <c r="Y829">
        <v>0</v>
      </c>
      <c r="Z829">
        <v>0</v>
      </c>
      <c r="AA829">
        <v>0</v>
      </c>
      <c r="AB829">
        <v>641.22</v>
      </c>
      <c r="AC829">
        <v>0</v>
      </c>
      <c r="AD829">
        <v>1</v>
      </c>
      <c r="AE829">
        <v>1</v>
      </c>
      <c r="AF829" t="s">
        <v>477</v>
      </c>
      <c r="AG829">
        <v>0.47375999999999996</v>
      </c>
      <c r="AH829">
        <v>2</v>
      </c>
      <c r="AI829">
        <v>429089150</v>
      </c>
      <c r="AJ829">
        <v>845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</row>
    <row r="830" spans="1:44" x14ac:dyDescent="0.2">
      <c r="A830">
        <f>ROW(Source!A453)</f>
        <v>453</v>
      </c>
      <c r="B830">
        <v>429089151</v>
      </c>
      <c r="C830">
        <v>429087114</v>
      </c>
      <c r="D830">
        <v>417090864</v>
      </c>
      <c r="E830">
        <v>117</v>
      </c>
      <c r="F830">
        <v>1</v>
      </c>
      <c r="G830">
        <v>1</v>
      </c>
      <c r="H830">
        <v>1</v>
      </c>
      <c r="I830" t="s">
        <v>1295</v>
      </c>
      <c r="J830" t="s">
        <v>3</v>
      </c>
      <c r="K830" t="s">
        <v>1296</v>
      </c>
      <c r="L830">
        <v>1369</v>
      </c>
      <c r="N830">
        <v>1013</v>
      </c>
      <c r="O830" t="s">
        <v>890</v>
      </c>
      <c r="P830" t="s">
        <v>890</v>
      </c>
      <c r="Q830">
        <v>1</v>
      </c>
      <c r="X830">
        <v>1.88</v>
      </c>
      <c r="Y830">
        <v>0</v>
      </c>
      <c r="Z830">
        <v>0</v>
      </c>
      <c r="AA830">
        <v>0</v>
      </c>
      <c r="AB830">
        <v>829.81</v>
      </c>
      <c r="AC830">
        <v>0</v>
      </c>
      <c r="AD830">
        <v>1</v>
      </c>
      <c r="AE830">
        <v>1</v>
      </c>
      <c r="AF830" t="s">
        <v>477</v>
      </c>
      <c r="AG830">
        <v>0.47375999999999996</v>
      </c>
      <c r="AH830">
        <v>2</v>
      </c>
      <c r="AI830">
        <v>429089151</v>
      </c>
      <c r="AJ830">
        <v>846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</row>
    <row r="831" spans="1:44" x14ac:dyDescent="0.2">
      <c r="A831">
        <f>ROW(Source!A453)</f>
        <v>453</v>
      </c>
      <c r="B831">
        <v>429089152</v>
      </c>
      <c r="C831">
        <v>429087114</v>
      </c>
      <c r="D831">
        <v>417163072</v>
      </c>
      <c r="E831">
        <v>1</v>
      </c>
      <c r="F831">
        <v>1</v>
      </c>
      <c r="G831">
        <v>1</v>
      </c>
      <c r="H831">
        <v>3</v>
      </c>
      <c r="I831" t="s">
        <v>1347</v>
      </c>
      <c r="J831" t="s">
        <v>1348</v>
      </c>
      <c r="K831" t="s">
        <v>1349</v>
      </c>
      <c r="L831">
        <v>1346</v>
      </c>
      <c r="N831">
        <v>1009</v>
      </c>
      <c r="O831" t="s">
        <v>1178</v>
      </c>
      <c r="P831" t="s">
        <v>1178</v>
      </c>
      <c r="Q831">
        <v>1</v>
      </c>
      <c r="X831">
        <v>3.0911</v>
      </c>
      <c r="Y831">
        <v>41.38</v>
      </c>
      <c r="Z831">
        <v>0</v>
      </c>
      <c r="AA831">
        <v>0</v>
      </c>
      <c r="AB831">
        <v>0</v>
      </c>
      <c r="AC831">
        <v>0</v>
      </c>
      <c r="AD831">
        <v>1</v>
      </c>
      <c r="AE831">
        <v>0</v>
      </c>
      <c r="AF831" t="s">
        <v>181</v>
      </c>
      <c r="AG831">
        <v>0</v>
      </c>
      <c r="AH831">
        <v>2</v>
      </c>
      <c r="AI831">
        <v>429089152</v>
      </c>
      <c r="AJ831">
        <v>847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</row>
    <row r="832" spans="1:44" x14ac:dyDescent="0.2">
      <c r="A832">
        <f>ROW(Source!A453)</f>
        <v>453</v>
      </c>
      <c r="B832">
        <v>429089153</v>
      </c>
      <c r="C832">
        <v>429087114</v>
      </c>
      <c r="D832">
        <v>417096729</v>
      </c>
      <c r="E832">
        <v>117</v>
      </c>
      <c r="F832">
        <v>1</v>
      </c>
      <c r="G832">
        <v>1</v>
      </c>
      <c r="H832">
        <v>3</v>
      </c>
      <c r="I832" t="s">
        <v>1314</v>
      </c>
      <c r="J832" t="s">
        <v>3</v>
      </c>
      <c r="K832" t="s">
        <v>1315</v>
      </c>
      <c r="L832">
        <v>3277935</v>
      </c>
      <c r="N832">
        <v>1013</v>
      </c>
      <c r="O832" t="s">
        <v>1316</v>
      </c>
      <c r="P832" t="s">
        <v>1316</v>
      </c>
      <c r="Q832">
        <v>1</v>
      </c>
      <c r="X832">
        <v>2</v>
      </c>
      <c r="Y832">
        <v>0</v>
      </c>
      <c r="Z832">
        <v>0</v>
      </c>
      <c r="AA832">
        <v>0</v>
      </c>
      <c r="AB832">
        <v>0</v>
      </c>
      <c r="AC832">
        <v>0</v>
      </c>
      <c r="AD832">
        <v>0</v>
      </c>
      <c r="AE832">
        <v>0</v>
      </c>
      <c r="AF832" t="s">
        <v>181</v>
      </c>
      <c r="AG832">
        <v>0</v>
      </c>
      <c r="AH832">
        <v>2</v>
      </c>
      <c r="AI832">
        <v>429089153</v>
      </c>
      <c r="AJ832">
        <v>848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</row>
    <row r="833" spans="1:44" x14ac:dyDescent="0.2">
      <c r="A833">
        <f>ROW(Source!A454)</f>
        <v>454</v>
      </c>
      <c r="B833">
        <v>429089154</v>
      </c>
      <c r="C833">
        <v>429087123</v>
      </c>
      <c r="D833">
        <v>417090856</v>
      </c>
      <c r="E833">
        <v>117</v>
      </c>
      <c r="F833">
        <v>1</v>
      </c>
      <c r="G833">
        <v>1</v>
      </c>
      <c r="H833">
        <v>1</v>
      </c>
      <c r="I833" t="s">
        <v>991</v>
      </c>
      <c r="J833" t="s">
        <v>3</v>
      </c>
      <c r="K833" t="s">
        <v>992</v>
      </c>
      <c r="L833">
        <v>1369</v>
      </c>
      <c r="N833">
        <v>1013</v>
      </c>
      <c r="O833" t="s">
        <v>890</v>
      </c>
      <c r="P833" t="s">
        <v>890</v>
      </c>
      <c r="Q833">
        <v>1</v>
      </c>
      <c r="X833">
        <v>1.88</v>
      </c>
      <c r="Y833">
        <v>0</v>
      </c>
      <c r="Z833">
        <v>0</v>
      </c>
      <c r="AA833">
        <v>0</v>
      </c>
      <c r="AB833">
        <v>641.22</v>
      </c>
      <c r="AC833">
        <v>0</v>
      </c>
      <c r="AD833">
        <v>1</v>
      </c>
      <c r="AE833">
        <v>1</v>
      </c>
      <c r="AF833" t="s">
        <v>427</v>
      </c>
      <c r="AG833">
        <v>1.5791999999999999</v>
      </c>
      <c r="AH833">
        <v>2</v>
      </c>
      <c r="AI833">
        <v>429089154</v>
      </c>
      <c r="AJ833">
        <v>849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</row>
    <row r="834" spans="1:44" x14ac:dyDescent="0.2">
      <c r="A834">
        <f>ROW(Source!A454)</f>
        <v>454</v>
      </c>
      <c r="B834">
        <v>429089155</v>
      </c>
      <c r="C834">
        <v>429087123</v>
      </c>
      <c r="D834">
        <v>417090864</v>
      </c>
      <c r="E834">
        <v>117</v>
      </c>
      <c r="F834">
        <v>1</v>
      </c>
      <c r="G834">
        <v>1</v>
      </c>
      <c r="H834">
        <v>1</v>
      </c>
      <c r="I834" t="s">
        <v>1295</v>
      </c>
      <c r="J834" t="s">
        <v>3</v>
      </c>
      <c r="K834" t="s">
        <v>1296</v>
      </c>
      <c r="L834">
        <v>1369</v>
      </c>
      <c r="N834">
        <v>1013</v>
      </c>
      <c r="O834" t="s">
        <v>890</v>
      </c>
      <c r="P834" t="s">
        <v>890</v>
      </c>
      <c r="Q834">
        <v>1</v>
      </c>
      <c r="X834">
        <v>1.88</v>
      </c>
      <c r="Y834">
        <v>0</v>
      </c>
      <c r="Z834">
        <v>0</v>
      </c>
      <c r="AA834">
        <v>0</v>
      </c>
      <c r="AB834">
        <v>829.81</v>
      </c>
      <c r="AC834">
        <v>0</v>
      </c>
      <c r="AD834">
        <v>1</v>
      </c>
      <c r="AE834">
        <v>1</v>
      </c>
      <c r="AF834" t="s">
        <v>427</v>
      </c>
      <c r="AG834">
        <v>1.5791999999999999</v>
      </c>
      <c r="AH834">
        <v>2</v>
      </c>
      <c r="AI834">
        <v>429089155</v>
      </c>
      <c r="AJ834">
        <v>850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</row>
    <row r="835" spans="1:44" x14ac:dyDescent="0.2">
      <c r="A835">
        <f>ROW(Source!A454)</f>
        <v>454</v>
      </c>
      <c r="B835">
        <v>429089156</v>
      </c>
      <c r="C835">
        <v>429087123</v>
      </c>
      <c r="D835">
        <v>417163072</v>
      </c>
      <c r="E835">
        <v>1</v>
      </c>
      <c r="F835">
        <v>1</v>
      </c>
      <c r="G835">
        <v>1</v>
      </c>
      <c r="H835">
        <v>3</v>
      </c>
      <c r="I835" t="s">
        <v>1347</v>
      </c>
      <c r="J835" t="s">
        <v>1348</v>
      </c>
      <c r="K835" t="s">
        <v>1349</v>
      </c>
      <c r="L835">
        <v>1346</v>
      </c>
      <c r="N835">
        <v>1009</v>
      </c>
      <c r="O835" t="s">
        <v>1178</v>
      </c>
      <c r="P835" t="s">
        <v>1178</v>
      </c>
      <c r="Q835">
        <v>1</v>
      </c>
      <c r="X835">
        <v>3.0911</v>
      </c>
      <c r="Y835">
        <v>41.38</v>
      </c>
      <c r="Z835">
        <v>0</v>
      </c>
      <c r="AA835">
        <v>0</v>
      </c>
      <c r="AB835">
        <v>0</v>
      </c>
      <c r="AC835">
        <v>0</v>
      </c>
      <c r="AD835">
        <v>1</v>
      </c>
      <c r="AE835">
        <v>0</v>
      </c>
      <c r="AF835" t="s">
        <v>19</v>
      </c>
      <c r="AG835">
        <v>0</v>
      </c>
      <c r="AH835">
        <v>2</v>
      </c>
      <c r="AI835">
        <v>429089156</v>
      </c>
      <c r="AJ835">
        <v>851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</row>
    <row r="836" spans="1:44" x14ac:dyDescent="0.2">
      <c r="A836">
        <f>ROW(Source!A454)</f>
        <v>454</v>
      </c>
      <c r="B836">
        <v>429089157</v>
      </c>
      <c r="C836">
        <v>429087123</v>
      </c>
      <c r="D836">
        <v>417096729</v>
      </c>
      <c r="E836">
        <v>117</v>
      </c>
      <c r="F836">
        <v>1</v>
      </c>
      <c r="G836">
        <v>1</v>
      </c>
      <c r="H836">
        <v>3</v>
      </c>
      <c r="I836" t="s">
        <v>1314</v>
      </c>
      <c r="J836" t="s">
        <v>3</v>
      </c>
      <c r="K836" t="s">
        <v>1315</v>
      </c>
      <c r="L836">
        <v>3277935</v>
      </c>
      <c r="N836">
        <v>1013</v>
      </c>
      <c r="O836" t="s">
        <v>1316</v>
      </c>
      <c r="P836" t="s">
        <v>1316</v>
      </c>
      <c r="Q836">
        <v>1</v>
      </c>
      <c r="X836">
        <v>2</v>
      </c>
      <c r="Y836">
        <v>0</v>
      </c>
      <c r="Z836">
        <v>0</v>
      </c>
      <c r="AA836">
        <v>0</v>
      </c>
      <c r="AB836">
        <v>0</v>
      </c>
      <c r="AC836">
        <v>0</v>
      </c>
      <c r="AD836">
        <v>0</v>
      </c>
      <c r="AE836">
        <v>0</v>
      </c>
      <c r="AF836" t="s">
        <v>19</v>
      </c>
      <c r="AG836">
        <v>0</v>
      </c>
      <c r="AH836">
        <v>2</v>
      </c>
      <c r="AI836">
        <v>429089157</v>
      </c>
      <c r="AJ836">
        <v>852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</row>
    <row r="837" spans="1:44" x14ac:dyDescent="0.2">
      <c r="A837">
        <f>ROW(Source!A455)</f>
        <v>455</v>
      </c>
      <c r="B837">
        <v>429089158</v>
      </c>
      <c r="C837">
        <v>429087132</v>
      </c>
      <c r="D837">
        <v>417090856</v>
      </c>
      <c r="E837">
        <v>117</v>
      </c>
      <c r="F837">
        <v>1</v>
      </c>
      <c r="G837">
        <v>1</v>
      </c>
      <c r="H837">
        <v>1</v>
      </c>
      <c r="I837" t="s">
        <v>991</v>
      </c>
      <c r="J837" t="s">
        <v>3</v>
      </c>
      <c r="K837" t="s">
        <v>992</v>
      </c>
      <c r="L837">
        <v>1369</v>
      </c>
      <c r="N837">
        <v>1013</v>
      </c>
      <c r="O837" t="s">
        <v>890</v>
      </c>
      <c r="P837" t="s">
        <v>890</v>
      </c>
      <c r="Q837">
        <v>1</v>
      </c>
      <c r="X837">
        <v>2.5099999999999998</v>
      </c>
      <c r="Y837">
        <v>0</v>
      </c>
      <c r="Z837">
        <v>0</v>
      </c>
      <c r="AA837">
        <v>0</v>
      </c>
      <c r="AB837">
        <v>641.22</v>
      </c>
      <c r="AC837">
        <v>0</v>
      </c>
      <c r="AD837">
        <v>1</v>
      </c>
      <c r="AE837">
        <v>1</v>
      </c>
      <c r="AF837" t="s">
        <v>477</v>
      </c>
      <c r="AG837">
        <v>0.63251999999999986</v>
      </c>
      <c r="AH837">
        <v>2</v>
      </c>
      <c r="AI837">
        <v>429089158</v>
      </c>
      <c r="AJ837">
        <v>853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</row>
    <row r="838" spans="1:44" x14ac:dyDescent="0.2">
      <c r="A838">
        <f>ROW(Source!A455)</f>
        <v>455</v>
      </c>
      <c r="B838">
        <v>429089159</v>
      </c>
      <c r="C838">
        <v>429087132</v>
      </c>
      <c r="D838">
        <v>417090864</v>
      </c>
      <c r="E838">
        <v>117</v>
      </c>
      <c r="F838">
        <v>1</v>
      </c>
      <c r="G838">
        <v>1</v>
      </c>
      <c r="H838">
        <v>1</v>
      </c>
      <c r="I838" t="s">
        <v>1295</v>
      </c>
      <c r="J838" t="s">
        <v>3</v>
      </c>
      <c r="K838" t="s">
        <v>1296</v>
      </c>
      <c r="L838">
        <v>1369</v>
      </c>
      <c r="N838">
        <v>1013</v>
      </c>
      <c r="O838" t="s">
        <v>890</v>
      </c>
      <c r="P838" t="s">
        <v>890</v>
      </c>
      <c r="Q838">
        <v>1</v>
      </c>
      <c r="X838">
        <v>2.5099999999999998</v>
      </c>
      <c r="Y838">
        <v>0</v>
      </c>
      <c r="Z838">
        <v>0</v>
      </c>
      <c r="AA838">
        <v>0</v>
      </c>
      <c r="AB838">
        <v>829.81</v>
      </c>
      <c r="AC838">
        <v>0</v>
      </c>
      <c r="AD838">
        <v>1</v>
      </c>
      <c r="AE838">
        <v>1</v>
      </c>
      <c r="AF838" t="s">
        <v>477</v>
      </c>
      <c r="AG838">
        <v>0.63251999999999986</v>
      </c>
      <c r="AH838">
        <v>2</v>
      </c>
      <c r="AI838">
        <v>429089159</v>
      </c>
      <c r="AJ838">
        <v>854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</row>
    <row r="839" spans="1:44" x14ac:dyDescent="0.2">
      <c r="A839">
        <f>ROW(Source!A455)</f>
        <v>455</v>
      </c>
      <c r="B839">
        <v>429089160</v>
      </c>
      <c r="C839">
        <v>429087132</v>
      </c>
      <c r="D839">
        <v>417163072</v>
      </c>
      <c r="E839">
        <v>1</v>
      </c>
      <c r="F839">
        <v>1</v>
      </c>
      <c r="G839">
        <v>1</v>
      </c>
      <c r="H839">
        <v>3</v>
      </c>
      <c r="I839" t="s">
        <v>1347</v>
      </c>
      <c r="J839" t="s">
        <v>1348</v>
      </c>
      <c r="K839" t="s">
        <v>1349</v>
      </c>
      <c r="L839">
        <v>1346</v>
      </c>
      <c r="N839">
        <v>1009</v>
      </c>
      <c r="O839" t="s">
        <v>1178</v>
      </c>
      <c r="P839" t="s">
        <v>1178</v>
      </c>
      <c r="Q839">
        <v>1</v>
      </c>
      <c r="X839">
        <v>3.9948000000000001</v>
      </c>
      <c r="Y839">
        <v>41.38</v>
      </c>
      <c r="Z839">
        <v>0</v>
      </c>
      <c r="AA839">
        <v>0</v>
      </c>
      <c r="AB839">
        <v>0</v>
      </c>
      <c r="AC839">
        <v>0</v>
      </c>
      <c r="AD839">
        <v>1</v>
      </c>
      <c r="AE839">
        <v>0</v>
      </c>
      <c r="AF839" t="s">
        <v>181</v>
      </c>
      <c r="AG839">
        <v>0</v>
      </c>
      <c r="AH839">
        <v>2</v>
      </c>
      <c r="AI839">
        <v>429089160</v>
      </c>
      <c r="AJ839">
        <v>855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</row>
    <row r="840" spans="1:44" x14ac:dyDescent="0.2">
      <c r="A840">
        <f>ROW(Source!A455)</f>
        <v>455</v>
      </c>
      <c r="B840">
        <v>429089161</v>
      </c>
      <c r="C840">
        <v>429087132</v>
      </c>
      <c r="D840">
        <v>417096729</v>
      </c>
      <c r="E840">
        <v>117</v>
      </c>
      <c r="F840">
        <v>1</v>
      </c>
      <c r="G840">
        <v>1</v>
      </c>
      <c r="H840">
        <v>3</v>
      </c>
      <c r="I840" t="s">
        <v>1314</v>
      </c>
      <c r="J840" t="s">
        <v>3</v>
      </c>
      <c r="K840" t="s">
        <v>1315</v>
      </c>
      <c r="L840">
        <v>3277935</v>
      </c>
      <c r="N840">
        <v>1013</v>
      </c>
      <c r="O840" t="s">
        <v>1316</v>
      </c>
      <c r="P840" t="s">
        <v>1316</v>
      </c>
      <c r="Q840">
        <v>1</v>
      </c>
      <c r="X840">
        <v>2</v>
      </c>
      <c r="Y840">
        <v>0</v>
      </c>
      <c r="Z840">
        <v>0</v>
      </c>
      <c r="AA840">
        <v>0</v>
      </c>
      <c r="AB840">
        <v>0</v>
      </c>
      <c r="AC840">
        <v>0</v>
      </c>
      <c r="AD840">
        <v>0</v>
      </c>
      <c r="AE840">
        <v>0</v>
      </c>
      <c r="AF840" t="s">
        <v>181</v>
      </c>
      <c r="AG840">
        <v>0</v>
      </c>
      <c r="AH840">
        <v>2</v>
      </c>
      <c r="AI840">
        <v>429089161</v>
      </c>
      <c r="AJ840">
        <v>856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</row>
    <row r="841" spans="1:44" x14ac:dyDescent="0.2">
      <c r="A841">
        <f>ROW(Source!A456)</f>
        <v>456</v>
      </c>
      <c r="B841">
        <v>429089162</v>
      </c>
      <c r="C841">
        <v>429087141</v>
      </c>
      <c r="D841">
        <v>417090856</v>
      </c>
      <c r="E841">
        <v>117</v>
      </c>
      <c r="F841">
        <v>1</v>
      </c>
      <c r="G841">
        <v>1</v>
      </c>
      <c r="H841">
        <v>1</v>
      </c>
      <c r="I841" t="s">
        <v>991</v>
      </c>
      <c r="J841" t="s">
        <v>3</v>
      </c>
      <c r="K841" t="s">
        <v>992</v>
      </c>
      <c r="L841">
        <v>1369</v>
      </c>
      <c r="N841">
        <v>1013</v>
      </c>
      <c r="O841" t="s">
        <v>890</v>
      </c>
      <c r="P841" t="s">
        <v>890</v>
      </c>
      <c r="Q841">
        <v>1</v>
      </c>
      <c r="X841">
        <v>2.5099999999999998</v>
      </c>
      <c r="Y841">
        <v>0</v>
      </c>
      <c r="Z841">
        <v>0</v>
      </c>
      <c r="AA841">
        <v>0</v>
      </c>
      <c r="AB841">
        <v>641.22</v>
      </c>
      <c r="AC841">
        <v>0</v>
      </c>
      <c r="AD841">
        <v>1</v>
      </c>
      <c r="AE841">
        <v>1</v>
      </c>
      <c r="AF841" t="s">
        <v>427</v>
      </c>
      <c r="AG841">
        <v>2.1083999999999996</v>
      </c>
      <c r="AH841">
        <v>2</v>
      </c>
      <c r="AI841">
        <v>429089162</v>
      </c>
      <c r="AJ841">
        <v>857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</row>
    <row r="842" spans="1:44" x14ac:dyDescent="0.2">
      <c r="A842">
        <f>ROW(Source!A456)</f>
        <v>456</v>
      </c>
      <c r="B842">
        <v>429089163</v>
      </c>
      <c r="C842">
        <v>429087141</v>
      </c>
      <c r="D842">
        <v>417090864</v>
      </c>
      <c r="E842">
        <v>117</v>
      </c>
      <c r="F842">
        <v>1</v>
      </c>
      <c r="G842">
        <v>1</v>
      </c>
      <c r="H842">
        <v>1</v>
      </c>
      <c r="I842" t="s">
        <v>1295</v>
      </c>
      <c r="J842" t="s">
        <v>3</v>
      </c>
      <c r="K842" t="s">
        <v>1296</v>
      </c>
      <c r="L842">
        <v>1369</v>
      </c>
      <c r="N842">
        <v>1013</v>
      </c>
      <c r="O842" t="s">
        <v>890</v>
      </c>
      <c r="P842" t="s">
        <v>890</v>
      </c>
      <c r="Q842">
        <v>1</v>
      </c>
      <c r="X842">
        <v>2.5099999999999998</v>
      </c>
      <c r="Y842">
        <v>0</v>
      </c>
      <c r="Z842">
        <v>0</v>
      </c>
      <c r="AA842">
        <v>0</v>
      </c>
      <c r="AB842">
        <v>829.81</v>
      </c>
      <c r="AC842">
        <v>0</v>
      </c>
      <c r="AD842">
        <v>1</v>
      </c>
      <c r="AE842">
        <v>1</v>
      </c>
      <c r="AF842" t="s">
        <v>427</v>
      </c>
      <c r="AG842">
        <v>2.1083999999999996</v>
      </c>
      <c r="AH842">
        <v>2</v>
      </c>
      <c r="AI842">
        <v>429089163</v>
      </c>
      <c r="AJ842">
        <v>858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</row>
    <row r="843" spans="1:44" x14ac:dyDescent="0.2">
      <c r="A843">
        <f>ROW(Source!A456)</f>
        <v>456</v>
      </c>
      <c r="B843">
        <v>429089164</v>
      </c>
      <c r="C843">
        <v>429087141</v>
      </c>
      <c r="D843">
        <v>417163072</v>
      </c>
      <c r="E843">
        <v>1</v>
      </c>
      <c r="F843">
        <v>1</v>
      </c>
      <c r="G843">
        <v>1</v>
      </c>
      <c r="H843">
        <v>3</v>
      </c>
      <c r="I843" t="s">
        <v>1347</v>
      </c>
      <c r="J843" t="s">
        <v>1348</v>
      </c>
      <c r="K843" t="s">
        <v>1349</v>
      </c>
      <c r="L843">
        <v>1346</v>
      </c>
      <c r="N843">
        <v>1009</v>
      </c>
      <c r="O843" t="s">
        <v>1178</v>
      </c>
      <c r="P843" t="s">
        <v>1178</v>
      </c>
      <c r="Q843">
        <v>1</v>
      </c>
      <c r="X843">
        <v>3.9948000000000001</v>
      </c>
      <c r="Y843">
        <v>41.38</v>
      </c>
      <c r="Z843">
        <v>0</v>
      </c>
      <c r="AA843">
        <v>0</v>
      </c>
      <c r="AB843">
        <v>0</v>
      </c>
      <c r="AC843">
        <v>0</v>
      </c>
      <c r="AD843">
        <v>1</v>
      </c>
      <c r="AE843">
        <v>0</v>
      </c>
      <c r="AF843" t="s">
        <v>181</v>
      </c>
      <c r="AG843">
        <v>0</v>
      </c>
      <c r="AH843">
        <v>2</v>
      </c>
      <c r="AI843">
        <v>429089164</v>
      </c>
      <c r="AJ843">
        <v>859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</row>
    <row r="844" spans="1:44" x14ac:dyDescent="0.2">
      <c r="A844">
        <f>ROW(Source!A456)</f>
        <v>456</v>
      </c>
      <c r="B844">
        <v>429089165</v>
      </c>
      <c r="C844">
        <v>429087141</v>
      </c>
      <c r="D844">
        <v>417096729</v>
      </c>
      <c r="E844">
        <v>117</v>
      </c>
      <c r="F844">
        <v>1</v>
      </c>
      <c r="G844">
        <v>1</v>
      </c>
      <c r="H844">
        <v>3</v>
      </c>
      <c r="I844" t="s">
        <v>1314</v>
      </c>
      <c r="J844" t="s">
        <v>3</v>
      </c>
      <c r="K844" t="s">
        <v>1315</v>
      </c>
      <c r="L844">
        <v>3277935</v>
      </c>
      <c r="N844">
        <v>1013</v>
      </c>
      <c r="O844" t="s">
        <v>1316</v>
      </c>
      <c r="P844" t="s">
        <v>1316</v>
      </c>
      <c r="Q844">
        <v>1</v>
      </c>
      <c r="X844">
        <v>2</v>
      </c>
      <c r="Y844">
        <v>0</v>
      </c>
      <c r="Z844">
        <v>0</v>
      </c>
      <c r="AA844">
        <v>0</v>
      </c>
      <c r="AB844">
        <v>0</v>
      </c>
      <c r="AC844">
        <v>0</v>
      </c>
      <c r="AD844">
        <v>0</v>
      </c>
      <c r="AE844">
        <v>0</v>
      </c>
      <c r="AF844" t="s">
        <v>181</v>
      </c>
      <c r="AG844">
        <v>0</v>
      </c>
      <c r="AH844">
        <v>2</v>
      </c>
      <c r="AI844">
        <v>429089165</v>
      </c>
      <c r="AJ844">
        <v>860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</row>
    <row r="845" spans="1:44" x14ac:dyDescent="0.2">
      <c r="A845">
        <f>ROW(Source!A458)</f>
        <v>458</v>
      </c>
      <c r="B845">
        <v>429089166</v>
      </c>
      <c r="C845">
        <v>429087151</v>
      </c>
      <c r="D845">
        <v>417090856</v>
      </c>
      <c r="E845">
        <v>117</v>
      </c>
      <c r="F845">
        <v>1</v>
      </c>
      <c r="G845">
        <v>1</v>
      </c>
      <c r="H845">
        <v>1</v>
      </c>
      <c r="I845" t="s">
        <v>991</v>
      </c>
      <c r="J845" t="s">
        <v>3</v>
      </c>
      <c r="K845" t="s">
        <v>992</v>
      </c>
      <c r="L845">
        <v>1369</v>
      </c>
      <c r="N845">
        <v>1013</v>
      </c>
      <c r="O845" t="s">
        <v>890</v>
      </c>
      <c r="P845" t="s">
        <v>890</v>
      </c>
      <c r="Q845">
        <v>1</v>
      </c>
      <c r="X845">
        <v>1.64</v>
      </c>
      <c r="Y845">
        <v>0</v>
      </c>
      <c r="Z845">
        <v>0</v>
      </c>
      <c r="AA845">
        <v>0</v>
      </c>
      <c r="AB845">
        <v>641.22</v>
      </c>
      <c r="AC845">
        <v>0</v>
      </c>
      <c r="AD845">
        <v>1</v>
      </c>
      <c r="AE845">
        <v>1</v>
      </c>
      <c r="AF845" t="s">
        <v>477</v>
      </c>
      <c r="AG845">
        <v>0.41327999999999993</v>
      </c>
      <c r="AH845">
        <v>2</v>
      </c>
      <c r="AI845">
        <v>429089166</v>
      </c>
      <c r="AJ845">
        <v>861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</row>
    <row r="846" spans="1:44" x14ac:dyDescent="0.2">
      <c r="A846">
        <f>ROW(Source!A458)</f>
        <v>458</v>
      </c>
      <c r="B846">
        <v>429089167</v>
      </c>
      <c r="C846">
        <v>429087151</v>
      </c>
      <c r="D846">
        <v>417090860</v>
      </c>
      <c r="E846">
        <v>117</v>
      </c>
      <c r="F846">
        <v>1</v>
      </c>
      <c r="G846">
        <v>1</v>
      </c>
      <c r="H846">
        <v>1</v>
      </c>
      <c r="I846" t="s">
        <v>1293</v>
      </c>
      <c r="J846" t="s">
        <v>3</v>
      </c>
      <c r="K846" t="s">
        <v>1294</v>
      </c>
      <c r="L846">
        <v>1369</v>
      </c>
      <c r="N846">
        <v>1013</v>
      </c>
      <c r="O846" t="s">
        <v>890</v>
      </c>
      <c r="P846" t="s">
        <v>890</v>
      </c>
      <c r="Q846">
        <v>1</v>
      </c>
      <c r="X846">
        <v>1.64</v>
      </c>
      <c r="Y846">
        <v>0</v>
      </c>
      <c r="Z846">
        <v>0</v>
      </c>
      <c r="AA846">
        <v>0</v>
      </c>
      <c r="AB846">
        <v>722.05</v>
      </c>
      <c r="AC846">
        <v>0</v>
      </c>
      <c r="AD846">
        <v>1</v>
      </c>
      <c r="AE846">
        <v>1</v>
      </c>
      <c r="AF846" t="s">
        <v>477</v>
      </c>
      <c r="AG846">
        <v>0.41327999999999993</v>
      </c>
      <c r="AH846">
        <v>2</v>
      </c>
      <c r="AI846">
        <v>429089167</v>
      </c>
      <c r="AJ846">
        <v>862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</row>
    <row r="847" spans="1:44" x14ac:dyDescent="0.2">
      <c r="A847">
        <f>ROW(Source!A458)</f>
        <v>458</v>
      </c>
      <c r="B847">
        <v>429089168</v>
      </c>
      <c r="C847">
        <v>429087151</v>
      </c>
      <c r="D847">
        <v>417163072</v>
      </c>
      <c r="E847">
        <v>1</v>
      </c>
      <c r="F847">
        <v>1</v>
      </c>
      <c r="G847">
        <v>1</v>
      </c>
      <c r="H847">
        <v>3</v>
      </c>
      <c r="I847" t="s">
        <v>1347</v>
      </c>
      <c r="J847" t="s">
        <v>1348</v>
      </c>
      <c r="K847" t="s">
        <v>1349</v>
      </c>
      <c r="L847">
        <v>1346</v>
      </c>
      <c r="N847">
        <v>1009</v>
      </c>
      <c r="O847" t="s">
        <v>1178</v>
      </c>
      <c r="P847" t="s">
        <v>1178</v>
      </c>
      <c r="Q847">
        <v>1</v>
      </c>
      <c r="X847">
        <v>2.5038</v>
      </c>
      <c r="Y847">
        <v>41.38</v>
      </c>
      <c r="Z847">
        <v>0</v>
      </c>
      <c r="AA847">
        <v>0</v>
      </c>
      <c r="AB847">
        <v>0</v>
      </c>
      <c r="AC847">
        <v>0</v>
      </c>
      <c r="AD847">
        <v>1</v>
      </c>
      <c r="AE847">
        <v>0</v>
      </c>
      <c r="AF847" t="s">
        <v>181</v>
      </c>
      <c r="AG847">
        <v>0</v>
      </c>
      <c r="AH847">
        <v>2</v>
      </c>
      <c r="AI847">
        <v>429089168</v>
      </c>
      <c r="AJ847">
        <v>863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</row>
    <row r="848" spans="1:44" x14ac:dyDescent="0.2">
      <c r="A848">
        <f>ROW(Source!A458)</f>
        <v>458</v>
      </c>
      <c r="B848">
        <v>429089169</v>
      </c>
      <c r="C848">
        <v>429087151</v>
      </c>
      <c r="D848">
        <v>417096729</v>
      </c>
      <c r="E848">
        <v>117</v>
      </c>
      <c r="F848">
        <v>1</v>
      </c>
      <c r="G848">
        <v>1</v>
      </c>
      <c r="H848">
        <v>3</v>
      </c>
      <c r="I848" t="s">
        <v>1314</v>
      </c>
      <c r="J848" t="s">
        <v>3</v>
      </c>
      <c r="K848" t="s">
        <v>1315</v>
      </c>
      <c r="L848">
        <v>3277935</v>
      </c>
      <c r="N848">
        <v>1013</v>
      </c>
      <c r="O848" t="s">
        <v>1316</v>
      </c>
      <c r="P848" t="s">
        <v>1316</v>
      </c>
      <c r="Q848">
        <v>1</v>
      </c>
      <c r="X848">
        <v>2</v>
      </c>
      <c r="Y848">
        <v>0</v>
      </c>
      <c r="Z848">
        <v>0</v>
      </c>
      <c r="AA848">
        <v>0</v>
      </c>
      <c r="AB848">
        <v>0</v>
      </c>
      <c r="AC848">
        <v>0</v>
      </c>
      <c r="AD848">
        <v>0</v>
      </c>
      <c r="AE848">
        <v>0</v>
      </c>
      <c r="AF848" t="s">
        <v>181</v>
      </c>
      <c r="AG848">
        <v>0</v>
      </c>
      <c r="AH848">
        <v>2</v>
      </c>
      <c r="AI848">
        <v>429089169</v>
      </c>
      <c r="AJ848">
        <v>864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</row>
    <row r="849" spans="1:44" x14ac:dyDescent="0.2">
      <c r="A849">
        <f>ROW(Source!A459)</f>
        <v>459</v>
      </c>
      <c r="B849">
        <v>429089170</v>
      </c>
      <c r="C849">
        <v>429087160</v>
      </c>
      <c r="D849">
        <v>417090856</v>
      </c>
      <c r="E849">
        <v>117</v>
      </c>
      <c r="F849">
        <v>1</v>
      </c>
      <c r="G849">
        <v>1</v>
      </c>
      <c r="H849">
        <v>1</v>
      </c>
      <c r="I849" t="s">
        <v>991</v>
      </c>
      <c r="J849" t="s">
        <v>3</v>
      </c>
      <c r="K849" t="s">
        <v>992</v>
      </c>
      <c r="L849">
        <v>1369</v>
      </c>
      <c r="N849">
        <v>1013</v>
      </c>
      <c r="O849" t="s">
        <v>890</v>
      </c>
      <c r="P849" t="s">
        <v>890</v>
      </c>
      <c r="Q849">
        <v>1</v>
      </c>
      <c r="X849">
        <v>1.64</v>
      </c>
      <c r="Y849">
        <v>0</v>
      </c>
      <c r="Z849">
        <v>0</v>
      </c>
      <c r="AA849">
        <v>0</v>
      </c>
      <c r="AB849">
        <v>641.22</v>
      </c>
      <c r="AC849">
        <v>0</v>
      </c>
      <c r="AD849">
        <v>1</v>
      </c>
      <c r="AE849">
        <v>1</v>
      </c>
      <c r="AF849" t="s">
        <v>427</v>
      </c>
      <c r="AG849">
        <v>1.3775999999999999</v>
      </c>
      <c r="AH849">
        <v>2</v>
      </c>
      <c r="AI849">
        <v>429089170</v>
      </c>
      <c r="AJ849">
        <v>865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</row>
    <row r="850" spans="1:44" x14ac:dyDescent="0.2">
      <c r="A850">
        <f>ROW(Source!A459)</f>
        <v>459</v>
      </c>
      <c r="B850">
        <v>429089171</v>
      </c>
      <c r="C850">
        <v>429087160</v>
      </c>
      <c r="D850">
        <v>417090860</v>
      </c>
      <c r="E850">
        <v>117</v>
      </c>
      <c r="F850">
        <v>1</v>
      </c>
      <c r="G850">
        <v>1</v>
      </c>
      <c r="H850">
        <v>1</v>
      </c>
      <c r="I850" t="s">
        <v>1293</v>
      </c>
      <c r="J850" t="s">
        <v>3</v>
      </c>
      <c r="K850" t="s">
        <v>1294</v>
      </c>
      <c r="L850">
        <v>1369</v>
      </c>
      <c r="N850">
        <v>1013</v>
      </c>
      <c r="O850" t="s">
        <v>890</v>
      </c>
      <c r="P850" t="s">
        <v>890</v>
      </c>
      <c r="Q850">
        <v>1</v>
      </c>
      <c r="X850">
        <v>1.64</v>
      </c>
      <c r="Y850">
        <v>0</v>
      </c>
      <c r="Z850">
        <v>0</v>
      </c>
      <c r="AA850">
        <v>0</v>
      </c>
      <c r="AB850">
        <v>722.05</v>
      </c>
      <c r="AC850">
        <v>0</v>
      </c>
      <c r="AD850">
        <v>1</v>
      </c>
      <c r="AE850">
        <v>1</v>
      </c>
      <c r="AF850" t="s">
        <v>427</v>
      </c>
      <c r="AG850">
        <v>1.3775999999999999</v>
      </c>
      <c r="AH850">
        <v>2</v>
      </c>
      <c r="AI850">
        <v>429089171</v>
      </c>
      <c r="AJ850">
        <v>866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</row>
    <row r="851" spans="1:44" x14ac:dyDescent="0.2">
      <c r="A851">
        <f>ROW(Source!A459)</f>
        <v>459</v>
      </c>
      <c r="B851">
        <v>429089172</v>
      </c>
      <c r="C851">
        <v>429087160</v>
      </c>
      <c r="D851">
        <v>417163072</v>
      </c>
      <c r="E851">
        <v>1</v>
      </c>
      <c r="F851">
        <v>1</v>
      </c>
      <c r="G851">
        <v>1</v>
      </c>
      <c r="H851">
        <v>3</v>
      </c>
      <c r="I851" t="s">
        <v>1347</v>
      </c>
      <c r="J851" t="s">
        <v>1348</v>
      </c>
      <c r="K851" t="s">
        <v>1349</v>
      </c>
      <c r="L851">
        <v>1346</v>
      </c>
      <c r="N851">
        <v>1009</v>
      </c>
      <c r="O851" t="s">
        <v>1178</v>
      </c>
      <c r="P851" t="s">
        <v>1178</v>
      </c>
      <c r="Q851">
        <v>1</v>
      </c>
      <c r="X851">
        <v>2.5038</v>
      </c>
      <c r="Y851">
        <v>41.38</v>
      </c>
      <c r="Z851">
        <v>0</v>
      </c>
      <c r="AA851">
        <v>0</v>
      </c>
      <c r="AB851">
        <v>0</v>
      </c>
      <c r="AC851">
        <v>0</v>
      </c>
      <c r="AD851">
        <v>1</v>
      </c>
      <c r="AE851">
        <v>0</v>
      </c>
      <c r="AF851" t="s">
        <v>19</v>
      </c>
      <c r="AG851">
        <v>0</v>
      </c>
      <c r="AH851">
        <v>2</v>
      </c>
      <c r="AI851">
        <v>429089172</v>
      </c>
      <c r="AJ851">
        <v>867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</row>
    <row r="852" spans="1:44" x14ac:dyDescent="0.2">
      <c r="A852">
        <f>ROW(Source!A459)</f>
        <v>459</v>
      </c>
      <c r="B852">
        <v>429089173</v>
      </c>
      <c r="C852">
        <v>429087160</v>
      </c>
      <c r="D852">
        <v>417096729</v>
      </c>
      <c r="E852">
        <v>117</v>
      </c>
      <c r="F852">
        <v>1</v>
      </c>
      <c r="G852">
        <v>1</v>
      </c>
      <c r="H852">
        <v>3</v>
      </c>
      <c r="I852" t="s">
        <v>1314</v>
      </c>
      <c r="J852" t="s">
        <v>3</v>
      </c>
      <c r="K852" t="s">
        <v>1315</v>
      </c>
      <c r="L852">
        <v>3277935</v>
      </c>
      <c r="N852">
        <v>1013</v>
      </c>
      <c r="O852" t="s">
        <v>1316</v>
      </c>
      <c r="P852" t="s">
        <v>1316</v>
      </c>
      <c r="Q852">
        <v>1</v>
      </c>
      <c r="X852">
        <v>2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0</v>
      </c>
      <c r="AE852">
        <v>0</v>
      </c>
      <c r="AF852" t="s">
        <v>19</v>
      </c>
      <c r="AG852">
        <v>0</v>
      </c>
      <c r="AH852">
        <v>2</v>
      </c>
      <c r="AI852">
        <v>429089173</v>
      </c>
      <c r="AJ852">
        <v>868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 x14ac:dyDescent="0.2">
      <c r="A853">
        <f>ROW(Source!A460)</f>
        <v>460</v>
      </c>
      <c r="B853">
        <v>429089174</v>
      </c>
      <c r="C853">
        <v>429087169</v>
      </c>
      <c r="D853">
        <v>417090856</v>
      </c>
      <c r="E853">
        <v>117</v>
      </c>
      <c r="F853">
        <v>1</v>
      </c>
      <c r="G853">
        <v>1</v>
      </c>
      <c r="H853">
        <v>1</v>
      </c>
      <c r="I853" t="s">
        <v>991</v>
      </c>
      <c r="J853" t="s">
        <v>3</v>
      </c>
      <c r="K853" t="s">
        <v>992</v>
      </c>
      <c r="L853">
        <v>1369</v>
      </c>
      <c r="N853">
        <v>1013</v>
      </c>
      <c r="O853" t="s">
        <v>890</v>
      </c>
      <c r="P853" t="s">
        <v>890</v>
      </c>
      <c r="Q853">
        <v>1</v>
      </c>
      <c r="X853">
        <v>2.0499999999999998</v>
      </c>
      <c r="Y853">
        <v>0</v>
      </c>
      <c r="Z853">
        <v>0</v>
      </c>
      <c r="AA853">
        <v>0</v>
      </c>
      <c r="AB853">
        <v>641.22</v>
      </c>
      <c r="AC853">
        <v>0</v>
      </c>
      <c r="AD853">
        <v>1</v>
      </c>
      <c r="AE853">
        <v>1</v>
      </c>
      <c r="AF853" t="s">
        <v>477</v>
      </c>
      <c r="AG853">
        <v>0.51659999999999984</v>
      </c>
      <c r="AH853">
        <v>2</v>
      </c>
      <c r="AI853">
        <v>429089174</v>
      </c>
      <c r="AJ853">
        <v>869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</row>
    <row r="854" spans="1:44" x14ac:dyDescent="0.2">
      <c r="A854">
        <f>ROW(Source!A460)</f>
        <v>460</v>
      </c>
      <c r="B854">
        <v>429089175</v>
      </c>
      <c r="C854">
        <v>429087169</v>
      </c>
      <c r="D854">
        <v>417090864</v>
      </c>
      <c r="E854">
        <v>117</v>
      </c>
      <c r="F854">
        <v>1</v>
      </c>
      <c r="G854">
        <v>1</v>
      </c>
      <c r="H854">
        <v>1</v>
      </c>
      <c r="I854" t="s">
        <v>1295</v>
      </c>
      <c r="J854" t="s">
        <v>3</v>
      </c>
      <c r="K854" t="s">
        <v>1296</v>
      </c>
      <c r="L854">
        <v>1369</v>
      </c>
      <c r="N854">
        <v>1013</v>
      </c>
      <c r="O854" t="s">
        <v>890</v>
      </c>
      <c r="P854" t="s">
        <v>890</v>
      </c>
      <c r="Q854">
        <v>1</v>
      </c>
      <c r="X854">
        <v>2.0499999999999998</v>
      </c>
      <c r="Y854">
        <v>0</v>
      </c>
      <c r="Z854">
        <v>0</v>
      </c>
      <c r="AA854">
        <v>0</v>
      </c>
      <c r="AB854">
        <v>829.81</v>
      </c>
      <c r="AC854">
        <v>0</v>
      </c>
      <c r="AD854">
        <v>1</v>
      </c>
      <c r="AE854">
        <v>1</v>
      </c>
      <c r="AF854" t="s">
        <v>477</v>
      </c>
      <c r="AG854">
        <v>0.51659999999999984</v>
      </c>
      <c r="AH854">
        <v>2</v>
      </c>
      <c r="AI854">
        <v>429089175</v>
      </c>
      <c r="AJ854">
        <v>870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</row>
    <row r="855" spans="1:44" x14ac:dyDescent="0.2">
      <c r="A855">
        <f>ROW(Source!A460)</f>
        <v>460</v>
      </c>
      <c r="B855">
        <v>429089176</v>
      </c>
      <c r="C855">
        <v>429087169</v>
      </c>
      <c r="D855">
        <v>417163072</v>
      </c>
      <c r="E855">
        <v>1</v>
      </c>
      <c r="F855">
        <v>1</v>
      </c>
      <c r="G855">
        <v>1</v>
      </c>
      <c r="H855">
        <v>3</v>
      </c>
      <c r="I855" t="s">
        <v>1347</v>
      </c>
      <c r="J855" t="s">
        <v>1348</v>
      </c>
      <c r="K855" t="s">
        <v>1349</v>
      </c>
      <c r="L855">
        <v>1346</v>
      </c>
      <c r="N855">
        <v>1009</v>
      </c>
      <c r="O855" t="s">
        <v>1178</v>
      </c>
      <c r="P855" t="s">
        <v>1178</v>
      </c>
      <c r="Q855">
        <v>1</v>
      </c>
      <c r="X855">
        <v>3.1644000000000001</v>
      </c>
      <c r="Y855">
        <v>41.38</v>
      </c>
      <c r="Z855">
        <v>0</v>
      </c>
      <c r="AA855">
        <v>0</v>
      </c>
      <c r="AB855">
        <v>0</v>
      </c>
      <c r="AC855">
        <v>0</v>
      </c>
      <c r="AD855">
        <v>1</v>
      </c>
      <c r="AE855">
        <v>0</v>
      </c>
      <c r="AF855" t="s">
        <v>181</v>
      </c>
      <c r="AG855">
        <v>0</v>
      </c>
      <c r="AH855">
        <v>2</v>
      </c>
      <c r="AI855">
        <v>429089176</v>
      </c>
      <c r="AJ855">
        <v>871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</row>
    <row r="856" spans="1:44" x14ac:dyDescent="0.2">
      <c r="A856">
        <f>ROW(Source!A460)</f>
        <v>460</v>
      </c>
      <c r="B856">
        <v>429089177</v>
      </c>
      <c r="C856">
        <v>429087169</v>
      </c>
      <c r="D856">
        <v>417096729</v>
      </c>
      <c r="E856">
        <v>117</v>
      </c>
      <c r="F856">
        <v>1</v>
      </c>
      <c r="G856">
        <v>1</v>
      </c>
      <c r="H856">
        <v>3</v>
      </c>
      <c r="I856" t="s">
        <v>1314</v>
      </c>
      <c r="J856" t="s">
        <v>3</v>
      </c>
      <c r="K856" t="s">
        <v>1315</v>
      </c>
      <c r="L856">
        <v>3277935</v>
      </c>
      <c r="N856">
        <v>1013</v>
      </c>
      <c r="O856" t="s">
        <v>1316</v>
      </c>
      <c r="P856" t="s">
        <v>1316</v>
      </c>
      <c r="Q856">
        <v>1</v>
      </c>
      <c r="X856">
        <v>2</v>
      </c>
      <c r="Y856">
        <v>0</v>
      </c>
      <c r="Z856">
        <v>0</v>
      </c>
      <c r="AA856">
        <v>0</v>
      </c>
      <c r="AB856">
        <v>0</v>
      </c>
      <c r="AC856">
        <v>0</v>
      </c>
      <c r="AD856">
        <v>0</v>
      </c>
      <c r="AE856">
        <v>0</v>
      </c>
      <c r="AF856" t="s">
        <v>181</v>
      </c>
      <c r="AG856">
        <v>0</v>
      </c>
      <c r="AH856">
        <v>2</v>
      </c>
      <c r="AI856">
        <v>429089177</v>
      </c>
      <c r="AJ856">
        <v>872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</row>
    <row r="857" spans="1:44" x14ac:dyDescent="0.2">
      <c r="A857">
        <f>ROW(Source!A461)</f>
        <v>461</v>
      </c>
      <c r="B857">
        <v>429089178</v>
      </c>
      <c r="C857">
        <v>429087178</v>
      </c>
      <c r="D857">
        <v>417090856</v>
      </c>
      <c r="E857">
        <v>117</v>
      </c>
      <c r="F857">
        <v>1</v>
      </c>
      <c r="G857">
        <v>1</v>
      </c>
      <c r="H857">
        <v>1</v>
      </c>
      <c r="I857" t="s">
        <v>991</v>
      </c>
      <c r="J857" t="s">
        <v>3</v>
      </c>
      <c r="K857" t="s">
        <v>992</v>
      </c>
      <c r="L857">
        <v>1369</v>
      </c>
      <c r="N857">
        <v>1013</v>
      </c>
      <c r="O857" t="s">
        <v>890</v>
      </c>
      <c r="P857" t="s">
        <v>890</v>
      </c>
      <c r="Q857">
        <v>1</v>
      </c>
      <c r="X857">
        <v>2.0499999999999998</v>
      </c>
      <c r="Y857">
        <v>0</v>
      </c>
      <c r="Z857">
        <v>0</v>
      </c>
      <c r="AA857">
        <v>0</v>
      </c>
      <c r="AB857">
        <v>641.22</v>
      </c>
      <c r="AC857">
        <v>0</v>
      </c>
      <c r="AD857">
        <v>1</v>
      </c>
      <c r="AE857">
        <v>1</v>
      </c>
      <c r="AF857" t="s">
        <v>427</v>
      </c>
      <c r="AG857">
        <v>1.7219999999999998</v>
      </c>
      <c r="AH857">
        <v>2</v>
      </c>
      <c r="AI857">
        <v>429089178</v>
      </c>
      <c r="AJ857">
        <v>873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</row>
    <row r="858" spans="1:44" x14ac:dyDescent="0.2">
      <c r="A858">
        <f>ROW(Source!A461)</f>
        <v>461</v>
      </c>
      <c r="B858">
        <v>429089179</v>
      </c>
      <c r="C858">
        <v>429087178</v>
      </c>
      <c r="D858">
        <v>417090864</v>
      </c>
      <c r="E858">
        <v>117</v>
      </c>
      <c r="F858">
        <v>1</v>
      </c>
      <c r="G858">
        <v>1</v>
      </c>
      <c r="H858">
        <v>1</v>
      </c>
      <c r="I858" t="s">
        <v>1295</v>
      </c>
      <c r="J858" t="s">
        <v>3</v>
      </c>
      <c r="K858" t="s">
        <v>1296</v>
      </c>
      <c r="L858">
        <v>1369</v>
      </c>
      <c r="N858">
        <v>1013</v>
      </c>
      <c r="O858" t="s">
        <v>890</v>
      </c>
      <c r="P858" t="s">
        <v>890</v>
      </c>
      <c r="Q858">
        <v>1</v>
      </c>
      <c r="X858">
        <v>2.0499999999999998</v>
      </c>
      <c r="Y858">
        <v>0</v>
      </c>
      <c r="Z858">
        <v>0</v>
      </c>
      <c r="AA858">
        <v>0</v>
      </c>
      <c r="AB858">
        <v>829.81</v>
      </c>
      <c r="AC858">
        <v>0</v>
      </c>
      <c r="AD858">
        <v>1</v>
      </c>
      <c r="AE858">
        <v>1</v>
      </c>
      <c r="AF858" t="s">
        <v>427</v>
      </c>
      <c r="AG858">
        <v>1.7219999999999998</v>
      </c>
      <c r="AH858">
        <v>2</v>
      </c>
      <c r="AI858">
        <v>429089179</v>
      </c>
      <c r="AJ858">
        <v>874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</row>
    <row r="859" spans="1:44" x14ac:dyDescent="0.2">
      <c r="A859">
        <f>ROW(Source!A461)</f>
        <v>461</v>
      </c>
      <c r="B859">
        <v>429089180</v>
      </c>
      <c r="C859">
        <v>429087178</v>
      </c>
      <c r="D859">
        <v>417163072</v>
      </c>
      <c r="E859">
        <v>1</v>
      </c>
      <c r="F859">
        <v>1</v>
      </c>
      <c r="G859">
        <v>1</v>
      </c>
      <c r="H859">
        <v>3</v>
      </c>
      <c r="I859" t="s">
        <v>1347</v>
      </c>
      <c r="J859" t="s">
        <v>1348</v>
      </c>
      <c r="K859" t="s">
        <v>1349</v>
      </c>
      <c r="L859">
        <v>1346</v>
      </c>
      <c r="N859">
        <v>1009</v>
      </c>
      <c r="O859" t="s">
        <v>1178</v>
      </c>
      <c r="P859" t="s">
        <v>1178</v>
      </c>
      <c r="Q859">
        <v>1</v>
      </c>
      <c r="X859">
        <v>3.1644000000000001</v>
      </c>
      <c r="Y859">
        <v>41.38</v>
      </c>
      <c r="Z859">
        <v>0</v>
      </c>
      <c r="AA859">
        <v>0</v>
      </c>
      <c r="AB859">
        <v>0</v>
      </c>
      <c r="AC859">
        <v>0</v>
      </c>
      <c r="AD859">
        <v>1</v>
      </c>
      <c r="AE859">
        <v>0</v>
      </c>
      <c r="AF859" t="s">
        <v>181</v>
      </c>
      <c r="AG859">
        <v>0</v>
      </c>
      <c r="AH859">
        <v>2</v>
      </c>
      <c r="AI859">
        <v>429089180</v>
      </c>
      <c r="AJ859">
        <v>875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</row>
    <row r="860" spans="1:44" x14ac:dyDescent="0.2">
      <c r="A860">
        <f>ROW(Source!A461)</f>
        <v>461</v>
      </c>
      <c r="B860">
        <v>429089181</v>
      </c>
      <c r="C860">
        <v>429087178</v>
      </c>
      <c r="D860">
        <v>417096729</v>
      </c>
      <c r="E860">
        <v>117</v>
      </c>
      <c r="F860">
        <v>1</v>
      </c>
      <c r="G860">
        <v>1</v>
      </c>
      <c r="H860">
        <v>3</v>
      </c>
      <c r="I860" t="s">
        <v>1314</v>
      </c>
      <c r="J860" t="s">
        <v>3</v>
      </c>
      <c r="K860" t="s">
        <v>1315</v>
      </c>
      <c r="L860">
        <v>3277935</v>
      </c>
      <c r="N860">
        <v>1013</v>
      </c>
      <c r="O860" t="s">
        <v>1316</v>
      </c>
      <c r="P860" t="s">
        <v>1316</v>
      </c>
      <c r="Q860">
        <v>1</v>
      </c>
      <c r="X860">
        <v>2</v>
      </c>
      <c r="Y860">
        <v>0</v>
      </c>
      <c r="Z860">
        <v>0</v>
      </c>
      <c r="AA860">
        <v>0</v>
      </c>
      <c r="AB860">
        <v>0</v>
      </c>
      <c r="AC860">
        <v>0</v>
      </c>
      <c r="AD860">
        <v>0</v>
      </c>
      <c r="AE860">
        <v>0</v>
      </c>
      <c r="AF860" t="s">
        <v>181</v>
      </c>
      <c r="AG860">
        <v>0</v>
      </c>
      <c r="AH860">
        <v>2</v>
      </c>
      <c r="AI860">
        <v>429089181</v>
      </c>
      <c r="AJ860">
        <v>876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</row>
    <row r="861" spans="1:44" x14ac:dyDescent="0.2">
      <c r="A861">
        <f>ROW(Source!A462)</f>
        <v>462</v>
      </c>
      <c r="B861">
        <v>429089182</v>
      </c>
      <c r="C861">
        <v>429087187</v>
      </c>
      <c r="D861">
        <v>417090856</v>
      </c>
      <c r="E861">
        <v>117</v>
      </c>
      <c r="F861">
        <v>1</v>
      </c>
      <c r="G861">
        <v>1</v>
      </c>
      <c r="H861">
        <v>1</v>
      </c>
      <c r="I861" t="s">
        <v>991</v>
      </c>
      <c r="J861" t="s">
        <v>3</v>
      </c>
      <c r="K861" t="s">
        <v>992</v>
      </c>
      <c r="L861">
        <v>1369</v>
      </c>
      <c r="N861">
        <v>1013</v>
      </c>
      <c r="O861" t="s">
        <v>890</v>
      </c>
      <c r="P861" t="s">
        <v>890</v>
      </c>
      <c r="Q861">
        <v>1</v>
      </c>
      <c r="X861">
        <v>2.74</v>
      </c>
      <c r="Y861">
        <v>0</v>
      </c>
      <c r="Z861">
        <v>0</v>
      </c>
      <c r="AA861">
        <v>0</v>
      </c>
      <c r="AB861">
        <v>641.22</v>
      </c>
      <c r="AC861">
        <v>0</v>
      </c>
      <c r="AD861">
        <v>1</v>
      </c>
      <c r="AE861">
        <v>1</v>
      </c>
      <c r="AF861" t="s">
        <v>477</v>
      </c>
      <c r="AG861">
        <v>0.69047999999999998</v>
      </c>
      <c r="AH861">
        <v>2</v>
      </c>
      <c r="AI861">
        <v>429089182</v>
      </c>
      <c r="AJ861">
        <v>877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</row>
    <row r="862" spans="1:44" x14ac:dyDescent="0.2">
      <c r="A862">
        <f>ROW(Source!A462)</f>
        <v>462</v>
      </c>
      <c r="B862">
        <v>429089183</v>
      </c>
      <c r="C862">
        <v>429087187</v>
      </c>
      <c r="D862">
        <v>417090864</v>
      </c>
      <c r="E862">
        <v>117</v>
      </c>
      <c r="F862">
        <v>1</v>
      </c>
      <c r="G862">
        <v>1</v>
      </c>
      <c r="H862">
        <v>1</v>
      </c>
      <c r="I862" t="s">
        <v>1295</v>
      </c>
      <c r="J862" t="s">
        <v>3</v>
      </c>
      <c r="K862" t="s">
        <v>1296</v>
      </c>
      <c r="L862">
        <v>1369</v>
      </c>
      <c r="N862">
        <v>1013</v>
      </c>
      <c r="O862" t="s">
        <v>890</v>
      </c>
      <c r="P862" t="s">
        <v>890</v>
      </c>
      <c r="Q862">
        <v>1</v>
      </c>
      <c r="X862">
        <v>2.74</v>
      </c>
      <c r="Y862">
        <v>0</v>
      </c>
      <c r="Z862">
        <v>0</v>
      </c>
      <c r="AA862">
        <v>0</v>
      </c>
      <c r="AB862">
        <v>829.81</v>
      </c>
      <c r="AC862">
        <v>0</v>
      </c>
      <c r="AD862">
        <v>1</v>
      </c>
      <c r="AE862">
        <v>1</v>
      </c>
      <c r="AF862" t="s">
        <v>477</v>
      </c>
      <c r="AG862">
        <v>0.69047999999999998</v>
      </c>
      <c r="AH862">
        <v>2</v>
      </c>
      <c r="AI862">
        <v>429089183</v>
      </c>
      <c r="AJ862">
        <v>878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</row>
    <row r="863" spans="1:44" x14ac:dyDescent="0.2">
      <c r="A863">
        <f>ROW(Source!A462)</f>
        <v>462</v>
      </c>
      <c r="B863">
        <v>429089184</v>
      </c>
      <c r="C863">
        <v>429087187</v>
      </c>
      <c r="D863">
        <v>417163072</v>
      </c>
      <c r="E863">
        <v>1</v>
      </c>
      <c r="F863">
        <v>1</v>
      </c>
      <c r="G863">
        <v>1</v>
      </c>
      <c r="H863">
        <v>3</v>
      </c>
      <c r="I863" t="s">
        <v>1347</v>
      </c>
      <c r="J863" t="s">
        <v>1348</v>
      </c>
      <c r="K863" t="s">
        <v>1349</v>
      </c>
      <c r="L863">
        <v>1346</v>
      </c>
      <c r="N863">
        <v>1009</v>
      </c>
      <c r="O863" t="s">
        <v>1178</v>
      </c>
      <c r="P863" t="s">
        <v>1178</v>
      </c>
      <c r="Q863">
        <v>1</v>
      </c>
      <c r="X863">
        <v>4.1150000000000002</v>
      </c>
      <c r="Y863">
        <v>41.38</v>
      </c>
      <c r="Z863">
        <v>0</v>
      </c>
      <c r="AA863">
        <v>0</v>
      </c>
      <c r="AB863">
        <v>0</v>
      </c>
      <c r="AC863">
        <v>0</v>
      </c>
      <c r="AD863">
        <v>1</v>
      </c>
      <c r="AE863">
        <v>0</v>
      </c>
      <c r="AF863" t="s">
        <v>181</v>
      </c>
      <c r="AG863">
        <v>0</v>
      </c>
      <c r="AH863">
        <v>2</v>
      </c>
      <c r="AI863">
        <v>429089184</v>
      </c>
      <c r="AJ863">
        <v>879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</row>
    <row r="864" spans="1:44" x14ac:dyDescent="0.2">
      <c r="A864">
        <f>ROW(Source!A462)</f>
        <v>462</v>
      </c>
      <c r="B864">
        <v>429089185</v>
      </c>
      <c r="C864">
        <v>429087187</v>
      </c>
      <c r="D864">
        <v>417096729</v>
      </c>
      <c r="E864">
        <v>117</v>
      </c>
      <c r="F864">
        <v>1</v>
      </c>
      <c r="G864">
        <v>1</v>
      </c>
      <c r="H864">
        <v>3</v>
      </c>
      <c r="I864" t="s">
        <v>1314</v>
      </c>
      <c r="J864" t="s">
        <v>3</v>
      </c>
      <c r="K864" t="s">
        <v>1315</v>
      </c>
      <c r="L864">
        <v>3277935</v>
      </c>
      <c r="N864">
        <v>1013</v>
      </c>
      <c r="O864" t="s">
        <v>1316</v>
      </c>
      <c r="P864" t="s">
        <v>1316</v>
      </c>
      <c r="Q864">
        <v>1</v>
      </c>
      <c r="X864">
        <v>2</v>
      </c>
      <c r="Y864">
        <v>0</v>
      </c>
      <c r="Z864">
        <v>0</v>
      </c>
      <c r="AA864">
        <v>0</v>
      </c>
      <c r="AB864">
        <v>0</v>
      </c>
      <c r="AC864">
        <v>0</v>
      </c>
      <c r="AD864">
        <v>0</v>
      </c>
      <c r="AE864">
        <v>0</v>
      </c>
      <c r="AF864" t="s">
        <v>181</v>
      </c>
      <c r="AG864">
        <v>0</v>
      </c>
      <c r="AH864">
        <v>2</v>
      </c>
      <c r="AI864">
        <v>429089185</v>
      </c>
      <c r="AJ864">
        <v>880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</row>
    <row r="865" spans="1:44" x14ac:dyDescent="0.2">
      <c r="A865">
        <f>ROW(Source!A463)</f>
        <v>463</v>
      </c>
      <c r="B865">
        <v>429089186</v>
      </c>
      <c r="C865">
        <v>429087196</v>
      </c>
      <c r="D865">
        <v>417090856</v>
      </c>
      <c r="E865">
        <v>117</v>
      </c>
      <c r="F865">
        <v>1</v>
      </c>
      <c r="G865">
        <v>1</v>
      </c>
      <c r="H865">
        <v>1</v>
      </c>
      <c r="I865" t="s">
        <v>991</v>
      </c>
      <c r="J865" t="s">
        <v>3</v>
      </c>
      <c r="K865" t="s">
        <v>992</v>
      </c>
      <c r="L865">
        <v>1369</v>
      </c>
      <c r="N865">
        <v>1013</v>
      </c>
      <c r="O865" t="s">
        <v>890</v>
      </c>
      <c r="P865" t="s">
        <v>890</v>
      </c>
      <c r="Q865">
        <v>1</v>
      </c>
      <c r="X865">
        <v>2.74</v>
      </c>
      <c r="Y865">
        <v>0</v>
      </c>
      <c r="Z865">
        <v>0</v>
      </c>
      <c r="AA865">
        <v>0</v>
      </c>
      <c r="AB865">
        <v>641.22</v>
      </c>
      <c r="AC865">
        <v>0</v>
      </c>
      <c r="AD865">
        <v>1</v>
      </c>
      <c r="AE865">
        <v>1</v>
      </c>
      <c r="AF865" t="s">
        <v>427</v>
      </c>
      <c r="AG865">
        <v>2.3016000000000001</v>
      </c>
      <c r="AH865">
        <v>2</v>
      </c>
      <c r="AI865">
        <v>429089186</v>
      </c>
      <c r="AJ865">
        <v>881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</row>
    <row r="866" spans="1:44" x14ac:dyDescent="0.2">
      <c r="A866">
        <f>ROW(Source!A463)</f>
        <v>463</v>
      </c>
      <c r="B866">
        <v>429089187</v>
      </c>
      <c r="C866">
        <v>429087196</v>
      </c>
      <c r="D866">
        <v>417090864</v>
      </c>
      <c r="E866">
        <v>117</v>
      </c>
      <c r="F866">
        <v>1</v>
      </c>
      <c r="G866">
        <v>1</v>
      </c>
      <c r="H866">
        <v>1</v>
      </c>
      <c r="I866" t="s">
        <v>1295</v>
      </c>
      <c r="J866" t="s">
        <v>3</v>
      </c>
      <c r="K866" t="s">
        <v>1296</v>
      </c>
      <c r="L866">
        <v>1369</v>
      </c>
      <c r="N866">
        <v>1013</v>
      </c>
      <c r="O866" t="s">
        <v>890</v>
      </c>
      <c r="P866" t="s">
        <v>890</v>
      </c>
      <c r="Q866">
        <v>1</v>
      </c>
      <c r="X866">
        <v>2.74</v>
      </c>
      <c r="Y866">
        <v>0</v>
      </c>
      <c r="Z866">
        <v>0</v>
      </c>
      <c r="AA866">
        <v>0</v>
      </c>
      <c r="AB866">
        <v>829.81</v>
      </c>
      <c r="AC866">
        <v>0</v>
      </c>
      <c r="AD866">
        <v>1</v>
      </c>
      <c r="AE866">
        <v>1</v>
      </c>
      <c r="AF866" t="s">
        <v>427</v>
      </c>
      <c r="AG866">
        <v>2.3016000000000001</v>
      </c>
      <c r="AH866">
        <v>2</v>
      </c>
      <c r="AI866">
        <v>429089187</v>
      </c>
      <c r="AJ866">
        <v>882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</row>
    <row r="867" spans="1:44" x14ac:dyDescent="0.2">
      <c r="A867">
        <f>ROW(Source!A463)</f>
        <v>463</v>
      </c>
      <c r="B867">
        <v>429089188</v>
      </c>
      <c r="C867">
        <v>429087196</v>
      </c>
      <c r="D867">
        <v>417163072</v>
      </c>
      <c r="E867">
        <v>1</v>
      </c>
      <c r="F867">
        <v>1</v>
      </c>
      <c r="G867">
        <v>1</v>
      </c>
      <c r="H867">
        <v>3</v>
      </c>
      <c r="I867" t="s">
        <v>1347</v>
      </c>
      <c r="J867" t="s">
        <v>1348</v>
      </c>
      <c r="K867" t="s">
        <v>1349</v>
      </c>
      <c r="L867">
        <v>1346</v>
      </c>
      <c r="N867">
        <v>1009</v>
      </c>
      <c r="O867" t="s">
        <v>1178</v>
      </c>
      <c r="P867" t="s">
        <v>1178</v>
      </c>
      <c r="Q867">
        <v>1</v>
      </c>
      <c r="X867">
        <v>4.1150000000000002</v>
      </c>
      <c r="Y867">
        <v>41.38</v>
      </c>
      <c r="Z867">
        <v>0</v>
      </c>
      <c r="AA867">
        <v>0</v>
      </c>
      <c r="AB867">
        <v>0</v>
      </c>
      <c r="AC867">
        <v>0</v>
      </c>
      <c r="AD867">
        <v>1</v>
      </c>
      <c r="AE867">
        <v>0</v>
      </c>
      <c r="AF867" t="s">
        <v>19</v>
      </c>
      <c r="AG867">
        <v>0</v>
      </c>
      <c r="AH867">
        <v>2</v>
      </c>
      <c r="AI867">
        <v>429089188</v>
      </c>
      <c r="AJ867">
        <v>883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</row>
    <row r="868" spans="1:44" x14ac:dyDescent="0.2">
      <c r="A868">
        <f>ROW(Source!A463)</f>
        <v>463</v>
      </c>
      <c r="B868">
        <v>429089189</v>
      </c>
      <c r="C868">
        <v>429087196</v>
      </c>
      <c r="D868">
        <v>417096729</v>
      </c>
      <c r="E868">
        <v>117</v>
      </c>
      <c r="F868">
        <v>1</v>
      </c>
      <c r="G868">
        <v>1</v>
      </c>
      <c r="H868">
        <v>3</v>
      </c>
      <c r="I868" t="s">
        <v>1314</v>
      </c>
      <c r="J868" t="s">
        <v>3</v>
      </c>
      <c r="K868" t="s">
        <v>1315</v>
      </c>
      <c r="L868">
        <v>3277935</v>
      </c>
      <c r="N868">
        <v>1013</v>
      </c>
      <c r="O868" t="s">
        <v>1316</v>
      </c>
      <c r="P868" t="s">
        <v>1316</v>
      </c>
      <c r="Q868">
        <v>1</v>
      </c>
      <c r="X868">
        <v>2</v>
      </c>
      <c r="Y868">
        <v>0</v>
      </c>
      <c r="Z868">
        <v>0</v>
      </c>
      <c r="AA868">
        <v>0</v>
      </c>
      <c r="AB868">
        <v>0</v>
      </c>
      <c r="AC868">
        <v>0</v>
      </c>
      <c r="AD868">
        <v>0</v>
      </c>
      <c r="AE868">
        <v>0</v>
      </c>
      <c r="AF868" t="s">
        <v>19</v>
      </c>
      <c r="AG868">
        <v>0</v>
      </c>
      <c r="AH868">
        <v>2</v>
      </c>
      <c r="AI868">
        <v>429089189</v>
      </c>
      <c r="AJ868">
        <v>884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</row>
    <row r="869" spans="1:44" x14ac:dyDescent="0.2">
      <c r="A869">
        <f>ROW(Source!A465)</f>
        <v>465</v>
      </c>
      <c r="B869">
        <v>429089190</v>
      </c>
      <c r="C869">
        <v>429087206</v>
      </c>
      <c r="D869">
        <v>417090856</v>
      </c>
      <c r="E869">
        <v>117</v>
      </c>
      <c r="F869">
        <v>1</v>
      </c>
      <c r="G869">
        <v>1</v>
      </c>
      <c r="H869">
        <v>1</v>
      </c>
      <c r="I869" t="s">
        <v>991</v>
      </c>
      <c r="J869" t="s">
        <v>3</v>
      </c>
      <c r="K869" t="s">
        <v>992</v>
      </c>
      <c r="L869">
        <v>1369</v>
      </c>
      <c r="N869">
        <v>1013</v>
      </c>
      <c r="O869" t="s">
        <v>890</v>
      </c>
      <c r="P869" t="s">
        <v>890</v>
      </c>
      <c r="Q869">
        <v>1</v>
      </c>
      <c r="X869">
        <v>2.0099999999999998</v>
      </c>
      <c r="Y869">
        <v>0</v>
      </c>
      <c r="Z869">
        <v>0</v>
      </c>
      <c r="AA869">
        <v>0</v>
      </c>
      <c r="AB869">
        <v>641.22</v>
      </c>
      <c r="AC869">
        <v>0</v>
      </c>
      <c r="AD869">
        <v>1</v>
      </c>
      <c r="AE869">
        <v>1</v>
      </c>
      <c r="AF869" t="s">
        <v>477</v>
      </c>
      <c r="AG869">
        <v>0.50651999999999986</v>
      </c>
      <c r="AH869">
        <v>2</v>
      </c>
      <c r="AI869">
        <v>429089190</v>
      </c>
      <c r="AJ869">
        <v>885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 x14ac:dyDescent="0.2">
      <c r="A870">
        <f>ROW(Source!A465)</f>
        <v>465</v>
      </c>
      <c r="B870">
        <v>429089191</v>
      </c>
      <c r="C870">
        <v>429087206</v>
      </c>
      <c r="D870">
        <v>417090860</v>
      </c>
      <c r="E870">
        <v>117</v>
      </c>
      <c r="F870">
        <v>1</v>
      </c>
      <c r="G870">
        <v>1</v>
      </c>
      <c r="H870">
        <v>1</v>
      </c>
      <c r="I870" t="s">
        <v>1293</v>
      </c>
      <c r="J870" t="s">
        <v>3</v>
      </c>
      <c r="K870" t="s">
        <v>1294</v>
      </c>
      <c r="L870">
        <v>1369</v>
      </c>
      <c r="N870">
        <v>1013</v>
      </c>
      <c r="O870" t="s">
        <v>890</v>
      </c>
      <c r="P870" t="s">
        <v>890</v>
      </c>
      <c r="Q870">
        <v>1</v>
      </c>
      <c r="X870">
        <v>2.0099999999999998</v>
      </c>
      <c r="Y870">
        <v>0</v>
      </c>
      <c r="Z870">
        <v>0</v>
      </c>
      <c r="AA870">
        <v>0</v>
      </c>
      <c r="AB870">
        <v>722.05</v>
      </c>
      <c r="AC870">
        <v>0</v>
      </c>
      <c r="AD870">
        <v>1</v>
      </c>
      <c r="AE870">
        <v>1</v>
      </c>
      <c r="AF870" t="s">
        <v>477</v>
      </c>
      <c r="AG870">
        <v>0.50651999999999986</v>
      </c>
      <c r="AH870">
        <v>2</v>
      </c>
      <c r="AI870">
        <v>429089191</v>
      </c>
      <c r="AJ870">
        <v>886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</row>
    <row r="871" spans="1:44" x14ac:dyDescent="0.2">
      <c r="A871">
        <f>ROW(Source!A465)</f>
        <v>465</v>
      </c>
      <c r="B871">
        <v>429089192</v>
      </c>
      <c r="C871">
        <v>429087206</v>
      </c>
      <c r="D871">
        <v>417090896</v>
      </c>
      <c r="E871">
        <v>117</v>
      </c>
      <c r="F871">
        <v>1</v>
      </c>
      <c r="G871">
        <v>1</v>
      </c>
      <c r="H871">
        <v>1</v>
      </c>
      <c r="I871" t="s">
        <v>993</v>
      </c>
      <c r="J871" t="s">
        <v>3</v>
      </c>
      <c r="K871" t="s">
        <v>994</v>
      </c>
      <c r="L871">
        <v>1191</v>
      </c>
      <c r="N871">
        <v>1013</v>
      </c>
      <c r="O871" t="s">
        <v>995</v>
      </c>
      <c r="P871" t="s">
        <v>995</v>
      </c>
      <c r="Q871">
        <v>1</v>
      </c>
      <c r="X871">
        <v>0.49</v>
      </c>
      <c r="Y871">
        <v>0</v>
      </c>
      <c r="Z871">
        <v>0</v>
      </c>
      <c r="AA871">
        <v>0</v>
      </c>
      <c r="AB871">
        <v>0</v>
      </c>
      <c r="AC871">
        <v>0</v>
      </c>
      <c r="AD871">
        <v>1</v>
      </c>
      <c r="AE871">
        <v>2</v>
      </c>
      <c r="AF871" t="s">
        <v>477</v>
      </c>
      <c r="AG871">
        <v>0.12347999999999999</v>
      </c>
      <c r="AH871">
        <v>2</v>
      </c>
      <c r="AI871">
        <v>429089192</v>
      </c>
      <c r="AJ871">
        <v>887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</row>
    <row r="872" spans="1:44" x14ac:dyDescent="0.2">
      <c r="A872">
        <f>ROW(Source!A465)</f>
        <v>465</v>
      </c>
      <c r="B872">
        <v>429089193</v>
      </c>
      <c r="C872">
        <v>429087206</v>
      </c>
      <c r="D872">
        <v>417097566</v>
      </c>
      <c r="E872">
        <v>1</v>
      </c>
      <c r="F872">
        <v>1</v>
      </c>
      <c r="G872">
        <v>1</v>
      </c>
      <c r="H872">
        <v>2</v>
      </c>
      <c r="I872" t="s">
        <v>1367</v>
      </c>
      <c r="J872" t="s">
        <v>1368</v>
      </c>
      <c r="K872" t="s">
        <v>1369</v>
      </c>
      <c r="L872">
        <v>1368</v>
      </c>
      <c r="N872">
        <v>1011</v>
      </c>
      <c r="O872" t="s">
        <v>881</v>
      </c>
      <c r="P872" t="s">
        <v>881</v>
      </c>
      <c r="Q872">
        <v>1</v>
      </c>
      <c r="X872">
        <v>0.49</v>
      </c>
      <c r="Y872">
        <v>0</v>
      </c>
      <c r="Z872">
        <v>346.73</v>
      </c>
      <c r="AA872">
        <v>722.05</v>
      </c>
      <c r="AB872">
        <v>0</v>
      </c>
      <c r="AC872">
        <v>0</v>
      </c>
      <c r="AD872">
        <v>1</v>
      </c>
      <c r="AE872">
        <v>0</v>
      </c>
      <c r="AF872" t="s">
        <v>477</v>
      </c>
      <c r="AG872">
        <v>0.12347999999999999</v>
      </c>
      <c r="AH872">
        <v>2</v>
      </c>
      <c r="AI872">
        <v>429089193</v>
      </c>
      <c r="AJ872">
        <v>888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</row>
    <row r="873" spans="1:44" x14ac:dyDescent="0.2">
      <c r="A873">
        <f>ROW(Source!A465)</f>
        <v>465</v>
      </c>
      <c r="B873">
        <v>429089194</v>
      </c>
      <c r="C873">
        <v>429087206</v>
      </c>
      <c r="D873">
        <v>417163072</v>
      </c>
      <c r="E873">
        <v>1</v>
      </c>
      <c r="F873">
        <v>1</v>
      </c>
      <c r="G873">
        <v>1</v>
      </c>
      <c r="H873">
        <v>3</v>
      </c>
      <c r="I873" t="s">
        <v>1347</v>
      </c>
      <c r="J873" t="s">
        <v>1348</v>
      </c>
      <c r="K873" t="s">
        <v>1349</v>
      </c>
      <c r="L873">
        <v>1346</v>
      </c>
      <c r="N873">
        <v>1009</v>
      </c>
      <c r="O873" t="s">
        <v>1178</v>
      </c>
      <c r="P873" t="s">
        <v>1178</v>
      </c>
      <c r="Q873">
        <v>1</v>
      </c>
      <c r="X873">
        <v>2.7643</v>
      </c>
      <c r="Y873">
        <v>41.38</v>
      </c>
      <c r="Z873">
        <v>0</v>
      </c>
      <c r="AA873">
        <v>0</v>
      </c>
      <c r="AB873">
        <v>0</v>
      </c>
      <c r="AC873">
        <v>0</v>
      </c>
      <c r="AD873">
        <v>1</v>
      </c>
      <c r="AE873">
        <v>0</v>
      </c>
      <c r="AF873" t="s">
        <v>181</v>
      </c>
      <c r="AG873">
        <v>0</v>
      </c>
      <c r="AH873">
        <v>2</v>
      </c>
      <c r="AI873">
        <v>429089194</v>
      </c>
      <c r="AJ873">
        <v>889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</row>
    <row r="874" spans="1:44" x14ac:dyDescent="0.2">
      <c r="A874">
        <f>ROW(Source!A465)</f>
        <v>465</v>
      </c>
      <c r="B874">
        <v>429089195</v>
      </c>
      <c r="C874">
        <v>429087206</v>
      </c>
      <c r="D874">
        <v>417096729</v>
      </c>
      <c r="E874">
        <v>117</v>
      </c>
      <c r="F874">
        <v>1</v>
      </c>
      <c r="G874">
        <v>1</v>
      </c>
      <c r="H874">
        <v>3</v>
      </c>
      <c r="I874" t="s">
        <v>1314</v>
      </c>
      <c r="J874" t="s">
        <v>3</v>
      </c>
      <c r="K874" t="s">
        <v>1315</v>
      </c>
      <c r="L874">
        <v>3277935</v>
      </c>
      <c r="N874">
        <v>1013</v>
      </c>
      <c r="O874" t="s">
        <v>1316</v>
      </c>
      <c r="P874" t="s">
        <v>1316</v>
      </c>
      <c r="Q874">
        <v>1</v>
      </c>
      <c r="X874">
        <v>2</v>
      </c>
      <c r="Y874">
        <v>0</v>
      </c>
      <c r="Z874">
        <v>0</v>
      </c>
      <c r="AA874">
        <v>0</v>
      </c>
      <c r="AB874">
        <v>0</v>
      </c>
      <c r="AC874">
        <v>0</v>
      </c>
      <c r="AD874">
        <v>0</v>
      </c>
      <c r="AE874">
        <v>0</v>
      </c>
      <c r="AF874" t="s">
        <v>181</v>
      </c>
      <c r="AG874">
        <v>0</v>
      </c>
      <c r="AH874">
        <v>2</v>
      </c>
      <c r="AI874">
        <v>429089195</v>
      </c>
      <c r="AJ874">
        <v>890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</row>
    <row r="875" spans="1:44" x14ac:dyDescent="0.2">
      <c r="A875">
        <f>ROW(Source!A466)</f>
        <v>466</v>
      </c>
      <c r="B875">
        <v>429089196</v>
      </c>
      <c r="C875">
        <v>429087219</v>
      </c>
      <c r="D875">
        <v>417090856</v>
      </c>
      <c r="E875">
        <v>117</v>
      </c>
      <c r="F875">
        <v>1</v>
      </c>
      <c r="G875">
        <v>1</v>
      </c>
      <c r="H875">
        <v>1</v>
      </c>
      <c r="I875" t="s">
        <v>991</v>
      </c>
      <c r="J875" t="s">
        <v>3</v>
      </c>
      <c r="K875" t="s">
        <v>992</v>
      </c>
      <c r="L875">
        <v>1369</v>
      </c>
      <c r="N875">
        <v>1013</v>
      </c>
      <c r="O875" t="s">
        <v>890</v>
      </c>
      <c r="P875" t="s">
        <v>890</v>
      </c>
      <c r="Q875">
        <v>1</v>
      </c>
      <c r="X875">
        <v>2.0099999999999998</v>
      </c>
      <c r="Y875">
        <v>0</v>
      </c>
      <c r="Z875">
        <v>0</v>
      </c>
      <c r="AA875">
        <v>0</v>
      </c>
      <c r="AB875">
        <v>641.22</v>
      </c>
      <c r="AC875">
        <v>0</v>
      </c>
      <c r="AD875">
        <v>1</v>
      </c>
      <c r="AE875">
        <v>1</v>
      </c>
      <c r="AF875" t="s">
        <v>427</v>
      </c>
      <c r="AG875">
        <v>1.6883999999999997</v>
      </c>
      <c r="AH875">
        <v>2</v>
      </c>
      <c r="AI875">
        <v>429089196</v>
      </c>
      <c r="AJ875">
        <v>891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</row>
    <row r="876" spans="1:44" x14ac:dyDescent="0.2">
      <c r="A876">
        <f>ROW(Source!A466)</f>
        <v>466</v>
      </c>
      <c r="B876">
        <v>429089197</v>
      </c>
      <c r="C876">
        <v>429087219</v>
      </c>
      <c r="D876">
        <v>417090860</v>
      </c>
      <c r="E876">
        <v>117</v>
      </c>
      <c r="F876">
        <v>1</v>
      </c>
      <c r="G876">
        <v>1</v>
      </c>
      <c r="H876">
        <v>1</v>
      </c>
      <c r="I876" t="s">
        <v>1293</v>
      </c>
      <c r="J876" t="s">
        <v>3</v>
      </c>
      <c r="K876" t="s">
        <v>1294</v>
      </c>
      <c r="L876">
        <v>1369</v>
      </c>
      <c r="N876">
        <v>1013</v>
      </c>
      <c r="O876" t="s">
        <v>890</v>
      </c>
      <c r="P876" t="s">
        <v>890</v>
      </c>
      <c r="Q876">
        <v>1</v>
      </c>
      <c r="X876">
        <v>2.0099999999999998</v>
      </c>
      <c r="Y876">
        <v>0</v>
      </c>
      <c r="Z876">
        <v>0</v>
      </c>
      <c r="AA876">
        <v>0</v>
      </c>
      <c r="AB876">
        <v>722.05</v>
      </c>
      <c r="AC876">
        <v>0</v>
      </c>
      <c r="AD876">
        <v>1</v>
      </c>
      <c r="AE876">
        <v>1</v>
      </c>
      <c r="AF876" t="s">
        <v>427</v>
      </c>
      <c r="AG876">
        <v>1.6883999999999997</v>
      </c>
      <c r="AH876">
        <v>2</v>
      </c>
      <c r="AI876">
        <v>429089197</v>
      </c>
      <c r="AJ876">
        <v>892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</row>
    <row r="877" spans="1:44" x14ac:dyDescent="0.2">
      <c r="A877">
        <f>ROW(Source!A466)</f>
        <v>466</v>
      </c>
      <c r="B877">
        <v>429089198</v>
      </c>
      <c r="C877">
        <v>429087219</v>
      </c>
      <c r="D877">
        <v>417090896</v>
      </c>
      <c r="E877">
        <v>117</v>
      </c>
      <c r="F877">
        <v>1</v>
      </c>
      <c r="G877">
        <v>1</v>
      </c>
      <c r="H877">
        <v>1</v>
      </c>
      <c r="I877" t="s">
        <v>993</v>
      </c>
      <c r="J877" t="s">
        <v>3</v>
      </c>
      <c r="K877" t="s">
        <v>994</v>
      </c>
      <c r="L877">
        <v>1191</v>
      </c>
      <c r="N877">
        <v>1013</v>
      </c>
      <c r="O877" t="s">
        <v>995</v>
      </c>
      <c r="P877" t="s">
        <v>995</v>
      </c>
      <c r="Q877">
        <v>1</v>
      </c>
      <c r="X877">
        <v>0.49</v>
      </c>
      <c r="Y877">
        <v>0</v>
      </c>
      <c r="Z877">
        <v>0</v>
      </c>
      <c r="AA877">
        <v>0</v>
      </c>
      <c r="AB877">
        <v>0</v>
      </c>
      <c r="AC877">
        <v>0</v>
      </c>
      <c r="AD877">
        <v>1</v>
      </c>
      <c r="AE877">
        <v>2</v>
      </c>
      <c r="AF877" t="s">
        <v>427</v>
      </c>
      <c r="AG877">
        <v>0.41159999999999997</v>
      </c>
      <c r="AH877">
        <v>2</v>
      </c>
      <c r="AI877">
        <v>429089198</v>
      </c>
      <c r="AJ877">
        <v>893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</row>
    <row r="878" spans="1:44" x14ac:dyDescent="0.2">
      <c r="A878">
        <f>ROW(Source!A466)</f>
        <v>466</v>
      </c>
      <c r="B878">
        <v>429089199</v>
      </c>
      <c r="C878">
        <v>429087219</v>
      </c>
      <c r="D878">
        <v>417097566</v>
      </c>
      <c r="E878">
        <v>1</v>
      </c>
      <c r="F878">
        <v>1</v>
      </c>
      <c r="G878">
        <v>1</v>
      </c>
      <c r="H878">
        <v>2</v>
      </c>
      <c r="I878" t="s">
        <v>1367</v>
      </c>
      <c r="J878" t="s">
        <v>1368</v>
      </c>
      <c r="K878" t="s">
        <v>1369</v>
      </c>
      <c r="L878">
        <v>1368</v>
      </c>
      <c r="N878">
        <v>1011</v>
      </c>
      <c r="O878" t="s">
        <v>881</v>
      </c>
      <c r="P878" t="s">
        <v>881</v>
      </c>
      <c r="Q878">
        <v>1</v>
      </c>
      <c r="X878">
        <v>0.49</v>
      </c>
      <c r="Y878">
        <v>0</v>
      </c>
      <c r="Z878">
        <v>346.73</v>
      </c>
      <c r="AA878">
        <v>722.05</v>
      </c>
      <c r="AB878">
        <v>0</v>
      </c>
      <c r="AC878">
        <v>0</v>
      </c>
      <c r="AD878">
        <v>1</v>
      </c>
      <c r="AE878">
        <v>0</v>
      </c>
      <c r="AF878" t="s">
        <v>427</v>
      </c>
      <c r="AG878">
        <v>0.41159999999999997</v>
      </c>
      <c r="AH878">
        <v>2</v>
      </c>
      <c r="AI878">
        <v>429089199</v>
      </c>
      <c r="AJ878">
        <v>894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</row>
    <row r="879" spans="1:44" x14ac:dyDescent="0.2">
      <c r="A879">
        <f>ROW(Source!A466)</f>
        <v>466</v>
      </c>
      <c r="B879">
        <v>429089200</v>
      </c>
      <c r="C879">
        <v>429087219</v>
      </c>
      <c r="D879">
        <v>417163072</v>
      </c>
      <c r="E879">
        <v>1</v>
      </c>
      <c r="F879">
        <v>1</v>
      </c>
      <c r="G879">
        <v>1</v>
      </c>
      <c r="H879">
        <v>3</v>
      </c>
      <c r="I879" t="s">
        <v>1347</v>
      </c>
      <c r="J879" t="s">
        <v>1348</v>
      </c>
      <c r="K879" t="s">
        <v>1349</v>
      </c>
      <c r="L879">
        <v>1346</v>
      </c>
      <c r="N879">
        <v>1009</v>
      </c>
      <c r="O879" t="s">
        <v>1178</v>
      </c>
      <c r="P879" t="s">
        <v>1178</v>
      </c>
      <c r="Q879">
        <v>1</v>
      </c>
      <c r="X879">
        <v>2.7643</v>
      </c>
      <c r="Y879">
        <v>41.38</v>
      </c>
      <c r="Z879">
        <v>0</v>
      </c>
      <c r="AA879">
        <v>0</v>
      </c>
      <c r="AB879">
        <v>0</v>
      </c>
      <c r="AC879">
        <v>0</v>
      </c>
      <c r="AD879">
        <v>1</v>
      </c>
      <c r="AE879">
        <v>0</v>
      </c>
      <c r="AF879" t="s">
        <v>181</v>
      </c>
      <c r="AG879">
        <v>0</v>
      </c>
      <c r="AH879">
        <v>2</v>
      </c>
      <c r="AI879">
        <v>429089200</v>
      </c>
      <c r="AJ879">
        <v>895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</row>
    <row r="880" spans="1:44" x14ac:dyDescent="0.2">
      <c r="A880">
        <f>ROW(Source!A466)</f>
        <v>466</v>
      </c>
      <c r="B880">
        <v>429089201</v>
      </c>
      <c r="C880">
        <v>429087219</v>
      </c>
      <c r="D880">
        <v>417096729</v>
      </c>
      <c r="E880">
        <v>117</v>
      </c>
      <c r="F880">
        <v>1</v>
      </c>
      <c r="G880">
        <v>1</v>
      </c>
      <c r="H880">
        <v>3</v>
      </c>
      <c r="I880" t="s">
        <v>1314</v>
      </c>
      <c r="J880" t="s">
        <v>3</v>
      </c>
      <c r="K880" t="s">
        <v>1315</v>
      </c>
      <c r="L880">
        <v>3277935</v>
      </c>
      <c r="N880">
        <v>1013</v>
      </c>
      <c r="O880" t="s">
        <v>1316</v>
      </c>
      <c r="P880" t="s">
        <v>1316</v>
      </c>
      <c r="Q880">
        <v>1</v>
      </c>
      <c r="X880">
        <v>2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0</v>
      </c>
      <c r="AE880">
        <v>0</v>
      </c>
      <c r="AF880" t="s">
        <v>181</v>
      </c>
      <c r="AG880">
        <v>0</v>
      </c>
      <c r="AH880">
        <v>2</v>
      </c>
      <c r="AI880">
        <v>429089201</v>
      </c>
      <c r="AJ880">
        <v>896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</row>
    <row r="881" spans="1:44" x14ac:dyDescent="0.2">
      <c r="A881">
        <f>ROW(Source!A467)</f>
        <v>467</v>
      </c>
      <c r="B881">
        <v>429089202</v>
      </c>
      <c r="C881">
        <v>429087232</v>
      </c>
      <c r="D881">
        <v>417090856</v>
      </c>
      <c r="E881">
        <v>117</v>
      </c>
      <c r="F881">
        <v>1</v>
      </c>
      <c r="G881">
        <v>1</v>
      </c>
      <c r="H881">
        <v>1</v>
      </c>
      <c r="I881" t="s">
        <v>991</v>
      </c>
      <c r="J881" t="s">
        <v>3</v>
      </c>
      <c r="K881" t="s">
        <v>992</v>
      </c>
      <c r="L881">
        <v>1369</v>
      </c>
      <c r="N881">
        <v>1013</v>
      </c>
      <c r="O881" t="s">
        <v>890</v>
      </c>
      <c r="P881" t="s">
        <v>890</v>
      </c>
      <c r="Q881">
        <v>1</v>
      </c>
      <c r="X881">
        <v>2.37</v>
      </c>
      <c r="Y881">
        <v>0</v>
      </c>
      <c r="Z881">
        <v>0</v>
      </c>
      <c r="AA881">
        <v>0</v>
      </c>
      <c r="AB881">
        <v>641.22</v>
      </c>
      <c r="AC881">
        <v>0</v>
      </c>
      <c r="AD881">
        <v>1</v>
      </c>
      <c r="AE881">
        <v>1</v>
      </c>
      <c r="AF881" t="s">
        <v>477</v>
      </c>
      <c r="AG881">
        <v>0.59723999999999999</v>
      </c>
      <c r="AH881">
        <v>2</v>
      </c>
      <c r="AI881">
        <v>429089202</v>
      </c>
      <c r="AJ881">
        <v>897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</row>
    <row r="882" spans="1:44" x14ac:dyDescent="0.2">
      <c r="A882">
        <f>ROW(Source!A467)</f>
        <v>467</v>
      </c>
      <c r="B882">
        <v>429089203</v>
      </c>
      <c r="C882">
        <v>429087232</v>
      </c>
      <c r="D882">
        <v>417090864</v>
      </c>
      <c r="E882">
        <v>117</v>
      </c>
      <c r="F882">
        <v>1</v>
      </c>
      <c r="G882">
        <v>1</v>
      </c>
      <c r="H882">
        <v>1</v>
      </c>
      <c r="I882" t="s">
        <v>1295</v>
      </c>
      <c r="J882" t="s">
        <v>3</v>
      </c>
      <c r="K882" t="s">
        <v>1296</v>
      </c>
      <c r="L882">
        <v>1369</v>
      </c>
      <c r="N882">
        <v>1013</v>
      </c>
      <c r="O882" t="s">
        <v>890</v>
      </c>
      <c r="P882" t="s">
        <v>890</v>
      </c>
      <c r="Q882">
        <v>1</v>
      </c>
      <c r="X882">
        <v>2.37</v>
      </c>
      <c r="Y882">
        <v>0</v>
      </c>
      <c r="Z882">
        <v>0</v>
      </c>
      <c r="AA882">
        <v>0</v>
      </c>
      <c r="AB882">
        <v>829.81</v>
      </c>
      <c r="AC882">
        <v>0</v>
      </c>
      <c r="AD882">
        <v>1</v>
      </c>
      <c r="AE882">
        <v>1</v>
      </c>
      <c r="AF882" t="s">
        <v>477</v>
      </c>
      <c r="AG882">
        <v>0.59723999999999999</v>
      </c>
      <c r="AH882">
        <v>2</v>
      </c>
      <c r="AI882">
        <v>429089203</v>
      </c>
      <c r="AJ882">
        <v>898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</row>
    <row r="883" spans="1:44" x14ac:dyDescent="0.2">
      <c r="A883">
        <f>ROW(Source!A467)</f>
        <v>467</v>
      </c>
      <c r="B883">
        <v>429089204</v>
      </c>
      <c r="C883">
        <v>429087232</v>
      </c>
      <c r="D883">
        <v>417090896</v>
      </c>
      <c r="E883">
        <v>117</v>
      </c>
      <c r="F883">
        <v>1</v>
      </c>
      <c r="G883">
        <v>1</v>
      </c>
      <c r="H883">
        <v>1</v>
      </c>
      <c r="I883" t="s">
        <v>993</v>
      </c>
      <c r="J883" t="s">
        <v>3</v>
      </c>
      <c r="K883" t="s">
        <v>994</v>
      </c>
      <c r="L883">
        <v>1191</v>
      </c>
      <c r="N883">
        <v>1013</v>
      </c>
      <c r="O883" t="s">
        <v>995</v>
      </c>
      <c r="P883" t="s">
        <v>995</v>
      </c>
      <c r="Q883">
        <v>1</v>
      </c>
      <c r="X883">
        <v>0.49</v>
      </c>
      <c r="Y883">
        <v>0</v>
      </c>
      <c r="Z883">
        <v>0</v>
      </c>
      <c r="AA883">
        <v>0</v>
      </c>
      <c r="AB883">
        <v>0</v>
      </c>
      <c r="AC883">
        <v>0</v>
      </c>
      <c r="AD883">
        <v>1</v>
      </c>
      <c r="AE883">
        <v>2</v>
      </c>
      <c r="AF883" t="s">
        <v>477</v>
      </c>
      <c r="AG883">
        <v>0.12347999999999999</v>
      </c>
      <c r="AH883">
        <v>2</v>
      </c>
      <c r="AI883">
        <v>429089204</v>
      </c>
      <c r="AJ883">
        <v>899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</row>
    <row r="884" spans="1:44" x14ac:dyDescent="0.2">
      <c r="A884">
        <f>ROW(Source!A467)</f>
        <v>467</v>
      </c>
      <c r="B884">
        <v>429089205</v>
      </c>
      <c r="C884">
        <v>429087232</v>
      </c>
      <c r="D884">
        <v>417097566</v>
      </c>
      <c r="E884">
        <v>1</v>
      </c>
      <c r="F884">
        <v>1</v>
      </c>
      <c r="G884">
        <v>1</v>
      </c>
      <c r="H884">
        <v>2</v>
      </c>
      <c r="I884" t="s">
        <v>1367</v>
      </c>
      <c r="J884" t="s">
        <v>1368</v>
      </c>
      <c r="K884" t="s">
        <v>1369</v>
      </c>
      <c r="L884">
        <v>1368</v>
      </c>
      <c r="N884">
        <v>1011</v>
      </c>
      <c r="O884" t="s">
        <v>881</v>
      </c>
      <c r="P884" t="s">
        <v>881</v>
      </c>
      <c r="Q884">
        <v>1</v>
      </c>
      <c r="X884">
        <v>0.49</v>
      </c>
      <c r="Y884">
        <v>0</v>
      </c>
      <c r="Z884">
        <v>346.73</v>
      </c>
      <c r="AA884">
        <v>722.05</v>
      </c>
      <c r="AB884">
        <v>0</v>
      </c>
      <c r="AC884">
        <v>0</v>
      </c>
      <c r="AD884">
        <v>1</v>
      </c>
      <c r="AE884">
        <v>0</v>
      </c>
      <c r="AF884" t="s">
        <v>477</v>
      </c>
      <c r="AG884">
        <v>0.12347999999999999</v>
      </c>
      <c r="AH884">
        <v>2</v>
      </c>
      <c r="AI884">
        <v>429089205</v>
      </c>
      <c r="AJ884">
        <v>900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</row>
    <row r="885" spans="1:44" x14ac:dyDescent="0.2">
      <c r="A885">
        <f>ROW(Source!A467)</f>
        <v>467</v>
      </c>
      <c r="B885">
        <v>429089206</v>
      </c>
      <c r="C885">
        <v>429087232</v>
      </c>
      <c r="D885">
        <v>417163072</v>
      </c>
      <c r="E885">
        <v>1</v>
      </c>
      <c r="F885">
        <v>1</v>
      </c>
      <c r="G885">
        <v>1</v>
      </c>
      <c r="H885">
        <v>3</v>
      </c>
      <c r="I885" t="s">
        <v>1347</v>
      </c>
      <c r="J885" t="s">
        <v>1348</v>
      </c>
      <c r="K885" t="s">
        <v>1349</v>
      </c>
      <c r="L885">
        <v>1346</v>
      </c>
      <c r="N885">
        <v>1009</v>
      </c>
      <c r="O885" t="s">
        <v>1178</v>
      </c>
      <c r="P885" t="s">
        <v>1178</v>
      </c>
      <c r="Q885">
        <v>1</v>
      </c>
      <c r="X885">
        <v>3.4011999999999998</v>
      </c>
      <c r="Y885">
        <v>41.38</v>
      </c>
      <c r="Z885">
        <v>0</v>
      </c>
      <c r="AA885">
        <v>0</v>
      </c>
      <c r="AB885">
        <v>0</v>
      </c>
      <c r="AC885">
        <v>0</v>
      </c>
      <c r="AD885">
        <v>1</v>
      </c>
      <c r="AE885">
        <v>0</v>
      </c>
      <c r="AF885" t="s">
        <v>181</v>
      </c>
      <c r="AG885">
        <v>0</v>
      </c>
      <c r="AH885">
        <v>2</v>
      </c>
      <c r="AI885">
        <v>429089206</v>
      </c>
      <c r="AJ885">
        <v>901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</row>
    <row r="886" spans="1:44" x14ac:dyDescent="0.2">
      <c r="A886">
        <f>ROW(Source!A467)</f>
        <v>467</v>
      </c>
      <c r="B886">
        <v>429089207</v>
      </c>
      <c r="C886">
        <v>429087232</v>
      </c>
      <c r="D886">
        <v>417096729</v>
      </c>
      <c r="E886">
        <v>117</v>
      </c>
      <c r="F886">
        <v>1</v>
      </c>
      <c r="G886">
        <v>1</v>
      </c>
      <c r="H886">
        <v>3</v>
      </c>
      <c r="I886" t="s">
        <v>1314</v>
      </c>
      <c r="J886" t="s">
        <v>3</v>
      </c>
      <c r="K886" t="s">
        <v>1315</v>
      </c>
      <c r="L886">
        <v>3277935</v>
      </c>
      <c r="N886">
        <v>1013</v>
      </c>
      <c r="O886" t="s">
        <v>1316</v>
      </c>
      <c r="P886" t="s">
        <v>1316</v>
      </c>
      <c r="Q886">
        <v>1</v>
      </c>
      <c r="X886">
        <v>2</v>
      </c>
      <c r="Y886">
        <v>0</v>
      </c>
      <c r="Z886">
        <v>0</v>
      </c>
      <c r="AA886">
        <v>0</v>
      </c>
      <c r="AB886">
        <v>0</v>
      </c>
      <c r="AC886">
        <v>0</v>
      </c>
      <c r="AD886">
        <v>0</v>
      </c>
      <c r="AE886">
        <v>0</v>
      </c>
      <c r="AF886" t="s">
        <v>181</v>
      </c>
      <c r="AG886">
        <v>0</v>
      </c>
      <c r="AH886">
        <v>2</v>
      </c>
      <c r="AI886">
        <v>429089207</v>
      </c>
      <c r="AJ886">
        <v>902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</row>
    <row r="887" spans="1:44" x14ac:dyDescent="0.2">
      <c r="A887">
        <f>ROW(Source!A468)</f>
        <v>468</v>
      </c>
      <c r="B887">
        <v>429089208</v>
      </c>
      <c r="C887">
        <v>429087245</v>
      </c>
      <c r="D887">
        <v>417090856</v>
      </c>
      <c r="E887">
        <v>117</v>
      </c>
      <c r="F887">
        <v>1</v>
      </c>
      <c r="G887">
        <v>1</v>
      </c>
      <c r="H887">
        <v>1</v>
      </c>
      <c r="I887" t="s">
        <v>991</v>
      </c>
      <c r="J887" t="s">
        <v>3</v>
      </c>
      <c r="K887" t="s">
        <v>992</v>
      </c>
      <c r="L887">
        <v>1369</v>
      </c>
      <c r="N887">
        <v>1013</v>
      </c>
      <c r="O887" t="s">
        <v>890</v>
      </c>
      <c r="P887" t="s">
        <v>890</v>
      </c>
      <c r="Q887">
        <v>1</v>
      </c>
      <c r="X887">
        <v>2.37</v>
      </c>
      <c r="Y887">
        <v>0</v>
      </c>
      <c r="Z887">
        <v>0</v>
      </c>
      <c r="AA887">
        <v>0</v>
      </c>
      <c r="AB887">
        <v>641.22</v>
      </c>
      <c r="AC887">
        <v>0</v>
      </c>
      <c r="AD887">
        <v>1</v>
      </c>
      <c r="AE887">
        <v>1</v>
      </c>
      <c r="AF887" t="s">
        <v>427</v>
      </c>
      <c r="AG887">
        <v>1.9908000000000001</v>
      </c>
      <c r="AH887">
        <v>2</v>
      </c>
      <c r="AI887">
        <v>429089208</v>
      </c>
      <c r="AJ887">
        <v>903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</row>
    <row r="888" spans="1:44" x14ac:dyDescent="0.2">
      <c r="A888">
        <f>ROW(Source!A468)</f>
        <v>468</v>
      </c>
      <c r="B888">
        <v>429089209</v>
      </c>
      <c r="C888">
        <v>429087245</v>
      </c>
      <c r="D888">
        <v>417090864</v>
      </c>
      <c r="E888">
        <v>117</v>
      </c>
      <c r="F888">
        <v>1</v>
      </c>
      <c r="G888">
        <v>1</v>
      </c>
      <c r="H888">
        <v>1</v>
      </c>
      <c r="I888" t="s">
        <v>1295</v>
      </c>
      <c r="J888" t="s">
        <v>3</v>
      </c>
      <c r="K888" t="s">
        <v>1296</v>
      </c>
      <c r="L888">
        <v>1369</v>
      </c>
      <c r="N888">
        <v>1013</v>
      </c>
      <c r="O888" t="s">
        <v>890</v>
      </c>
      <c r="P888" t="s">
        <v>890</v>
      </c>
      <c r="Q888">
        <v>1</v>
      </c>
      <c r="X888">
        <v>2.37</v>
      </c>
      <c r="Y888">
        <v>0</v>
      </c>
      <c r="Z888">
        <v>0</v>
      </c>
      <c r="AA888">
        <v>0</v>
      </c>
      <c r="AB888">
        <v>829.81</v>
      </c>
      <c r="AC888">
        <v>0</v>
      </c>
      <c r="AD888">
        <v>1</v>
      </c>
      <c r="AE888">
        <v>1</v>
      </c>
      <c r="AF888" t="s">
        <v>427</v>
      </c>
      <c r="AG888">
        <v>1.9908000000000001</v>
      </c>
      <c r="AH888">
        <v>2</v>
      </c>
      <c r="AI888">
        <v>429089209</v>
      </c>
      <c r="AJ888">
        <v>904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</row>
    <row r="889" spans="1:44" x14ac:dyDescent="0.2">
      <c r="A889">
        <f>ROW(Source!A468)</f>
        <v>468</v>
      </c>
      <c r="B889">
        <v>429089210</v>
      </c>
      <c r="C889">
        <v>429087245</v>
      </c>
      <c r="D889">
        <v>417090896</v>
      </c>
      <c r="E889">
        <v>117</v>
      </c>
      <c r="F889">
        <v>1</v>
      </c>
      <c r="G889">
        <v>1</v>
      </c>
      <c r="H889">
        <v>1</v>
      </c>
      <c r="I889" t="s">
        <v>993</v>
      </c>
      <c r="J889" t="s">
        <v>3</v>
      </c>
      <c r="K889" t="s">
        <v>994</v>
      </c>
      <c r="L889">
        <v>1191</v>
      </c>
      <c r="N889">
        <v>1013</v>
      </c>
      <c r="O889" t="s">
        <v>995</v>
      </c>
      <c r="P889" t="s">
        <v>995</v>
      </c>
      <c r="Q889">
        <v>1</v>
      </c>
      <c r="X889">
        <v>0.49</v>
      </c>
      <c r="Y889">
        <v>0</v>
      </c>
      <c r="Z889">
        <v>0</v>
      </c>
      <c r="AA889">
        <v>0</v>
      </c>
      <c r="AB889">
        <v>0</v>
      </c>
      <c r="AC889">
        <v>0</v>
      </c>
      <c r="AD889">
        <v>1</v>
      </c>
      <c r="AE889">
        <v>2</v>
      </c>
      <c r="AF889" t="s">
        <v>427</v>
      </c>
      <c r="AG889">
        <v>0.41159999999999997</v>
      </c>
      <c r="AH889">
        <v>2</v>
      </c>
      <c r="AI889">
        <v>429089210</v>
      </c>
      <c r="AJ889">
        <v>905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</row>
    <row r="890" spans="1:44" x14ac:dyDescent="0.2">
      <c r="A890">
        <f>ROW(Source!A468)</f>
        <v>468</v>
      </c>
      <c r="B890">
        <v>429089211</v>
      </c>
      <c r="C890">
        <v>429087245</v>
      </c>
      <c r="D890">
        <v>417097566</v>
      </c>
      <c r="E890">
        <v>1</v>
      </c>
      <c r="F890">
        <v>1</v>
      </c>
      <c r="G890">
        <v>1</v>
      </c>
      <c r="H890">
        <v>2</v>
      </c>
      <c r="I890" t="s">
        <v>1367</v>
      </c>
      <c r="J890" t="s">
        <v>1368</v>
      </c>
      <c r="K890" t="s">
        <v>1369</v>
      </c>
      <c r="L890">
        <v>1368</v>
      </c>
      <c r="N890">
        <v>1011</v>
      </c>
      <c r="O890" t="s">
        <v>881</v>
      </c>
      <c r="P890" t="s">
        <v>881</v>
      </c>
      <c r="Q890">
        <v>1</v>
      </c>
      <c r="X890">
        <v>0.49</v>
      </c>
      <c r="Y890">
        <v>0</v>
      </c>
      <c r="Z890">
        <v>346.73</v>
      </c>
      <c r="AA890">
        <v>722.05</v>
      </c>
      <c r="AB890">
        <v>0</v>
      </c>
      <c r="AC890">
        <v>0</v>
      </c>
      <c r="AD890">
        <v>1</v>
      </c>
      <c r="AE890">
        <v>0</v>
      </c>
      <c r="AF890" t="s">
        <v>427</v>
      </c>
      <c r="AG890">
        <v>0.41159999999999997</v>
      </c>
      <c r="AH890">
        <v>2</v>
      </c>
      <c r="AI890">
        <v>429089211</v>
      </c>
      <c r="AJ890">
        <v>906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</row>
    <row r="891" spans="1:44" x14ac:dyDescent="0.2">
      <c r="A891">
        <f>ROW(Source!A468)</f>
        <v>468</v>
      </c>
      <c r="B891">
        <v>429089212</v>
      </c>
      <c r="C891">
        <v>429087245</v>
      </c>
      <c r="D891">
        <v>417163072</v>
      </c>
      <c r="E891">
        <v>1</v>
      </c>
      <c r="F891">
        <v>1</v>
      </c>
      <c r="G891">
        <v>1</v>
      </c>
      <c r="H891">
        <v>3</v>
      </c>
      <c r="I891" t="s">
        <v>1347</v>
      </c>
      <c r="J891" t="s">
        <v>1348</v>
      </c>
      <c r="K891" t="s">
        <v>1349</v>
      </c>
      <c r="L891">
        <v>1346</v>
      </c>
      <c r="N891">
        <v>1009</v>
      </c>
      <c r="O891" t="s">
        <v>1178</v>
      </c>
      <c r="P891" t="s">
        <v>1178</v>
      </c>
      <c r="Q891">
        <v>1</v>
      </c>
      <c r="X891">
        <v>3.4011999999999998</v>
      </c>
      <c r="Y891">
        <v>41.38</v>
      </c>
      <c r="Z891">
        <v>0</v>
      </c>
      <c r="AA891">
        <v>0</v>
      </c>
      <c r="AB891">
        <v>0</v>
      </c>
      <c r="AC891">
        <v>0</v>
      </c>
      <c r="AD891">
        <v>1</v>
      </c>
      <c r="AE891">
        <v>0</v>
      </c>
      <c r="AF891" t="s">
        <v>19</v>
      </c>
      <c r="AG891">
        <v>0</v>
      </c>
      <c r="AH891">
        <v>2</v>
      </c>
      <c r="AI891">
        <v>429089212</v>
      </c>
      <c r="AJ891">
        <v>907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</row>
    <row r="892" spans="1:44" x14ac:dyDescent="0.2">
      <c r="A892">
        <f>ROW(Source!A468)</f>
        <v>468</v>
      </c>
      <c r="B892">
        <v>429089213</v>
      </c>
      <c r="C892">
        <v>429087245</v>
      </c>
      <c r="D892">
        <v>417096729</v>
      </c>
      <c r="E892">
        <v>117</v>
      </c>
      <c r="F892">
        <v>1</v>
      </c>
      <c r="G892">
        <v>1</v>
      </c>
      <c r="H892">
        <v>3</v>
      </c>
      <c r="I892" t="s">
        <v>1314</v>
      </c>
      <c r="J892" t="s">
        <v>3</v>
      </c>
      <c r="K892" t="s">
        <v>1315</v>
      </c>
      <c r="L892">
        <v>3277935</v>
      </c>
      <c r="N892">
        <v>1013</v>
      </c>
      <c r="O892" t="s">
        <v>1316</v>
      </c>
      <c r="P892" t="s">
        <v>1316</v>
      </c>
      <c r="Q892">
        <v>1</v>
      </c>
      <c r="X892">
        <v>2</v>
      </c>
      <c r="Y892">
        <v>0</v>
      </c>
      <c r="Z892">
        <v>0</v>
      </c>
      <c r="AA892">
        <v>0</v>
      </c>
      <c r="AB892">
        <v>0</v>
      </c>
      <c r="AC892">
        <v>0</v>
      </c>
      <c r="AD892">
        <v>0</v>
      </c>
      <c r="AE892">
        <v>0</v>
      </c>
      <c r="AF892" t="s">
        <v>19</v>
      </c>
      <c r="AG892">
        <v>0</v>
      </c>
      <c r="AH892">
        <v>2</v>
      </c>
      <c r="AI892">
        <v>429089213</v>
      </c>
      <c r="AJ892">
        <v>908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</row>
    <row r="893" spans="1:44" x14ac:dyDescent="0.2">
      <c r="A893">
        <f>ROW(Source!A469)</f>
        <v>469</v>
      </c>
      <c r="B893">
        <v>429089214</v>
      </c>
      <c r="C893">
        <v>429087258</v>
      </c>
      <c r="D893">
        <v>417090856</v>
      </c>
      <c r="E893">
        <v>117</v>
      </c>
      <c r="F893">
        <v>1</v>
      </c>
      <c r="G893">
        <v>1</v>
      </c>
      <c r="H893">
        <v>1</v>
      </c>
      <c r="I893" t="s">
        <v>991</v>
      </c>
      <c r="J893" t="s">
        <v>3</v>
      </c>
      <c r="K893" t="s">
        <v>992</v>
      </c>
      <c r="L893">
        <v>1369</v>
      </c>
      <c r="N893">
        <v>1013</v>
      </c>
      <c r="O893" t="s">
        <v>890</v>
      </c>
      <c r="P893" t="s">
        <v>890</v>
      </c>
      <c r="Q893">
        <v>1</v>
      </c>
      <c r="X893">
        <v>2.99</v>
      </c>
      <c r="Y893">
        <v>0</v>
      </c>
      <c r="Z893">
        <v>0</v>
      </c>
      <c r="AA893">
        <v>0</v>
      </c>
      <c r="AB893">
        <v>641.22</v>
      </c>
      <c r="AC893">
        <v>0</v>
      </c>
      <c r="AD893">
        <v>1</v>
      </c>
      <c r="AE893">
        <v>1</v>
      </c>
      <c r="AF893" t="s">
        <v>477</v>
      </c>
      <c r="AG893">
        <v>0.75348000000000004</v>
      </c>
      <c r="AH893">
        <v>2</v>
      </c>
      <c r="AI893">
        <v>429089214</v>
      </c>
      <c r="AJ893">
        <v>909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</row>
    <row r="894" spans="1:44" x14ac:dyDescent="0.2">
      <c r="A894">
        <f>ROW(Source!A469)</f>
        <v>469</v>
      </c>
      <c r="B894">
        <v>429089215</v>
      </c>
      <c r="C894">
        <v>429087258</v>
      </c>
      <c r="D894">
        <v>417090864</v>
      </c>
      <c r="E894">
        <v>117</v>
      </c>
      <c r="F894">
        <v>1</v>
      </c>
      <c r="G894">
        <v>1</v>
      </c>
      <c r="H894">
        <v>1</v>
      </c>
      <c r="I894" t="s">
        <v>1295</v>
      </c>
      <c r="J894" t="s">
        <v>3</v>
      </c>
      <c r="K894" t="s">
        <v>1296</v>
      </c>
      <c r="L894">
        <v>1369</v>
      </c>
      <c r="N894">
        <v>1013</v>
      </c>
      <c r="O894" t="s">
        <v>890</v>
      </c>
      <c r="P894" t="s">
        <v>890</v>
      </c>
      <c r="Q894">
        <v>1</v>
      </c>
      <c r="X894">
        <v>2.99</v>
      </c>
      <c r="Y894">
        <v>0</v>
      </c>
      <c r="Z894">
        <v>0</v>
      </c>
      <c r="AA894">
        <v>0</v>
      </c>
      <c r="AB894">
        <v>829.81</v>
      </c>
      <c r="AC894">
        <v>0</v>
      </c>
      <c r="AD894">
        <v>1</v>
      </c>
      <c r="AE894">
        <v>1</v>
      </c>
      <c r="AF894" t="s">
        <v>477</v>
      </c>
      <c r="AG894">
        <v>0.75348000000000004</v>
      </c>
      <c r="AH894">
        <v>2</v>
      </c>
      <c r="AI894">
        <v>429089215</v>
      </c>
      <c r="AJ894">
        <v>910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</row>
    <row r="895" spans="1:44" x14ac:dyDescent="0.2">
      <c r="A895">
        <f>ROW(Source!A469)</f>
        <v>469</v>
      </c>
      <c r="B895">
        <v>429089216</v>
      </c>
      <c r="C895">
        <v>429087258</v>
      </c>
      <c r="D895">
        <v>417090896</v>
      </c>
      <c r="E895">
        <v>117</v>
      </c>
      <c r="F895">
        <v>1</v>
      </c>
      <c r="G895">
        <v>1</v>
      </c>
      <c r="H895">
        <v>1</v>
      </c>
      <c r="I895" t="s">
        <v>993</v>
      </c>
      <c r="J895" t="s">
        <v>3</v>
      </c>
      <c r="K895" t="s">
        <v>994</v>
      </c>
      <c r="L895">
        <v>1191</v>
      </c>
      <c r="N895">
        <v>1013</v>
      </c>
      <c r="O895" t="s">
        <v>995</v>
      </c>
      <c r="P895" t="s">
        <v>995</v>
      </c>
      <c r="Q895">
        <v>1</v>
      </c>
      <c r="X895">
        <v>0.49</v>
      </c>
      <c r="Y895">
        <v>0</v>
      </c>
      <c r="Z895">
        <v>0</v>
      </c>
      <c r="AA895">
        <v>0</v>
      </c>
      <c r="AB895">
        <v>0</v>
      </c>
      <c r="AC895">
        <v>0</v>
      </c>
      <c r="AD895">
        <v>1</v>
      </c>
      <c r="AE895">
        <v>2</v>
      </c>
      <c r="AF895" t="s">
        <v>477</v>
      </c>
      <c r="AG895">
        <v>0.12347999999999999</v>
      </c>
      <c r="AH895">
        <v>2</v>
      </c>
      <c r="AI895">
        <v>429089216</v>
      </c>
      <c r="AJ895">
        <v>911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</row>
    <row r="896" spans="1:44" x14ac:dyDescent="0.2">
      <c r="A896">
        <f>ROW(Source!A469)</f>
        <v>469</v>
      </c>
      <c r="B896">
        <v>429089217</v>
      </c>
      <c r="C896">
        <v>429087258</v>
      </c>
      <c r="D896">
        <v>417097566</v>
      </c>
      <c r="E896">
        <v>1</v>
      </c>
      <c r="F896">
        <v>1</v>
      </c>
      <c r="G896">
        <v>1</v>
      </c>
      <c r="H896">
        <v>2</v>
      </c>
      <c r="I896" t="s">
        <v>1367</v>
      </c>
      <c r="J896" t="s">
        <v>1368</v>
      </c>
      <c r="K896" t="s">
        <v>1369</v>
      </c>
      <c r="L896">
        <v>1368</v>
      </c>
      <c r="N896">
        <v>1011</v>
      </c>
      <c r="O896" t="s">
        <v>881</v>
      </c>
      <c r="P896" t="s">
        <v>881</v>
      </c>
      <c r="Q896">
        <v>1</v>
      </c>
      <c r="X896">
        <v>0.49</v>
      </c>
      <c r="Y896">
        <v>0</v>
      </c>
      <c r="Z896">
        <v>346.73</v>
      </c>
      <c r="AA896">
        <v>722.05</v>
      </c>
      <c r="AB896">
        <v>0</v>
      </c>
      <c r="AC896">
        <v>0</v>
      </c>
      <c r="AD896">
        <v>1</v>
      </c>
      <c r="AE896">
        <v>0</v>
      </c>
      <c r="AF896" t="s">
        <v>477</v>
      </c>
      <c r="AG896">
        <v>0.12347999999999999</v>
      </c>
      <c r="AH896">
        <v>2</v>
      </c>
      <c r="AI896">
        <v>429089217</v>
      </c>
      <c r="AJ896">
        <v>912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</row>
    <row r="897" spans="1:44" x14ac:dyDescent="0.2">
      <c r="A897">
        <f>ROW(Source!A469)</f>
        <v>469</v>
      </c>
      <c r="B897">
        <v>429089218</v>
      </c>
      <c r="C897">
        <v>429087258</v>
      </c>
      <c r="D897">
        <v>417163072</v>
      </c>
      <c r="E897">
        <v>1</v>
      </c>
      <c r="F897">
        <v>1</v>
      </c>
      <c r="G897">
        <v>1</v>
      </c>
      <c r="H897">
        <v>3</v>
      </c>
      <c r="I897" t="s">
        <v>1347</v>
      </c>
      <c r="J897" t="s">
        <v>1348</v>
      </c>
      <c r="K897" t="s">
        <v>1349</v>
      </c>
      <c r="L897">
        <v>1346</v>
      </c>
      <c r="N897">
        <v>1009</v>
      </c>
      <c r="O897" t="s">
        <v>1178</v>
      </c>
      <c r="P897" t="s">
        <v>1178</v>
      </c>
      <c r="Q897">
        <v>1</v>
      </c>
      <c r="X897">
        <v>4.3028000000000004</v>
      </c>
      <c r="Y897">
        <v>41.38</v>
      </c>
      <c r="Z897">
        <v>0</v>
      </c>
      <c r="AA897">
        <v>0</v>
      </c>
      <c r="AB897">
        <v>0</v>
      </c>
      <c r="AC897">
        <v>0</v>
      </c>
      <c r="AD897">
        <v>1</v>
      </c>
      <c r="AE897">
        <v>0</v>
      </c>
      <c r="AF897" t="s">
        <v>181</v>
      </c>
      <c r="AG897">
        <v>0</v>
      </c>
      <c r="AH897">
        <v>2</v>
      </c>
      <c r="AI897">
        <v>429089218</v>
      </c>
      <c r="AJ897">
        <v>913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</row>
    <row r="898" spans="1:44" x14ac:dyDescent="0.2">
      <c r="A898">
        <f>ROW(Source!A469)</f>
        <v>469</v>
      </c>
      <c r="B898">
        <v>429089219</v>
      </c>
      <c r="C898">
        <v>429087258</v>
      </c>
      <c r="D898">
        <v>417096729</v>
      </c>
      <c r="E898">
        <v>117</v>
      </c>
      <c r="F898">
        <v>1</v>
      </c>
      <c r="G898">
        <v>1</v>
      </c>
      <c r="H898">
        <v>3</v>
      </c>
      <c r="I898" t="s">
        <v>1314</v>
      </c>
      <c r="J898" t="s">
        <v>3</v>
      </c>
      <c r="K898" t="s">
        <v>1315</v>
      </c>
      <c r="L898">
        <v>3277935</v>
      </c>
      <c r="N898">
        <v>1013</v>
      </c>
      <c r="O898" t="s">
        <v>1316</v>
      </c>
      <c r="P898" t="s">
        <v>1316</v>
      </c>
      <c r="Q898">
        <v>1</v>
      </c>
      <c r="X898">
        <v>2</v>
      </c>
      <c r="Y898">
        <v>0</v>
      </c>
      <c r="Z898">
        <v>0</v>
      </c>
      <c r="AA898">
        <v>0</v>
      </c>
      <c r="AB898">
        <v>0</v>
      </c>
      <c r="AC898">
        <v>0</v>
      </c>
      <c r="AD898">
        <v>0</v>
      </c>
      <c r="AE898">
        <v>0</v>
      </c>
      <c r="AF898" t="s">
        <v>181</v>
      </c>
      <c r="AG898">
        <v>0</v>
      </c>
      <c r="AH898">
        <v>2</v>
      </c>
      <c r="AI898">
        <v>429089219</v>
      </c>
      <c r="AJ898">
        <v>914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</row>
    <row r="899" spans="1:44" x14ac:dyDescent="0.2">
      <c r="A899">
        <f>ROW(Source!A470)</f>
        <v>470</v>
      </c>
      <c r="B899">
        <v>429089220</v>
      </c>
      <c r="C899">
        <v>429087271</v>
      </c>
      <c r="D899">
        <v>417090856</v>
      </c>
      <c r="E899">
        <v>117</v>
      </c>
      <c r="F899">
        <v>1</v>
      </c>
      <c r="G899">
        <v>1</v>
      </c>
      <c r="H899">
        <v>1</v>
      </c>
      <c r="I899" t="s">
        <v>991</v>
      </c>
      <c r="J899" t="s">
        <v>3</v>
      </c>
      <c r="K899" t="s">
        <v>992</v>
      </c>
      <c r="L899">
        <v>1369</v>
      </c>
      <c r="N899">
        <v>1013</v>
      </c>
      <c r="O899" t="s">
        <v>890</v>
      </c>
      <c r="P899" t="s">
        <v>890</v>
      </c>
      <c r="Q899">
        <v>1</v>
      </c>
      <c r="X899">
        <v>2.99</v>
      </c>
      <c r="Y899">
        <v>0</v>
      </c>
      <c r="Z899">
        <v>0</v>
      </c>
      <c r="AA899">
        <v>0</v>
      </c>
      <c r="AB899">
        <v>641.22</v>
      </c>
      <c r="AC899">
        <v>0</v>
      </c>
      <c r="AD899">
        <v>1</v>
      </c>
      <c r="AE899">
        <v>1</v>
      </c>
      <c r="AF899" t="s">
        <v>427</v>
      </c>
      <c r="AG899">
        <v>2.5116000000000001</v>
      </c>
      <c r="AH899">
        <v>2</v>
      </c>
      <c r="AI899">
        <v>429089220</v>
      </c>
      <c r="AJ899">
        <v>915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</row>
    <row r="900" spans="1:44" x14ac:dyDescent="0.2">
      <c r="A900">
        <f>ROW(Source!A470)</f>
        <v>470</v>
      </c>
      <c r="B900">
        <v>429089221</v>
      </c>
      <c r="C900">
        <v>429087271</v>
      </c>
      <c r="D900">
        <v>417090864</v>
      </c>
      <c r="E900">
        <v>117</v>
      </c>
      <c r="F900">
        <v>1</v>
      </c>
      <c r="G900">
        <v>1</v>
      </c>
      <c r="H900">
        <v>1</v>
      </c>
      <c r="I900" t="s">
        <v>1295</v>
      </c>
      <c r="J900" t="s">
        <v>3</v>
      </c>
      <c r="K900" t="s">
        <v>1296</v>
      </c>
      <c r="L900">
        <v>1369</v>
      </c>
      <c r="N900">
        <v>1013</v>
      </c>
      <c r="O900" t="s">
        <v>890</v>
      </c>
      <c r="P900" t="s">
        <v>890</v>
      </c>
      <c r="Q900">
        <v>1</v>
      </c>
      <c r="X900">
        <v>2.99</v>
      </c>
      <c r="Y900">
        <v>0</v>
      </c>
      <c r="Z900">
        <v>0</v>
      </c>
      <c r="AA900">
        <v>0</v>
      </c>
      <c r="AB900">
        <v>829.81</v>
      </c>
      <c r="AC900">
        <v>0</v>
      </c>
      <c r="AD900">
        <v>1</v>
      </c>
      <c r="AE900">
        <v>1</v>
      </c>
      <c r="AF900" t="s">
        <v>427</v>
      </c>
      <c r="AG900">
        <v>2.5116000000000001</v>
      </c>
      <c r="AH900">
        <v>2</v>
      </c>
      <c r="AI900">
        <v>429089221</v>
      </c>
      <c r="AJ900">
        <v>916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</row>
    <row r="901" spans="1:44" x14ac:dyDescent="0.2">
      <c r="A901">
        <f>ROW(Source!A470)</f>
        <v>470</v>
      </c>
      <c r="B901">
        <v>429089222</v>
      </c>
      <c r="C901">
        <v>429087271</v>
      </c>
      <c r="D901">
        <v>417090896</v>
      </c>
      <c r="E901">
        <v>117</v>
      </c>
      <c r="F901">
        <v>1</v>
      </c>
      <c r="G901">
        <v>1</v>
      </c>
      <c r="H901">
        <v>1</v>
      </c>
      <c r="I901" t="s">
        <v>993</v>
      </c>
      <c r="J901" t="s">
        <v>3</v>
      </c>
      <c r="K901" t="s">
        <v>994</v>
      </c>
      <c r="L901">
        <v>1191</v>
      </c>
      <c r="N901">
        <v>1013</v>
      </c>
      <c r="O901" t="s">
        <v>995</v>
      </c>
      <c r="P901" t="s">
        <v>995</v>
      </c>
      <c r="Q901">
        <v>1</v>
      </c>
      <c r="X901">
        <v>0.49</v>
      </c>
      <c r="Y901">
        <v>0</v>
      </c>
      <c r="Z901">
        <v>0</v>
      </c>
      <c r="AA901">
        <v>0</v>
      </c>
      <c r="AB901">
        <v>0</v>
      </c>
      <c r="AC901">
        <v>0</v>
      </c>
      <c r="AD901">
        <v>1</v>
      </c>
      <c r="AE901">
        <v>2</v>
      </c>
      <c r="AF901" t="s">
        <v>427</v>
      </c>
      <c r="AG901">
        <v>0.41159999999999997</v>
      </c>
      <c r="AH901">
        <v>2</v>
      </c>
      <c r="AI901">
        <v>429089222</v>
      </c>
      <c r="AJ901">
        <v>917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</row>
    <row r="902" spans="1:44" x14ac:dyDescent="0.2">
      <c r="A902">
        <f>ROW(Source!A470)</f>
        <v>470</v>
      </c>
      <c r="B902">
        <v>429089223</v>
      </c>
      <c r="C902">
        <v>429087271</v>
      </c>
      <c r="D902">
        <v>417097566</v>
      </c>
      <c r="E902">
        <v>1</v>
      </c>
      <c r="F902">
        <v>1</v>
      </c>
      <c r="G902">
        <v>1</v>
      </c>
      <c r="H902">
        <v>2</v>
      </c>
      <c r="I902" t="s">
        <v>1367</v>
      </c>
      <c r="J902" t="s">
        <v>1368</v>
      </c>
      <c r="K902" t="s">
        <v>1369</v>
      </c>
      <c r="L902">
        <v>1368</v>
      </c>
      <c r="N902">
        <v>1011</v>
      </c>
      <c r="O902" t="s">
        <v>881</v>
      </c>
      <c r="P902" t="s">
        <v>881</v>
      </c>
      <c r="Q902">
        <v>1</v>
      </c>
      <c r="X902">
        <v>0.49</v>
      </c>
      <c r="Y902">
        <v>0</v>
      </c>
      <c r="Z902">
        <v>346.73</v>
      </c>
      <c r="AA902">
        <v>722.05</v>
      </c>
      <c r="AB902">
        <v>0</v>
      </c>
      <c r="AC902">
        <v>0</v>
      </c>
      <c r="AD902">
        <v>1</v>
      </c>
      <c r="AE902">
        <v>0</v>
      </c>
      <c r="AF902" t="s">
        <v>427</v>
      </c>
      <c r="AG902">
        <v>0.41159999999999997</v>
      </c>
      <c r="AH902">
        <v>2</v>
      </c>
      <c r="AI902">
        <v>429089223</v>
      </c>
      <c r="AJ902">
        <v>918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</row>
    <row r="903" spans="1:44" x14ac:dyDescent="0.2">
      <c r="A903">
        <f>ROW(Source!A470)</f>
        <v>470</v>
      </c>
      <c r="B903">
        <v>429089224</v>
      </c>
      <c r="C903">
        <v>429087271</v>
      </c>
      <c r="D903">
        <v>417163072</v>
      </c>
      <c r="E903">
        <v>1</v>
      </c>
      <c r="F903">
        <v>1</v>
      </c>
      <c r="G903">
        <v>1</v>
      </c>
      <c r="H903">
        <v>3</v>
      </c>
      <c r="I903" t="s">
        <v>1347</v>
      </c>
      <c r="J903" t="s">
        <v>1348</v>
      </c>
      <c r="K903" t="s">
        <v>1349</v>
      </c>
      <c r="L903">
        <v>1346</v>
      </c>
      <c r="N903">
        <v>1009</v>
      </c>
      <c r="O903" t="s">
        <v>1178</v>
      </c>
      <c r="P903" t="s">
        <v>1178</v>
      </c>
      <c r="Q903">
        <v>1</v>
      </c>
      <c r="X903">
        <v>4.3028000000000004</v>
      </c>
      <c r="Y903">
        <v>41.38</v>
      </c>
      <c r="Z903">
        <v>0</v>
      </c>
      <c r="AA903">
        <v>0</v>
      </c>
      <c r="AB903">
        <v>0</v>
      </c>
      <c r="AC903">
        <v>0</v>
      </c>
      <c r="AD903">
        <v>1</v>
      </c>
      <c r="AE903">
        <v>0</v>
      </c>
      <c r="AF903" t="s">
        <v>19</v>
      </c>
      <c r="AG903">
        <v>0</v>
      </c>
      <c r="AH903">
        <v>2</v>
      </c>
      <c r="AI903">
        <v>429089224</v>
      </c>
      <c r="AJ903">
        <v>919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 x14ac:dyDescent="0.2">
      <c r="A904">
        <f>ROW(Source!A470)</f>
        <v>470</v>
      </c>
      <c r="B904">
        <v>429089225</v>
      </c>
      <c r="C904">
        <v>429087271</v>
      </c>
      <c r="D904">
        <v>417096729</v>
      </c>
      <c r="E904">
        <v>117</v>
      </c>
      <c r="F904">
        <v>1</v>
      </c>
      <c r="G904">
        <v>1</v>
      </c>
      <c r="H904">
        <v>3</v>
      </c>
      <c r="I904" t="s">
        <v>1314</v>
      </c>
      <c r="J904" t="s">
        <v>3</v>
      </c>
      <c r="K904" t="s">
        <v>1315</v>
      </c>
      <c r="L904">
        <v>3277935</v>
      </c>
      <c r="N904">
        <v>1013</v>
      </c>
      <c r="O904" t="s">
        <v>1316</v>
      </c>
      <c r="P904" t="s">
        <v>1316</v>
      </c>
      <c r="Q904">
        <v>1</v>
      </c>
      <c r="X904">
        <v>2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0</v>
      </c>
      <c r="AE904">
        <v>0</v>
      </c>
      <c r="AF904" t="s">
        <v>19</v>
      </c>
      <c r="AG904">
        <v>0</v>
      </c>
      <c r="AH904">
        <v>2</v>
      </c>
      <c r="AI904">
        <v>429089225</v>
      </c>
      <c r="AJ904">
        <v>920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</row>
    <row r="905" spans="1:44" x14ac:dyDescent="0.2">
      <c r="A905">
        <f>ROW(Source!A472)</f>
        <v>472</v>
      </c>
      <c r="B905">
        <v>429089226</v>
      </c>
      <c r="C905">
        <v>429087285</v>
      </c>
      <c r="D905">
        <v>417090856</v>
      </c>
      <c r="E905">
        <v>117</v>
      </c>
      <c r="F905">
        <v>1</v>
      </c>
      <c r="G905">
        <v>1</v>
      </c>
      <c r="H905">
        <v>1</v>
      </c>
      <c r="I905" t="s">
        <v>991</v>
      </c>
      <c r="J905" t="s">
        <v>3</v>
      </c>
      <c r="K905" t="s">
        <v>992</v>
      </c>
      <c r="L905">
        <v>1369</v>
      </c>
      <c r="N905">
        <v>1013</v>
      </c>
      <c r="O905" t="s">
        <v>890</v>
      </c>
      <c r="P905" t="s">
        <v>890</v>
      </c>
      <c r="Q905">
        <v>1</v>
      </c>
      <c r="X905">
        <v>2.13</v>
      </c>
      <c r="Y905">
        <v>0</v>
      </c>
      <c r="Z905">
        <v>0</v>
      </c>
      <c r="AA905">
        <v>0</v>
      </c>
      <c r="AB905">
        <v>641.22</v>
      </c>
      <c r="AC905">
        <v>0</v>
      </c>
      <c r="AD905">
        <v>1</v>
      </c>
      <c r="AE905">
        <v>1</v>
      </c>
      <c r="AF905" t="s">
        <v>477</v>
      </c>
      <c r="AG905">
        <v>0.5367599999999999</v>
      </c>
      <c r="AH905">
        <v>2</v>
      </c>
      <c r="AI905">
        <v>429089226</v>
      </c>
      <c r="AJ905">
        <v>921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</row>
    <row r="906" spans="1:44" x14ac:dyDescent="0.2">
      <c r="A906">
        <f>ROW(Source!A472)</f>
        <v>472</v>
      </c>
      <c r="B906">
        <v>429089227</v>
      </c>
      <c r="C906">
        <v>429087285</v>
      </c>
      <c r="D906">
        <v>417090860</v>
      </c>
      <c r="E906">
        <v>117</v>
      </c>
      <c r="F906">
        <v>1</v>
      </c>
      <c r="G906">
        <v>1</v>
      </c>
      <c r="H906">
        <v>1</v>
      </c>
      <c r="I906" t="s">
        <v>1293</v>
      </c>
      <c r="J906" t="s">
        <v>3</v>
      </c>
      <c r="K906" t="s">
        <v>1294</v>
      </c>
      <c r="L906">
        <v>1369</v>
      </c>
      <c r="N906">
        <v>1013</v>
      </c>
      <c r="O906" t="s">
        <v>890</v>
      </c>
      <c r="P906" t="s">
        <v>890</v>
      </c>
      <c r="Q906">
        <v>1</v>
      </c>
      <c r="X906">
        <v>2.13</v>
      </c>
      <c r="Y906">
        <v>0</v>
      </c>
      <c r="Z906">
        <v>0</v>
      </c>
      <c r="AA906">
        <v>0</v>
      </c>
      <c r="AB906">
        <v>722.05</v>
      </c>
      <c r="AC906">
        <v>0</v>
      </c>
      <c r="AD906">
        <v>1</v>
      </c>
      <c r="AE906">
        <v>1</v>
      </c>
      <c r="AF906" t="s">
        <v>477</v>
      </c>
      <c r="AG906">
        <v>0.5367599999999999</v>
      </c>
      <c r="AH906">
        <v>2</v>
      </c>
      <c r="AI906">
        <v>429089227</v>
      </c>
      <c r="AJ906">
        <v>922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</row>
    <row r="907" spans="1:44" x14ac:dyDescent="0.2">
      <c r="A907">
        <f>ROW(Source!A472)</f>
        <v>472</v>
      </c>
      <c r="B907">
        <v>429089228</v>
      </c>
      <c r="C907">
        <v>429087285</v>
      </c>
      <c r="D907">
        <v>417090896</v>
      </c>
      <c r="E907">
        <v>117</v>
      </c>
      <c r="F907">
        <v>1</v>
      </c>
      <c r="G907">
        <v>1</v>
      </c>
      <c r="H907">
        <v>1</v>
      </c>
      <c r="I907" t="s">
        <v>993</v>
      </c>
      <c r="J907" t="s">
        <v>3</v>
      </c>
      <c r="K907" t="s">
        <v>994</v>
      </c>
      <c r="L907">
        <v>1191</v>
      </c>
      <c r="N907">
        <v>1013</v>
      </c>
      <c r="O907" t="s">
        <v>995</v>
      </c>
      <c r="P907" t="s">
        <v>995</v>
      </c>
      <c r="Q907">
        <v>1</v>
      </c>
      <c r="X907">
        <v>0.49</v>
      </c>
      <c r="Y907">
        <v>0</v>
      </c>
      <c r="Z907">
        <v>0</v>
      </c>
      <c r="AA907">
        <v>0</v>
      </c>
      <c r="AB907">
        <v>0</v>
      </c>
      <c r="AC907">
        <v>0</v>
      </c>
      <c r="AD907">
        <v>1</v>
      </c>
      <c r="AE907">
        <v>2</v>
      </c>
      <c r="AF907" t="s">
        <v>477</v>
      </c>
      <c r="AG907">
        <v>0.12347999999999999</v>
      </c>
      <c r="AH907">
        <v>2</v>
      </c>
      <c r="AI907">
        <v>429089228</v>
      </c>
      <c r="AJ907">
        <v>923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</row>
    <row r="908" spans="1:44" x14ac:dyDescent="0.2">
      <c r="A908">
        <f>ROW(Source!A472)</f>
        <v>472</v>
      </c>
      <c r="B908">
        <v>429089229</v>
      </c>
      <c r="C908">
        <v>429087285</v>
      </c>
      <c r="D908">
        <v>417097566</v>
      </c>
      <c r="E908">
        <v>1</v>
      </c>
      <c r="F908">
        <v>1</v>
      </c>
      <c r="G908">
        <v>1</v>
      </c>
      <c r="H908">
        <v>2</v>
      </c>
      <c r="I908" t="s">
        <v>1367</v>
      </c>
      <c r="J908" t="s">
        <v>1368</v>
      </c>
      <c r="K908" t="s">
        <v>1369</v>
      </c>
      <c r="L908">
        <v>1368</v>
      </c>
      <c r="N908">
        <v>1011</v>
      </c>
      <c r="O908" t="s">
        <v>881</v>
      </c>
      <c r="P908" t="s">
        <v>881</v>
      </c>
      <c r="Q908">
        <v>1</v>
      </c>
      <c r="X908">
        <v>0.49</v>
      </c>
      <c r="Y908">
        <v>0</v>
      </c>
      <c r="Z908">
        <v>346.73</v>
      </c>
      <c r="AA908">
        <v>722.05</v>
      </c>
      <c r="AB908">
        <v>0</v>
      </c>
      <c r="AC908">
        <v>0</v>
      </c>
      <c r="AD908">
        <v>1</v>
      </c>
      <c r="AE908">
        <v>0</v>
      </c>
      <c r="AF908" t="s">
        <v>477</v>
      </c>
      <c r="AG908">
        <v>0.12347999999999999</v>
      </c>
      <c r="AH908">
        <v>2</v>
      </c>
      <c r="AI908">
        <v>429089229</v>
      </c>
      <c r="AJ908">
        <v>924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</row>
    <row r="909" spans="1:44" x14ac:dyDescent="0.2">
      <c r="A909">
        <f>ROW(Source!A472)</f>
        <v>472</v>
      </c>
      <c r="B909">
        <v>429089230</v>
      </c>
      <c r="C909">
        <v>429087285</v>
      </c>
      <c r="D909">
        <v>417163072</v>
      </c>
      <c r="E909">
        <v>1</v>
      </c>
      <c r="F909">
        <v>1</v>
      </c>
      <c r="G909">
        <v>1</v>
      </c>
      <c r="H909">
        <v>3</v>
      </c>
      <c r="I909" t="s">
        <v>1347</v>
      </c>
      <c r="J909" t="s">
        <v>1348</v>
      </c>
      <c r="K909" t="s">
        <v>1349</v>
      </c>
      <c r="L909">
        <v>1346</v>
      </c>
      <c r="N909">
        <v>1009</v>
      </c>
      <c r="O909" t="s">
        <v>1178</v>
      </c>
      <c r="P909" t="s">
        <v>1178</v>
      </c>
      <c r="Q909">
        <v>1</v>
      </c>
      <c r="X909">
        <v>2.8117999999999999</v>
      </c>
      <c r="Y909">
        <v>41.38</v>
      </c>
      <c r="Z909">
        <v>0</v>
      </c>
      <c r="AA909">
        <v>0</v>
      </c>
      <c r="AB909">
        <v>0</v>
      </c>
      <c r="AC909">
        <v>0</v>
      </c>
      <c r="AD909">
        <v>1</v>
      </c>
      <c r="AE909">
        <v>0</v>
      </c>
      <c r="AF909" t="s">
        <v>181</v>
      </c>
      <c r="AG909">
        <v>0</v>
      </c>
      <c r="AH909">
        <v>2</v>
      </c>
      <c r="AI909">
        <v>429089230</v>
      </c>
      <c r="AJ909">
        <v>925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</row>
    <row r="910" spans="1:44" x14ac:dyDescent="0.2">
      <c r="A910">
        <f>ROW(Source!A472)</f>
        <v>472</v>
      </c>
      <c r="B910">
        <v>429089231</v>
      </c>
      <c r="C910">
        <v>429087285</v>
      </c>
      <c r="D910">
        <v>417096729</v>
      </c>
      <c r="E910">
        <v>117</v>
      </c>
      <c r="F910">
        <v>1</v>
      </c>
      <c r="G910">
        <v>1</v>
      </c>
      <c r="H910">
        <v>3</v>
      </c>
      <c r="I910" t="s">
        <v>1314</v>
      </c>
      <c r="J910" t="s">
        <v>3</v>
      </c>
      <c r="K910" t="s">
        <v>1315</v>
      </c>
      <c r="L910">
        <v>3277935</v>
      </c>
      <c r="N910">
        <v>1013</v>
      </c>
      <c r="O910" t="s">
        <v>1316</v>
      </c>
      <c r="P910" t="s">
        <v>1316</v>
      </c>
      <c r="Q910">
        <v>1</v>
      </c>
      <c r="X910">
        <v>2</v>
      </c>
      <c r="Y910">
        <v>0</v>
      </c>
      <c r="Z910">
        <v>0</v>
      </c>
      <c r="AA910">
        <v>0</v>
      </c>
      <c r="AB910">
        <v>0</v>
      </c>
      <c r="AC910">
        <v>0</v>
      </c>
      <c r="AD910">
        <v>0</v>
      </c>
      <c r="AE910">
        <v>0</v>
      </c>
      <c r="AF910" t="s">
        <v>181</v>
      </c>
      <c r="AG910">
        <v>0</v>
      </c>
      <c r="AH910">
        <v>2</v>
      </c>
      <c r="AI910">
        <v>429089231</v>
      </c>
      <c r="AJ910">
        <v>926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</row>
    <row r="911" spans="1:44" x14ac:dyDescent="0.2">
      <c r="A911">
        <f>ROW(Source!A473)</f>
        <v>473</v>
      </c>
      <c r="B911">
        <v>429089232</v>
      </c>
      <c r="C911">
        <v>429087298</v>
      </c>
      <c r="D911">
        <v>417090856</v>
      </c>
      <c r="E911">
        <v>117</v>
      </c>
      <c r="F911">
        <v>1</v>
      </c>
      <c r="G911">
        <v>1</v>
      </c>
      <c r="H911">
        <v>1</v>
      </c>
      <c r="I911" t="s">
        <v>991</v>
      </c>
      <c r="J911" t="s">
        <v>3</v>
      </c>
      <c r="K911" t="s">
        <v>992</v>
      </c>
      <c r="L911">
        <v>1369</v>
      </c>
      <c r="N911">
        <v>1013</v>
      </c>
      <c r="O911" t="s">
        <v>890</v>
      </c>
      <c r="P911" t="s">
        <v>890</v>
      </c>
      <c r="Q911">
        <v>1</v>
      </c>
      <c r="X911">
        <v>2.13</v>
      </c>
      <c r="Y911">
        <v>0</v>
      </c>
      <c r="Z911">
        <v>0</v>
      </c>
      <c r="AA911">
        <v>0</v>
      </c>
      <c r="AB911">
        <v>641.22</v>
      </c>
      <c r="AC911">
        <v>0</v>
      </c>
      <c r="AD911">
        <v>1</v>
      </c>
      <c r="AE911">
        <v>1</v>
      </c>
      <c r="AF911" t="s">
        <v>427</v>
      </c>
      <c r="AG911">
        <v>1.7891999999999999</v>
      </c>
      <c r="AH911">
        <v>2</v>
      </c>
      <c r="AI911">
        <v>429089232</v>
      </c>
      <c r="AJ911">
        <v>927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</row>
    <row r="912" spans="1:44" x14ac:dyDescent="0.2">
      <c r="A912">
        <f>ROW(Source!A473)</f>
        <v>473</v>
      </c>
      <c r="B912">
        <v>429089233</v>
      </c>
      <c r="C912">
        <v>429087298</v>
      </c>
      <c r="D912">
        <v>417090860</v>
      </c>
      <c r="E912">
        <v>117</v>
      </c>
      <c r="F912">
        <v>1</v>
      </c>
      <c r="G912">
        <v>1</v>
      </c>
      <c r="H912">
        <v>1</v>
      </c>
      <c r="I912" t="s">
        <v>1293</v>
      </c>
      <c r="J912" t="s">
        <v>3</v>
      </c>
      <c r="K912" t="s">
        <v>1294</v>
      </c>
      <c r="L912">
        <v>1369</v>
      </c>
      <c r="N912">
        <v>1013</v>
      </c>
      <c r="O912" t="s">
        <v>890</v>
      </c>
      <c r="P912" t="s">
        <v>890</v>
      </c>
      <c r="Q912">
        <v>1</v>
      </c>
      <c r="X912">
        <v>2.13</v>
      </c>
      <c r="Y912">
        <v>0</v>
      </c>
      <c r="Z912">
        <v>0</v>
      </c>
      <c r="AA912">
        <v>0</v>
      </c>
      <c r="AB912">
        <v>722.05</v>
      </c>
      <c r="AC912">
        <v>0</v>
      </c>
      <c r="AD912">
        <v>1</v>
      </c>
      <c r="AE912">
        <v>1</v>
      </c>
      <c r="AF912" t="s">
        <v>427</v>
      </c>
      <c r="AG912">
        <v>1.7891999999999999</v>
      </c>
      <c r="AH912">
        <v>2</v>
      </c>
      <c r="AI912">
        <v>429089233</v>
      </c>
      <c r="AJ912">
        <v>928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</row>
    <row r="913" spans="1:44" x14ac:dyDescent="0.2">
      <c r="A913">
        <f>ROW(Source!A473)</f>
        <v>473</v>
      </c>
      <c r="B913">
        <v>429089234</v>
      </c>
      <c r="C913">
        <v>429087298</v>
      </c>
      <c r="D913">
        <v>417090896</v>
      </c>
      <c r="E913">
        <v>117</v>
      </c>
      <c r="F913">
        <v>1</v>
      </c>
      <c r="G913">
        <v>1</v>
      </c>
      <c r="H913">
        <v>1</v>
      </c>
      <c r="I913" t="s">
        <v>993</v>
      </c>
      <c r="J913" t="s">
        <v>3</v>
      </c>
      <c r="K913" t="s">
        <v>994</v>
      </c>
      <c r="L913">
        <v>1191</v>
      </c>
      <c r="N913">
        <v>1013</v>
      </c>
      <c r="O913" t="s">
        <v>995</v>
      </c>
      <c r="P913" t="s">
        <v>995</v>
      </c>
      <c r="Q913">
        <v>1</v>
      </c>
      <c r="X913">
        <v>0.49</v>
      </c>
      <c r="Y913">
        <v>0</v>
      </c>
      <c r="Z913">
        <v>0</v>
      </c>
      <c r="AA913">
        <v>0</v>
      </c>
      <c r="AB913">
        <v>0</v>
      </c>
      <c r="AC913">
        <v>0</v>
      </c>
      <c r="AD913">
        <v>1</v>
      </c>
      <c r="AE913">
        <v>2</v>
      </c>
      <c r="AF913" t="s">
        <v>427</v>
      </c>
      <c r="AG913">
        <v>0.41159999999999997</v>
      </c>
      <c r="AH913">
        <v>2</v>
      </c>
      <c r="AI913">
        <v>429089234</v>
      </c>
      <c r="AJ913">
        <v>929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</row>
    <row r="914" spans="1:44" x14ac:dyDescent="0.2">
      <c r="A914">
        <f>ROW(Source!A473)</f>
        <v>473</v>
      </c>
      <c r="B914">
        <v>429089235</v>
      </c>
      <c r="C914">
        <v>429087298</v>
      </c>
      <c r="D914">
        <v>417097566</v>
      </c>
      <c r="E914">
        <v>1</v>
      </c>
      <c r="F914">
        <v>1</v>
      </c>
      <c r="G914">
        <v>1</v>
      </c>
      <c r="H914">
        <v>2</v>
      </c>
      <c r="I914" t="s">
        <v>1367</v>
      </c>
      <c r="J914" t="s">
        <v>1368</v>
      </c>
      <c r="K914" t="s">
        <v>1369</v>
      </c>
      <c r="L914">
        <v>1368</v>
      </c>
      <c r="N914">
        <v>1011</v>
      </c>
      <c r="O914" t="s">
        <v>881</v>
      </c>
      <c r="P914" t="s">
        <v>881</v>
      </c>
      <c r="Q914">
        <v>1</v>
      </c>
      <c r="X914">
        <v>0.49</v>
      </c>
      <c r="Y914">
        <v>0</v>
      </c>
      <c r="Z914">
        <v>346.73</v>
      </c>
      <c r="AA914">
        <v>722.05</v>
      </c>
      <c r="AB914">
        <v>0</v>
      </c>
      <c r="AC914">
        <v>0</v>
      </c>
      <c r="AD914">
        <v>1</v>
      </c>
      <c r="AE914">
        <v>0</v>
      </c>
      <c r="AF914" t="s">
        <v>427</v>
      </c>
      <c r="AG914">
        <v>0.41159999999999997</v>
      </c>
      <c r="AH914">
        <v>2</v>
      </c>
      <c r="AI914">
        <v>429089235</v>
      </c>
      <c r="AJ914">
        <v>930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</row>
    <row r="915" spans="1:44" x14ac:dyDescent="0.2">
      <c r="A915">
        <f>ROW(Source!A473)</f>
        <v>473</v>
      </c>
      <c r="B915">
        <v>429089236</v>
      </c>
      <c r="C915">
        <v>429087298</v>
      </c>
      <c r="D915">
        <v>417163072</v>
      </c>
      <c r="E915">
        <v>1</v>
      </c>
      <c r="F915">
        <v>1</v>
      </c>
      <c r="G915">
        <v>1</v>
      </c>
      <c r="H915">
        <v>3</v>
      </c>
      <c r="I915" t="s">
        <v>1347</v>
      </c>
      <c r="J915" t="s">
        <v>1348</v>
      </c>
      <c r="K915" t="s">
        <v>1349</v>
      </c>
      <c r="L915">
        <v>1346</v>
      </c>
      <c r="N915">
        <v>1009</v>
      </c>
      <c r="O915" t="s">
        <v>1178</v>
      </c>
      <c r="P915" t="s">
        <v>1178</v>
      </c>
      <c r="Q915">
        <v>1</v>
      </c>
      <c r="X915">
        <v>2.8117999999999999</v>
      </c>
      <c r="Y915">
        <v>41.38</v>
      </c>
      <c r="Z915">
        <v>0</v>
      </c>
      <c r="AA915">
        <v>0</v>
      </c>
      <c r="AB915">
        <v>0</v>
      </c>
      <c r="AC915">
        <v>0</v>
      </c>
      <c r="AD915">
        <v>1</v>
      </c>
      <c r="AE915">
        <v>0</v>
      </c>
      <c r="AF915" t="s">
        <v>19</v>
      </c>
      <c r="AG915">
        <v>0</v>
      </c>
      <c r="AH915">
        <v>2</v>
      </c>
      <c r="AI915">
        <v>429089236</v>
      </c>
      <c r="AJ915">
        <v>931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</row>
    <row r="916" spans="1:44" x14ac:dyDescent="0.2">
      <c r="A916">
        <f>ROW(Source!A473)</f>
        <v>473</v>
      </c>
      <c r="B916">
        <v>429089237</v>
      </c>
      <c r="C916">
        <v>429087298</v>
      </c>
      <c r="D916">
        <v>417096729</v>
      </c>
      <c r="E916">
        <v>117</v>
      </c>
      <c r="F916">
        <v>1</v>
      </c>
      <c r="G916">
        <v>1</v>
      </c>
      <c r="H916">
        <v>3</v>
      </c>
      <c r="I916" t="s">
        <v>1314</v>
      </c>
      <c r="J916" t="s">
        <v>3</v>
      </c>
      <c r="K916" t="s">
        <v>1315</v>
      </c>
      <c r="L916">
        <v>3277935</v>
      </c>
      <c r="N916">
        <v>1013</v>
      </c>
      <c r="O916" t="s">
        <v>1316</v>
      </c>
      <c r="P916" t="s">
        <v>1316</v>
      </c>
      <c r="Q916">
        <v>1</v>
      </c>
      <c r="X916">
        <v>2</v>
      </c>
      <c r="Y916">
        <v>0</v>
      </c>
      <c r="Z916">
        <v>0</v>
      </c>
      <c r="AA916">
        <v>0</v>
      </c>
      <c r="AB916">
        <v>0</v>
      </c>
      <c r="AC916">
        <v>0</v>
      </c>
      <c r="AD916">
        <v>0</v>
      </c>
      <c r="AE916">
        <v>0</v>
      </c>
      <c r="AF916" t="s">
        <v>19</v>
      </c>
      <c r="AG916">
        <v>0</v>
      </c>
      <c r="AH916">
        <v>2</v>
      </c>
      <c r="AI916">
        <v>429089237</v>
      </c>
      <c r="AJ916">
        <v>932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</row>
    <row r="917" spans="1:44" x14ac:dyDescent="0.2">
      <c r="A917">
        <f>ROW(Source!A474)</f>
        <v>474</v>
      </c>
      <c r="B917">
        <v>429089238</v>
      </c>
      <c r="C917">
        <v>429087311</v>
      </c>
      <c r="D917">
        <v>417090856</v>
      </c>
      <c r="E917">
        <v>117</v>
      </c>
      <c r="F917">
        <v>1</v>
      </c>
      <c r="G917">
        <v>1</v>
      </c>
      <c r="H917">
        <v>1</v>
      </c>
      <c r="I917" t="s">
        <v>991</v>
      </c>
      <c r="J917" t="s">
        <v>3</v>
      </c>
      <c r="K917" t="s">
        <v>992</v>
      </c>
      <c r="L917">
        <v>1369</v>
      </c>
      <c r="N917">
        <v>1013</v>
      </c>
      <c r="O917" t="s">
        <v>890</v>
      </c>
      <c r="P917" t="s">
        <v>890</v>
      </c>
      <c r="Q917">
        <v>1</v>
      </c>
      <c r="X917">
        <v>2.54</v>
      </c>
      <c r="Y917">
        <v>0</v>
      </c>
      <c r="Z917">
        <v>0</v>
      </c>
      <c r="AA917">
        <v>0</v>
      </c>
      <c r="AB917">
        <v>641.22</v>
      </c>
      <c r="AC917">
        <v>0</v>
      </c>
      <c r="AD917">
        <v>1</v>
      </c>
      <c r="AE917">
        <v>1</v>
      </c>
      <c r="AF917" t="s">
        <v>477</v>
      </c>
      <c r="AG917">
        <v>0.64007999999999998</v>
      </c>
      <c r="AH917">
        <v>2</v>
      </c>
      <c r="AI917">
        <v>429089238</v>
      </c>
      <c r="AJ917">
        <v>933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</row>
    <row r="918" spans="1:44" x14ac:dyDescent="0.2">
      <c r="A918">
        <f>ROW(Source!A474)</f>
        <v>474</v>
      </c>
      <c r="B918">
        <v>429089239</v>
      </c>
      <c r="C918">
        <v>429087311</v>
      </c>
      <c r="D918">
        <v>417090864</v>
      </c>
      <c r="E918">
        <v>117</v>
      </c>
      <c r="F918">
        <v>1</v>
      </c>
      <c r="G918">
        <v>1</v>
      </c>
      <c r="H918">
        <v>1</v>
      </c>
      <c r="I918" t="s">
        <v>1295</v>
      </c>
      <c r="J918" t="s">
        <v>3</v>
      </c>
      <c r="K918" t="s">
        <v>1296</v>
      </c>
      <c r="L918">
        <v>1369</v>
      </c>
      <c r="N918">
        <v>1013</v>
      </c>
      <c r="O918" t="s">
        <v>890</v>
      </c>
      <c r="P918" t="s">
        <v>890</v>
      </c>
      <c r="Q918">
        <v>1</v>
      </c>
      <c r="X918">
        <v>2.54</v>
      </c>
      <c r="Y918">
        <v>0</v>
      </c>
      <c r="Z918">
        <v>0</v>
      </c>
      <c r="AA918">
        <v>0</v>
      </c>
      <c r="AB918">
        <v>829.81</v>
      </c>
      <c r="AC918">
        <v>0</v>
      </c>
      <c r="AD918">
        <v>1</v>
      </c>
      <c r="AE918">
        <v>1</v>
      </c>
      <c r="AF918" t="s">
        <v>477</v>
      </c>
      <c r="AG918">
        <v>0.64007999999999998</v>
      </c>
      <c r="AH918">
        <v>2</v>
      </c>
      <c r="AI918">
        <v>429089239</v>
      </c>
      <c r="AJ918">
        <v>934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</row>
    <row r="919" spans="1:44" x14ac:dyDescent="0.2">
      <c r="A919">
        <f>ROW(Source!A474)</f>
        <v>474</v>
      </c>
      <c r="B919">
        <v>429089240</v>
      </c>
      <c r="C919">
        <v>429087311</v>
      </c>
      <c r="D919">
        <v>417090896</v>
      </c>
      <c r="E919">
        <v>117</v>
      </c>
      <c r="F919">
        <v>1</v>
      </c>
      <c r="G919">
        <v>1</v>
      </c>
      <c r="H919">
        <v>1</v>
      </c>
      <c r="I919" t="s">
        <v>993</v>
      </c>
      <c r="J919" t="s">
        <v>3</v>
      </c>
      <c r="K919" t="s">
        <v>994</v>
      </c>
      <c r="L919">
        <v>1191</v>
      </c>
      <c r="N919">
        <v>1013</v>
      </c>
      <c r="O919" t="s">
        <v>995</v>
      </c>
      <c r="P919" t="s">
        <v>995</v>
      </c>
      <c r="Q919">
        <v>1</v>
      </c>
      <c r="X919">
        <v>0.49</v>
      </c>
      <c r="Y919">
        <v>0</v>
      </c>
      <c r="Z919">
        <v>0</v>
      </c>
      <c r="AA919">
        <v>0</v>
      </c>
      <c r="AB919">
        <v>0</v>
      </c>
      <c r="AC919">
        <v>0</v>
      </c>
      <c r="AD919">
        <v>1</v>
      </c>
      <c r="AE919">
        <v>2</v>
      </c>
      <c r="AF919" t="s">
        <v>477</v>
      </c>
      <c r="AG919">
        <v>0.12347999999999999</v>
      </c>
      <c r="AH919">
        <v>2</v>
      </c>
      <c r="AI919">
        <v>429089240</v>
      </c>
      <c r="AJ919">
        <v>935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</row>
    <row r="920" spans="1:44" x14ac:dyDescent="0.2">
      <c r="A920">
        <f>ROW(Source!A474)</f>
        <v>474</v>
      </c>
      <c r="B920">
        <v>429089241</v>
      </c>
      <c r="C920">
        <v>429087311</v>
      </c>
      <c r="D920">
        <v>417097566</v>
      </c>
      <c r="E920">
        <v>1</v>
      </c>
      <c r="F920">
        <v>1</v>
      </c>
      <c r="G920">
        <v>1</v>
      </c>
      <c r="H920">
        <v>2</v>
      </c>
      <c r="I920" t="s">
        <v>1367</v>
      </c>
      <c r="J920" t="s">
        <v>1368</v>
      </c>
      <c r="K920" t="s">
        <v>1369</v>
      </c>
      <c r="L920">
        <v>1368</v>
      </c>
      <c r="N920">
        <v>1011</v>
      </c>
      <c r="O920" t="s">
        <v>881</v>
      </c>
      <c r="P920" t="s">
        <v>881</v>
      </c>
      <c r="Q920">
        <v>1</v>
      </c>
      <c r="X920">
        <v>0.49</v>
      </c>
      <c r="Y920">
        <v>0</v>
      </c>
      <c r="Z920">
        <v>346.73</v>
      </c>
      <c r="AA920">
        <v>722.05</v>
      </c>
      <c r="AB920">
        <v>0</v>
      </c>
      <c r="AC920">
        <v>0</v>
      </c>
      <c r="AD920">
        <v>1</v>
      </c>
      <c r="AE920">
        <v>0</v>
      </c>
      <c r="AF920" t="s">
        <v>477</v>
      </c>
      <c r="AG920">
        <v>0.12347999999999999</v>
      </c>
      <c r="AH920">
        <v>2</v>
      </c>
      <c r="AI920">
        <v>429089241</v>
      </c>
      <c r="AJ920">
        <v>936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 x14ac:dyDescent="0.2">
      <c r="A921">
        <f>ROW(Source!A474)</f>
        <v>474</v>
      </c>
      <c r="B921">
        <v>429089242</v>
      </c>
      <c r="C921">
        <v>429087311</v>
      </c>
      <c r="D921">
        <v>417163072</v>
      </c>
      <c r="E921">
        <v>1</v>
      </c>
      <c r="F921">
        <v>1</v>
      </c>
      <c r="G921">
        <v>1</v>
      </c>
      <c r="H921">
        <v>3</v>
      </c>
      <c r="I921" t="s">
        <v>1347</v>
      </c>
      <c r="J921" t="s">
        <v>1348</v>
      </c>
      <c r="K921" t="s">
        <v>1349</v>
      </c>
      <c r="L921">
        <v>1346</v>
      </c>
      <c r="N921">
        <v>1009</v>
      </c>
      <c r="O921" t="s">
        <v>1178</v>
      </c>
      <c r="P921" t="s">
        <v>1178</v>
      </c>
      <c r="Q921">
        <v>1</v>
      </c>
      <c r="X921">
        <v>3.4744999999999999</v>
      </c>
      <c r="Y921">
        <v>41.38</v>
      </c>
      <c r="Z921">
        <v>0</v>
      </c>
      <c r="AA921">
        <v>0</v>
      </c>
      <c r="AB921">
        <v>0</v>
      </c>
      <c r="AC921">
        <v>0</v>
      </c>
      <c r="AD921">
        <v>1</v>
      </c>
      <c r="AE921">
        <v>0</v>
      </c>
      <c r="AF921" t="s">
        <v>181</v>
      </c>
      <c r="AG921">
        <v>0</v>
      </c>
      <c r="AH921">
        <v>2</v>
      </c>
      <c r="AI921">
        <v>429089242</v>
      </c>
      <c r="AJ921">
        <v>937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 x14ac:dyDescent="0.2">
      <c r="A922">
        <f>ROW(Source!A474)</f>
        <v>474</v>
      </c>
      <c r="B922">
        <v>429089243</v>
      </c>
      <c r="C922">
        <v>429087311</v>
      </c>
      <c r="D922">
        <v>417096729</v>
      </c>
      <c r="E922">
        <v>117</v>
      </c>
      <c r="F922">
        <v>1</v>
      </c>
      <c r="G922">
        <v>1</v>
      </c>
      <c r="H922">
        <v>3</v>
      </c>
      <c r="I922" t="s">
        <v>1314</v>
      </c>
      <c r="J922" t="s">
        <v>3</v>
      </c>
      <c r="K922" t="s">
        <v>1315</v>
      </c>
      <c r="L922">
        <v>3277935</v>
      </c>
      <c r="N922">
        <v>1013</v>
      </c>
      <c r="O922" t="s">
        <v>1316</v>
      </c>
      <c r="P922" t="s">
        <v>1316</v>
      </c>
      <c r="Q922">
        <v>1</v>
      </c>
      <c r="X922">
        <v>2</v>
      </c>
      <c r="Y922">
        <v>0</v>
      </c>
      <c r="Z922">
        <v>0</v>
      </c>
      <c r="AA922">
        <v>0</v>
      </c>
      <c r="AB922">
        <v>0</v>
      </c>
      <c r="AC922">
        <v>0</v>
      </c>
      <c r="AD922">
        <v>0</v>
      </c>
      <c r="AE922">
        <v>0</v>
      </c>
      <c r="AF922" t="s">
        <v>181</v>
      </c>
      <c r="AG922">
        <v>0</v>
      </c>
      <c r="AH922">
        <v>2</v>
      </c>
      <c r="AI922">
        <v>429089243</v>
      </c>
      <c r="AJ922">
        <v>938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 x14ac:dyDescent="0.2">
      <c r="A923">
        <f>ROW(Source!A475)</f>
        <v>475</v>
      </c>
      <c r="B923">
        <v>429089244</v>
      </c>
      <c r="C923">
        <v>429087324</v>
      </c>
      <c r="D923">
        <v>417090856</v>
      </c>
      <c r="E923">
        <v>117</v>
      </c>
      <c r="F923">
        <v>1</v>
      </c>
      <c r="G923">
        <v>1</v>
      </c>
      <c r="H923">
        <v>1</v>
      </c>
      <c r="I923" t="s">
        <v>991</v>
      </c>
      <c r="J923" t="s">
        <v>3</v>
      </c>
      <c r="K923" t="s">
        <v>992</v>
      </c>
      <c r="L923">
        <v>1369</v>
      </c>
      <c r="N923">
        <v>1013</v>
      </c>
      <c r="O923" t="s">
        <v>890</v>
      </c>
      <c r="P923" t="s">
        <v>890</v>
      </c>
      <c r="Q923">
        <v>1</v>
      </c>
      <c r="X923">
        <v>2.54</v>
      </c>
      <c r="Y923">
        <v>0</v>
      </c>
      <c r="Z923">
        <v>0</v>
      </c>
      <c r="AA923">
        <v>0</v>
      </c>
      <c r="AB923">
        <v>641.22</v>
      </c>
      <c r="AC923">
        <v>0</v>
      </c>
      <c r="AD923">
        <v>1</v>
      </c>
      <c r="AE923">
        <v>1</v>
      </c>
      <c r="AF923" t="s">
        <v>427</v>
      </c>
      <c r="AG923">
        <v>2.1335999999999999</v>
      </c>
      <c r="AH923">
        <v>2</v>
      </c>
      <c r="AI923">
        <v>429089244</v>
      </c>
      <c r="AJ923">
        <v>939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</row>
    <row r="924" spans="1:44" x14ac:dyDescent="0.2">
      <c r="A924">
        <f>ROW(Source!A475)</f>
        <v>475</v>
      </c>
      <c r="B924">
        <v>429089245</v>
      </c>
      <c r="C924">
        <v>429087324</v>
      </c>
      <c r="D924">
        <v>417090864</v>
      </c>
      <c r="E924">
        <v>117</v>
      </c>
      <c r="F924">
        <v>1</v>
      </c>
      <c r="G924">
        <v>1</v>
      </c>
      <c r="H924">
        <v>1</v>
      </c>
      <c r="I924" t="s">
        <v>1295</v>
      </c>
      <c r="J924" t="s">
        <v>3</v>
      </c>
      <c r="K924" t="s">
        <v>1296</v>
      </c>
      <c r="L924">
        <v>1369</v>
      </c>
      <c r="N924">
        <v>1013</v>
      </c>
      <c r="O924" t="s">
        <v>890</v>
      </c>
      <c r="P924" t="s">
        <v>890</v>
      </c>
      <c r="Q924">
        <v>1</v>
      </c>
      <c r="X924">
        <v>2.54</v>
      </c>
      <c r="Y924">
        <v>0</v>
      </c>
      <c r="Z924">
        <v>0</v>
      </c>
      <c r="AA924">
        <v>0</v>
      </c>
      <c r="AB924">
        <v>829.81</v>
      </c>
      <c r="AC924">
        <v>0</v>
      </c>
      <c r="AD924">
        <v>1</v>
      </c>
      <c r="AE924">
        <v>1</v>
      </c>
      <c r="AF924" t="s">
        <v>427</v>
      </c>
      <c r="AG924">
        <v>2.1335999999999999</v>
      </c>
      <c r="AH924">
        <v>2</v>
      </c>
      <c r="AI924">
        <v>429089245</v>
      </c>
      <c r="AJ924">
        <v>940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</row>
    <row r="925" spans="1:44" x14ac:dyDescent="0.2">
      <c r="A925">
        <f>ROW(Source!A475)</f>
        <v>475</v>
      </c>
      <c r="B925">
        <v>429089246</v>
      </c>
      <c r="C925">
        <v>429087324</v>
      </c>
      <c r="D925">
        <v>417090896</v>
      </c>
      <c r="E925">
        <v>117</v>
      </c>
      <c r="F925">
        <v>1</v>
      </c>
      <c r="G925">
        <v>1</v>
      </c>
      <c r="H925">
        <v>1</v>
      </c>
      <c r="I925" t="s">
        <v>993</v>
      </c>
      <c r="J925" t="s">
        <v>3</v>
      </c>
      <c r="K925" t="s">
        <v>994</v>
      </c>
      <c r="L925">
        <v>1191</v>
      </c>
      <c r="N925">
        <v>1013</v>
      </c>
      <c r="O925" t="s">
        <v>995</v>
      </c>
      <c r="P925" t="s">
        <v>995</v>
      </c>
      <c r="Q925">
        <v>1</v>
      </c>
      <c r="X925">
        <v>0.49</v>
      </c>
      <c r="Y925">
        <v>0</v>
      </c>
      <c r="Z925">
        <v>0</v>
      </c>
      <c r="AA925">
        <v>0</v>
      </c>
      <c r="AB925">
        <v>0</v>
      </c>
      <c r="AC925">
        <v>0</v>
      </c>
      <c r="AD925">
        <v>1</v>
      </c>
      <c r="AE925">
        <v>2</v>
      </c>
      <c r="AF925" t="s">
        <v>427</v>
      </c>
      <c r="AG925">
        <v>0.41159999999999997</v>
      </c>
      <c r="AH925">
        <v>2</v>
      </c>
      <c r="AI925">
        <v>429089246</v>
      </c>
      <c r="AJ925">
        <v>941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</row>
    <row r="926" spans="1:44" x14ac:dyDescent="0.2">
      <c r="A926">
        <f>ROW(Source!A475)</f>
        <v>475</v>
      </c>
      <c r="B926">
        <v>429089247</v>
      </c>
      <c r="C926">
        <v>429087324</v>
      </c>
      <c r="D926">
        <v>417097566</v>
      </c>
      <c r="E926">
        <v>1</v>
      </c>
      <c r="F926">
        <v>1</v>
      </c>
      <c r="G926">
        <v>1</v>
      </c>
      <c r="H926">
        <v>2</v>
      </c>
      <c r="I926" t="s">
        <v>1367</v>
      </c>
      <c r="J926" t="s">
        <v>1368</v>
      </c>
      <c r="K926" t="s">
        <v>1369</v>
      </c>
      <c r="L926">
        <v>1368</v>
      </c>
      <c r="N926">
        <v>1011</v>
      </c>
      <c r="O926" t="s">
        <v>881</v>
      </c>
      <c r="P926" t="s">
        <v>881</v>
      </c>
      <c r="Q926">
        <v>1</v>
      </c>
      <c r="X926">
        <v>0.49</v>
      </c>
      <c r="Y926">
        <v>0</v>
      </c>
      <c r="Z926">
        <v>346.73</v>
      </c>
      <c r="AA926">
        <v>722.05</v>
      </c>
      <c r="AB926">
        <v>0</v>
      </c>
      <c r="AC926">
        <v>0</v>
      </c>
      <c r="AD926">
        <v>1</v>
      </c>
      <c r="AE926">
        <v>0</v>
      </c>
      <c r="AF926" t="s">
        <v>427</v>
      </c>
      <c r="AG926">
        <v>0.41159999999999997</v>
      </c>
      <c r="AH926">
        <v>2</v>
      </c>
      <c r="AI926">
        <v>429089247</v>
      </c>
      <c r="AJ926">
        <v>942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</row>
    <row r="927" spans="1:44" x14ac:dyDescent="0.2">
      <c r="A927">
        <f>ROW(Source!A475)</f>
        <v>475</v>
      </c>
      <c r="B927">
        <v>429089248</v>
      </c>
      <c r="C927">
        <v>429087324</v>
      </c>
      <c r="D927">
        <v>417163072</v>
      </c>
      <c r="E927">
        <v>1</v>
      </c>
      <c r="F927">
        <v>1</v>
      </c>
      <c r="G927">
        <v>1</v>
      </c>
      <c r="H927">
        <v>3</v>
      </c>
      <c r="I927" t="s">
        <v>1347</v>
      </c>
      <c r="J927" t="s">
        <v>1348</v>
      </c>
      <c r="K927" t="s">
        <v>1349</v>
      </c>
      <c r="L927">
        <v>1346</v>
      </c>
      <c r="N927">
        <v>1009</v>
      </c>
      <c r="O927" t="s">
        <v>1178</v>
      </c>
      <c r="P927" t="s">
        <v>1178</v>
      </c>
      <c r="Q927">
        <v>1</v>
      </c>
      <c r="X927">
        <v>3.4744999999999999</v>
      </c>
      <c r="Y927">
        <v>41.38</v>
      </c>
      <c r="Z927">
        <v>0</v>
      </c>
      <c r="AA927">
        <v>0</v>
      </c>
      <c r="AB927">
        <v>0</v>
      </c>
      <c r="AC927">
        <v>0</v>
      </c>
      <c r="AD927">
        <v>1</v>
      </c>
      <c r="AE927">
        <v>0</v>
      </c>
      <c r="AF927" t="s">
        <v>19</v>
      </c>
      <c r="AG927">
        <v>0</v>
      </c>
      <c r="AH927">
        <v>2</v>
      </c>
      <c r="AI927">
        <v>429089248</v>
      </c>
      <c r="AJ927">
        <v>943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</row>
    <row r="928" spans="1:44" x14ac:dyDescent="0.2">
      <c r="A928">
        <f>ROW(Source!A475)</f>
        <v>475</v>
      </c>
      <c r="B928">
        <v>429089249</v>
      </c>
      <c r="C928">
        <v>429087324</v>
      </c>
      <c r="D928">
        <v>417096729</v>
      </c>
      <c r="E928">
        <v>117</v>
      </c>
      <c r="F928">
        <v>1</v>
      </c>
      <c r="G928">
        <v>1</v>
      </c>
      <c r="H928">
        <v>3</v>
      </c>
      <c r="I928" t="s">
        <v>1314</v>
      </c>
      <c r="J928" t="s">
        <v>3</v>
      </c>
      <c r="K928" t="s">
        <v>1315</v>
      </c>
      <c r="L928">
        <v>3277935</v>
      </c>
      <c r="N928">
        <v>1013</v>
      </c>
      <c r="O928" t="s">
        <v>1316</v>
      </c>
      <c r="P928" t="s">
        <v>1316</v>
      </c>
      <c r="Q928">
        <v>1</v>
      </c>
      <c r="X928">
        <v>2</v>
      </c>
      <c r="Y928">
        <v>0</v>
      </c>
      <c r="Z928">
        <v>0</v>
      </c>
      <c r="AA928">
        <v>0</v>
      </c>
      <c r="AB928">
        <v>0</v>
      </c>
      <c r="AC928">
        <v>0</v>
      </c>
      <c r="AD928">
        <v>0</v>
      </c>
      <c r="AE928">
        <v>0</v>
      </c>
      <c r="AF928" t="s">
        <v>19</v>
      </c>
      <c r="AG928">
        <v>0</v>
      </c>
      <c r="AH928">
        <v>2</v>
      </c>
      <c r="AI928">
        <v>429089249</v>
      </c>
      <c r="AJ928">
        <v>944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</row>
    <row r="929" spans="1:44" x14ac:dyDescent="0.2">
      <c r="A929">
        <f>ROW(Source!A476)</f>
        <v>476</v>
      </c>
      <c r="B929">
        <v>429089250</v>
      </c>
      <c r="C929">
        <v>429087337</v>
      </c>
      <c r="D929">
        <v>417090856</v>
      </c>
      <c r="E929">
        <v>117</v>
      </c>
      <c r="F929">
        <v>1</v>
      </c>
      <c r="G929">
        <v>1</v>
      </c>
      <c r="H929">
        <v>1</v>
      </c>
      <c r="I929" t="s">
        <v>991</v>
      </c>
      <c r="J929" t="s">
        <v>3</v>
      </c>
      <c r="K929" t="s">
        <v>992</v>
      </c>
      <c r="L929">
        <v>1369</v>
      </c>
      <c r="N929">
        <v>1013</v>
      </c>
      <c r="O929" t="s">
        <v>890</v>
      </c>
      <c r="P929" t="s">
        <v>890</v>
      </c>
      <c r="Q929">
        <v>1</v>
      </c>
      <c r="X929">
        <v>3.23</v>
      </c>
      <c r="Y929">
        <v>0</v>
      </c>
      <c r="Z929">
        <v>0</v>
      </c>
      <c r="AA929">
        <v>0</v>
      </c>
      <c r="AB929">
        <v>641.22</v>
      </c>
      <c r="AC929">
        <v>0</v>
      </c>
      <c r="AD929">
        <v>1</v>
      </c>
      <c r="AE929">
        <v>1</v>
      </c>
      <c r="AF929" t="s">
        <v>477</v>
      </c>
      <c r="AG929">
        <v>0.81395999999999991</v>
      </c>
      <c r="AH929">
        <v>2</v>
      </c>
      <c r="AI929">
        <v>429089250</v>
      </c>
      <c r="AJ929">
        <v>945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</row>
    <row r="930" spans="1:44" x14ac:dyDescent="0.2">
      <c r="A930">
        <f>ROW(Source!A476)</f>
        <v>476</v>
      </c>
      <c r="B930">
        <v>429089251</v>
      </c>
      <c r="C930">
        <v>429087337</v>
      </c>
      <c r="D930">
        <v>417090864</v>
      </c>
      <c r="E930">
        <v>117</v>
      </c>
      <c r="F930">
        <v>1</v>
      </c>
      <c r="G930">
        <v>1</v>
      </c>
      <c r="H930">
        <v>1</v>
      </c>
      <c r="I930" t="s">
        <v>1295</v>
      </c>
      <c r="J930" t="s">
        <v>3</v>
      </c>
      <c r="K930" t="s">
        <v>1296</v>
      </c>
      <c r="L930">
        <v>1369</v>
      </c>
      <c r="N930">
        <v>1013</v>
      </c>
      <c r="O930" t="s">
        <v>890</v>
      </c>
      <c r="P930" t="s">
        <v>890</v>
      </c>
      <c r="Q930">
        <v>1</v>
      </c>
      <c r="X930">
        <v>3.23</v>
      </c>
      <c r="Y930">
        <v>0</v>
      </c>
      <c r="Z930">
        <v>0</v>
      </c>
      <c r="AA930">
        <v>0</v>
      </c>
      <c r="AB930">
        <v>829.81</v>
      </c>
      <c r="AC930">
        <v>0</v>
      </c>
      <c r="AD930">
        <v>1</v>
      </c>
      <c r="AE930">
        <v>1</v>
      </c>
      <c r="AF930" t="s">
        <v>477</v>
      </c>
      <c r="AG930">
        <v>0.81395999999999991</v>
      </c>
      <c r="AH930">
        <v>2</v>
      </c>
      <c r="AI930">
        <v>429089251</v>
      </c>
      <c r="AJ930">
        <v>946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</row>
    <row r="931" spans="1:44" x14ac:dyDescent="0.2">
      <c r="A931">
        <f>ROW(Source!A476)</f>
        <v>476</v>
      </c>
      <c r="B931">
        <v>429089252</v>
      </c>
      <c r="C931">
        <v>429087337</v>
      </c>
      <c r="D931">
        <v>417090896</v>
      </c>
      <c r="E931">
        <v>117</v>
      </c>
      <c r="F931">
        <v>1</v>
      </c>
      <c r="G931">
        <v>1</v>
      </c>
      <c r="H931">
        <v>1</v>
      </c>
      <c r="I931" t="s">
        <v>993</v>
      </c>
      <c r="J931" t="s">
        <v>3</v>
      </c>
      <c r="K931" t="s">
        <v>994</v>
      </c>
      <c r="L931">
        <v>1191</v>
      </c>
      <c r="N931">
        <v>1013</v>
      </c>
      <c r="O931" t="s">
        <v>995</v>
      </c>
      <c r="P931" t="s">
        <v>995</v>
      </c>
      <c r="Q931">
        <v>1</v>
      </c>
      <c r="X931">
        <v>0.49</v>
      </c>
      <c r="Y931">
        <v>0</v>
      </c>
      <c r="Z931">
        <v>0</v>
      </c>
      <c r="AA931">
        <v>0</v>
      </c>
      <c r="AB931">
        <v>0</v>
      </c>
      <c r="AC931">
        <v>0</v>
      </c>
      <c r="AD931">
        <v>1</v>
      </c>
      <c r="AE931">
        <v>2</v>
      </c>
      <c r="AF931" t="s">
        <v>477</v>
      </c>
      <c r="AG931">
        <v>0.12347999999999999</v>
      </c>
      <c r="AH931">
        <v>2</v>
      </c>
      <c r="AI931">
        <v>429089252</v>
      </c>
      <c r="AJ931">
        <v>947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</row>
    <row r="932" spans="1:44" x14ac:dyDescent="0.2">
      <c r="A932">
        <f>ROW(Source!A476)</f>
        <v>476</v>
      </c>
      <c r="B932">
        <v>429089253</v>
      </c>
      <c r="C932">
        <v>429087337</v>
      </c>
      <c r="D932">
        <v>417097566</v>
      </c>
      <c r="E932">
        <v>1</v>
      </c>
      <c r="F932">
        <v>1</v>
      </c>
      <c r="G932">
        <v>1</v>
      </c>
      <c r="H932">
        <v>2</v>
      </c>
      <c r="I932" t="s">
        <v>1367</v>
      </c>
      <c r="J932" t="s">
        <v>1368</v>
      </c>
      <c r="K932" t="s">
        <v>1369</v>
      </c>
      <c r="L932">
        <v>1368</v>
      </c>
      <c r="N932">
        <v>1011</v>
      </c>
      <c r="O932" t="s">
        <v>881</v>
      </c>
      <c r="P932" t="s">
        <v>881</v>
      </c>
      <c r="Q932">
        <v>1</v>
      </c>
      <c r="X932">
        <v>0.49</v>
      </c>
      <c r="Y932">
        <v>0</v>
      </c>
      <c r="Z932">
        <v>346.73</v>
      </c>
      <c r="AA932">
        <v>722.05</v>
      </c>
      <c r="AB932">
        <v>0</v>
      </c>
      <c r="AC932">
        <v>0</v>
      </c>
      <c r="AD932">
        <v>1</v>
      </c>
      <c r="AE932">
        <v>0</v>
      </c>
      <c r="AF932" t="s">
        <v>477</v>
      </c>
      <c r="AG932">
        <v>0.12347999999999999</v>
      </c>
      <c r="AH932">
        <v>2</v>
      </c>
      <c r="AI932">
        <v>429089253</v>
      </c>
      <c r="AJ932">
        <v>948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</row>
    <row r="933" spans="1:44" x14ac:dyDescent="0.2">
      <c r="A933">
        <f>ROW(Source!A476)</f>
        <v>476</v>
      </c>
      <c r="B933">
        <v>429089254</v>
      </c>
      <c r="C933">
        <v>429087337</v>
      </c>
      <c r="D933">
        <v>417163072</v>
      </c>
      <c r="E933">
        <v>1</v>
      </c>
      <c r="F933">
        <v>1</v>
      </c>
      <c r="G933">
        <v>1</v>
      </c>
      <c r="H933">
        <v>3</v>
      </c>
      <c r="I933" t="s">
        <v>1347</v>
      </c>
      <c r="J933" t="s">
        <v>1348</v>
      </c>
      <c r="K933" t="s">
        <v>1349</v>
      </c>
      <c r="L933">
        <v>1346</v>
      </c>
      <c r="N933">
        <v>1009</v>
      </c>
      <c r="O933" t="s">
        <v>1178</v>
      </c>
      <c r="P933" t="s">
        <v>1178</v>
      </c>
      <c r="Q933">
        <v>1</v>
      </c>
      <c r="X933">
        <v>4.423</v>
      </c>
      <c r="Y933">
        <v>41.38</v>
      </c>
      <c r="Z933">
        <v>0</v>
      </c>
      <c r="AA933">
        <v>0</v>
      </c>
      <c r="AB933">
        <v>0</v>
      </c>
      <c r="AC933">
        <v>0</v>
      </c>
      <c r="AD933">
        <v>1</v>
      </c>
      <c r="AE933">
        <v>0</v>
      </c>
      <c r="AF933" t="s">
        <v>181</v>
      </c>
      <c r="AG933">
        <v>0</v>
      </c>
      <c r="AH933">
        <v>2</v>
      </c>
      <c r="AI933">
        <v>429089254</v>
      </c>
      <c r="AJ933">
        <v>949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</row>
    <row r="934" spans="1:44" x14ac:dyDescent="0.2">
      <c r="A934">
        <f>ROW(Source!A476)</f>
        <v>476</v>
      </c>
      <c r="B934">
        <v>429089255</v>
      </c>
      <c r="C934">
        <v>429087337</v>
      </c>
      <c r="D934">
        <v>417096729</v>
      </c>
      <c r="E934">
        <v>117</v>
      </c>
      <c r="F934">
        <v>1</v>
      </c>
      <c r="G934">
        <v>1</v>
      </c>
      <c r="H934">
        <v>3</v>
      </c>
      <c r="I934" t="s">
        <v>1314</v>
      </c>
      <c r="J934" t="s">
        <v>3</v>
      </c>
      <c r="K934" t="s">
        <v>1315</v>
      </c>
      <c r="L934">
        <v>3277935</v>
      </c>
      <c r="N934">
        <v>1013</v>
      </c>
      <c r="O934" t="s">
        <v>1316</v>
      </c>
      <c r="P934" t="s">
        <v>1316</v>
      </c>
      <c r="Q934">
        <v>1</v>
      </c>
      <c r="X934">
        <v>2</v>
      </c>
      <c r="Y934">
        <v>0</v>
      </c>
      <c r="Z934">
        <v>0</v>
      </c>
      <c r="AA934">
        <v>0</v>
      </c>
      <c r="AB934">
        <v>0</v>
      </c>
      <c r="AC934">
        <v>0</v>
      </c>
      <c r="AD934">
        <v>0</v>
      </c>
      <c r="AE934">
        <v>0</v>
      </c>
      <c r="AF934" t="s">
        <v>181</v>
      </c>
      <c r="AG934">
        <v>0</v>
      </c>
      <c r="AH934">
        <v>2</v>
      </c>
      <c r="AI934">
        <v>429089255</v>
      </c>
      <c r="AJ934">
        <v>950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</row>
    <row r="935" spans="1:44" x14ac:dyDescent="0.2">
      <c r="A935">
        <f>ROW(Source!A477)</f>
        <v>477</v>
      </c>
      <c r="B935">
        <v>429089256</v>
      </c>
      <c r="C935">
        <v>429087350</v>
      </c>
      <c r="D935">
        <v>417090856</v>
      </c>
      <c r="E935">
        <v>117</v>
      </c>
      <c r="F935">
        <v>1</v>
      </c>
      <c r="G935">
        <v>1</v>
      </c>
      <c r="H935">
        <v>1</v>
      </c>
      <c r="I935" t="s">
        <v>991</v>
      </c>
      <c r="J935" t="s">
        <v>3</v>
      </c>
      <c r="K935" t="s">
        <v>992</v>
      </c>
      <c r="L935">
        <v>1369</v>
      </c>
      <c r="N935">
        <v>1013</v>
      </c>
      <c r="O935" t="s">
        <v>890</v>
      </c>
      <c r="P935" t="s">
        <v>890</v>
      </c>
      <c r="Q935">
        <v>1</v>
      </c>
      <c r="X935">
        <v>3.23</v>
      </c>
      <c r="Y935">
        <v>0</v>
      </c>
      <c r="Z935">
        <v>0</v>
      </c>
      <c r="AA935">
        <v>0</v>
      </c>
      <c r="AB935">
        <v>641.22</v>
      </c>
      <c r="AC935">
        <v>0</v>
      </c>
      <c r="AD935">
        <v>1</v>
      </c>
      <c r="AE935">
        <v>1</v>
      </c>
      <c r="AF935" t="s">
        <v>427</v>
      </c>
      <c r="AG935">
        <v>2.7132000000000001</v>
      </c>
      <c r="AH935">
        <v>2</v>
      </c>
      <c r="AI935">
        <v>429089256</v>
      </c>
      <c r="AJ935">
        <v>951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</row>
    <row r="936" spans="1:44" x14ac:dyDescent="0.2">
      <c r="A936">
        <f>ROW(Source!A477)</f>
        <v>477</v>
      </c>
      <c r="B936">
        <v>429089257</v>
      </c>
      <c r="C936">
        <v>429087350</v>
      </c>
      <c r="D936">
        <v>417090864</v>
      </c>
      <c r="E936">
        <v>117</v>
      </c>
      <c r="F936">
        <v>1</v>
      </c>
      <c r="G936">
        <v>1</v>
      </c>
      <c r="H936">
        <v>1</v>
      </c>
      <c r="I936" t="s">
        <v>1295</v>
      </c>
      <c r="J936" t="s">
        <v>3</v>
      </c>
      <c r="K936" t="s">
        <v>1296</v>
      </c>
      <c r="L936">
        <v>1369</v>
      </c>
      <c r="N936">
        <v>1013</v>
      </c>
      <c r="O936" t="s">
        <v>890</v>
      </c>
      <c r="P936" t="s">
        <v>890</v>
      </c>
      <c r="Q936">
        <v>1</v>
      </c>
      <c r="X936">
        <v>3.23</v>
      </c>
      <c r="Y936">
        <v>0</v>
      </c>
      <c r="Z936">
        <v>0</v>
      </c>
      <c r="AA936">
        <v>0</v>
      </c>
      <c r="AB936">
        <v>829.81</v>
      </c>
      <c r="AC936">
        <v>0</v>
      </c>
      <c r="AD936">
        <v>1</v>
      </c>
      <c r="AE936">
        <v>1</v>
      </c>
      <c r="AF936" t="s">
        <v>427</v>
      </c>
      <c r="AG936">
        <v>2.7132000000000001</v>
      </c>
      <c r="AH936">
        <v>2</v>
      </c>
      <c r="AI936">
        <v>429089257</v>
      </c>
      <c r="AJ936">
        <v>952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</row>
    <row r="937" spans="1:44" x14ac:dyDescent="0.2">
      <c r="A937">
        <f>ROW(Source!A477)</f>
        <v>477</v>
      </c>
      <c r="B937">
        <v>429089258</v>
      </c>
      <c r="C937">
        <v>429087350</v>
      </c>
      <c r="D937">
        <v>417090896</v>
      </c>
      <c r="E937">
        <v>117</v>
      </c>
      <c r="F937">
        <v>1</v>
      </c>
      <c r="G937">
        <v>1</v>
      </c>
      <c r="H937">
        <v>1</v>
      </c>
      <c r="I937" t="s">
        <v>993</v>
      </c>
      <c r="J937" t="s">
        <v>3</v>
      </c>
      <c r="K937" t="s">
        <v>994</v>
      </c>
      <c r="L937">
        <v>1191</v>
      </c>
      <c r="N937">
        <v>1013</v>
      </c>
      <c r="O937" t="s">
        <v>995</v>
      </c>
      <c r="P937" t="s">
        <v>995</v>
      </c>
      <c r="Q937">
        <v>1</v>
      </c>
      <c r="X937">
        <v>0.49</v>
      </c>
      <c r="Y937">
        <v>0</v>
      </c>
      <c r="Z937">
        <v>0</v>
      </c>
      <c r="AA937">
        <v>0</v>
      </c>
      <c r="AB937">
        <v>0</v>
      </c>
      <c r="AC937">
        <v>0</v>
      </c>
      <c r="AD937">
        <v>1</v>
      </c>
      <c r="AE937">
        <v>2</v>
      </c>
      <c r="AF937" t="s">
        <v>427</v>
      </c>
      <c r="AG937">
        <v>0.41159999999999997</v>
      </c>
      <c r="AH937">
        <v>2</v>
      </c>
      <c r="AI937">
        <v>429089258</v>
      </c>
      <c r="AJ937">
        <v>953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</row>
    <row r="938" spans="1:44" x14ac:dyDescent="0.2">
      <c r="A938">
        <f>ROW(Source!A477)</f>
        <v>477</v>
      </c>
      <c r="B938">
        <v>429089259</v>
      </c>
      <c r="C938">
        <v>429087350</v>
      </c>
      <c r="D938">
        <v>417097566</v>
      </c>
      <c r="E938">
        <v>1</v>
      </c>
      <c r="F938">
        <v>1</v>
      </c>
      <c r="G938">
        <v>1</v>
      </c>
      <c r="H938">
        <v>2</v>
      </c>
      <c r="I938" t="s">
        <v>1367</v>
      </c>
      <c r="J938" t="s">
        <v>1368</v>
      </c>
      <c r="K938" t="s">
        <v>1369</v>
      </c>
      <c r="L938">
        <v>1368</v>
      </c>
      <c r="N938">
        <v>1011</v>
      </c>
      <c r="O938" t="s">
        <v>881</v>
      </c>
      <c r="P938" t="s">
        <v>881</v>
      </c>
      <c r="Q938">
        <v>1</v>
      </c>
      <c r="X938">
        <v>0.49</v>
      </c>
      <c r="Y938">
        <v>0</v>
      </c>
      <c r="Z938">
        <v>346.73</v>
      </c>
      <c r="AA938">
        <v>722.05</v>
      </c>
      <c r="AB938">
        <v>0</v>
      </c>
      <c r="AC938">
        <v>0</v>
      </c>
      <c r="AD938">
        <v>1</v>
      </c>
      <c r="AE938">
        <v>0</v>
      </c>
      <c r="AF938" t="s">
        <v>427</v>
      </c>
      <c r="AG938">
        <v>0.41159999999999997</v>
      </c>
      <c r="AH938">
        <v>2</v>
      </c>
      <c r="AI938">
        <v>429089259</v>
      </c>
      <c r="AJ938">
        <v>954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</row>
    <row r="939" spans="1:44" x14ac:dyDescent="0.2">
      <c r="A939">
        <f>ROW(Source!A477)</f>
        <v>477</v>
      </c>
      <c r="B939">
        <v>429089260</v>
      </c>
      <c r="C939">
        <v>429087350</v>
      </c>
      <c r="D939">
        <v>417163072</v>
      </c>
      <c r="E939">
        <v>1</v>
      </c>
      <c r="F939">
        <v>1</v>
      </c>
      <c r="G939">
        <v>1</v>
      </c>
      <c r="H939">
        <v>3</v>
      </c>
      <c r="I939" t="s">
        <v>1347</v>
      </c>
      <c r="J939" t="s">
        <v>1348</v>
      </c>
      <c r="K939" t="s">
        <v>1349</v>
      </c>
      <c r="L939">
        <v>1346</v>
      </c>
      <c r="N939">
        <v>1009</v>
      </c>
      <c r="O939" t="s">
        <v>1178</v>
      </c>
      <c r="P939" t="s">
        <v>1178</v>
      </c>
      <c r="Q939">
        <v>1</v>
      </c>
      <c r="X939">
        <v>4.423</v>
      </c>
      <c r="Y939">
        <v>41.38</v>
      </c>
      <c r="Z939">
        <v>0</v>
      </c>
      <c r="AA939">
        <v>0</v>
      </c>
      <c r="AB939">
        <v>0</v>
      </c>
      <c r="AC939">
        <v>0</v>
      </c>
      <c r="AD939">
        <v>1</v>
      </c>
      <c r="AE939">
        <v>0</v>
      </c>
      <c r="AF939" t="s">
        <v>19</v>
      </c>
      <c r="AG939">
        <v>0</v>
      </c>
      <c r="AH939">
        <v>2</v>
      </c>
      <c r="AI939">
        <v>429089260</v>
      </c>
      <c r="AJ939">
        <v>955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</row>
    <row r="940" spans="1:44" x14ac:dyDescent="0.2">
      <c r="A940">
        <f>ROW(Source!A477)</f>
        <v>477</v>
      </c>
      <c r="B940">
        <v>429089261</v>
      </c>
      <c r="C940">
        <v>429087350</v>
      </c>
      <c r="D940">
        <v>417096729</v>
      </c>
      <c r="E940">
        <v>117</v>
      </c>
      <c r="F940">
        <v>1</v>
      </c>
      <c r="G940">
        <v>1</v>
      </c>
      <c r="H940">
        <v>3</v>
      </c>
      <c r="I940" t="s">
        <v>1314</v>
      </c>
      <c r="J940" t="s">
        <v>3</v>
      </c>
      <c r="K940" t="s">
        <v>1315</v>
      </c>
      <c r="L940">
        <v>3277935</v>
      </c>
      <c r="N940">
        <v>1013</v>
      </c>
      <c r="O940" t="s">
        <v>1316</v>
      </c>
      <c r="P940" t="s">
        <v>1316</v>
      </c>
      <c r="Q940">
        <v>1</v>
      </c>
      <c r="X940">
        <v>2</v>
      </c>
      <c r="Y940">
        <v>0</v>
      </c>
      <c r="Z940">
        <v>0</v>
      </c>
      <c r="AA940">
        <v>0</v>
      </c>
      <c r="AB940">
        <v>0</v>
      </c>
      <c r="AC940">
        <v>0</v>
      </c>
      <c r="AD940">
        <v>0</v>
      </c>
      <c r="AE940">
        <v>0</v>
      </c>
      <c r="AF940" t="s">
        <v>19</v>
      </c>
      <c r="AG940">
        <v>0</v>
      </c>
      <c r="AH940">
        <v>2</v>
      </c>
      <c r="AI940">
        <v>429089261</v>
      </c>
      <c r="AJ940">
        <v>956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</row>
    <row r="941" spans="1:44" x14ac:dyDescent="0.2">
      <c r="A941">
        <f>ROW(Source!A478)</f>
        <v>478</v>
      </c>
      <c r="B941">
        <v>429089262</v>
      </c>
      <c r="C941">
        <v>429087364</v>
      </c>
      <c r="D941">
        <v>417090726</v>
      </c>
      <c r="E941">
        <v>117</v>
      </c>
      <c r="F941">
        <v>1</v>
      </c>
      <c r="G941">
        <v>1</v>
      </c>
      <c r="H941">
        <v>1</v>
      </c>
      <c r="I941" t="s">
        <v>1125</v>
      </c>
      <c r="J941" t="s">
        <v>3</v>
      </c>
      <c r="K941" t="s">
        <v>1126</v>
      </c>
      <c r="L941">
        <v>1191</v>
      </c>
      <c r="N941">
        <v>1013</v>
      </c>
      <c r="O941" t="s">
        <v>995</v>
      </c>
      <c r="P941" t="s">
        <v>995</v>
      </c>
      <c r="Q941">
        <v>1</v>
      </c>
      <c r="X941">
        <v>13.52</v>
      </c>
      <c r="Y941">
        <v>0</v>
      </c>
      <c r="Z941">
        <v>0</v>
      </c>
      <c r="AA941">
        <v>0</v>
      </c>
      <c r="AB941">
        <v>722.05</v>
      </c>
      <c r="AC941">
        <v>0</v>
      </c>
      <c r="AD941">
        <v>1</v>
      </c>
      <c r="AE941">
        <v>1</v>
      </c>
      <c r="AF941" t="s">
        <v>477</v>
      </c>
      <c r="AG941">
        <v>3.4070399999999998</v>
      </c>
      <c r="AH941">
        <v>2</v>
      </c>
      <c r="AI941">
        <v>429089262</v>
      </c>
      <c r="AJ941">
        <v>957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</row>
    <row r="942" spans="1:44" x14ac:dyDescent="0.2">
      <c r="A942">
        <f>ROW(Source!A478)</f>
        <v>478</v>
      </c>
      <c r="B942">
        <v>429089263</v>
      </c>
      <c r="C942">
        <v>429087364</v>
      </c>
      <c r="D942">
        <v>417090896</v>
      </c>
      <c r="E942">
        <v>117</v>
      </c>
      <c r="F942">
        <v>1</v>
      </c>
      <c r="G942">
        <v>1</v>
      </c>
      <c r="H942">
        <v>1</v>
      </c>
      <c r="I942" t="s">
        <v>993</v>
      </c>
      <c r="J942" t="s">
        <v>3</v>
      </c>
      <c r="K942" t="s">
        <v>994</v>
      </c>
      <c r="L942">
        <v>1191</v>
      </c>
      <c r="N942">
        <v>1013</v>
      </c>
      <c r="O942" t="s">
        <v>995</v>
      </c>
      <c r="P942" t="s">
        <v>995</v>
      </c>
      <c r="Q942">
        <v>1</v>
      </c>
      <c r="X942">
        <v>0.16</v>
      </c>
      <c r="Y942">
        <v>0</v>
      </c>
      <c r="Z942">
        <v>0</v>
      </c>
      <c r="AA942">
        <v>0</v>
      </c>
      <c r="AB942">
        <v>0</v>
      </c>
      <c r="AC942">
        <v>0</v>
      </c>
      <c r="AD942">
        <v>1</v>
      </c>
      <c r="AE942">
        <v>2</v>
      </c>
      <c r="AF942" t="s">
        <v>477</v>
      </c>
      <c r="AG942">
        <v>4.0320000000000002E-2</v>
      </c>
      <c r="AH942">
        <v>2</v>
      </c>
      <c r="AI942">
        <v>429089263</v>
      </c>
      <c r="AJ942">
        <v>958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</row>
    <row r="943" spans="1:44" x14ac:dyDescent="0.2">
      <c r="A943">
        <f>ROW(Source!A478)</f>
        <v>478</v>
      </c>
      <c r="B943">
        <v>429089264</v>
      </c>
      <c r="C943">
        <v>429087364</v>
      </c>
      <c r="D943">
        <v>417097392</v>
      </c>
      <c r="E943">
        <v>1</v>
      </c>
      <c r="F943">
        <v>1</v>
      </c>
      <c r="G943">
        <v>1</v>
      </c>
      <c r="H943">
        <v>2</v>
      </c>
      <c r="I943" t="s">
        <v>1117</v>
      </c>
      <c r="J943" t="s">
        <v>1118</v>
      </c>
      <c r="K943" t="s">
        <v>1119</v>
      </c>
      <c r="L943">
        <v>1368</v>
      </c>
      <c r="N943">
        <v>1011</v>
      </c>
      <c r="O943" t="s">
        <v>881</v>
      </c>
      <c r="P943" t="s">
        <v>881</v>
      </c>
      <c r="Q943">
        <v>1</v>
      </c>
      <c r="X943">
        <v>0.08</v>
      </c>
      <c r="Y943">
        <v>0</v>
      </c>
      <c r="Z943">
        <v>1629.55</v>
      </c>
      <c r="AA943">
        <v>969.91</v>
      </c>
      <c r="AB943">
        <v>0</v>
      </c>
      <c r="AC943">
        <v>0</v>
      </c>
      <c r="AD943">
        <v>1</v>
      </c>
      <c r="AE943">
        <v>0</v>
      </c>
      <c r="AF943" t="s">
        <v>477</v>
      </c>
      <c r="AG943">
        <v>2.0160000000000001E-2</v>
      </c>
      <c r="AH943">
        <v>2</v>
      </c>
      <c r="AI943">
        <v>429089264</v>
      </c>
      <c r="AJ943">
        <v>959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</row>
    <row r="944" spans="1:44" x14ac:dyDescent="0.2">
      <c r="A944">
        <f>ROW(Source!A478)</f>
        <v>478</v>
      </c>
      <c r="B944">
        <v>429089265</v>
      </c>
      <c r="C944">
        <v>429087364</v>
      </c>
      <c r="D944">
        <v>417098287</v>
      </c>
      <c r="E944">
        <v>1</v>
      </c>
      <c r="F944">
        <v>1</v>
      </c>
      <c r="G944">
        <v>1</v>
      </c>
      <c r="H944">
        <v>2</v>
      </c>
      <c r="I944" t="s">
        <v>1042</v>
      </c>
      <c r="J944" t="s">
        <v>1043</v>
      </c>
      <c r="K944" t="s">
        <v>1044</v>
      </c>
      <c r="L944">
        <v>1368</v>
      </c>
      <c r="N944">
        <v>1011</v>
      </c>
      <c r="O944" t="s">
        <v>881</v>
      </c>
      <c r="P944" t="s">
        <v>881</v>
      </c>
      <c r="Q944">
        <v>1</v>
      </c>
      <c r="X944">
        <v>0.08</v>
      </c>
      <c r="Y944">
        <v>0</v>
      </c>
      <c r="Z944">
        <v>643.29</v>
      </c>
      <c r="AA944">
        <v>722.05</v>
      </c>
      <c r="AB944">
        <v>0</v>
      </c>
      <c r="AC944">
        <v>0</v>
      </c>
      <c r="AD944">
        <v>1</v>
      </c>
      <c r="AE944">
        <v>0</v>
      </c>
      <c r="AF944" t="s">
        <v>477</v>
      </c>
      <c r="AG944">
        <v>2.0160000000000001E-2</v>
      </c>
      <c r="AH944">
        <v>2</v>
      </c>
      <c r="AI944">
        <v>429089265</v>
      </c>
      <c r="AJ944">
        <v>960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</row>
    <row r="945" spans="1:44" x14ac:dyDescent="0.2">
      <c r="A945">
        <f>ROW(Source!A478)</f>
        <v>478</v>
      </c>
      <c r="B945">
        <v>429089266</v>
      </c>
      <c r="C945">
        <v>429087364</v>
      </c>
      <c r="D945">
        <v>417162811</v>
      </c>
      <c r="E945">
        <v>1</v>
      </c>
      <c r="F945">
        <v>1</v>
      </c>
      <c r="G945">
        <v>1</v>
      </c>
      <c r="H945">
        <v>3</v>
      </c>
      <c r="I945" t="s">
        <v>1350</v>
      </c>
      <c r="J945" t="s">
        <v>1351</v>
      </c>
      <c r="K945" t="s">
        <v>1352</v>
      </c>
      <c r="L945">
        <v>1346</v>
      </c>
      <c r="N945">
        <v>1009</v>
      </c>
      <c r="O945" t="s">
        <v>1178</v>
      </c>
      <c r="P945" t="s">
        <v>1178</v>
      </c>
      <c r="Q945">
        <v>1</v>
      </c>
      <c r="X945">
        <v>0.25</v>
      </c>
      <c r="Y945">
        <v>2056.77</v>
      </c>
      <c r="Z945">
        <v>0</v>
      </c>
      <c r="AA945">
        <v>0</v>
      </c>
      <c r="AB945">
        <v>0</v>
      </c>
      <c r="AC945">
        <v>0</v>
      </c>
      <c r="AD945">
        <v>1</v>
      </c>
      <c r="AE945">
        <v>0</v>
      </c>
      <c r="AF945" t="s">
        <v>181</v>
      </c>
      <c r="AG945">
        <v>0</v>
      </c>
      <c r="AH945">
        <v>2</v>
      </c>
      <c r="AI945">
        <v>429089266</v>
      </c>
      <c r="AJ945">
        <v>961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</row>
    <row r="946" spans="1:44" x14ac:dyDescent="0.2">
      <c r="A946">
        <f>ROW(Source!A478)</f>
        <v>478</v>
      </c>
      <c r="B946">
        <v>429089267</v>
      </c>
      <c r="C946">
        <v>429087364</v>
      </c>
      <c r="D946">
        <v>417163005</v>
      </c>
      <c r="E946">
        <v>1</v>
      </c>
      <c r="F946">
        <v>1</v>
      </c>
      <c r="G946">
        <v>1</v>
      </c>
      <c r="H946">
        <v>3</v>
      </c>
      <c r="I946" t="s">
        <v>1353</v>
      </c>
      <c r="J946" t="s">
        <v>1354</v>
      </c>
      <c r="K946" t="s">
        <v>1355</v>
      </c>
      <c r="L946">
        <v>1348</v>
      </c>
      <c r="N946">
        <v>1009</v>
      </c>
      <c r="O946" t="s">
        <v>747</v>
      </c>
      <c r="P946" t="s">
        <v>747</v>
      </c>
      <c r="Q946">
        <v>1000</v>
      </c>
      <c r="X946">
        <v>3.5E-4</v>
      </c>
      <c r="Y946">
        <v>81827.199999999997</v>
      </c>
      <c r="Z946">
        <v>0</v>
      </c>
      <c r="AA946">
        <v>0</v>
      </c>
      <c r="AB946">
        <v>0</v>
      </c>
      <c r="AC946">
        <v>0</v>
      </c>
      <c r="AD946">
        <v>1</v>
      </c>
      <c r="AE946">
        <v>0</v>
      </c>
      <c r="AF946" t="s">
        <v>181</v>
      </c>
      <c r="AG946">
        <v>0</v>
      </c>
      <c r="AH946">
        <v>2</v>
      </c>
      <c r="AI946">
        <v>429089267</v>
      </c>
      <c r="AJ946">
        <v>962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</row>
    <row r="947" spans="1:44" x14ac:dyDescent="0.2">
      <c r="A947">
        <f>ROW(Source!A478)</f>
        <v>478</v>
      </c>
      <c r="B947">
        <v>429089268</v>
      </c>
      <c r="C947">
        <v>429087364</v>
      </c>
      <c r="D947">
        <v>417163072</v>
      </c>
      <c r="E947">
        <v>1</v>
      </c>
      <c r="F947">
        <v>1</v>
      </c>
      <c r="G947">
        <v>1</v>
      </c>
      <c r="H947">
        <v>3</v>
      </c>
      <c r="I947" t="s">
        <v>1347</v>
      </c>
      <c r="J947" t="s">
        <v>1348</v>
      </c>
      <c r="K947" t="s">
        <v>1349</v>
      </c>
      <c r="L947">
        <v>1346</v>
      </c>
      <c r="N947">
        <v>1009</v>
      </c>
      <c r="O947" t="s">
        <v>1178</v>
      </c>
      <c r="P947" t="s">
        <v>1178</v>
      </c>
      <c r="Q947">
        <v>1</v>
      </c>
      <c r="X947">
        <v>5</v>
      </c>
      <c r="Y947">
        <v>41.38</v>
      </c>
      <c r="Z947">
        <v>0</v>
      </c>
      <c r="AA947">
        <v>0</v>
      </c>
      <c r="AB947">
        <v>0</v>
      </c>
      <c r="AC947">
        <v>0</v>
      </c>
      <c r="AD947">
        <v>1</v>
      </c>
      <c r="AE947">
        <v>0</v>
      </c>
      <c r="AF947" t="s">
        <v>181</v>
      </c>
      <c r="AG947">
        <v>0</v>
      </c>
      <c r="AH947">
        <v>2</v>
      </c>
      <c r="AI947">
        <v>429089268</v>
      </c>
      <c r="AJ947">
        <v>963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</row>
    <row r="948" spans="1:44" x14ac:dyDescent="0.2">
      <c r="A948">
        <f>ROW(Source!A478)</f>
        <v>478</v>
      </c>
      <c r="B948">
        <v>429089269</v>
      </c>
      <c r="C948">
        <v>429087364</v>
      </c>
      <c r="D948">
        <v>417167710</v>
      </c>
      <c r="E948">
        <v>1</v>
      </c>
      <c r="F948">
        <v>1</v>
      </c>
      <c r="G948">
        <v>1</v>
      </c>
      <c r="H948">
        <v>3</v>
      </c>
      <c r="I948" t="s">
        <v>1356</v>
      </c>
      <c r="J948" t="s">
        <v>1357</v>
      </c>
      <c r="K948" t="s">
        <v>1358</v>
      </c>
      <c r="L948">
        <v>1330</v>
      </c>
      <c r="N948">
        <v>1005</v>
      </c>
      <c r="O948" t="s">
        <v>256</v>
      </c>
      <c r="P948" t="s">
        <v>256</v>
      </c>
      <c r="Q948">
        <v>10</v>
      </c>
      <c r="X948">
        <v>0.01</v>
      </c>
      <c r="Y948">
        <v>386.46</v>
      </c>
      <c r="Z948">
        <v>0</v>
      </c>
      <c r="AA948">
        <v>0</v>
      </c>
      <c r="AB948">
        <v>0</v>
      </c>
      <c r="AC948">
        <v>0</v>
      </c>
      <c r="AD948">
        <v>1</v>
      </c>
      <c r="AE948">
        <v>0</v>
      </c>
      <c r="AF948" t="s">
        <v>181</v>
      </c>
      <c r="AG948">
        <v>0</v>
      </c>
      <c r="AH948">
        <v>2</v>
      </c>
      <c r="AI948">
        <v>429089269</v>
      </c>
      <c r="AJ948">
        <v>964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</row>
    <row r="949" spans="1:44" x14ac:dyDescent="0.2">
      <c r="A949">
        <f>ROW(Source!A478)</f>
        <v>478</v>
      </c>
      <c r="B949">
        <v>429089270</v>
      </c>
      <c r="C949">
        <v>429087364</v>
      </c>
      <c r="D949">
        <v>417175540</v>
      </c>
      <c r="E949">
        <v>1</v>
      </c>
      <c r="F949">
        <v>1</v>
      </c>
      <c r="G949">
        <v>1</v>
      </c>
      <c r="H949">
        <v>3</v>
      </c>
      <c r="I949" t="s">
        <v>1359</v>
      </c>
      <c r="J949" t="s">
        <v>1360</v>
      </c>
      <c r="K949" t="s">
        <v>1361</v>
      </c>
      <c r="L949">
        <v>1348</v>
      </c>
      <c r="N949">
        <v>1009</v>
      </c>
      <c r="O949" t="s">
        <v>747</v>
      </c>
      <c r="P949" t="s">
        <v>747</v>
      </c>
      <c r="Q949">
        <v>1000</v>
      </c>
      <c r="X949">
        <v>6.9999999999999999E-4</v>
      </c>
      <c r="Y949">
        <v>1050091.7</v>
      </c>
      <c r="Z949">
        <v>0</v>
      </c>
      <c r="AA949">
        <v>0</v>
      </c>
      <c r="AB949">
        <v>0</v>
      </c>
      <c r="AC949">
        <v>0</v>
      </c>
      <c r="AD949">
        <v>1</v>
      </c>
      <c r="AE949">
        <v>0</v>
      </c>
      <c r="AF949" t="s">
        <v>181</v>
      </c>
      <c r="AG949">
        <v>0</v>
      </c>
      <c r="AH949">
        <v>2</v>
      </c>
      <c r="AI949">
        <v>429089270</v>
      </c>
      <c r="AJ949">
        <v>965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</row>
    <row r="950" spans="1:44" x14ac:dyDescent="0.2">
      <c r="A950">
        <f>ROW(Source!A478)</f>
        <v>478</v>
      </c>
      <c r="B950">
        <v>429089271</v>
      </c>
      <c r="C950">
        <v>429087364</v>
      </c>
      <c r="D950">
        <v>417175577</v>
      </c>
      <c r="E950">
        <v>1</v>
      </c>
      <c r="F950">
        <v>1</v>
      </c>
      <c r="G950">
        <v>1</v>
      </c>
      <c r="H950">
        <v>3</v>
      </c>
      <c r="I950" t="s">
        <v>1335</v>
      </c>
      <c r="J950" t="s">
        <v>1336</v>
      </c>
      <c r="K950" t="s">
        <v>1337</v>
      </c>
      <c r="L950">
        <v>1346</v>
      </c>
      <c r="N950">
        <v>1009</v>
      </c>
      <c r="O950" t="s">
        <v>1178</v>
      </c>
      <c r="P950" t="s">
        <v>1178</v>
      </c>
      <c r="Q950">
        <v>1</v>
      </c>
      <c r="X950">
        <v>2.4</v>
      </c>
      <c r="Y950">
        <v>931.11</v>
      </c>
      <c r="Z950">
        <v>0</v>
      </c>
      <c r="AA950">
        <v>0</v>
      </c>
      <c r="AB950">
        <v>0</v>
      </c>
      <c r="AC950">
        <v>0</v>
      </c>
      <c r="AD950">
        <v>1</v>
      </c>
      <c r="AE950">
        <v>0</v>
      </c>
      <c r="AF950" t="s">
        <v>181</v>
      </c>
      <c r="AG950">
        <v>0</v>
      </c>
      <c r="AH950">
        <v>2</v>
      </c>
      <c r="AI950">
        <v>429089271</v>
      </c>
      <c r="AJ950">
        <v>966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</row>
    <row r="951" spans="1:44" x14ac:dyDescent="0.2">
      <c r="A951">
        <f>ROW(Source!A478)</f>
        <v>478</v>
      </c>
      <c r="B951">
        <v>429089272</v>
      </c>
      <c r="C951">
        <v>429087364</v>
      </c>
      <c r="D951">
        <v>417183758</v>
      </c>
      <c r="E951">
        <v>1</v>
      </c>
      <c r="F951">
        <v>1</v>
      </c>
      <c r="G951">
        <v>1</v>
      </c>
      <c r="H951">
        <v>3</v>
      </c>
      <c r="I951" t="s">
        <v>1329</v>
      </c>
      <c r="J951" t="s">
        <v>1330</v>
      </c>
      <c r="K951" t="s">
        <v>1331</v>
      </c>
      <c r="L951">
        <v>1346</v>
      </c>
      <c r="N951">
        <v>1009</v>
      </c>
      <c r="O951" t="s">
        <v>1178</v>
      </c>
      <c r="P951" t="s">
        <v>1178</v>
      </c>
      <c r="Q951">
        <v>1</v>
      </c>
      <c r="X951">
        <v>0.4</v>
      </c>
      <c r="Y951">
        <v>79.88</v>
      </c>
      <c r="Z951">
        <v>0</v>
      </c>
      <c r="AA951">
        <v>0</v>
      </c>
      <c r="AB951">
        <v>0</v>
      </c>
      <c r="AC951">
        <v>0</v>
      </c>
      <c r="AD951">
        <v>1</v>
      </c>
      <c r="AE951">
        <v>0</v>
      </c>
      <c r="AF951" t="s">
        <v>181</v>
      </c>
      <c r="AG951">
        <v>0</v>
      </c>
      <c r="AH951">
        <v>2</v>
      </c>
      <c r="AI951">
        <v>429089272</v>
      </c>
      <c r="AJ951">
        <v>967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</row>
    <row r="952" spans="1:44" x14ac:dyDescent="0.2">
      <c r="A952">
        <f>ROW(Source!A478)</f>
        <v>478</v>
      </c>
      <c r="B952">
        <v>429089273</v>
      </c>
      <c r="C952">
        <v>429087364</v>
      </c>
      <c r="D952">
        <v>417191017</v>
      </c>
      <c r="E952">
        <v>1</v>
      </c>
      <c r="F952">
        <v>1</v>
      </c>
      <c r="G952">
        <v>1</v>
      </c>
      <c r="H952">
        <v>3</v>
      </c>
      <c r="I952" t="s">
        <v>1362</v>
      </c>
      <c r="J952" t="s">
        <v>1363</v>
      </c>
      <c r="K952" t="s">
        <v>1364</v>
      </c>
      <c r="L952">
        <v>1346</v>
      </c>
      <c r="N952">
        <v>1009</v>
      </c>
      <c r="O952" t="s">
        <v>1178</v>
      </c>
      <c r="P952" t="s">
        <v>1178</v>
      </c>
      <c r="Q952">
        <v>1</v>
      </c>
      <c r="X952">
        <v>0.06</v>
      </c>
      <c r="Y952">
        <v>646.78</v>
      </c>
      <c r="Z952">
        <v>0</v>
      </c>
      <c r="AA952">
        <v>0</v>
      </c>
      <c r="AB952">
        <v>0</v>
      </c>
      <c r="AC952">
        <v>0</v>
      </c>
      <c r="AD952">
        <v>1</v>
      </c>
      <c r="AE952">
        <v>0</v>
      </c>
      <c r="AF952" t="s">
        <v>181</v>
      </c>
      <c r="AG952">
        <v>0</v>
      </c>
      <c r="AH952">
        <v>2</v>
      </c>
      <c r="AI952">
        <v>429089273</v>
      </c>
      <c r="AJ952">
        <v>968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</row>
    <row r="953" spans="1:44" x14ac:dyDescent="0.2">
      <c r="A953">
        <f>ROW(Source!A478)</f>
        <v>478</v>
      </c>
      <c r="B953">
        <v>429089274</v>
      </c>
      <c r="C953">
        <v>429087364</v>
      </c>
      <c r="D953">
        <v>417096729</v>
      </c>
      <c r="E953">
        <v>117</v>
      </c>
      <c r="F953">
        <v>1</v>
      </c>
      <c r="G953">
        <v>1</v>
      </c>
      <c r="H953">
        <v>3</v>
      </c>
      <c r="I953" t="s">
        <v>1314</v>
      </c>
      <c r="J953" t="s">
        <v>3</v>
      </c>
      <c r="K953" t="s">
        <v>1315</v>
      </c>
      <c r="L953">
        <v>3277935</v>
      </c>
      <c r="N953">
        <v>1013</v>
      </c>
      <c r="O953" t="s">
        <v>1316</v>
      </c>
      <c r="P953" t="s">
        <v>1316</v>
      </c>
      <c r="Q953">
        <v>1</v>
      </c>
      <c r="X953">
        <v>2</v>
      </c>
      <c r="Y953">
        <v>0</v>
      </c>
      <c r="Z953">
        <v>0</v>
      </c>
      <c r="AA953">
        <v>0</v>
      </c>
      <c r="AB953">
        <v>0</v>
      </c>
      <c r="AC953">
        <v>0</v>
      </c>
      <c r="AD953">
        <v>0</v>
      </c>
      <c r="AE953">
        <v>0</v>
      </c>
      <c r="AF953" t="s">
        <v>181</v>
      </c>
      <c r="AG953">
        <v>0</v>
      </c>
      <c r="AH953">
        <v>2</v>
      </c>
      <c r="AI953">
        <v>429089274</v>
      </c>
      <c r="AJ953">
        <v>969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</row>
    <row r="954" spans="1:44" x14ac:dyDescent="0.2">
      <c r="A954">
        <f>ROW(Source!A479)</f>
        <v>479</v>
      </c>
      <c r="B954">
        <v>429089275</v>
      </c>
      <c r="C954">
        <v>429087391</v>
      </c>
      <c r="D954">
        <v>417090726</v>
      </c>
      <c r="E954">
        <v>117</v>
      </c>
      <c r="F954">
        <v>1</v>
      </c>
      <c r="G954">
        <v>1</v>
      </c>
      <c r="H954">
        <v>1</v>
      </c>
      <c r="I954" t="s">
        <v>1125</v>
      </c>
      <c r="J954" t="s">
        <v>3</v>
      </c>
      <c r="K954" t="s">
        <v>1126</v>
      </c>
      <c r="L954">
        <v>1191</v>
      </c>
      <c r="N954">
        <v>1013</v>
      </c>
      <c r="O954" t="s">
        <v>995</v>
      </c>
      <c r="P954" t="s">
        <v>995</v>
      </c>
      <c r="Q954">
        <v>1</v>
      </c>
      <c r="X954">
        <v>13.52</v>
      </c>
      <c r="Y954">
        <v>0</v>
      </c>
      <c r="Z954">
        <v>0</v>
      </c>
      <c r="AA954">
        <v>0</v>
      </c>
      <c r="AB954">
        <v>722.05</v>
      </c>
      <c r="AC954">
        <v>0</v>
      </c>
      <c r="AD954">
        <v>1</v>
      </c>
      <c r="AE954">
        <v>1</v>
      </c>
      <c r="AF954" t="s">
        <v>427</v>
      </c>
      <c r="AG954">
        <v>11.3568</v>
      </c>
      <c r="AH954">
        <v>2</v>
      </c>
      <c r="AI954">
        <v>429089275</v>
      </c>
      <c r="AJ954">
        <v>970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</row>
    <row r="955" spans="1:44" x14ac:dyDescent="0.2">
      <c r="A955">
        <f>ROW(Source!A479)</f>
        <v>479</v>
      </c>
      <c r="B955">
        <v>429089276</v>
      </c>
      <c r="C955">
        <v>429087391</v>
      </c>
      <c r="D955">
        <v>417090896</v>
      </c>
      <c r="E955">
        <v>117</v>
      </c>
      <c r="F955">
        <v>1</v>
      </c>
      <c r="G955">
        <v>1</v>
      </c>
      <c r="H955">
        <v>1</v>
      </c>
      <c r="I955" t="s">
        <v>993</v>
      </c>
      <c r="J955" t="s">
        <v>3</v>
      </c>
      <c r="K955" t="s">
        <v>994</v>
      </c>
      <c r="L955">
        <v>1191</v>
      </c>
      <c r="N955">
        <v>1013</v>
      </c>
      <c r="O955" t="s">
        <v>995</v>
      </c>
      <c r="P955" t="s">
        <v>995</v>
      </c>
      <c r="Q955">
        <v>1</v>
      </c>
      <c r="X955">
        <v>0.16</v>
      </c>
      <c r="Y955">
        <v>0</v>
      </c>
      <c r="Z955">
        <v>0</v>
      </c>
      <c r="AA955">
        <v>0</v>
      </c>
      <c r="AB955">
        <v>0</v>
      </c>
      <c r="AC955">
        <v>0</v>
      </c>
      <c r="AD955">
        <v>1</v>
      </c>
      <c r="AE955">
        <v>2</v>
      </c>
      <c r="AF955" t="s">
        <v>427</v>
      </c>
      <c r="AG955">
        <v>0.13439999999999999</v>
      </c>
      <c r="AH955">
        <v>2</v>
      </c>
      <c r="AI955">
        <v>429089276</v>
      </c>
      <c r="AJ955">
        <v>971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</row>
    <row r="956" spans="1:44" x14ac:dyDescent="0.2">
      <c r="A956">
        <f>ROW(Source!A479)</f>
        <v>479</v>
      </c>
      <c r="B956">
        <v>429089277</v>
      </c>
      <c r="C956">
        <v>429087391</v>
      </c>
      <c r="D956">
        <v>417097392</v>
      </c>
      <c r="E956">
        <v>1</v>
      </c>
      <c r="F956">
        <v>1</v>
      </c>
      <c r="G956">
        <v>1</v>
      </c>
      <c r="H956">
        <v>2</v>
      </c>
      <c r="I956" t="s">
        <v>1117</v>
      </c>
      <c r="J956" t="s">
        <v>1118</v>
      </c>
      <c r="K956" t="s">
        <v>1119</v>
      </c>
      <c r="L956">
        <v>1368</v>
      </c>
      <c r="N956">
        <v>1011</v>
      </c>
      <c r="O956" t="s">
        <v>881</v>
      </c>
      <c r="P956" t="s">
        <v>881</v>
      </c>
      <c r="Q956">
        <v>1</v>
      </c>
      <c r="X956">
        <v>0.08</v>
      </c>
      <c r="Y956">
        <v>0</v>
      </c>
      <c r="Z956">
        <v>1629.55</v>
      </c>
      <c r="AA956">
        <v>969.91</v>
      </c>
      <c r="AB956">
        <v>0</v>
      </c>
      <c r="AC956">
        <v>0</v>
      </c>
      <c r="AD956">
        <v>1</v>
      </c>
      <c r="AE956">
        <v>0</v>
      </c>
      <c r="AF956" t="s">
        <v>427</v>
      </c>
      <c r="AG956">
        <v>6.7199999999999996E-2</v>
      </c>
      <c r="AH956">
        <v>2</v>
      </c>
      <c r="AI956">
        <v>429089277</v>
      </c>
      <c r="AJ956">
        <v>972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</row>
    <row r="957" spans="1:44" x14ac:dyDescent="0.2">
      <c r="A957">
        <f>ROW(Source!A479)</f>
        <v>479</v>
      </c>
      <c r="B957">
        <v>429089278</v>
      </c>
      <c r="C957">
        <v>429087391</v>
      </c>
      <c r="D957">
        <v>417098287</v>
      </c>
      <c r="E957">
        <v>1</v>
      </c>
      <c r="F957">
        <v>1</v>
      </c>
      <c r="G957">
        <v>1</v>
      </c>
      <c r="H957">
        <v>2</v>
      </c>
      <c r="I957" t="s">
        <v>1042</v>
      </c>
      <c r="J957" t="s">
        <v>1043</v>
      </c>
      <c r="K957" t="s">
        <v>1044</v>
      </c>
      <c r="L957">
        <v>1368</v>
      </c>
      <c r="N957">
        <v>1011</v>
      </c>
      <c r="O957" t="s">
        <v>881</v>
      </c>
      <c r="P957" t="s">
        <v>881</v>
      </c>
      <c r="Q957">
        <v>1</v>
      </c>
      <c r="X957">
        <v>0.08</v>
      </c>
      <c r="Y957">
        <v>0</v>
      </c>
      <c r="Z957">
        <v>643.29</v>
      </c>
      <c r="AA957">
        <v>722.05</v>
      </c>
      <c r="AB957">
        <v>0</v>
      </c>
      <c r="AC957">
        <v>0</v>
      </c>
      <c r="AD957">
        <v>1</v>
      </c>
      <c r="AE957">
        <v>0</v>
      </c>
      <c r="AF957" t="s">
        <v>427</v>
      </c>
      <c r="AG957">
        <v>6.7199999999999996E-2</v>
      </c>
      <c r="AH957">
        <v>2</v>
      </c>
      <c r="AI957">
        <v>429089278</v>
      </c>
      <c r="AJ957">
        <v>973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</row>
    <row r="958" spans="1:44" x14ac:dyDescent="0.2">
      <c r="A958">
        <f>ROW(Source!A479)</f>
        <v>479</v>
      </c>
      <c r="B958">
        <v>429089279</v>
      </c>
      <c r="C958">
        <v>429087391</v>
      </c>
      <c r="D958">
        <v>417162811</v>
      </c>
      <c r="E958">
        <v>1</v>
      </c>
      <c r="F958">
        <v>1</v>
      </c>
      <c r="G958">
        <v>1</v>
      </c>
      <c r="H958">
        <v>3</v>
      </c>
      <c r="I958" t="s">
        <v>1350</v>
      </c>
      <c r="J958" t="s">
        <v>1351</v>
      </c>
      <c r="K958" t="s">
        <v>1352</v>
      </c>
      <c r="L958">
        <v>1346</v>
      </c>
      <c r="N958">
        <v>1009</v>
      </c>
      <c r="O958" t="s">
        <v>1178</v>
      </c>
      <c r="P958" t="s">
        <v>1178</v>
      </c>
      <c r="Q958">
        <v>1</v>
      </c>
      <c r="X958">
        <v>0.25</v>
      </c>
      <c r="Y958">
        <v>2056.77</v>
      </c>
      <c r="Z958">
        <v>0</v>
      </c>
      <c r="AA958">
        <v>0</v>
      </c>
      <c r="AB958">
        <v>0</v>
      </c>
      <c r="AC958">
        <v>0</v>
      </c>
      <c r="AD958">
        <v>1</v>
      </c>
      <c r="AE958">
        <v>0</v>
      </c>
      <c r="AF958" t="s">
        <v>19</v>
      </c>
      <c r="AG958">
        <v>0</v>
      </c>
      <c r="AH958">
        <v>2</v>
      </c>
      <c r="AI958">
        <v>429089279</v>
      </c>
      <c r="AJ958">
        <v>974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</row>
    <row r="959" spans="1:44" x14ac:dyDescent="0.2">
      <c r="A959">
        <f>ROW(Source!A479)</f>
        <v>479</v>
      </c>
      <c r="B959">
        <v>429089280</v>
      </c>
      <c r="C959">
        <v>429087391</v>
      </c>
      <c r="D959">
        <v>417163005</v>
      </c>
      <c r="E959">
        <v>1</v>
      </c>
      <c r="F959">
        <v>1</v>
      </c>
      <c r="G959">
        <v>1</v>
      </c>
      <c r="H959">
        <v>3</v>
      </c>
      <c r="I959" t="s">
        <v>1353</v>
      </c>
      <c r="J959" t="s">
        <v>1354</v>
      </c>
      <c r="K959" t="s">
        <v>1355</v>
      </c>
      <c r="L959">
        <v>1348</v>
      </c>
      <c r="N959">
        <v>1009</v>
      </c>
      <c r="O959" t="s">
        <v>747</v>
      </c>
      <c r="P959" t="s">
        <v>747</v>
      </c>
      <c r="Q959">
        <v>1000</v>
      </c>
      <c r="X959">
        <v>3.5E-4</v>
      </c>
      <c r="Y959">
        <v>81827.199999999997</v>
      </c>
      <c r="Z959">
        <v>0</v>
      </c>
      <c r="AA959">
        <v>0</v>
      </c>
      <c r="AB959">
        <v>0</v>
      </c>
      <c r="AC959">
        <v>0</v>
      </c>
      <c r="AD959">
        <v>1</v>
      </c>
      <c r="AE959">
        <v>0</v>
      </c>
      <c r="AF959" t="s">
        <v>19</v>
      </c>
      <c r="AG959">
        <v>0</v>
      </c>
      <c r="AH959">
        <v>2</v>
      </c>
      <c r="AI959">
        <v>429089280</v>
      </c>
      <c r="AJ959">
        <v>975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</row>
    <row r="960" spans="1:44" x14ac:dyDescent="0.2">
      <c r="A960">
        <f>ROW(Source!A479)</f>
        <v>479</v>
      </c>
      <c r="B960">
        <v>429089281</v>
      </c>
      <c r="C960">
        <v>429087391</v>
      </c>
      <c r="D960">
        <v>417163072</v>
      </c>
      <c r="E960">
        <v>1</v>
      </c>
      <c r="F960">
        <v>1</v>
      </c>
      <c r="G960">
        <v>1</v>
      </c>
      <c r="H960">
        <v>3</v>
      </c>
      <c r="I960" t="s">
        <v>1347</v>
      </c>
      <c r="J960" t="s">
        <v>1348</v>
      </c>
      <c r="K960" t="s">
        <v>1349</v>
      </c>
      <c r="L960">
        <v>1346</v>
      </c>
      <c r="N960">
        <v>1009</v>
      </c>
      <c r="O960" t="s">
        <v>1178</v>
      </c>
      <c r="P960" t="s">
        <v>1178</v>
      </c>
      <c r="Q960">
        <v>1</v>
      </c>
      <c r="X960">
        <v>5</v>
      </c>
      <c r="Y960">
        <v>41.38</v>
      </c>
      <c r="Z960">
        <v>0</v>
      </c>
      <c r="AA960">
        <v>0</v>
      </c>
      <c r="AB960">
        <v>0</v>
      </c>
      <c r="AC960">
        <v>0</v>
      </c>
      <c r="AD960">
        <v>1</v>
      </c>
      <c r="AE960">
        <v>0</v>
      </c>
      <c r="AF960" t="s">
        <v>19</v>
      </c>
      <c r="AG960">
        <v>0</v>
      </c>
      <c r="AH960">
        <v>2</v>
      </c>
      <c r="AI960">
        <v>429089281</v>
      </c>
      <c r="AJ960">
        <v>976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</row>
    <row r="961" spans="1:44" x14ac:dyDescent="0.2">
      <c r="A961">
        <f>ROW(Source!A479)</f>
        <v>479</v>
      </c>
      <c r="B961">
        <v>429089282</v>
      </c>
      <c r="C961">
        <v>429087391</v>
      </c>
      <c r="D961">
        <v>417167710</v>
      </c>
      <c r="E961">
        <v>1</v>
      </c>
      <c r="F961">
        <v>1</v>
      </c>
      <c r="G961">
        <v>1</v>
      </c>
      <c r="H961">
        <v>3</v>
      </c>
      <c r="I961" t="s">
        <v>1356</v>
      </c>
      <c r="J961" t="s">
        <v>1357</v>
      </c>
      <c r="K961" t="s">
        <v>1358</v>
      </c>
      <c r="L961">
        <v>1330</v>
      </c>
      <c r="N961">
        <v>1005</v>
      </c>
      <c r="O961" t="s">
        <v>256</v>
      </c>
      <c r="P961" t="s">
        <v>256</v>
      </c>
      <c r="Q961">
        <v>10</v>
      </c>
      <c r="X961">
        <v>0.01</v>
      </c>
      <c r="Y961">
        <v>386.46</v>
      </c>
      <c r="Z961">
        <v>0</v>
      </c>
      <c r="AA961">
        <v>0</v>
      </c>
      <c r="AB961">
        <v>0</v>
      </c>
      <c r="AC961">
        <v>0</v>
      </c>
      <c r="AD961">
        <v>1</v>
      </c>
      <c r="AE961">
        <v>0</v>
      </c>
      <c r="AF961" t="s">
        <v>19</v>
      </c>
      <c r="AG961">
        <v>0</v>
      </c>
      <c r="AH961">
        <v>2</v>
      </c>
      <c r="AI961">
        <v>429089282</v>
      </c>
      <c r="AJ961">
        <v>977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</row>
    <row r="962" spans="1:44" x14ac:dyDescent="0.2">
      <c r="A962">
        <f>ROW(Source!A479)</f>
        <v>479</v>
      </c>
      <c r="B962">
        <v>429089283</v>
      </c>
      <c r="C962">
        <v>429087391</v>
      </c>
      <c r="D962">
        <v>417175540</v>
      </c>
      <c r="E962">
        <v>1</v>
      </c>
      <c r="F962">
        <v>1</v>
      </c>
      <c r="G962">
        <v>1</v>
      </c>
      <c r="H962">
        <v>3</v>
      </c>
      <c r="I962" t="s">
        <v>1359</v>
      </c>
      <c r="J962" t="s">
        <v>1360</v>
      </c>
      <c r="K962" t="s">
        <v>1361</v>
      </c>
      <c r="L962">
        <v>1348</v>
      </c>
      <c r="N962">
        <v>1009</v>
      </c>
      <c r="O962" t="s">
        <v>747</v>
      </c>
      <c r="P962" t="s">
        <v>747</v>
      </c>
      <c r="Q962">
        <v>1000</v>
      </c>
      <c r="X962">
        <v>6.9999999999999999E-4</v>
      </c>
      <c r="Y962">
        <v>1050091.7</v>
      </c>
      <c r="Z962">
        <v>0</v>
      </c>
      <c r="AA962">
        <v>0</v>
      </c>
      <c r="AB962">
        <v>0</v>
      </c>
      <c r="AC962">
        <v>0</v>
      </c>
      <c r="AD962">
        <v>1</v>
      </c>
      <c r="AE962">
        <v>0</v>
      </c>
      <c r="AF962" t="s">
        <v>19</v>
      </c>
      <c r="AG962">
        <v>0</v>
      </c>
      <c r="AH962">
        <v>2</v>
      </c>
      <c r="AI962">
        <v>429089283</v>
      </c>
      <c r="AJ962">
        <v>978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</row>
    <row r="963" spans="1:44" x14ac:dyDescent="0.2">
      <c r="A963">
        <f>ROW(Source!A479)</f>
        <v>479</v>
      </c>
      <c r="B963">
        <v>429089284</v>
      </c>
      <c r="C963">
        <v>429087391</v>
      </c>
      <c r="D963">
        <v>417175577</v>
      </c>
      <c r="E963">
        <v>1</v>
      </c>
      <c r="F963">
        <v>1</v>
      </c>
      <c r="G963">
        <v>1</v>
      </c>
      <c r="H963">
        <v>3</v>
      </c>
      <c r="I963" t="s">
        <v>1335</v>
      </c>
      <c r="J963" t="s">
        <v>1336</v>
      </c>
      <c r="K963" t="s">
        <v>1337</v>
      </c>
      <c r="L963">
        <v>1346</v>
      </c>
      <c r="N963">
        <v>1009</v>
      </c>
      <c r="O963" t="s">
        <v>1178</v>
      </c>
      <c r="P963" t="s">
        <v>1178</v>
      </c>
      <c r="Q963">
        <v>1</v>
      </c>
      <c r="X963">
        <v>2.4</v>
      </c>
      <c r="Y963">
        <v>931.11</v>
      </c>
      <c r="Z963">
        <v>0</v>
      </c>
      <c r="AA963">
        <v>0</v>
      </c>
      <c r="AB963">
        <v>0</v>
      </c>
      <c r="AC963">
        <v>0</v>
      </c>
      <c r="AD963">
        <v>1</v>
      </c>
      <c r="AE963">
        <v>0</v>
      </c>
      <c r="AF963" t="s">
        <v>19</v>
      </c>
      <c r="AG963">
        <v>0</v>
      </c>
      <c r="AH963">
        <v>2</v>
      </c>
      <c r="AI963">
        <v>429089284</v>
      </c>
      <c r="AJ963">
        <v>979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</row>
    <row r="964" spans="1:44" x14ac:dyDescent="0.2">
      <c r="A964">
        <f>ROW(Source!A479)</f>
        <v>479</v>
      </c>
      <c r="B964">
        <v>429089285</v>
      </c>
      <c r="C964">
        <v>429087391</v>
      </c>
      <c r="D964">
        <v>417183758</v>
      </c>
      <c r="E964">
        <v>1</v>
      </c>
      <c r="F964">
        <v>1</v>
      </c>
      <c r="G964">
        <v>1</v>
      </c>
      <c r="H964">
        <v>3</v>
      </c>
      <c r="I964" t="s">
        <v>1329</v>
      </c>
      <c r="J964" t="s">
        <v>1330</v>
      </c>
      <c r="K964" t="s">
        <v>1331</v>
      </c>
      <c r="L964">
        <v>1346</v>
      </c>
      <c r="N964">
        <v>1009</v>
      </c>
      <c r="O964" t="s">
        <v>1178</v>
      </c>
      <c r="P964" t="s">
        <v>1178</v>
      </c>
      <c r="Q964">
        <v>1</v>
      </c>
      <c r="X964">
        <v>0.4</v>
      </c>
      <c r="Y964">
        <v>79.88</v>
      </c>
      <c r="Z964">
        <v>0</v>
      </c>
      <c r="AA964">
        <v>0</v>
      </c>
      <c r="AB964">
        <v>0</v>
      </c>
      <c r="AC964">
        <v>0</v>
      </c>
      <c r="AD964">
        <v>1</v>
      </c>
      <c r="AE964">
        <v>0</v>
      </c>
      <c r="AF964" t="s">
        <v>19</v>
      </c>
      <c r="AG964">
        <v>0</v>
      </c>
      <c r="AH964">
        <v>2</v>
      </c>
      <c r="AI964">
        <v>429089285</v>
      </c>
      <c r="AJ964">
        <v>980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</row>
    <row r="965" spans="1:44" x14ac:dyDescent="0.2">
      <c r="A965">
        <f>ROW(Source!A479)</f>
        <v>479</v>
      </c>
      <c r="B965">
        <v>429089286</v>
      </c>
      <c r="C965">
        <v>429087391</v>
      </c>
      <c r="D965">
        <v>417191017</v>
      </c>
      <c r="E965">
        <v>1</v>
      </c>
      <c r="F965">
        <v>1</v>
      </c>
      <c r="G965">
        <v>1</v>
      </c>
      <c r="H965">
        <v>3</v>
      </c>
      <c r="I965" t="s">
        <v>1362</v>
      </c>
      <c r="J965" t="s">
        <v>1363</v>
      </c>
      <c r="K965" t="s">
        <v>1364</v>
      </c>
      <c r="L965">
        <v>1346</v>
      </c>
      <c r="N965">
        <v>1009</v>
      </c>
      <c r="O965" t="s">
        <v>1178</v>
      </c>
      <c r="P965" t="s">
        <v>1178</v>
      </c>
      <c r="Q965">
        <v>1</v>
      </c>
      <c r="X965">
        <v>0.06</v>
      </c>
      <c r="Y965">
        <v>646.78</v>
      </c>
      <c r="Z965">
        <v>0</v>
      </c>
      <c r="AA965">
        <v>0</v>
      </c>
      <c r="AB965">
        <v>0</v>
      </c>
      <c r="AC965">
        <v>0</v>
      </c>
      <c r="AD965">
        <v>1</v>
      </c>
      <c r="AE965">
        <v>0</v>
      </c>
      <c r="AF965" t="s">
        <v>19</v>
      </c>
      <c r="AG965">
        <v>0</v>
      </c>
      <c r="AH965">
        <v>2</v>
      </c>
      <c r="AI965">
        <v>429089286</v>
      </c>
      <c r="AJ965">
        <v>981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</row>
    <row r="966" spans="1:44" x14ac:dyDescent="0.2">
      <c r="A966">
        <f>ROW(Source!A479)</f>
        <v>479</v>
      </c>
      <c r="B966">
        <v>429089287</v>
      </c>
      <c r="C966">
        <v>429087391</v>
      </c>
      <c r="D966">
        <v>417096729</v>
      </c>
      <c r="E966">
        <v>117</v>
      </c>
      <c r="F966">
        <v>1</v>
      </c>
      <c r="G966">
        <v>1</v>
      </c>
      <c r="H966">
        <v>3</v>
      </c>
      <c r="I966" t="s">
        <v>1314</v>
      </c>
      <c r="J966" t="s">
        <v>3</v>
      </c>
      <c r="K966" t="s">
        <v>1315</v>
      </c>
      <c r="L966">
        <v>3277935</v>
      </c>
      <c r="N966">
        <v>1013</v>
      </c>
      <c r="O966" t="s">
        <v>1316</v>
      </c>
      <c r="P966" t="s">
        <v>1316</v>
      </c>
      <c r="Q966">
        <v>1</v>
      </c>
      <c r="X966">
        <v>2</v>
      </c>
      <c r="Y966">
        <v>0</v>
      </c>
      <c r="Z966">
        <v>0</v>
      </c>
      <c r="AA966">
        <v>0</v>
      </c>
      <c r="AB966">
        <v>0</v>
      </c>
      <c r="AC966">
        <v>0</v>
      </c>
      <c r="AD966">
        <v>0</v>
      </c>
      <c r="AE966">
        <v>0</v>
      </c>
      <c r="AF966" t="s">
        <v>19</v>
      </c>
      <c r="AG966">
        <v>0</v>
      </c>
      <c r="AH966">
        <v>2</v>
      </c>
      <c r="AI966">
        <v>429089287</v>
      </c>
      <c r="AJ966">
        <v>982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</row>
    <row r="967" spans="1:44" x14ac:dyDescent="0.2">
      <c r="A967">
        <f>ROW(Source!A515)</f>
        <v>515</v>
      </c>
      <c r="B967">
        <v>429089288</v>
      </c>
      <c r="C967">
        <v>429087418</v>
      </c>
      <c r="D967">
        <v>417090720</v>
      </c>
      <c r="E967">
        <v>117</v>
      </c>
      <c r="F967">
        <v>1</v>
      </c>
      <c r="G967">
        <v>1</v>
      </c>
      <c r="H967">
        <v>1</v>
      </c>
      <c r="I967" t="s">
        <v>1277</v>
      </c>
      <c r="J967" t="s">
        <v>3</v>
      </c>
      <c r="K967" t="s">
        <v>1278</v>
      </c>
      <c r="L967">
        <v>1191</v>
      </c>
      <c r="N967">
        <v>1013</v>
      </c>
      <c r="O967" t="s">
        <v>995</v>
      </c>
      <c r="P967" t="s">
        <v>995</v>
      </c>
      <c r="Q967">
        <v>1</v>
      </c>
      <c r="X967">
        <v>54</v>
      </c>
      <c r="Y967">
        <v>0</v>
      </c>
      <c r="Z967">
        <v>0</v>
      </c>
      <c r="AA967">
        <v>0</v>
      </c>
      <c r="AB967">
        <v>705.88</v>
      </c>
      <c r="AC967">
        <v>0</v>
      </c>
      <c r="AD967">
        <v>1</v>
      </c>
      <c r="AE967">
        <v>1</v>
      </c>
      <c r="AF967" t="s">
        <v>427</v>
      </c>
      <c r="AG967">
        <v>45.36</v>
      </c>
      <c r="AH967">
        <v>2</v>
      </c>
      <c r="AI967">
        <v>429089288</v>
      </c>
      <c r="AJ967">
        <v>983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</row>
    <row r="968" spans="1:44" x14ac:dyDescent="0.2">
      <c r="A968">
        <f>ROW(Source!A515)</f>
        <v>515</v>
      </c>
      <c r="B968">
        <v>429089289</v>
      </c>
      <c r="C968">
        <v>429087418</v>
      </c>
      <c r="D968">
        <v>417090896</v>
      </c>
      <c r="E968">
        <v>117</v>
      </c>
      <c r="F968">
        <v>1</v>
      </c>
      <c r="G968">
        <v>1</v>
      </c>
      <c r="H968">
        <v>1</v>
      </c>
      <c r="I968" t="s">
        <v>993</v>
      </c>
      <c r="J968" t="s">
        <v>3</v>
      </c>
      <c r="K968" t="s">
        <v>994</v>
      </c>
      <c r="L968">
        <v>1191</v>
      </c>
      <c r="N968">
        <v>1013</v>
      </c>
      <c r="O968" t="s">
        <v>995</v>
      </c>
      <c r="P968" t="s">
        <v>995</v>
      </c>
      <c r="Q968">
        <v>1</v>
      </c>
      <c r="X968">
        <v>0.4</v>
      </c>
      <c r="Y968">
        <v>0</v>
      </c>
      <c r="Z968">
        <v>0</v>
      </c>
      <c r="AA968">
        <v>0</v>
      </c>
      <c r="AB968">
        <v>0</v>
      </c>
      <c r="AC968">
        <v>0</v>
      </c>
      <c r="AD968">
        <v>1</v>
      </c>
      <c r="AE968">
        <v>2</v>
      </c>
      <c r="AF968" t="s">
        <v>427</v>
      </c>
      <c r="AG968">
        <v>0.33600000000000002</v>
      </c>
      <c r="AH968">
        <v>2</v>
      </c>
      <c r="AI968">
        <v>429089289</v>
      </c>
      <c r="AJ968">
        <v>984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</row>
    <row r="969" spans="1:44" x14ac:dyDescent="0.2">
      <c r="A969">
        <f>ROW(Source!A515)</f>
        <v>515</v>
      </c>
      <c r="B969">
        <v>429089290</v>
      </c>
      <c r="C969">
        <v>429087418</v>
      </c>
      <c r="D969">
        <v>417097392</v>
      </c>
      <c r="E969">
        <v>1</v>
      </c>
      <c r="F969">
        <v>1</v>
      </c>
      <c r="G969">
        <v>1</v>
      </c>
      <c r="H969">
        <v>2</v>
      </c>
      <c r="I969" t="s">
        <v>1117</v>
      </c>
      <c r="J969" t="s">
        <v>1118</v>
      </c>
      <c r="K969" t="s">
        <v>1119</v>
      </c>
      <c r="L969">
        <v>1368</v>
      </c>
      <c r="N969">
        <v>1011</v>
      </c>
      <c r="O969" t="s">
        <v>881</v>
      </c>
      <c r="P969" t="s">
        <v>881</v>
      </c>
      <c r="Q969">
        <v>1</v>
      </c>
      <c r="X969">
        <v>0.2</v>
      </c>
      <c r="Y969">
        <v>0</v>
      </c>
      <c r="Z969">
        <v>1629.55</v>
      </c>
      <c r="AA969">
        <v>969.91</v>
      </c>
      <c r="AB969">
        <v>0</v>
      </c>
      <c r="AC969">
        <v>0</v>
      </c>
      <c r="AD969">
        <v>1</v>
      </c>
      <c r="AE969">
        <v>0</v>
      </c>
      <c r="AF969" t="s">
        <v>427</v>
      </c>
      <c r="AG969">
        <v>0.16800000000000001</v>
      </c>
      <c r="AH969">
        <v>2</v>
      </c>
      <c r="AI969">
        <v>429089290</v>
      </c>
      <c r="AJ969">
        <v>985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</row>
    <row r="970" spans="1:44" x14ac:dyDescent="0.2">
      <c r="A970">
        <f>ROW(Source!A515)</f>
        <v>515</v>
      </c>
      <c r="B970">
        <v>429089291</v>
      </c>
      <c r="C970">
        <v>429087418</v>
      </c>
      <c r="D970">
        <v>417098287</v>
      </c>
      <c r="E970">
        <v>1</v>
      </c>
      <c r="F970">
        <v>1</v>
      </c>
      <c r="G970">
        <v>1</v>
      </c>
      <c r="H970">
        <v>2</v>
      </c>
      <c r="I970" t="s">
        <v>1042</v>
      </c>
      <c r="J970" t="s">
        <v>1043</v>
      </c>
      <c r="K970" t="s">
        <v>1044</v>
      </c>
      <c r="L970">
        <v>1368</v>
      </c>
      <c r="N970">
        <v>1011</v>
      </c>
      <c r="O970" t="s">
        <v>881</v>
      </c>
      <c r="P970" t="s">
        <v>881</v>
      </c>
      <c r="Q970">
        <v>1</v>
      </c>
      <c r="X970">
        <v>0.2</v>
      </c>
      <c r="Y970">
        <v>0</v>
      </c>
      <c r="Z970">
        <v>643.29</v>
      </c>
      <c r="AA970">
        <v>722.05</v>
      </c>
      <c r="AB970">
        <v>0</v>
      </c>
      <c r="AC970">
        <v>0</v>
      </c>
      <c r="AD970">
        <v>1</v>
      </c>
      <c r="AE970">
        <v>0</v>
      </c>
      <c r="AF970" t="s">
        <v>427</v>
      </c>
      <c r="AG970">
        <v>0.16800000000000001</v>
      </c>
      <c r="AH970">
        <v>2</v>
      </c>
      <c r="AI970">
        <v>429089291</v>
      </c>
      <c r="AJ970">
        <v>986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</row>
    <row r="971" spans="1:44" x14ac:dyDescent="0.2">
      <c r="A971">
        <f>ROW(Source!A515)</f>
        <v>515</v>
      </c>
      <c r="B971">
        <v>429089292</v>
      </c>
      <c r="C971">
        <v>429087418</v>
      </c>
      <c r="D971">
        <v>417098483</v>
      </c>
      <c r="E971">
        <v>1</v>
      </c>
      <c r="F971">
        <v>1</v>
      </c>
      <c r="G971">
        <v>1</v>
      </c>
      <c r="H971">
        <v>2</v>
      </c>
      <c r="I971" t="s">
        <v>1370</v>
      </c>
      <c r="J971" t="s">
        <v>1371</v>
      </c>
      <c r="K971" t="s">
        <v>1372</v>
      </c>
      <c r="L971">
        <v>1368</v>
      </c>
      <c r="N971">
        <v>1011</v>
      </c>
      <c r="O971" t="s">
        <v>881</v>
      </c>
      <c r="P971" t="s">
        <v>881</v>
      </c>
      <c r="Q971">
        <v>1</v>
      </c>
      <c r="X971">
        <v>14.88</v>
      </c>
      <c r="Y971">
        <v>0</v>
      </c>
      <c r="Z971">
        <v>32.26</v>
      </c>
      <c r="AA971">
        <v>0</v>
      </c>
      <c r="AB971">
        <v>0</v>
      </c>
      <c r="AC971">
        <v>0</v>
      </c>
      <c r="AD971">
        <v>1</v>
      </c>
      <c r="AE971">
        <v>0</v>
      </c>
      <c r="AF971" t="s">
        <v>427</v>
      </c>
      <c r="AG971">
        <v>12.4992</v>
      </c>
      <c r="AH971">
        <v>2</v>
      </c>
      <c r="AI971">
        <v>429089292</v>
      </c>
      <c r="AJ971">
        <v>987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</row>
    <row r="972" spans="1:44" x14ac:dyDescent="0.2">
      <c r="A972">
        <f>ROW(Source!A515)</f>
        <v>515</v>
      </c>
      <c r="B972">
        <v>429089293</v>
      </c>
      <c r="C972">
        <v>429087418</v>
      </c>
      <c r="D972">
        <v>417165805</v>
      </c>
      <c r="E972">
        <v>1</v>
      </c>
      <c r="F972">
        <v>1</v>
      </c>
      <c r="G972">
        <v>1</v>
      </c>
      <c r="H972">
        <v>3</v>
      </c>
      <c r="I972" t="s">
        <v>1373</v>
      </c>
      <c r="J972" t="s">
        <v>1374</v>
      </c>
      <c r="K972" t="s">
        <v>1375</v>
      </c>
      <c r="L972">
        <v>1346</v>
      </c>
      <c r="N972">
        <v>1009</v>
      </c>
      <c r="O972" t="s">
        <v>1178</v>
      </c>
      <c r="P972" t="s">
        <v>1178</v>
      </c>
      <c r="Q972">
        <v>1</v>
      </c>
      <c r="X972">
        <v>1.49</v>
      </c>
      <c r="Y972">
        <v>155.63</v>
      </c>
      <c r="Z972">
        <v>0</v>
      </c>
      <c r="AA972">
        <v>0</v>
      </c>
      <c r="AB972">
        <v>0</v>
      </c>
      <c r="AC972">
        <v>0</v>
      </c>
      <c r="AD972">
        <v>1</v>
      </c>
      <c r="AE972">
        <v>0</v>
      </c>
      <c r="AF972" t="s">
        <v>19</v>
      </c>
      <c r="AG972">
        <v>0</v>
      </c>
      <c r="AH972">
        <v>2</v>
      </c>
      <c r="AI972">
        <v>429089293</v>
      </c>
      <c r="AJ972">
        <v>988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</row>
    <row r="973" spans="1:44" x14ac:dyDescent="0.2">
      <c r="A973">
        <f>ROW(Source!A515)</f>
        <v>515</v>
      </c>
      <c r="B973">
        <v>429089294</v>
      </c>
      <c r="C973">
        <v>429087418</v>
      </c>
      <c r="D973">
        <v>417168430</v>
      </c>
      <c r="E973">
        <v>1</v>
      </c>
      <c r="F973">
        <v>1</v>
      </c>
      <c r="G973">
        <v>1</v>
      </c>
      <c r="H973">
        <v>3</v>
      </c>
      <c r="I973" t="s">
        <v>1376</v>
      </c>
      <c r="J973" t="s">
        <v>1377</v>
      </c>
      <c r="K973" t="s">
        <v>1378</v>
      </c>
      <c r="L973">
        <v>1348</v>
      </c>
      <c r="N973">
        <v>1009</v>
      </c>
      <c r="O973" t="s">
        <v>747</v>
      </c>
      <c r="P973" t="s">
        <v>747</v>
      </c>
      <c r="Q973">
        <v>1000</v>
      </c>
      <c r="X973">
        <v>3.7399999999999998E-3</v>
      </c>
      <c r="Y973">
        <v>4800.8500000000004</v>
      </c>
      <c r="Z973">
        <v>0</v>
      </c>
      <c r="AA973">
        <v>0</v>
      </c>
      <c r="AB973">
        <v>0</v>
      </c>
      <c r="AC973">
        <v>0</v>
      </c>
      <c r="AD973">
        <v>1</v>
      </c>
      <c r="AE973">
        <v>0</v>
      </c>
      <c r="AF973" t="s">
        <v>19</v>
      </c>
      <c r="AG973">
        <v>0</v>
      </c>
      <c r="AH973">
        <v>2</v>
      </c>
      <c r="AI973">
        <v>429089294</v>
      </c>
      <c r="AJ973">
        <v>989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</row>
    <row r="974" spans="1:44" x14ac:dyDescent="0.2">
      <c r="A974">
        <f>ROW(Source!A515)</f>
        <v>515</v>
      </c>
      <c r="B974">
        <v>429089295</v>
      </c>
      <c r="C974">
        <v>429087418</v>
      </c>
      <c r="D974">
        <v>417183788</v>
      </c>
      <c r="E974">
        <v>1</v>
      </c>
      <c r="F974">
        <v>1</v>
      </c>
      <c r="G974">
        <v>1</v>
      </c>
      <c r="H974">
        <v>3</v>
      </c>
      <c r="I974" t="s">
        <v>1332</v>
      </c>
      <c r="J974" t="s">
        <v>1333</v>
      </c>
      <c r="K974" t="s">
        <v>1334</v>
      </c>
      <c r="L974">
        <v>1348</v>
      </c>
      <c r="N974">
        <v>1009</v>
      </c>
      <c r="O974" t="s">
        <v>747</v>
      </c>
      <c r="P974" t="s">
        <v>747</v>
      </c>
      <c r="Q974">
        <v>1000</v>
      </c>
      <c r="X974">
        <v>7.7999999999999996E-3</v>
      </c>
      <c r="Y974">
        <v>82698.14</v>
      </c>
      <c r="Z974">
        <v>0</v>
      </c>
      <c r="AA974">
        <v>0</v>
      </c>
      <c r="AB974">
        <v>0</v>
      </c>
      <c r="AC974">
        <v>0</v>
      </c>
      <c r="AD974">
        <v>1</v>
      </c>
      <c r="AE974">
        <v>0</v>
      </c>
      <c r="AF974" t="s">
        <v>19</v>
      </c>
      <c r="AG974">
        <v>0</v>
      </c>
      <c r="AH974">
        <v>2</v>
      </c>
      <c r="AI974">
        <v>429089295</v>
      </c>
      <c r="AJ974">
        <v>990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</row>
    <row r="975" spans="1:44" x14ac:dyDescent="0.2">
      <c r="A975">
        <f>ROW(Source!A515)</f>
        <v>515</v>
      </c>
      <c r="B975">
        <v>429089296</v>
      </c>
      <c r="C975">
        <v>429087418</v>
      </c>
      <c r="D975">
        <v>417096729</v>
      </c>
      <c r="E975">
        <v>117</v>
      </c>
      <c r="F975">
        <v>1</v>
      </c>
      <c r="G975">
        <v>1</v>
      </c>
      <c r="H975">
        <v>3</v>
      </c>
      <c r="I975" t="s">
        <v>1314</v>
      </c>
      <c r="J975" t="s">
        <v>3</v>
      </c>
      <c r="K975" t="s">
        <v>1315</v>
      </c>
      <c r="L975">
        <v>3277935</v>
      </c>
      <c r="N975">
        <v>1013</v>
      </c>
      <c r="O975" t="s">
        <v>1316</v>
      </c>
      <c r="P975" t="s">
        <v>1316</v>
      </c>
      <c r="Q975">
        <v>1</v>
      </c>
      <c r="X975">
        <v>2</v>
      </c>
      <c r="Y975">
        <v>0</v>
      </c>
      <c r="Z975">
        <v>0</v>
      </c>
      <c r="AA975">
        <v>0</v>
      </c>
      <c r="AB975">
        <v>0</v>
      </c>
      <c r="AC975">
        <v>0</v>
      </c>
      <c r="AD975">
        <v>0</v>
      </c>
      <c r="AE975">
        <v>0</v>
      </c>
      <c r="AF975" t="s">
        <v>19</v>
      </c>
      <c r="AG975">
        <v>0</v>
      </c>
      <c r="AH975">
        <v>2</v>
      </c>
      <c r="AI975">
        <v>429089296</v>
      </c>
      <c r="AJ975">
        <v>991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</row>
    <row r="976" spans="1:44" x14ac:dyDescent="0.2">
      <c r="A976">
        <f>ROW(Source!A516)</f>
        <v>516</v>
      </c>
      <c r="B976">
        <v>429089297</v>
      </c>
      <c r="C976">
        <v>429087437</v>
      </c>
      <c r="D976">
        <v>417090720</v>
      </c>
      <c r="E976">
        <v>117</v>
      </c>
      <c r="F976">
        <v>1</v>
      </c>
      <c r="G976">
        <v>1</v>
      </c>
      <c r="H976">
        <v>1</v>
      </c>
      <c r="I976" t="s">
        <v>1277</v>
      </c>
      <c r="J976" t="s">
        <v>3</v>
      </c>
      <c r="K976" t="s">
        <v>1278</v>
      </c>
      <c r="L976">
        <v>1191</v>
      </c>
      <c r="N976">
        <v>1013</v>
      </c>
      <c r="O976" t="s">
        <v>995</v>
      </c>
      <c r="P976" t="s">
        <v>995</v>
      </c>
      <c r="Q976">
        <v>1</v>
      </c>
      <c r="X976">
        <v>0.51</v>
      </c>
      <c r="Y976">
        <v>0</v>
      </c>
      <c r="Z976">
        <v>0</v>
      </c>
      <c r="AA976">
        <v>0</v>
      </c>
      <c r="AB976">
        <v>705.88</v>
      </c>
      <c r="AC976">
        <v>0</v>
      </c>
      <c r="AD976">
        <v>1</v>
      </c>
      <c r="AE976">
        <v>1</v>
      </c>
      <c r="AF976" t="s">
        <v>427</v>
      </c>
      <c r="AG976">
        <v>0.4284</v>
      </c>
      <c r="AH976">
        <v>2</v>
      </c>
      <c r="AI976">
        <v>429089297</v>
      </c>
      <c r="AJ976">
        <v>992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</row>
    <row r="977" spans="1:44" x14ac:dyDescent="0.2">
      <c r="A977">
        <f>ROW(Source!A516)</f>
        <v>516</v>
      </c>
      <c r="B977">
        <v>429089298</v>
      </c>
      <c r="C977">
        <v>429087437</v>
      </c>
      <c r="D977">
        <v>417173884</v>
      </c>
      <c r="E977">
        <v>1</v>
      </c>
      <c r="F977">
        <v>1</v>
      </c>
      <c r="G977">
        <v>1</v>
      </c>
      <c r="H977">
        <v>3</v>
      </c>
      <c r="I977" t="s">
        <v>1379</v>
      </c>
      <c r="J977" t="s">
        <v>1380</v>
      </c>
      <c r="K977" t="s">
        <v>1381</v>
      </c>
      <c r="L977">
        <v>1348</v>
      </c>
      <c r="N977">
        <v>1009</v>
      </c>
      <c r="O977" t="s">
        <v>747</v>
      </c>
      <c r="P977" t="s">
        <v>747</v>
      </c>
      <c r="Q977">
        <v>1000</v>
      </c>
      <c r="X977">
        <v>1.06E-3</v>
      </c>
      <c r="Y977">
        <v>71131.5</v>
      </c>
      <c r="Z977">
        <v>0</v>
      </c>
      <c r="AA977">
        <v>0</v>
      </c>
      <c r="AB977">
        <v>0</v>
      </c>
      <c r="AC977">
        <v>0</v>
      </c>
      <c r="AD977">
        <v>1</v>
      </c>
      <c r="AE977">
        <v>0</v>
      </c>
      <c r="AF977" t="s">
        <v>19</v>
      </c>
      <c r="AG977">
        <v>0</v>
      </c>
      <c r="AH977">
        <v>2</v>
      </c>
      <c r="AI977">
        <v>429089298</v>
      </c>
      <c r="AJ977">
        <v>993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</row>
    <row r="978" spans="1:44" x14ac:dyDescent="0.2">
      <c r="A978">
        <f>ROW(Source!A516)</f>
        <v>516</v>
      </c>
      <c r="B978">
        <v>429089299</v>
      </c>
      <c r="C978">
        <v>429087437</v>
      </c>
      <c r="D978">
        <v>417174138</v>
      </c>
      <c r="E978">
        <v>1</v>
      </c>
      <c r="F978">
        <v>1</v>
      </c>
      <c r="G978">
        <v>1</v>
      </c>
      <c r="H978">
        <v>3</v>
      </c>
      <c r="I978" t="s">
        <v>1326</v>
      </c>
      <c r="J978" t="s">
        <v>1327</v>
      </c>
      <c r="K978" t="s">
        <v>1328</v>
      </c>
      <c r="L978">
        <v>1348</v>
      </c>
      <c r="N978">
        <v>1009</v>
      </c>
      <c r="O978" t="s">
        <v>747</v>
      </c>
      <c r="P978" t="s">
        <v>747</v>
      </c>
      <c r="Q978">
        <v>1000</v>
      </c>
      <c r="X978">
        <v>5.0899999999999999E-3</v>
      </c>
      <c r="Y978">
        <v>45237.23</v>
      </c>
      <c r="Z978">
        <v>0</v>
      </c>
      <c r="AA978">
        <v>0</v>
      </c>
      <c r="AB978">
        <v>0</v>
      </c>
      <c r="AC978">
        <v>0</v>
      </c>
      <c r="AD978">
        <v>1</v>
      </c>
      <c r="AE978">
        <v>0</v>
      </c>
      <c r="AF978" t="s">
        <v>19</v>
      </c>
      <c r="AG978">
        <v>0</v>
      </c>
      <c r="AH978">
        <v>2</v>
      </c>
      <c r="AI978">
        <v>429089299</v>
      </c>
      <c r="AJ978">
        <v>994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</row>
    <row r="979" spans="1:44" x14ac:dyDescent="0.2">
      <c r="A979">
        <f>ROW(Source!A516)</f>
        <v>516</v>
      </c>
      <c r="B979">
        <v>429089300</v>
      </c>
      <c r="C979">
        <v>429087437</v>
      </c>
      <c r="D979">
        <v>417183898</v>
      </c>
      <c r="E979">
        <v>1</v>
      </c>
      <c r="F979">
        <v>1</v>
      </c>
      <c r="G979">
        <v>1</v>
      </c>
      <c r="H979">
        <v>3</v>
      </c>
      <c r="I979" t="s">
        <v>1382</v>
      </c>
      <c r="J979" t="s">
        <v>1383</v>
      </c>
      <c r="K979" t="s">
        <v>1384</v>
      </c>
      <c r="L979">
        <v>1348</v>
      </c>
      <c r="N979">
        <v>1009</v>
      </c>
      <c r="O979" t="s">
        <v>747</v>
      </c>
      <c r="P979" t="s">
        <v>747</v>
      </c>
      <c r="Q979">
        <v>1000</v>
      </c>
      <c r="X979">
        <v>2.0000000000000001E-4</v>
      </c>
      <c r="Y979">
        <v>360146.05</v>
      </c>
      <c r="Z979">
        <v>0</v>
      </c>
      <c r="AA979">
        <v>0</v>
      </c>
      <c r="AB979">
        <v>0</v>
      </c>
      <c r="AC979">
        <v>0</v>
      </c>
      <c r="AD979">
        <v>1</v>
      </c>
      <c r="AE979">
        <v>0</v>
      </c>
      <c r="AF979" t="s">
        <v>19</v>
      </c>
      <c r="AG979">
        <v>0</v>
      </c>
      <c r="AH979">
        <v>2</v>
      </c>
      <c r="AI979">
        <v>429089300</v>
      </c>
      <c r="AJ979">
        <v>995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</row>
    <row r="980" spans="1:44" x14ac:dyDescent="0.2">
      <c r="A980">
        <f>ROW(Source!A516)</f>
        <v>516</v>
      </c>
      <c r="B980">
        <v>429089301</v>
      </c>
      <c r="C980">
        <v>429087437</v>
      </c>
      <c r="D980">
        <v>417096729</v>
      </c>
      <c r="E980">
        <v>117</v>
      </c>
      <c r="F980">
        <v>1</v>
      </c>
      <c r="G980">
        <v>1</v>
      </c>
      <c r="H980">
        <v>3</v>
      </c>
      <c r="I980" t="s">
        <v>1314</v>
      </c>
      <c r="J980" t="s">
        <v>3</v>
      </c>
      <c r="K980" t="s">
        <v>1315</v>
      </c>
      <c r="L980">
        <v>3277935</v>
      </c>
      <c r="N980">
        <v>1013</v>
      </c>
      <c r="O980" t="s">
        <v>1316</v>
      </c>
      <c r="P980" t="s">
        <v>1316</v>
      </c>
      <c r="Q980">
        <v>1</v>
      </c>
      <c r="X980">
        <v>2</v>
      </c>
      <c r="Y980">
        <v>0</v>
      </c>
      <c r="Z980">
        <v>0</v>
      </c>
      <c r="AA980">
        <v>0</v>
      </c>
      <c r="AB980">
        <v>0</v>
      </c>
      <c r="AC980">
        <v>0</v>
      </c>
      <c r="AD980">
        <v>0</v>
      </c>
      <c r="AE980">
        <v>0</v>
      </c>
      <c r="AF980" t="s">
        <v>19</v>
      </c>
      <c r="AG980">
        <v>0</v>
      </c>
      <c r="AH980">
        <v>2</v>
      </c>
      <c r="AI980">
        <v>429089301</v>
      </c>
      <c r="AJ980">
        <v>996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</row>
    <row r="981" spans="1:44" x14ac:dyDescent="0.2">
      <c r="A981">
        <f>ROW(Source!A517)</f>
        <v>517</v>
      </c>
      <c r="B981">
        <v>429089302</v>
      </c>
      <c r="C981">
        <v>429087448</v>
      </c>
      <c r="D981">
        <v>417090712</v>
      </c>
      <c r="E981">
        <v>117</v>
      </c>
      <c r="F981">
        <v>1</v>
      </c>
      <c r="G981">
        <v>1</v>
      </c>
      <c r="H981">
        <v>1</v>
      </c>
      <c r="I981" t="s">
        <v>1365</v>
      </c>
      <c r="J981" t="s">
        <v>3</v>
      </c>
      <c r="K981" t="s">
        <v>1366</v>
      </c>
      <c r="L981">
        <v>1191</v>
      </c>
      <c r="N981">
        <v>1013</v>
      </c>
      <c r="O981" t="s">
        <v>995</v>
      </c>
      <c r="P981" t="s">
        <v>995</v>
      </c>
      <c r="Q981">
        <v>1</v>
      </c>
      <c r="X981">
        <v>306</v>
      </c>
      <c r="Y981">
        <v>0</v>
      </c>
      <c r="Z981">
        <v>0</v>
      </c>
      <c r="AA981">
        <v>0</v>
      </c>
      <c r="AB981">
        <v>681.63</v>
      </c>
      <c r="AC981">
        <v>0</v>
      </c>
      <c r="AD981">
        <v>1</v>
      </c>
      <c r="AE981">
        <v>1</v>
      </c>
      <c r="AF981" t="s">
        <v>758</v>
      </c>
      <c r="AG981">
        <v>205.63200000000001</v>
      </c>
      <c r="AH981">
        <v>2</v>
      </c>
      <c r="AI981">
        <v>429089302</v>
      </c>
      <c r="AJ981">
        <v>997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</row>
    <row r="982" spans="1:44" x14ac:dyDescent="0.2">
      <c r="A982">
        <f>ROW(Source!A517)</f>
        <v>517</v>
      </c>
      <c r="B982">
        <v>429089303</v>
      </c>
      <c r="C982">
        <v>429087448</v>
      </c>
      <c r="D982">
        <v>417090896</v>
      </c>
      <c r="E982">
        <v>117</v>
      </c>
      <c r="F982">
        <v>1</v>
      </c>
      <c r="G982">
        <v>1</v>
      </c>
      <c r="H982">
        <v>1</v>
      </c>
      <c r="I982" t="s">
        <v>993</v>
      </c>
      <c r="J982" t="s">
        <v>3</v>
      </c>
      <c r="K982" t="s">
        <v>994</v>
      </c>
      <c r="L982">
        <v>1191</v>
      </c>
      <c r="N982">
        <v>1013</v>
      </c>
      <c r="O982" t="s">
        <v>995</v>
      </c>
      <c r="P982" t="s">
        <v>995</v>
      </c>
      <c r="Q982">
        <v>1</v>
      </c>
      <c r="X982">
        <v>0.9</v>
      </c>
      <c r="Y982">
        <v>0</v>
      </c>
      <c r="Z982">
        <v>0</v>
      </c>
      <c r="AA982">
        <v>0</v>
      </c>
      <c r="AB982">
        <v>0</v>
      </c>
      <c r="AC982">
        <v>0</v>
      </c>
      <c r="AD982">
        <v>1</v>
      </c>
      <c r="AE982">
        <v>2</v>
      </c>
      <c r="AF982" t="s">
        <v>758</v>
      </c>
      <c r="AG982">
        <v>0.6048</v>
      </c>
      <c r="AH982">
        <v>2</v>
      </c>
      <c r="AI982">
        <v>429089303</v>
      </c>
      <c r="AJ982">
        <v>998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</row>
    <row r="983" spans="1:44" x14ac:dyDescent="0.2">
      <c r="A983">
        <f>ROW(Source!A517)</f>
        <v>517</v>
      </c>
      <c r="B983">
        <v>429089304</v>
      </c>
      <c r="C983">
        <v>429087448</v>
      </c>
      <c r="D983">
        <v>417097392</v>
      </c>
      <c r="E983">
        <v>1</v>
      </c>
      <c r="F983">
        <v>1</v>
      </c>
      <c r="G983">
        <v>1</v>
      </c>
      <c r="H983">
        <v>2</v>
      </c>
      <c r="I983" t="s">
        <v>1117</v>
      </c>
      <c r="J983" t="s">
        <v>1118</v>
      </c>
      <c r="K983" t="s">
        <v>1119</v>
      </c>
      <c r="L983">
        <v>1368</v>
      </c>
      <c r="N983">
        <v>1011</v>
      </c>
      <c r="O983" t="s">
        <v>881</v>
      </c>
      <c r="P983" t="s">
        <v>881</v>
      </c>
      <c r="Q983">
        <v>1</v>
      </c>
      <c r="X983">
        <v>0.36</v>
      </c>
      <c r="Y983">
        <v>0</v>
      </c>
      <c r="Z983">
        <v>1629.55</v>
      </c>
      <c r="AA983">
        <v>969.91</v>
      </c>
      <c r="AB983">
        <v>0</v>
      </c>
      <c r="AC983">
        <v>0</v>
      </c>
      <c r="AD983">
        <v>1</v>
      </c>
      <c r="AE983">
        <v>0</v>
      </c>
      <c r="AF983" t="s">
        <v>758</v>
      </c>
      <c r="AG983">
        <v>0.24191999999999997</v>
      </c>
      <c r="AH983">
        <v>2</v>
      </c>
      <c r="AI983">
        <v>429089304</v>
      </c>
      <c r="AJ983">
        <v>999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</row>
    <row r="984" spans="1:44" x14ac:dyDescent="0.2">
      <c r="A984">
        <f>ROW(Source!A517)</f>
        <v>517</v>
      </c>
      <c r="B984">
        <v>429089305</v>
      </c>
      <c r="C984">
        <v>429087448</v>
      </c>
      <c r="D984">
        <v>417098287</v>
      </c>
      <c r="E984">
        <v>1</v>
      </c>
      <c r="F984">
        <v>1</v>
      </c>
      <c r="G984">
        <v>1</v>
      </c>
      <c r="H984">
        <v>2</v>
      </c>
      <c r="I984" t="s">
        <v>1042</v>
      </c>
      <c r="J984" t="s">
        <v>1043</v>
      </c>
      <c r="K984" t="s">
        <v>1044</v>
      </c>
      <c r="L984">
        <v>1368</v>
      </c>
      <c r="N984">
        <v>1011</v>
      </c>
      <c r="O984" t="s">
        <v>881</v>
      </c>
      <c r="P984" t="s">
        <v>881</v>
      </c>
      <c r="Q984">
        <v>1</v>
      </c>
      <c r="X984">
        <v>0.54</v>
      </c>
      <c r="Y984">
        <v>0</v>
      </c>
      <c r="Z984">
        <v>643.29</v>
      </c>
      <c r="AA984">
        <v>722.05</v>
      </c>
      <c r="AB984">
        <v>0</v>
      </c>
      <c r="AC984">
        <v>0</v>
      </c>
      <c r="AD984">
        <v>1</v>
      </c>
      <c r="AE984">
        <v>0</v>
      </c>
      <c r="AF984" t="s">
        <v>758</v>
      </c>
      <c r="AG984">
        <v>0.36288000000000004</v>
      </c>
      <c r="AH984">
        <v>2</v>
      </c>
      <c r="AI984">
        <v>429089305</v>
      </c>
      <c r="AJ984">
        <v>1000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</row>
    <row r="985" spans="1:44" x14ac:dyDescent="0.2">
      <c r="A985">
        <f>ROW(Source!A517)</f>
        <v>517</v>
      </c>
      <c r="B985">
        <v>429089306</v>
      </c>
      <c r="C985">
        <v>429087448</v>
      </c>
      <c r="D985">
        <v>417165052</v>
      </c>
      <c r="E985">
        <v>1</v>
      </c>
      <c r="F985">
        <v>1</v>
      </c>
      <c r="G985">
        <v>1</v>
      </c>
      <c r="H985">
        <v>3</v>
      </c>
      <c r="I985" t="s">
        <v>1050</v>
      </c>
      <c r="J985" t="s">
        <v>1051</v>
      </c>
      <c r="K985" t="s">
        <v>1052</v>
      </c>
      <c r="L985">
        <v>1339</v>
      </c>
      <c r="N985">
        <v>1007</v>
      </c>
      <c r="O985" t="s">
        <v>348</v>
      </c>
      <c r="P985" t="s">
        <v>348</v>
      </c>
      <c r="Q985">
        <v>1</v>
      </c>
      <c r="X985">
        <v>18</v>
      </c>
      <c r="Y985">
        <v>35.71</v>
      </c>
      <c r="Z985">
        <v>0</v>
      </c>
      <c r="AA985">
        <v>0</v>
      </c>
      <c r="AB985">
        <v>0</v>
      </c>
      <c r="AC985">
        <v>0</v>
      </c>
      <c r="AD985">
        <v>1</v>
      </c>
      <c r="AE985">
        <v>0</v>
      </c>
      <c r="AF985" t="s">
        <v>19</v>
      </c>
      <c r="AG985">
        <v>0</v>
      </c>
      <c r="AH985">
        <v>2</v>
      </c>
      <c r="AI985">
        <v>429089306</v>
      </c>
      <c r="AJ985">
        <v>1001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</row>
    <row r="986" spans="1:44" x14ac:dyDescent="0.2">
      <c r="A986">
        <f>ROW(Source!A517)</f>
        <v>517</v>
      </c>
      <c r="B986">
        <v>429089307</v>
      </c>
      <c r="C986">
        <v>429087448</v>
      </c>
      <c r="D986">
        <v>417165535</v>
      </c>
      <c r="E986">
        <v>1</v>
      </c>
      <c r="F986">
        <v>1</v>
      </c>
      <c r="G986">
        <v>1</v>
      </c>
      <c r="H986">
        <v>3</v>
      </c>
      <c r="I986" t="s">
        <v>1385</v>
      </c>
      <c r="J986" t="s">
        <v>1386</v>
      </c>
      <c r="K986" t="s">
        <v>1387</v>
      </c>
      <c r="L986">
        <v>1346</v>
      </c>
      <c r="N986">
        <v>1009</v>
      </c>
      <c r="O986" t="s">
        <v>1178</v>
      </c>
      <c r="P986" t="s">
        <v>1178</v>
      </c>
      <c r="Q986">
        <v>1</v>
      </c>
      <c r="X986">
        <v>116</v>
      </c>
      <c r="Y986">
        <v>152.78</v>
      </c>
      <c r="Z986">
        <v>0</v>
      </c>
      <c r="AA986">
        <v>0</v>
      </c>
      <c r="AB986">
        <v>0</v>
      </c>
      <c r="AC986">
        <v>0</v>
      </c>
      <c r="AD986">
        <v>1</v>
      </c>
      <c r="AE986">
        <v>0</v>
      </c>
      <c r="AF986" t="s">
        <v>19</v>
      </c>
      <c r="AG986">
        <v>0</v>
      </c>
      <c r="AH986">
        <v>2</v>
      </c>
      <c r="AI986">
        <v>429089307</v>
      </c>
      <c r="AJ986">
        <v>1002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</row>
    <row r="987" spans="1:44" x14ac:dyDescent="0.2">
      <c r="A987">
        <f>ROW(Source!A517)</f>
        <v>517</v>
      </c>
      <c r="B987">
        <v>429089308</v>
      </c>
      <c r="C987">
        <v>429087448</v>
      </c>
      <c r="D987">
        <v>417091727</v>
      </c>
      <c r="E987">
        <v>117</v>
      </c>
      <c r="F987">
        <v>1</v>
      </c>
      <c r="G987">
        <v>1</v>
      </c>
      <c r="H987">
        <v>3</v>
      </c>
      <c r="I987" t="s">
        <v>1388</v>
      </c>
      <c r="J987" t="s">
        <v>3</v>
      </c>
      <c r="K987" t="s">
        <v>1389</v>
      </c>
      <c r="L987">
        <v>1346</v>
      </c>
      <c r="N987">
        <v>1009</v>
      </c>
      <c r="O987" t="s">
        <v>1178</v>
      </c>
      <c r="P987" t="s">
        <v>1178</v>
      </c>
      <c r="Q987">
        <v>1</v>
      </c>
      <c r="X987">
        <v>82</v>
      </c>
      <c r="Y987">
        <v>0</v>
      </c>
      <c r="Z987">
        <v>0</v>
      </c>
      <c r="AA987">
        <v>0</v>
      </c>
      <c r="AB987">
        <v>0</v>
      </c>
      <c r="AC987">
        <v>0</v>
      </c>
      <c r="AD987">
        <v>0</v>
      </c>
      <c r="AE987">
        <v>0</v>
      </c>
      <c r="AF987" t="s">
        <v>19</v>
      </c>
      <c r="AG987">
        <v>0</v>
      </c>
      <c r="AH987">
        <v>2</v>
      </c>
      <c r="AI987">
        <v>429089308</v>
      </c>
      <c r="AJ987">
        <v>1003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</row>
    <row r="988" spans="1:44" x14ac:dyDescent="0.2">
      <c r="A988">
        <f>ROW(Source!A517)</f>
        <v>517</v>
      </c>
      <c r="B988">
        <v>429089309</v>
      </c>
      <c r="C988">
        <v>429087448</v>
      </c>
      <c r="D988">
        <v>417169022</v>
      </c>
      <c r="E988">
        <v>1</v>
      </c>
      <c r="F988">
        <v>1</v>
      </c>
      <c r="G988">
        <v>1</v>
      </c>
      <c r="H988">
        <v>3</v>
      </c>
      <c r="I988" t="s">
        <v>1154</v>
      </c>
      <c r="J988" t="s">
        <v>1155</v>
      </c>
      <c r="K988" t="s">
        <v>1156</v>
      </c>
      <c r="L988">
        <v>1339</v>
      </c>
      <c r="N988">
        <v>1007</v>
      </c>
      <c r="O988" t="s">
        <v>348</v>
      </c>
      <c r="P988" t="s">
        <v>348</v>
      </c>
      <c r="Q988">
        <v>1</v>
      </c>
      <c r="X988">
        <v>0.93</v>
      </c>
      <c r="Y988">
        <v>5103.8</v>
      </c>
      <c r="Z988">
        <v>0</v>
      </c>
      <c r="AA988">
        <v>0</v>
      </c>
      <c r="AB988">
        <v>0</v>
      </c>
      <c r="AC988">
        <v>0</v>
      </c>
      <c r="AD988">
        <v>1</v>
      </c>
      <c r="AE988">
        <v>0</v>
      </c>
      <c r="AF988" t="s">
        <v>19</v>
      </c>
      <c r="AG988">
        <v>0</v>
      </c>
      <c r="AH988">
        <v>2</v>
      </c>
      <c r="AI988">
        <v>429089309</v>
      </c>
      <c r="AJ988">
        <v>1004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</row>
    <row r="989" spans="1:44" x14ac:dyDescent="0.2">
      <c r="A989">
        <f>ROW(Source!A517)</f>
        <v>517</v>
      </c>
      <c r="B989">
        <v>429089310</v>
      </c>
      <c r="C989">
        <v>429087448</v>
      </c>
      <c r="D989">
        <v>417175961</v>
      </c>
      <c r="E989">
        <v>1</v>
      </c>
      <c r="F989">
        <v>1</v>
      </c>
      <c r="G989">
        <v>1</v>
      </c>
      <c r="H989">
        <v>3</v>
      </c>
      <c r="I989" t="s">
        <v>1390</v>
      </c>
      <c r="J989" t="s">
        <v>1391</v>
      </c>
      <c r="K989" t="s">
        <v>1392</v>
      </c>
      <c r="L989">
        <v>1339</v>
      </c>
      <c r="N989">
        <v>1007</v>
      </c>
      <c r="O989" t="s">
        <v>348</v>
      </c>
      <c r="P989" t="s">
        <v>348</v>
      </c>
      <c r="Q989">
        <v>1</v>
      </c>
      <c r="X989">
        <v>7.0000000000000007E-2</v>
      </c>
      <c r="Y989">
        <v>16496.03</v>
      </c>
      <c r="Z989">
        <v>0</v>
      </c>
      <c r="AA989">
        <v>0</v>
      </c>
      <c r="AB989">
        <v>0</v>
      </c>
      <c r="AC989">
        <v>0</v>
      </c>
      <c r="AD989">
        <v>1</v>
      </c>
      <c r="AE989">
        <v>0</v>
      </c>
      <c r="AF989" t="s">
        <v>19</v>
      </c>
      <c r="AG989">
        <v>0</v>
      </c>
      <c r="AH989">
        <v>2</v>
      </c>
      <c r="AI989">
        <v>429089310</v>
      </c>
      <c r="AJ989">
        <v>1005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</row>
    <row r="990" spans="1:44" x14ac:dyDescent="0.2">
      <c r="A990">
        <f>ROW(Source!A517)</f>
        <v>517</v>
      </c>
      <c r="B990">
        <v>429089311</v>
      </c>
      <c r="C990">
        <v>429087448</v>
      </c>
      <c r="D990">
        <v>417096277</v>
      </c>
      <c r="E990">
        <v>117</v>
      </c>
      <c r="F990">
        <v>1</v>
      </c>
      <c r="G990">
        <v>1</v>
      </c>
      <c r="H990">
        <v>3</v>
      </c>
      <c r="I990" t="s">
        <v>1393</v>
      </c>
      <c r="J990" t="s">
        <v>3</v>
      </c>
      <c r="K990" t="s">
        <v>1394</v>
      </c>
      <c r="L990">
        <v>1301</v>
      </c>
      <c r="N990">
        <v>1003</v>
      </c>
      <c r="O990" t="s">
        <v>410</v>
      </c>
      <c r="P990" t="s">
        <v>410</v>
      </c>
      <c r="Q990">
        <v>1</v>
      </c>
      <c r="X990">
        <v>1008</v>
      </c>
      <c r="Y990">
        <v>0</v>
      </c>
      <c r="Z990">
        <v>0</v>
      </c>
      <c r="AA990">
        <v>0</v>
      </c>
      <c r="AB990">
        <v>0</v>
      </c>
      <c r="AC990">
        <v>0</v>
      </c>
      <c r="AD990">
        <v>0</v>
      </c>
      <c r="AE990">
        <v>0</v>
      </c>
      <c r="AF990" t="s">
        <v>19</v>
      </c>
      <c r="AG990">
        <v>0</v>
      </c>
      <c r="AH990">
        <v>2</v>
      </c>
      <c r="AI990">
        <v>429089311</v>
      </c>
      <c r="AJ990">
        <v>1006</v>
      </c>
      <c r="AK990">
        <v>0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</row>
    <row r="991" spans="1:44" x14ac:dyDescent="0.2">
      <c r="A991">
        <f>ROW(Source!A517)</f>
        <v>517</v>
      </c>
      <c r="B991">
        <v>429089312</v>
      </c>
      <c r="C991">
        <v>429087448</v>
      </c>
      <c r="D991">
        <v>417096298</v>
      </c>
      <c r="E991">
        <v>117</v>
      </c>
      <c r="F991">
        <v>1</v>
      </c>
      <c r="G991">
        <v>1</v>
      </c>
      <c r="H991">
        <v>3</v>
      </c>
      <c r="I991" t="s">
        <v>1395</v>
      </c>
      <c r="J991" t="s">
        <v>3</v>
      </c>
      <c r="K991" t="s">
        <v>1396</v>
      </c>
      <c r="L991">
        <v>1371</v>
      </c>
      <c r="N991">
        <v>1013</v>
      </c>
      <c r="O991" t="s">
        <v>439</v>
      </c>
      <c r="P991" t="s">
        <v>439</v>
      </c>
      <c r="Q991">
        <v>1</v>
      </c>
      <c r="X991">
        <v>338</v>
      </c>
      <c r="Y991">
        <v>0</v>
      </c>
      <c r="Z991">
        <v>0</v>
      </c>
      <c r="AA991">
        <v>0</v>
      </c>
      <c r="AB991">
        <v>0</v>
      </c>
      <c r="AC991">
        <v>0</v>
      </c>
      <c r="AD991">
        <v>0</v>
      </c>
      <c r="AE991">
        <v>0</v>
      </c>
      <c r="AF991" t="s">
        <v>19</v>
      </c>
      <c r="AG991">
        <v>0</v>
      </c>
      <c r="AH991">
        <v>2</v>
      </c>
      <c r="AI991">
        <v>429089312</v>
      </c>
      <c r="AJ991">
        <v>1007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</row>
    <row r="992" spans="1:44" x14ac:dyDescent="0.2">
      <c r="A992">
        <f>ROW(Source!A518)</f>
        <v>518</v>
      </c>
      <c r="B992">
        <v>429089313</v>
      </c>
      <c r="C992">
        <v>429087471</v>
      </c>
      <c r="D992">
        <v>417090720</v>
      </c>
      <c r="E992">
        <v>117</v>
      </c>
      <c r="F992">
        <v>1</v>
      </c>
      <c r="G992">
        <v>1</v>
      </c>
      <c r="H992">
        <v>1</v>
      </c>
      <c r="I992" t="s">
        <v>1277</v>
      </c>
      <c r="J992" t="s">
        <v>3</v>
      </c>
      <c r="K992" t="s">
        <v>1278</v>
      </c>
      <c r="L992">
        <v>1191</v>
      </c>
      <c r="N992">
        <v>1013</v>
      </c>
      <c r="O992" t="s">
        <v>995</v>
      </c>
      <c r="P992" t="s">
        <v>995</v>
      </c>
      <c r="Q992">
        <v>1</v>
      </c>
      <c r="X992">
        <v>5.3</v>
      </c>
      <c r="Y992">
        <v>0</v>
      </c>
      <c r="Z992">
        <v>0</v>
      </c>
      <c r="AA992">
        <v>0</v>
      </c>
      <c r="AB992">
        <v>705.88</v>
      </c>
      <c r="AC992">
        <v>0</v>
      </c>
      <c r="AD992">
        <v>1</v>
      </c>
      <c r="AE992">
        <v>1</v>
      </c>
      <c r="AF992" t="s">
        <v>427</v>
      </c>
      <c r="AG992">
        <v>4.452</v>
      </c>
      <c r="AH992">
        <v>2</v>
      </c>
      <c r="AI992">
        <v>429089313</v>
      </c>
      <c r="AJ992">
        <v>1008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</row>
    <row r="993" spans="1:44" x14ac:dyDescent="0.2">
      <c r="A993">
        <f>ROW(Source!A518)</f>
        <v>518</v>
      </c>
      <c r="B993">
        <v>429089314</v>
      </c>
      <c r="C993">
        <v>429087471</v>
      </c>
      <c r="D993">
        <v>417090896</v>
      </c>
      <c r="E993">
        <v>117</v>
      </c>
      <c r="F993">
        <v>1</v>
      </c>
      <c r="G993">
        <v>1</v>
      </c>
      <c r="H993">
        <v>1</v>
      </c>
      <c r="I993" t="s">
        <v>993</v>
      </c>
      <c r="J993" t="s">
        <v>3</v>
      </c>
      <c r="K993" t="s">
        <v>994</v>
      </c>
      <c r="L993">
        <v>1191</v>
      </c>
      <c r="N993">
        <v>1013</v>
      </c>
      <c r="O993" t="s">
        <v>995</v>
      </c>
      <c r="P993" t="s">
        <v>995</v>
      </c>
      <c r="Q993">
        <v>1</v>
      </c>
      <c r="X993">
        <v>3.9</v>
      </c>
      <c r="Y993">
        <v>0</v>
      </c>
      <c r="Z993">
        <v>0</v>
      </c>
      <c r="AA993">
        <v>0</v>
      </c>
      <c r="AB993">
        <v>0</v>
      </c>
      <c r="AC993">
        <v>0</v>
      </c>
      <c r="AD993">
        <v>1</v>
      </c>
      <c r="AE993">
        <v>2</v>
      </c>
      <c r="AF993" t="s">
        <v>427</v>
      </c>
      <c r="AG993">
        <v>3.2759999999999998</v>
      </c>
      <c r="AH993">
        <v>2</v>
      </c>
      <c r="AI993">
        <v>429089314</v>
      </c>
      <c r="AJ993">
        <v>1009</v>
      </c>
      <c r="AK993">
        <v>0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</row>
    <row r="994" spans="1:44" x14ac:dyDescent="0.2">
      <c r="A994">
        <f>ROW(Source!A518)</f>
        <v>518</v>
      </c>
      <c r="B994">
        <v>429089315</v>
      </c>
      <c r="C994">
        <v>429087471</v>
      </c>
      <c r="D994">
        <v>417098287</v>
      </c>
      <c r="E994">
        <v>1</v>
      </c>
      <c r="F994">
        <v>1</v>
      </c>
      <c r="G994">
        <v>1</v>
      </c>
      <c r="H994">
        <v>2</v>
      </c>
      <c r="I994" t="s">
        <v>1042</v>
      </c>
      <c r="J994" t="s">
        <v>1043</v>
      </c>
      <c r="K994" t="s">
        <v>1044</v>
      </c>
      <c r="L994">
        <v>1368</v>
      </c>
      <c r="N994">
        <v>1011</v>
      </c>
      <c r="O994" t="s">
        <v>881</v>
      </c>
      <c r="P994" t="s">
        <v>881</v>
      </c>
      <c r="Q994">
        <v>1</v>
      </c>
      <c r="X994">
        <v>3.9</v>
      </c>
      <c r="Y994">
        <v>0</v>
      </c>
      <c r="Z994">
        <v>643.29</v>
      </c>
      <c r="AA994">
        <v>722.05</v>
      </c>
      <c r="AB994">
        <v>0</v>
      </c>
      <c r="AC994">
        <v>0</v>
      </c>
      <c r="AD994">
        <v>1</v>
      </c>
      <c r="AE994">
        <v>0</v>
      </c>
      <c r="AF994" t="s">
        <v>427</v>
      </c>
      <c r="AG994">
        <v>3.2759999999999998</v>
      </c>
      <c r="AH994">
        <v>2</v>
      </c>
      <c r="AI994">
        <v>429089315</v>
      </c>
      <c r="AJ994">
        <v>1010</v>
      </c>
      <c r="AK994">
        <v>0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</row>
    <row r="995" spans="1:44" x14ac:dyDescent="0.2">
      <c r="A995">
        <f>ROW(Source!A518)</f>
        <v>518</v>
      </c>
      <c r="B995">
        <v>429089316</v>
      </c>
      <c r="C995">
        <v>429087471</v>
      </c>
      <c r="D995">
        <v>417096729</v>
      </c>
      <c r="E995">
        <v>117</v>
      </c>
      <c r="F995">
        <v>1</v>
      </c>
      <c r="G995">
        <v>1</v>
      </c>
      <c r="H995">
        <v>3</v>
      </c>
      <c r="I995" t="s">
        <v>1314</v>
      </c>
      <c r="J995" t="s">
        <v>3</v>
      </c>
      <c r="K995" t="s">
        <v>1315</v>
      </c>
      <c r="L995">
        <v>3277935</v>
      </c>
      <c r="N995">
        <v>1013</v>
      </c>
      <c r="O995" t="s">
        <v>1316</v>
      </c>
      <c r="P995" t="s">
        <v>1316</v>
      </c>
      <c r="Q995">
        <v>1</v>
      </c>
      <c r="X995">
        <v>2</v>
      </c>
      <c r="Y995">
        <v>0</v>
      </c>
      <c r="Z995">
        <v>0</v>
      </c>
      <c r="AA995">
        <v>0</v>
      </c>
      <c r="AB995">
        <v>0</v>
      </c>
      <c r="AC995">
        <v>0</v>
      </c>
      <c r="AD995">
        <v>0</v>
      </c>
      <c r="AE995">
        <v>0</v>
      </c>
      <c r="AF995" t="s">
        <v>19</v>
      </c>
      <c r="AG995">
        <v>0</v>
      </c>
      <c r="AH995">
        <v>2</v>
      </c>
      <c r="AI995">
        <v>429089316</v>
      </c>
      <c r="AJ995">
        <v>1011</v>
      </c>
      <c r="AK995">
        <v>0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</row>
    <row r="996" spans="1:44" x14ac:dyDescent="0.2">
      <c r="A996">
        <f>ROW(Source!A519)</f>
        <v>519</v>
      </c>
      <c r="B996">
        <v>429089317</v>
      </c>
      <c r="C996">
        <v>429087480</v>
      </c>
      <c r="D996">
        <v>417090720</v>
      </c>
      <c r="E996">
        <v>117</v>
      </c>
      <c r="F996">
        <v>1</v>
      </c>
      <c r="G996">
        <v>1</v>
      </c>
      <c r="H996">
        <v>1</v>
      </c>
      <c r="I996" t="s">
        <v>1277</v>
      </c>
      <c r="J996" t="s">
        <v>3</v>
      </c>
      <c r="K996" t="s">
        <v>1278</v>
      </c>
      <c r="L996">
        <v>1191</v>
      </c>
      <c r="N996">
        <v>1013</v>
      </c>
      <c r="O996" t="s">
        <v>995</v>
      </c>
      <c r="P996" t="s">
        <v>995</v>
      </c>
      <c r="Q996">
        <v>1</v>
      </c>
      <c r="X996">
        <v>1.99</v>
      </c>
      <c r="Y996">
        <v>0</v>
      </c>
      <c r="Z996">
        <v>0</v>
      </c>
      <c r="AA996">
        <v>0</v>
      </c>
      <c r="AB996">
        <v>705.88</v>
      </c>
      <c r="AC996">
        <v>0</v>
      </c>
      <c r="AD996">
        <v>1</v>
      </c>
      <c r="AE996">
        <v>1</v>
      </c>
      <c r="AF996" t="s">
        <v>427</v>
      </c>
      <c r="AG996">
        <v>1.6716</v>
      </c>
      <c r="AH996">
        <v>2</v>
      </c>
      <c r="AI996">
        <v>429089317</v>
      </c>
      <c r="AJ996">
        <v>1012</v>
      </c>
      <c r="AK996">
        <v>0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</row>
    <row r="997" spans="1:44" x14ac:dyDescent="0.2">
      <c r="A997">
        <f>ROW(Source!A519)</f>
        <v>519</v>
      </c>
      <c r="B997">
        <v>429089318</v>
      </c>
      <c r="C997">
        <v>429087480</v>
      </c>
      <c r="D997">
        <v>417090896</v>
      </c>
      <c r="E997">
        <v>117</v>
      </c>
      <c r="F997">
        <v>1</v>
      </c>
      <c r="G997">
        <v>1</v>
      </c>
      <c r="H997">
        <v>1</v>
      </c>
      <c r="I997" t="s">
        <v>993</v>
      </c>
      <c r="J997" t="s">
        <v>3</v>
      </c>
      <c r="K997" t="s">
        <v>994</v>
      </c>
      <c r="L997">
        <v>1191</v>
      </c>
      <c r="N997">
        <v>1013</v>
      </c>
      <c r="O997" t="s">
        <v>995</v>
      </c>
      <c r="P997" t="s">
        <v>995</v>
      </c>
      <c r="Q997">
        <v>1</v>
      </c>
      <c r="X997">
        <v>0.08</v>
      </c>
      <c r="Y997">
        <v>0</v>
      </c>
      <c r="Z997">
        <v>0</v>
      </c>
      <c r="AA997">
        <v>0</v>
      </c>
      <c r="AB997">
        <v>0</v>
      </c>
      <c r="AC997">
        <v>0</v>
      </c>
      <c r="AD997">
        <v>1</v>
      </c>
      <c r="AE997">
        <v>2</v>
      </c>
      <c r="AF997" t="s">
        <v>427</v>
      </c>
      <c r="AG997">
        <v>6.7199999999999996E-2</v>
      </c>
      <c r="AH997">
        <v>2</v>
      </c>
      <c r="AI997">
        <v>429089318</v>
      </c>
      <c r="AJ997">
        <v>1013</v>
      </c>
      <c r="AK997">
        <v>0</v>
      </c>
      <c r="AL997">
        <v>0</v>
      </c>
      <c r="AM997">
        <v>0</v>
      </c>
      <c r="AN997">
        <v>0</v>
      </c>
      <c r="AO997">
        <v>0</v>
      </c>
      <c r="AP997">
        <v>0</v>
      </c>
      <c r="AQ997">
        <v>0</v>
      </c>
      <c r="AR997">
        <v>0</v>
      </c>
    </row>
    <row r="998" spans="1:44" x14ac:dyDescent="0.2">
      <c r="A998">
        <f>ROW(Source!A519)</f>
        <v>519</v>
      </c>
      <c r="B998">
        <v>429089319</v>
      </c>
      <c r="C998">
        <v>429087480</v>
      </c>
      <c r="D998">
        <v>417098287</v>
      </c>
      <c r="E998">
        <v>1</v>
      </c>
      <c r="F998">
        <v>1</v>
      </c>
      <c r="G998">
        <v>1</v>
      </c>
      <c r="H998">
        <v>2</v>
      </c>
      <c r="I998" t="s">
        <v>1042</v>
      </c>
      <c r="J998" t="s">
        <v>1043</v>
      </c>
      <c r="K998" t="s">
        <v>1044</v>
      </c>
      <c r="L998">
        <v>1368</v>
      </c>
      <c r="N998">
        <v>1011</v>
      </c>
      <c r="O998" t="s">
        <v>881</v>
      </c>
      <c r="P998" t="s">
        <v>881</v>
      </c>
      <c r="Q998">
        <v>1</v>
      </c>
      <c r="X998">
        <v>0.08</v>
      </c>
      <c r="Y998">
        <v>0</v>
      </c>
      <c r="Z998">
        <v>643.29</v>
      </c>
      <c r="AA998">
        <v>722.05</v>
      </c>
      <c r="AB998">
        <v>0</v>
      </c>
      <c r="AC998">
        <v>0</v>
      </c>
      <c r="AD998">
        <v>1</v>
      </c>
      <c r="AE998">
        <v>0</v>
      </c>
      <c r="AF998" t="s">
        <v>427</v>
      </c>
      <c r="AG998">
        <v>6.7199999999999996E-2</v>
      </c>
      <c r="AH998">
        <v>2</v>
      </c>
      <c r="AI998">
        <v>429089319</v>
      </c>
      <c r="AJ998">
        <v>1014</v>
      </c>
      <c r="AK998">
        <v>0</v>
      </c>
      <c r="AL998">
        <v>0</v>
      </c>
      <c r="AM998">
        <v>0</v>
      </c>
      <c r="AN998">
        <v>0</v>
      </c>
      <c r="AO998">
        <v>0</v>
      </c>
      <c r="AP998">
        <v>0</v>
      </c>
      <c r="AQ998">
        <v>0</v>
      </c>
      <c r="AR998">
        <v>0</v>
      </c>
    </row>
    <row r="999" spans="1:44" x14ac:dyDescent="0.2">
      <c r="A999">
        <f>ROW(Source!A519)</f>
        <v>519</v>
      </c>
      <c r="B999">
        <v>429089320</v>
      </c>
      <c r="C999">
        <v>429087480</v>
      </c>
      <c r="D999">
        <v>417096729</v>
      </c>
      <c r="E999">
        <v>117</v>
      </c>
      <c r="F999">
        <v>1</v>
      </c>
      <c r="G999">
        <v>1</v>
      </c>
      <c r="H999">
        <v>3</v>
      </c>
      <c r="I999" t="s">
        <v>1314</v>
      </c>
      <c r="J999" t="s">
        <v>3</v>
      </c>
      <c r="K999" t="s">
        <v>1315</v>
      </c>
      <c r="L999">
        <v>3277935</v>
      </c>
      <c r="N999">
        <v>1013</v>
      </c>
      <c r="O999" t="s">
        <v>1316</v>
      </c>
      <c r="P999" t="s">
        <v>1316</v>
      </c>
      <c r="Q999">
        <v>1</v>
      </c>
      <c r="X999">
        <v>2</v>
      </c>
      <c r="Y999">
        <v>0</v>
      </c>
      <c r="Z999">
        <v>0</v>
      </c>
      <c r="AA999">
        <v>0</v>
      </c>
      <c r="AB999">
        <v>0</v>
      </c>
      <c r="AC999">
        <v>0</v>
      </c>
      <c r="AD999">
        <v>0</v>
      </c>
      <c r="AE999">
        <v>0</v>
      </c>
      <c r="AF999" t="s">
        <v>19</v>
      </c>
      <c r="AG999">
        <v>0</v>
      </c>
      <c r="AH999">
        <v>2</v>
      </c>
      <c r="AI999">
        <v>429089320</v>
      </c>
      <c r="AJ999">
        <v>1015</v>
      </c>
      <c r="AK999">
        <v>0</v>
      </c>
      <c r="AL999">
        <v>0</v>
      </c>
      <c r="AM999">
        <v>0</v>
      </c>
      <c r="AN999">
        <v>0</v>
      </c>
      <c r="AO999">
        <v>0</v>
      </c>
      <c r="AP999">
        <v>0</v>
      </c>
      <c r="AQ999">
        <v>0</v>
      </c>
      <c r="AR999">
        <v>0</v>
      </c>
    </row>
    <row r="1000" spans="1:44" x14ac:dyDescent="0.2">
      <c r="A1000">
        <f>ROW(Source!A520)</f>
        <v>520</v>
      </c>
      <c r="B1000">
        <v>429089321</v>
      </c>
      <c r="C1000">
        <v>429087489</v>
      </c>
      <c r="D1000">
        <v>417090720</v>
      </c>
      <c r="E1000">
        <v>117</v>
      </c>
      <c r="F1000">
        <v>1</v>
      </c>
      <c r="G1000">
        <v>1</v>
      </c>
      <c r="H1000">
        <v>1</v>
      </c>
      <c r="I1000" t="s">
        <v>1277</v>
      </c>
      <c r="J1000" t="s">
        <v>3</v>
      </c>
      <c r="K1000" t="s">
        <v>1278</v>
      </c>
      <c r="L1000">
        <v>1191</v>
      </c>
      <c r="N1000">
        <v>1013</v>
      </c>
      <c r="O1000" t="s">
        <v>995</v>
      </c>
      <c r="P1000" t="s">
        <v>995</v>
      </c>
      <c r="Q1000">
        <v>1</v>
      </c>
      <c r="X1000">
        <v>5.21</v>
      </c>
      <c r="Y1000">
        <v>0</v>
      </c>
      <c r="Z1000">
        <v>0</v>
      </c>
      <c r="AA1000">
        <v>0</v>
      </c>
      <c r="AB1000">
        <v>705.88</v>
      </c>
      <c r="AC1000">
        <v>0</v>
      </c>
      <c r="AD1000">
        <v>1</v>
      </c>
      <c r="AE1000">
        <v>1</v>
      </c>
      <c r="AF1000" t="s">
        <v>427</v>
      </c>
      <c r="AG1000">
        <v>4.3763999999999994</v>
      </c>
      <c r="AH1000">
        <v>2</v>
      </c>
      <c r="AI1000">
        <v>429089321</v>
      </c>
      <c r="AJ1000">
        <v>1016</v>
      </c>
      <c r="AK1000">
        <v>0</v>
      </c>
      <c r="AL1000">
        <v>0</v>
      </c>
      <c r="AM1000">
        <v>0</v>
      </c>
      <c r="AN1000">
        <v>0</v>
      </c>
      <c r="AO1000">
        <v>0</v>
      </c>
      <c r="AP1000">
        <v>0</v>
      </c>
      <c r="AQ1000">
        <v>0</v>
      </c>
      <c r="AR1000">
        <v>0</v>
      </c>
    </row>
    <row r="1001" spans="1:44" x14ac:dyDescent="0.2">
      <c r="A1001">
        <f>ROW(Source!A520)</f>
        <v>520</v>
      </c>
      <c r="B1001">
        <v>429089322</v>
      </c>
      <c r="C1001">
        <v>429087489</v>
      </c>
      <c r="D1001">
        <v>417090896</v>
      </c>
      <c r="E1001">
        <v>117</v>
      </c>
      <c r="F1001">
        <v>1</v>
      </c>
      <c r="G1001">
        <v>1</v>
      </c>
      <c r="H1001">
        <v>1</v>
      </c>
      <c r="I1001" t="s">
        <v>993</v>
      </c>
      <c r="J1001" t="s">
        <v>3</v>
      </c>
      <c r="K1001" t="s">
        <v>994</v>
      </c>
      <c r="L1001">
        <v>1191</v>
      </c>
      <c r="N1001">
        <v>1013</v>
      </c>
      <c r="O1001" t="s">
        <v>995</v>
      </c>
      <c r="P1001" t="s">
        <v>995</v>
      </c>
      <c r="Q1001">
        <v>1</v>
      </c>
      <c r="X1001">
        <v>3.46</v>
      </c>
      <c r="Y1001">
        <v>0</v>
      </c>
      <c r="Z1001">
        <v>0</v>
      </c>
      <c r="AA1001">
        <v>0</v>
      </c>
      <c r="AB1001">
        <v>0</v>
      </c>
      <c r="AC1001">
        <v>0</v>
      </c>
      <c r="AD1001">
        <v>1</v>
      </c>
      <c r="AE1001">
        <v>2</v>
      </c>
      <c r="AF1001" t="s">
        <v>427</v>
      </c>
      <c r="AG1001">
        <v>2.9063999999999997</v>
      </c>
      <c r="AH1001">
        <v>2</v>
      </c>
      <c r="AI1001">
        <v>429089322</v>
      </c>
      <c r="AJ1001">
        <v>1017</v>
      </c>
      <c r="AK1001">
        <v>0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</row>
    <row r="1002" spans="1:44" x14ac:dyDescent="0.2">
      <c r="A1002">
        <f>ROW(Source!A520)</f>
        <v>520</v>
      </c>
      <c r="B1002">
        <v>429089323</v>
      </c>
      <c r="C1002">
        <v>429087489</v>
      </c>
      <c r="D1002">
        <v>417097392</v>
      </c>
      <c r="E1002">
        <v>1</v>
      </c>
      <c r="F1002">
        <v>1</v>
      </c>
      <c r="G1002">
        <v>1</v>
      </c>
      <c r="H1002">
        <v>2</v>
      </c>
      <c r="I1002" t="s">
        <v>1117</v>
      </c>
      <c r="J1002" t="s">
        <v>1118</v>
      </c>
      <c r="K1002" t="s">
        <v>1119</v>
      </c>
      <c r="L1002">
        <v>1368</v>
      </c>
      <c r="N1002">
        <v>1011</v>
      </c>
      <c r="O1002" t="s">
        <v>881</v>
      </c>
      <c r="P1002" t="s">
        <v>881</v>
      </c>
      <c r="Q1002">
        <v>1</v>
      </c>
      <c r="X1002">
        <v>1.73</v>
      </c>
      <c r="Y1002">
        <v>0</v>
      </c>
      <c r="Z1002">
        <v>1629.55</v>
      </c>
      <c r="AA1002">
        <v>969.91</v>
      </c>
      <c r="AB1002">
        <v>0</v>
      </c>
      <c r="AC1002">
        <v>0</v>
      </c>
      <c r="AD1002">
        <v>1</v>
      </c>
      <c r="AE1002">
        <v>0</v>
      </c>
      <c r="AF1002" t="s">
        <v>427</v>
      </c>
      <c r="AG1002">
        <v>1.4531999999999998</v>
      </c>
      <c r="AH1002">
        <v>2</v>
      </c>
      <c r="AI1002">
        <v>429089323</v>
      </c>
      <c r="AJ1002">
        <v>1018</v>
      </c>
      <c r="AK1002">
        <v>0</v>
      </c>
      <c r="AL1002">
        <v>0</v>
      </c>
      <c r="AM1002">
        <v>0</v>
      </c>
      <c r="AN1002">
        <v>0</v>
      </c>
      <c r="AO1002">
        <v>0</v>
      </c>
      <c r="AP1002">
        <v>0</v>
      </c>
      <c r="AQ1002">
        <v>0</v>
      </c>
      <c r="AR1002">
        <v>0</v>
      </c>
    </row>
    <row r="1003" spans="1:44" x14ac:dyDescent="0.2">
      <c r="A1003">
        <f>ROW(Source!A520)</f>
        <v>520</v>
      </c>
      <c r="B1003">
        <v>429089324</v>
      </c>
      <c r="C1003">
        <v>429087489</v>
      </c>
      <c r="D1003">
        <v>417098287</v>
      </c>
      <c r="E1003">
        <v>1</v>
      </c>
      <c r="F1003">
        <v>1</v>
      </c>
      <c r="G1003">
        <v>1</v>
      </c>
      <c r="H1003">
        <v>2</v>
      </c>
      <c r="I1003" t="s">
        <v>1042</v>
      </c>
      <c r="J1003" t="s">
        <v>1043</v>
      </c>
      <c r="K1003" t="s">
        <v>1044</v>
      </c>
      <c r="L1003">
        <v>1368</v>
      </c>
      <c r="N1003">
        <v>1011</v>
      </c>
      <c r="O1003" t="s">
        <v>881</v>
      </c>
      <c r="P1003" t="s">
        <v>881</v>
      </c>
      <c r="Q1003">
        <v>1</v>
      </c>
      <c r="X1003">
        <v>1.73</v>
      </c>
      <c r="Y1003">
        <v>0</v>
      </c>
      <c r="Z1003">
        <v>643.29</v>
      </c>
      <c r="AA1003">
        <v>722.05</v>
      </c>
      <c r="AB1003">
        <v>0</v>
      </c>
      <c r="AC1003">
        <v>0</v>
      </c>
      <c r="AD1003">
        <v>1</v>
      </c>
      <c r="AE1003">
        <v>0</v>
      </c>
      <c r="AF1003" t="s">
        <v>427</v>
      </c>
      <c r="AG1003">
        <v>1.4531999999999998</v>
      </c>
      <c r="AH1003">
        <v>2</v>
      </c>
      <c r="AI1003">
        <v>429089324</v>
      </c>
      <c r="AJ1003">
        <v>1019</v>
      </c>
      <c r="AK1003">
        <v>0</v>
      </c>
      <c r="AL1003">
        <v>0</v>
      </c>
      <c r="AM1003">
        <v>0</v>
      </c>
      <c r="AN1003">
        <v>0</v>
      </c>
      <c r="AO1003">
        <v>0</v>
      </c>
      <c r="AP1003">
        <v>0</v>
      </c>
      <c r="AQ1003">
        <v>0</v>
      </c>
      <c r="AR1003">
        <v>0</v>
      </c>
    </row>
    <row r="1004" spans="1:44" x14ac:dyDescent="0.2">
      <c r="A1004">
        <f>ROW(Source!A520)</f>
        <v>520</v>
      </c>
      <c r="B1004">
        <v>429089325</v>
      </c>
      <c r="C1004">
        <v>429087489</v>
      </c>
      <c r="D1004">
        <v>417096729</v>
      </c>
      <c r="E1004">
        <v>117</v>
      </c>
      <c r="F1004">
        <v>1</v>
      </c>
      <c r="G1004">
        <v>1</v>
      </c>
      <c r="H1004">
        <v>3</v>
      </c>
      <c r="I1004" t="s">
        <v>1314</v>
      </c>
      <c r="J1004" t="s">
        <v>3</v>
      </c>
      <c r="K1004" t="s">
        <v>1315</v>
      </c>
      <c r="L1004">
        <v>3277935</v>
      </c>
      <c r="N1004">
        <v>1013</v>
      </c>
      <c r="O1004" t="s">
        <v>1316</v>
      </c>
      <c r="P1004" t="s">
        <v>1316</v>
      </c>
      <c r="Q1004">
        <v>1</v>
      </c>
      <c r="X1004">
        <v>2</v>
      </c>
      <c r="Y1004">
        <v>0</v>
      </c>
      <c r="Z1004">
        <v>0</v>
      </c>
      <c r="AA1004">
        <v>0</v>
      </c>
      <c r="AB1004">
        <v>0</v>
      </c>
      <c r="AC1004">
        <v>0</v>
      </c>
      <c r="AD1004">
        <v>0</v>
      </c>
      <c r="AE1004">
        <v>0</v>
      </c>
      <c r="AF1004" t="s">
        <v>19</v>
      </c>
      <c r="AG1004">
        <v>0</v>
      </c>
      <c r="AH1004">
        <v>2</v>
      </c>
      <c r="AI1004">
        <v>429089325</v>
      </c>
      <c r="AJ1004">
        <v>1020</v>
      </c>
      <c r="AK1004">
        <v>0</v>
      </c>
      <c r="AL1004">
        <v>0</v>
      </c>
      <c r="AM1004">
        <v>0</v>
      </c>
      <c r="AN1004">
        <v>0</v>
      </c>
      <c r="AO1004">
        <v>0</v>
      </c>
      <c r="AP1004">
        <v>0</v>
      </c>
      <c r="AQ1004">
        <v>0</v>
      </c>
      <c r="AR1004">
        <v>0</v>
      </c>
    </row>
    <row r="1005" spans="1:44" x14ac:dyDescent="0.2">
      <c r="A1005">
        <f>ROW(Source!A521)</f>
        <v>521</v>
      </c>
      <c r="B1005">
        <v>429089326</v>
      </c>
      <c r="C1005">
        <v>429087500</v>
      </c>
      <c r="D1005">
        <v>417090720</v>
      </c>
      <c r="E1005">
        <v>117</v>
      </c>
      <c r="F1005">
        <v>1</v>
      </c>
      <c r="G1005">
        <v>1</v>
      </c>
      <c r="H1005">
        <v>1</v>
      </c>
      <c r="I1005" t="s">
        <v>1277</v>
      </c>
      <c r="J1005" t="s">
        <v>3</v>
      </c>
      <c r="K1005" t="s">
        <v>1278</v>
      </c>
      <c r="L1005">
        <v>1191</v>
      </c>
      <c r="N1005">
        <v>1013</v>
      </c>
      <c r="O1005" t="s">
        <v>995</v>
      </c>
      <c r="P1005" t="s">
        <v>995</v>
      </c>
      <c r="Q1005">
        <v>1</v>
      </c>
      <c r="X1005">
        <v>2.72</v>
      </c>
      <c r="Y1005">
        <v>0</v>
      </c>
      <c r="Z1005">
        <v>0</v>
      </c>
      <c r="AA1005">
        <v>0</v>
      </c>
      <c r="AB1005">
        <v>705.88</v>
      </c>
      <c r="AC1005">
        <v>0</v>
      </c>
      <c r="AD1005">
        <v>1</v>
      </c>
      <c r="AE1005">
        <v>1</v>
      </c>
      <c r="AF1005" t="s">
        <v>427</v>
      </c>
      <c r="AG1005">
        <v>2.2848000000000002</v>
      </c>
      <c r="AH1005">
        <v>2</v>
      </c>
      <c r="AI1005">
        <v>429089326</v>
      </c>
      <c r="AJ1005">
        <v>1021</v>
      </c>
      <c r="AK1005">
        <v>0</v>
      </c>
      <c r="AL1005">
        <v>0</v>
      </c>
      <c r="AM1005">
        <v>0</v>
      </c>
      <c r="AN1005">
        <v>0</v>
      </c>
      <c r="AO1005">
        <v>0</v>
      </c>
      <c r="AP1005">
        <v>0</v>
      </c>
      <c r="AQ1005">
        <v>0</v>
      </c>
      <c r="AR1005">
        <v>0</v>
      </c>
    </row>
    <row r="1006" spans="1:44" x14ac:dyDescent="0.2">
      <c r="A1006">
        <f>ROW(Source!A521)</f>
        <v>521</v>
      </c>
      <c r="B1006">
        <v>429089327</v>
      </c>
      <c r="C1006">
        <v>429087500</v>
      </c>
      <c r="D1006">
        <v>417090896</v>
      </c>
      <c r="E1006">
        <v>117</v>
      </c>
      <c r="F1006">
        <v>1</v>
      </c>
      <c r="G1006">
        <v>1</v>
      </c>
      <c r="H1006">
        <v>1</v>
      </c>
      <c r="I1006" t="s">
        <v>993</v>
      </c>
      <c r="J1006" t="s">
        <v>3</v>
      </c>
      <c r="K1006" t="s">
        <v>994</v>
      </c>
      <c r="L1006">
        <v>1191</v>
      </c>
      <c r="N1006">
        <v>1013</v>
      </c>
      <c r="O1006" t="s">
        <v>995</v>
      </c>
      <c r="P1006" t="s">
        <v>995</v>
      </c>
      <c r="Q1006">
        <v>1</v>
      </c>
      <c r="X1006">
        <v>1.82</v>
      </c>
      <c r="Y1006">
        <v>0</v>
      </c>
      <c r="Z1006">
        <v>0</v>
      </c>
      <c r="AA1006">
        <v>0</v>
      </c>
      <c r="AB1006">
        <v>0</v>
      </c>
      <c r="AC1006">
        <v>0</v>
      </c>
      <c r="AD1006">
        <v>1</v>
      </c>
      <c r="AE1006">
        <v>2</v>
      </c>
      <c r="AF1006" t="s">
        <v>427</v>
      </c>
      <c r="AG1006">
        <v>1.5287999999999999</v>
      </c>
      <c r="AH1006">
        <v>2</v>
      </c>
      <c r="AI1006">
        <v>429089327</v>
      </c>
      <c r="AJ1006">
        <v>1022</v>
      </c>
      <c r="AK1006">
        <v>0</v>
      </c>
      <c r="AL1006">
        <v>0</v>
      </c>
      <c r="AM1006">
        <v>0</v>
      </c>
      <c r="AN1006">
        <v>0</v>
      </c>
      <c r="AO1006">
        <v>0</v>
      </c>
      <c r="AP1006">
        <v>0</v>
      </c>
      <c r="AQ1006">
        <v>0</v>
      </c>
      <c r="AR1006">
        <v>0</v>
      </c>
    </row>
    <row r="1007" spans="1:44" x14ac:dyDescent="0.2">
      <c r="A1007">
        <f>ROW(Source!A521)</f>
        <v>521</v>
      </c>
      <c r="B1007">
        <v>429089328</v>
      </c>
      <c r="C1007">
        <v>429087500</v>
      </c>
      <c r="D1007">
        <v>417097392</v>
      </c>
      <c r="E1007">
        <v>1</v>
      </c>
      <c r="F1007">
        <v>1</v>
      </c>
      <c r="G1007">
        <v>1</v>
      </c>
      <c r="H1007">
        <v>2</v>
      </c>
      <c r="I1007" t="s">
        <v>1117</v>
      </c>
      <c r="J1007" t="s">
        <v>1118</v>
      </c>
      <c r="K1007" t="s">
        <v>1119</v>
      </c>
      <c r="L1007">
        <v>1368</v>
      </c>
      <c r="N1007">
        <v>1011</v>
      </c>
      <c r="O1007" t="s">
        <v>881</v>
      </c>
      <c r="P1007" t="s">
        <v>881</v>
      </c>
      <c r="Q1007">
        <v>1</v>
      </c>
      <c r="X1007">
        <v>0.91</v>
      </c>
      <c r="Y1007">
        <v>0</v>
      </c>
      <c r="Z1007">
        <v>1629.55</v>
      </c>
      <c r="AA1007">
        <v>969.91</v>
      </c>
      <c r="AB1007">
        <v>0</v>
      </c>
      <c r="AC1007">
        <v>0</v>
      </c>
      <c r="AD1007">
        <v>1</v>
      </c>
      <c r="AE1007">
        <v>0</v>
      </c>
      <c r="AF1007" t="s">
        <v>427</v>
      </c>
      <c r="AG1007">
        <v>0.76439999999999997</v>
      </c>
      <c r="AH1007">
        <v>2</v>
      </c>
      <c r="AI1007">
        <v>429089328</v>
      </c>
      <c r="AJ1007">
        <v>1023</v>
      </c>
      <c r="AK1007">
        <v>0</v>
      </c>
      <c r="AL1007">
        <v>0</v>
      </c>
      <c r="AM1007">
        <v>0</v>
      </c>
      <c r="AN1007">
        <v>0</v>
      </c>
      <c r="AO1007">
        <v>0</v>
      </c>
      <c r="AP1007">
        <v>0</v>
      </c>
      <c r="AQ1007">
        <v>0</v>
      </c>
      <c r="AR1007">
        <v>0</v>
      </c>
    </row>
    <row r="1008" spans="1:44" x14ac:dyDescent="0.2">
      <c r="A1008">
        <f>ROW(Source!A521)</f>
        <v>521</v>
      </c>
      <c r="B1008">
        <v>429089329</v>
      </c>
      <c r="C1008">
        <v>429087500</v>
      </c>
      <c r="D1008">
        <v>417098287</v>
      </c>
      <c r="E1008">
        <v>1</v>
      </c>
      <c r="F1008">
        <v>1</v>
      </c>
      <c r="G1008">
        <v>1</v>
      </c>
      <c r="H1008">
        <v>2</v>
      </c>
      <c r="I1008" t="s">
        <v>1042</v>
      </c>
      <c r="J1008" t="s">
        <v>1043</v>
      </c>
      <c r="K1008" t="s">
        <v>1044</v>
      </c>
      <c r="L1008">
        <v>1368</v>
      </c>
      <c r="N1008">
        <v>1011</v>
      </c>
      <c r="O1008" t="s">
        <v>881</v>
      </c>
      <c r="P1008" t="s">
        <v>881</v>
      </c>
      <c r="Q1008">
        <v>1</v>
      </c>
      <c r="X1008">
        <v>0.91</v>
      </c>
      <c r="Y1008">
        <v>0</v>
      </c>
      <c r="Z1008">
        <v>643.29</v>
      </c>
      <c r="AA1008">
        <v>722.05</v>
      </c>
      <c r="AB1008">
        <v>0</v>
      </c>
      <c r="AC1008">
        <v>0</v>
      </c>
      <c r="AD1008">
        <v>1</v>
      </c>
      <c r="AE1008">
        <v>0</v>
      </c>
      <c r="AF1008" t="s">
        <v>427</v>
      </c>
      <c r="AG1008">
        <v>0.76439999999999997</v>
      </c>
      <c r="AH1008">
        <v>2</v>
      </c>
      <c r="AI1008">
        <v>429089329</v>
      </c>
      <c r="AJ1008">
        <v>1024</v>
      </c>
      <c r="AK1008">
        <v>0</v>
      </c>
      <c r="AL1008">
        <v>0</v>
      </c>
      <c r="AM1008">
        <v>0</v>
      </c>
      <c r="AN1008">
        <v>0</v>
      </c>
      <c r="AO1008">
        <v>0</v>
      </c>
      <c r="AP1008">
        <v>0</v>
      </c>
      <c r="AQ1008">
        <v>0</v>
      </c>
      <c r="AR1008">
        <v>0</v>
      </c>
    </row>
    <row r="1009" spans="1:44" x14ac:dyDescent="0.2">
      <c r="A1009">
        <f>ROW(Source!A521)</f>
        <v>521</v>
      </c>
      <c r="B1009">
        <v>429089330</v>
      </c>
      <c r="C1009">
        <v>429087500</v>
      </c>
      <c r="D1009">
        <v>417096729</v>
      </c>
      <c r="E1009">
        <v>117</v>
      </c>
      <c r="F1009">
        <v>1</v>
      </c>
      <c r="G1009">
        <v>1</v>
      </c>
      <c r="H1009">
        <v>3</v>
      </c>
      <c r="I1009" t="s">
        <v>1314</v>
      </c>
      <c r="J1009" t="s">
        <v>3</v>
      </c>
      <c r="K1009" t="s">
        <v>1315</v>
      </c>
      <c r="L1009">
        <v>3277935</v>
      </c>
      <c r="N1009">
        <v>1013</v>
      </c>
      <c r="O1009" t="s">
        <v>1316</v>
      </c>
      <c r="P1009" t="s">
        <v>1316</v>
      </c>
      <c r="Q1009">
        <v>1</v>
      </c>
      <c r="X1009">
        <v>2</v>
      </c>
      <c r="Y1009">
        <v>0</v>
      </c>
      <c r="Z1009">
        <v>0</v>
      </c>
      <c r="AA1009">
        <v>0</v>
      </c>
      <c r="AB1009">
        <v>0</v>
      </c>
      <c r="AC1009">
        <v>0</v>
      </c>
      <c r="AD1009">
        <v>0</v>
      </c>
      <c r="AE1009">
        <v>0</v>
      </c>
      <c r="AF1009" t="s">
        <v>19</v>
      </c>
      <c r="AG1009">
        <v>0</v>
      </c>
      <c r="AH1009">
        <v>2</v>
      </c>
      <c r="AI1009">
        <v>429089330</v>
      </c>
      <c r="AJ1009">
        <v>1025</v>
      </c>
      <c r="AK1009">
        <v>0</v>
      </c>
      <c r="AL1009">
        <v>0</v>
      </c>
      <c r="AM1009">
        <v>0</v>
      </c>
      <c r="AN1009">
        <v>0</v>
      </c>
      <c r="AO1009">
        <v>0</v>
      </c>
      <c r="AP1009">
        <v>0</v>
      </c>
      <c r="AQ1009">
        <v>0</v>
      </c>
      <c r="AR1009">
        <v>0</v>
      </c>
    </row>
    <row r="1010" spans="1:44" x14ac:dyDescent="0.2">
      <c r="A1010">
        <f>ROW(Source!A522)</f>
        <v>522</v>
      </c>
      <c r="B1010">
        <v>429089331</v>
      </c>
      <c r="C1010">
        <v>429087511</v>
      </c>
      <c r="D1010">
        <v>417090720</v>
      </c>
      <c r="E1010">
        <v>117</v>
      </c>
      <c r="F1010">
        <v>1</v>
      </c>
      <c r="G1010">
        <v>1</v>
      </c>
      <c r="H1010">
        <v>1</v>
      </c>
      <c r="I1010" t="s">
        <v>1277</v>
      </c>
      <c r="J1010" t="s">
        <v>3</v>
      </c>
      <c r="K1010" t="s">
        <v>1278</v>
      </c>
      <c r="L1010">
        <v>1191</v>
      </c>
      <c r="N1010">
        <v>1013</v>
      </c>
      <c r="O1010" t="s">
        <v>995</v>
      </c>
      <c r="P1010" t="s">
        <v>995</v>
      </c>
      <c r="Q1010">
        <v>1</v>
      </c>
      <c r="X1010">
        <v>5.74</v>
      </c>
      <c r="Y1010">
        <v>0</v>
      </c>
      <c r="Z1010">
        <v>0</v>
      </c>
      <c r="AA1010">
        <v>0</v>
      </c>
      <c r="AB1010">
        <v>705.88</v>
      </c>
      <c r="AC1010">
        <v>0</v>
      </c>
      <c r="AD1010">
        <v>1</v>
      </c>
      <c r="AE1010">
        <v>1</v>
      </c>
      <c r="AF1010" t="s">
        <v>427</v>
      </c>
      <c r="AG1010">
        <v>4.8216000000000001</v>
      </c>
      <c r="AH1010">
        <v>2</v>
      </c>
      <c r="AI1010">
        <v>429089331</v>
      </c>
      <c r="AJ1010">
        <v>1026</v>
      </c>
      <c r="AK1010">
        <v>0</v>
      </c>
      <c r="AL1010">
        <v>0</v>
      </c>
      <c r="AM1010">
        <v>0</v>
      </c>
      <c r="AN1010">
        <v>0</v>
      </c>
      <c r="AO1010">
        <v>0</v>
      </c>
      <c r="AP1010">
        <v>0</v>
      </c>
      <c r="AQ1010">
        <v>0</v>
      </c>
      <c r="AR1010">
        <v>0</v>
      </c>
    </row>
    <row r="1011" spans="1:44" x14ac:dyDescent="0.2">
      <c r="A1011">
        <f>ROW(Source!A522)</f>
        <v>522</v>
      </c>
      <c r="B1011">
        <v>429089332</v>
      </c>
      <c r="C1011">
        <v>429087511</v>
      </c>
      <c r="D1011">
        <v>417090896</v>
      </c>
      <c r="E1011">
        <v>117</v>
      </c>
      <c r="F1011">
        <v>1</v>
      </c>
      <c r="G1011">
        <v>1</v>
      </c>
      <c r="H1011">
        <v>1</v>
      </c>
      <c r="I1011" t="s">
        <v>993</v>
      </c>
      <c r="J1011" t="s">
        <v>3</v>
      </c>
      <c r="K1011" t="s">
        <v>994</v>
      </c>
      <c r="L1011">
        <v>1191</v>
      </c>
      <c r="N1011">
        <v>1013</v>
      </c>
      <c r="O1011" t="s">
        <v>995</v>
      </c>
      <c r="P1011" t="s">
        <v>995</v>
      </c>
      <c r="Q1011">
        <v>1</v>
      </c>
      <c r="X1011">
        <v>3.84</v>
      </c>
      <c r="Y1011">
        <v>0</v>
      </c>
      <c r="Z1011">
        <v>0</v>
      </c>
      <c r="AA1011">
        <v>0</v>
      </c>
      <c r="AB1011">
        <v>0</v>
      </c>
      <c r="AC1011">
        <v>0</v>
      </c>
      <c r="AD1011">
        <v>1</v>
      </c>
      <c r="AE1011">
        <v>2</v>
      </c>
      <c r="AF1011" t="s">
        <v>427</v>
      </c>
      <c r="AG1011">
        <v>3.2255999999999996</v>
      </c>
      <c r="AH1011">
        <v>2</v>
      </c>
      <c r="AI1011">
        <v>429089332</v>
      </c>
      <c r="AJ1011">
        <v>1027</v>
      </c>
      <c r="AK1011">
        <v>0</v>
      </c>
      <c r="AL1011">
        <v>0</v>
      </c>
      <c r="AM1011">
        <v>0</v>
      </c>
      <c r="AN1011">
        <v>0</v>
      </c>
      <c r="AO1011">
        <v>0</v>
      </c>
      <c r="AP1011">
        <v>0</v>
      </c>
      <c r="AQ1011">
        <v>0</v>
      </c>
      <c r="AR1011">
        <v>0</v>
      </c>
    </row>
    <row r="1012" spans="1:44" x14ac:dyDescent="0.2">
      <c r="A1012">
        <f>ROW(Source!A522)</f>
        <v>522</v>
      </c>
      <c r="B1012">
        <v>429089333</v>
      </c>
      <c r="C1012">
        <v>429087511</v>
      </c>
      <c r="D1012">
        <v>417097392</v>
      </c>
      <c r="E1012">
        <v>1</v>
      </c>
      <c r="F1012">
        <v>1</v>
      </c>
      <c r="G1012">
        <v>1</v>
      </c>
      <c r="H1012">
        <v>2</v>
      </c>
      <c r="I1012" t="s">
        <v>1117</v>
      </c>
      <c r="J1012" t="s">
        <v>1118</v>
      </c>
      <c r="K1012" t="s">
        <v>1119</v>
      </c>
      <c r="L1012">
        <v>1368</v>
      </c>
      <c r="N1012">
        <v>1011</v>
      </c>
      <c r="O1012" t="s">
        <v>881</v>
      </c>
      <c r="P1012" t="s">
        <v>881</v>
      </c>
      <c r="Q1012">
        <v>1</v>
      </c>
      <c r="X1012">
        <v>1.92</v>
      </c>
      <c r="Y1012">
        <v>0</v>
      </c>
      <c r="Z1012">
        <v>1629.55</v>
      </c>
      <c r="AA1012">
        <v>969.91</v>
      </c>
      <c r="AB1012">
        <v>0</v>
      </c>
      <c r="AC1012">
        <v>0</v>
      </c>
      <c r="AD1012">
        <v>1</v>
      </c>
      <c r="AE1012">
        <v>0</v>
      </c>
      <c r="AF1012" t="s">
        <v>427</v>
      </c>
      <c r="AG1012">
        <v>1.6127999999999998</v>
      </c>
      <c r="AH1012">
        <v>2</v>
      </c>
      <c r="AI1012">
        <v>429089333</v>
      </c>
      <c r="AJ1012">
        <v>1028</v>
      </c>
      <c r="AK1012">
        <v>0</v>
      </c>
      <c r="AL1012">
        <v>0</v>
      </c>
      <c r="AM1012">
        <v>0</v>
      </c>
      <c r="AN1012">
        <v>0</v>
      </c>
      <c r="AO1012">
        <v>0</v>
      </c>
      <c r="AP1012">
        <v>0</v>
      </c>
      <c r="AQ1012">
        <v>0</v>
      </c>
      <c r="AR1012">
        <v>0</v>
      </c>
    </row>
    <row r="1013" spans="1:44" x14ac:dyDescent="0.2">
      <c r="A1013">
        <f>ROW(Source!A522)</f>
        <v>522</v>
      </c>
      <c r="B1013">
        <v>429089334</v>
      </c>
      <c r="C1013">
        <v>429087511</v>
      </c>
      <c r="D1013">
        <v>417098287</v>
      </c>
      <c r="E1013">
        <v>1</v>
      </c>
      <c r="F1013">
        <v>1</v>
      </c>
      <c r="G1013">
        <v>1</v>
      </c>
      <c r="H1013">
        <v>2</v>
      </c>
      <c r="I1013" t="s">
        <v>1042</v>
      </c>
      <c r="J1013" t="s">
        <v>1043</v>
      </c>
      <c r="K1013" t="s">
        <v>1044</v>
      </c>
      <c r="L1013">
        <v>1368</v>
      </c>
      <c r="N1013">
        <v>1011</v>
      </c>
      <c r="O1013" t="s">
        <v>881</v>
      </c>
      <c r="P1013" t="s">
        <v>881</v>
      </c>
      <c r="Q1013">
        <v>1</v>
      </c>
      <c r="X1013">
        <v>1.92</v>
      </c>
      <c r="Y1013">
        <v>0</v>
      </c>
      <c r="Z1013">
        <v>643.29</v>
      </c>
      <c r="AA1013">
        <v>722.05</v>
      </c>
      <c r="AB1013">
        <v>0</v>
      </c>
      <c r="AC1013">
        <v>0</v>
      </c>
      <c r="AD1013">
        <v>1</v>
      </c>
      <c r="AE1013">
        <v>0</v>
      </c>
      <c r="AF1013" t="s">
        <v>427</v>
      </c>
      <c r="AG1013">
        <v>1.6127999999999998</v>
      </c>
      <c r="AH1013">
        <v>2</v>
      </c>
      <c r="AI1013">
        <v>429089334</v>
      </c>
      <c r="AJ1013">
        <v>1029</v>
      </c>
      <c r="AK1013">
        <v>0</v>
      </c>
      <c r="AL1013">
        <v>0</v>
      </c>
      <c r="AM1013">
        <v>0</v>
      </c>
      <c r="AN1013">
        <v>0</v>
      </c>
      <c r="AO1013">
        <v>0</v>
      </c>
      <c r="AP1013">
        <v>0</v>
      </c>
      <c r="AQ1013">
        <v>0</v>
      </c>
      <c r="AR1013">
        <v>0</v>
      </c>
    </row>
    <row r="1014" spans="1:44" x14ac:dyDescent="0.2">
      <c r="A1014">
        <f>ROW(Source!A522)</f>
        <v>522</v>
      </c>
      <c r="B1014">
        <v>429089335</v>
      </c>
      <c r="C1014">
        <v>429087511</v>
      </c>
      <c r="D1014">
        <v>417096729</v>
      </c>
      <c r="E1014">
        <v>117</v>
      </c>
      <c r="F1014">
        <v>1</v>
      </c>
      <c r="G1014">
        <v>1</v>
      </c>
      <c r="H1014">
        <v>3</v>
      </c>
      <c r="I1014" t="s">
        <v>1314</v>
      </c>
      <c r="J1014" t="s">
        <v>3</v>
      </c>
      <c r="K1014" t="s">
        <v>1315</v>
      </c>
      <c r="L1014">
        <v>3277935</v>
      </c>
      <c r="N1014">
        <v>1013</v>
      </c>
      <c r="O1014" t="s">
        <v>1316</v>
      </c>
      <c r="P1014" t="s">
        <v>1316</v>
      </c>
      <c r="Q1014">
        <v>1</v>
      </c>
      <c r="X1014">
        <v>2</v>
      </c>
      <c r="Y1014">
        <v>0</v>
      </c>
      <c r="Z1014">
        <v>0</v>
      </c>
      <c r="AA1014">
        <v>0</v>
      </c>
      <c r="AB1014">
        <v>0</v>
      </c>
      <c r="AC1014">
        <v>0</v>
      </c>
      <c r="AD1014">
        <v>0</v>
      </c>
      <c r="AE1014">
        <v>0</v>
      </c>
      <c r="AF1014" t="s">
        <v>19</v>
      </c>
      <c r="AG1014">
        <v>0</v>
      </c>
      <c r="AH1014">
        <v>2</v>
      </c>
      <c r="AI1014">
        <v>429089335</v>
      </c>
      <c r="AJ1014">
        <v>1030</v>
      </c>
      <c r="AK1014">
        <v>0</v>
      </c>
      <c r="AL1014">
        <v>0</v>
      </c>
      <c r="AM1014">
        <v>0</v>
      </c>
      <c r="AN1014">
        <v>0</v>
      </c>
      <c r="AO1014">
        <v>0</v>
      </c>
      <c r="AP1014">
        <v>0</v>
      </c>
      <c r="AQ1014">
        <v>0</v>
      </c>
      <c r="AR1014">
        <v>0</v>
      </c>
    </row>
    <row r="1015" spans="1:44" x14ac:dyDescent="0.2">
      <c r="A1015">
        <f>ROW(Source!A523)</f>
        <v>523</v>
      </c>
      <c r="B1015">
        <v>429089336</v>
      </c>
      <c r="C1015">
        <v>429087522</v>
      </c>
      <c r="D1015">
        <v>417090720</v>
      </c>
      <c r="E1015">
        <v>117</v>
      </c>
      <c r="F1015">
        <v>1</v>
      </c>
      <c r="G1015">
        <v>1</v>
      </c>
      <c r="H1015">
        <v>1</v>
      </c>
      <c r="I1015" t="s">
        <v>1277</v>
      </c>
      <c r="J1015" t="s">
        <v>3</v>
      </c>
      <c r="K1015" t="s">
        <v>1278</v>
      </c>
      <c r="L1015">
        <v>1191</v>
      </c>
      <c r="N1015">
        <v>1013</v>
      </c>
      <c r="O1015" t="s">
        <v>995</v>
      </c>
      <c r="P1015" t="s">
        <v>995</v>
      </c>
      <c r="Q1015">
        <v>1</v>
      </c>
      <c r="X1015">
        <v>2.78</v>
      </c>
      <c r="Y1015">
        <v>0</v>
      </c>
      <c r="Z1015">
        <v>0</v>
      </c>
      <c r="AA1015">
        <v>0</v>
      </c>
      <c r="AB1015">
        <v>705.88</v>
      </c>
      <c r="AC1015">
        <v>0</v>
      </c>
      <c r="AD1015">
        <v>1</v>
      </c>
      <c r="AE1015">
        <v>1</v>
      </c>
      <c r="AF1015" t="s">
        <v>427</v>
      </c>
      <c r="AG1015">
        <v>2.3351999999999999</v>
      </c>
      <c r="AH1015">
        <v>2</v>
      </c>
      <c r="AI1015">
        <v>429089336</v>
      </c>
      <c r="AJ1015">
        <v>1031</v>
      </c>
      <c r="AK1015">
        <v>0</v>
      </c>
      <c r="AL1015">
        <v>0</v>
      </c>
      <c r="AM1015">
        <v>0</v>
      </c>
      <c r="AN1015">
        <v>0</v>
      </c>
      <c r="AO1015">
        <v>0</v>
      </c>
      <c r="AP1015">
        <v>0</v>
      </c>
      <c r="AQ1015">
        <v>0</v>
      </c>
      <c r="AR1015">
        <v>0</v>
      </c>
    </row>
    <row r="1016" spans="1:44" x14ac:dyDescent="0.2">
      <c r="A1016">
        <f>ROW(Source!A523)</f>
        <v>523</v>
      </c>
      <c r="B1016">
        <v>429089337</v>
      </c>
      <c r="C1016">
        <v>429087522</v>
      </c>
      <c r="D1016">
        <v>417090896</v>
      </c>
      <c r="E1016">
        <v>117</v>
      </c>
      <c r="F1016">
        <v>1</v>
      </c>
      <c r="G1016">
        <v>1</v>
      </c>
      <c r="H1016">
        <v>1</v>
      </c>
      <c r="I1016" t="s">
        <v>993</v>
      </c>
      <c r="J1016" t="s">
        <v>3</v>
      </c>
      <c r="K1016" t="s">
        <v>994</v>
      </c>
      <c r="L1016">
        <v>1191</v>
      </c>
      <c r="N1016">
        <v>1013</v>
      </c>
      <c r="O1016" t="s">
        <v>995</v>
      </c>
      <c r="P1016" t="s">
        <v>995</v>
      </c>
      <c r="Q1016">
        <v>1</v>
      </c>
      <c r="X1016">
        <v>1.84</v>
      </c>
      <c r="Y1016">
        <v>0</v>
      </c>
      <c r="Z1016">
        <v>0</v>
      </c>
      <c r="AA1016">
        <v>0</v>
      </c>
      <c r="AB1016">
        <v>0</v>
      </c>
      <c r="AC1016">
        <v>0</v>
      </c>
      <c r="AD1016">
        <v>1</v>
      </c>
      <c r="AE1016">
        <v>2</v>
      </c>
      <c r="AF1016" t="s">
        <v>427</v>
      </c>
      <c r="AG1016">
        <v>1.5456000000000001</v>
      </c>
      <c r="AH1016">
        <v>2</v>
      </c>
      <c r="AI1016">
        <v>429089337</v>
      </c>
      <c r="AJ1016">
        <v>1032</v>
      </c>
      <c r="AK1016">
        <v>0</v>
      </c>
      <c r="AL1016">
        <v>0</v>
      </c>
      <c r="AM1016">
        <v>0</v>
      </c>
      <c r="AN1016">
        <v>0</v>
      </c>
      <c r="AO1016">
        <v>0</v>
      </c>
      <c r="AP1016">
        <v>0</v>
      </c>
      <c r="AQ1016">
        <v>0</v>
      </c>
      <c r="AR1016">
        <v>0</v>
      </c>
    </row>
    <row r="1017" spans="1:44" x14ac:dyDescent="0.2">
      <c r="A1017">
        <f>ROW(Source!A523)</f>
        <v>523</v>
      </c>
      <c r="B1017">
        <v>429089338</v>
      </c>
      <c r="C1017">
        <v>429087522</v>
      </c>
      <c r="D1017">
        <v>417097392</v>
      </c>
      <c r="E1017">
        <v>1</v>
      </c>
      <c r="F1017">
        <v>1</v>
      </c>
      <c r="G1017">
        <v>1</v>
      </c>
      <c r="H1017">
        <v>2</v>
      </c>
      <c r="I1017" t="s">
        <v>1117</v>
      </c>
      <c r="J1017" t="s">
        <v>1118</v>
      </c>
      <c r="K1017" t="s">
        <v>1119</v>
      </c>
      <c r="L1017">
        <v>1368</v>
      </c>
      <c r="N1017">
        <v>1011</v>
      </c>
      <c r="O1017" t="s">
        <v>881</v>
      </c>
      <c r="P1017" t="s">
        <v>881</v>
      </c>
      <c r="Q1017">
        <v>1</v>
      </c>
      <c r="X1017">
        <v>0.92</v>
      </c>
      <c r="Y1017">
        <v>0</v>
      </c>
      <c r="Z1017">
        <v>1629.55</v>
      </c>
      <c r="AA1017">
        <v>969.91</v>
      </c>
      <c r="AB1017">
        <v>0</v>
      </c>
      <c r="AC1017">
        <v>0</v>
      </c>
      <c r="AD1017">
        <v>1</v>
      </c>
      <c r="AE1017">
        <v>0</v>
      </c>
      <c r="AF1017" t="s">
        <v>427</v>
      </c>
      <c r="AG1017">
        <v>0.77280000000000004</v>
      </c>
      <c r="AH1017">
        <v>2</v>
      </c>
      <c r="AI1017">
        <v>429089338</v>
      </c>
      <c r="AJ1017">
        <v>1033</v>
      </c>
      <c r="AK1017">
        <v>0</v>
      </c>
      <c r="AL1017">
        <v>0</v>
      </c>
      <c r="AM1017">
        <v>0</v>
      </c>
      <c r="AN1017">
        <v>0</v>
      </c>
      <c r="AO1017">
        <v>0</v>
      </c>
      <c r="AP1017">
        <v>0</v>
      </c>
      <c r="AQ1017">
        <v>0</v>
      </c>
      <c r="AR1017">
        <v>0</v>
      </c>
    </row>
    <row r="1018" spans="1:44" x14ac:dyDescent="0.2">
      <c r="A1018">
        <f>ROW(Source!A523)</f>
        <v>523</v>
      </c>
      <c r="B1018">
        <v>429089339</v>
      </c>
      <c r="C1018">
        <v>429087522</v>
      </c>
      <c r="D1018">
        <v>417098287</v>
      </c>
      <c r="E1018">
        <v>1</v>
      </c>
      <c r="F1018">
        <v>1</v>
      </c>
      <c r="G1018">
        <v>1</v>
      </c>
      <c r="H1018">
        <v>2</v>
      </c>
      <c r="I1018" t="s">
        <v>1042</v>
      </c>
      <c r="J1018" t="s">
        <v>1043</v>
      </c>
      <c r="K1018" t="s">
        <v>1044</v>
      </c>
      <c r="L1018">
        <v>1368</v>
      </c>
      <c r="N1018">
        <v>1011</v>
      </c>
      <c r="O1018" t="s">
        <v>881</v>
      </c>
      <c r="P1018" t="s">
        <v>881</v>
      </c>
      <c r="Q1018">
        <v>1</v>
      </c>
      <c r="X1018">
        <v>0.92</v>
      </c>
      <c r="Y1018">
        <v>0</v>
      </c>
      <c r="Z1018">
        <v>643.29</v>
      </c>
      <c r="AA1018">
        <v>722.05</v>
      </c>
      <c r="AB1018">
        <v>0</v>
      </c>
      <c r="AC1018">
        <v>0</v>
      </c>
      <c r="AD1018">
        <v>1</v>
      </c>
      <c r="AE1018">
        <v>0</v>
      </c>
      <c r="AF1018" t="s">
        <v>427</v>
      </c>
      <c r="AG1018">
        <v>0.77280000000000004</v>
      </c>
      <c r="AH1018">
        <v>2</v>
      </c>
      <c r="AI1018">
        <v>429089339</v>
      </c>
      <c r="AJ1018">
        <v>1034</v>
      </c>
      <c r="AK1018">
        <v>0</v>
      </c>
      <c r="AL1018">
        <v>0</v>
      </c>
      <c r="AM1018">
        <v>0</v>
      </c>
      <c r="AN1018">
        <v>0</v>
      </c>
      <c r="AO1018">
        <v>0</v>
      </c>
      <c r="AP1018">
        <v>0</v>
      </c>
      <c r="AQ1018">
        <v>0</v>
      </c>
      <c r="AR1018">
        <v>0</v>
      </c>
    </row>
    <row r="1019" spans="1:44" x14ac:dyDescent="0.2">
      <c r="A1019">
        <f>ROW(Source!A523)</f>
        <v>523</v>
      </c>
      <c r="B1019">
        <v>429089340</v>
      </c>
      <c r="C1019">
        <v>429087522</v>
      </c>
      <c r="D1019">
        <v>417096729</v>
      </c>
      <c r="E1019">
        <v>117</v>
      </c>
      <c r="F1019">
        <v>1</v>
      </c>
      <c r="G1019">
        <v>1</v>
      </c>
      <c r="H1019">
        <v>3</v>
      </c>
      <c r="I1019" t="s">
        <v>1314</v>
      </c>
      <c r="J1019" t="s">
        <v>3</v>
      </c>
      <c r="K1019" t="s">
        <v>1315</v>
      </c>
      <c r="L1019">
        <v>3277935</v>
      </c>
      <c r="N1019">
        <v>1013</v>
      </c>
      <c r="O1019" t="s">
        <v>1316</v>
      </c>
      <c r="P1019" t="s">
        <v>1316</v>
      </c>
      <c r="Q1019">
        <v>1</v>
      </c>
      <c r="X1019">
        <v>2</v>
      </c>
      <c r="Y1019">
        <v>0</v>
      </c>
      <c r="Z1019">
        <v>0</v>
      </c>
      <c r="AA1019">
        <v>0</v>
      </c>
      <c r="AB1019">
        <v>0</v>
      </c>
      <c r="AC1019">
        <v>0</v>
      </c>
      <c r="AD1019">
        <v>0</v>
      </c>
      <c r="AE1019">
        <v>0</v>
      </c>
      <c r="AF1019" t="s">
        <v>19</v>
      </c>
      <c r="AG1019">
        <v>0</v>
      </c>
      <c r="AH1019">
        <v>2</v>
      </c>
      <c r="AI1019">
        <v>429089340</v>
      </c>
      <c r="AJ1019">
        <v>1035</v>
      </c>
      <c r="AK1019">
        <v>0</v>
      </c>
      <c r="AL1019">
        <v>0</v>
      </c>
      <c r="AM1019">
        <v>0</v>
      </c>
      <c r="AN1019">
        <v>0</v>
      </c>
      <c r="AO1019">
        <v>0</v>
      </c>
      <c r="AP1019">
        <v>0</v>
      </c>
      <c r="AQ1019">
        <v>0</v>
      </c>
      <c r="AR1019">
        <v>0</v>
      </c>
    </row>
    <row r="1020" spans="1:44" x14ac:dyDescent="0.2">
      <c r="A1020">
        <f>ROW(Source!A524)</f>
        <v>524</v>
      </c>
      <c r="B1020">
        <v>429089341</v>
      </c>
      <c r="C1020">
        <v>429087533</v>
      </c>
      <c r="D1020">
        <v>417090678</v>
      </c>
      <c r="E1020">
        <v>117</v>
      </c>
      <c r="F1020">
        <v>1</v>
      </c>
      <c r="G1020">
        <v>1</v>
      </c>
      <c r="H1020">
        <v>1</v>
      </c>
      <c r="I1020" t="s">
        <v>1105</v>
      </c>
      <c r="J1020" t="s">
        <v>3</v>
      </c>
      <c r="K1020" t="s">
        <v>1106</v>
      </c>
      <c r="L1020">
        <v>1191</v>
      </c>
      <c r="N1020">
        <v>1013</v>
      </c>
      <c r="O1020" t="s">
        <v>995</v>
      </c>
      <c r="P1020" t="s">
        <v>995</v>
      </c>
      <c r="Q1020">
        <v>1</v>
      </c>
      <c r="X1020">
        <v>0.48</v>
      </c>
      <c r="Y1020">
        <v>0</v>
      </c>
      <c r="Z1020">
        <v>0</v>
      </c>
      <c r="AA1020">
        <v>0</v>
      </c>
      <c r="AB1020">
        <v>603.5</v>
      </c>
      <c r="AC1020">
        <v>0</v>
      </c>
      <c r="AD1020">
        <v>1</v>
      </c>
      <c r="AE1020">
        <v>1</v>
      </c>
      <c r="AF1020" t="s">
        <v>427</v>
      </c>
      <c r="AG1020">
        <v>0.40319999999999995</v>
      </c>
      <c r="AH1020">
        <v>2</v>
      </c>
      <c r="AI1020">
        <v>429089341</v>
      </c>
      <c r="AJ1020">
        <v>1036</v>
      </c>
      <c r="AK1020">
        <v>0</v>
      </c>
      <c r="AL1020">
        <v>0</v>
      </c>
      <c r="AM1020">
        <v>0</v>
      </c>
      <c r="AN1020">
        <v>0</v>
      </c>
      <c r="AO1020">
        <v>0</v>
      </c>
      <c r="AP1020">
        <v>0</v>
      </c>
      <c r="AQ1020">
        <v>0</v>
      </c>
      <c r="AR1020">
        <v>0</v>
      </c>
    </row>
    <row r="1021" spans="1:44" x14ac:dyDescent="0.2">
      <c r="A1021">
        <f>ROW(Source!A524)</f>
        <v>524</v>
      </c>
      <c r="B1021">
        <v>429089342</v>
      </c>
      <c r="C1021">
        <v>429087533</v>
      </c>
      <c r="D1021">
        <v>417090896</v>
      </c>
      <c r="E1021">
        <v>117</v>
      </c>
      <c r="F1021">
        <v>1</v>
      </c>
      <c r="G1021">
        <v>1</v>
      </c>
      <c r="H1021">
        <v>1</v>
      </c>
      <c r="I1021" t="s">
        <v>993</v>
      </c>
      <c r="J1021" t="s">
        <v>3</v>
      </c>
      <c r="K1021" t="s">
        <v>994</v>
      </c>
      <c r="L1021">
        <v>1191</v>
      </c>
      <c r="N1021">
        <v>1013</v>
      </c>
      <c r="O1021" t="s">
        <v>995</v>
      </c>
      <c r="P1021" t="s">
        <v>995</v>
      </c>
      <c r="Q1021">
        <v>1</v>
      </c>
      <c r="X1021">
        <v>0.02</v>
      </c>
      <c r="Y1021">
        <v>0</v>
      </c>
      <c r="Z1021">
        <v>0</v>
      </c>
      <c r="AA1021">
        <v>0</v>
      </c>
      <c r="AB1021">
        <v>0</v>
      </c>
      <c r="AC1021">
        <v>0</v>
      </c>
      <c r="AD1021">
        <v>1</v>
      </c>
      <c r="AE1021">
        <v>2</v>
      </c>
      <c r="AF1021" t="s">
        <v>427</v>
      </c>
      <c r="AG1021">
        <v>1.6799999999999999E-2</v>
      </c>
      <c r="AH1021">
        <v>2</v>
      </c>
      <c r="AI1021">
        <v>429089342</v>
      </c>
      <c r="AJ1021">
        <v>1037</v>
      </c>
      <c r="AK1021">
        <v>0</v>
      </c>
      <c r="AL1021">
        <v>0</v>
      </c>
      <c r="AM1021">
        <v>0</v>
      </c>
      <c r="AN1021">
        <v>0</v>
      </c>
      <c r="AO1021">
        <v>0</v>
      </c>
      <c r="AP1021">
        <v>0</v>
      </c>
      <c r="AQ1021">
        <v>0</v>
      </c>
      <c r="AR1021">
        <v>0</v>
      </c>
    </row>
    <row r="1022" spans="1:44" x14ac:dyDescent="0.2">
      <c r="A1022">
        <f>ROW(Source!A524)</f>
        <v>524</v>
      </c>
      <c r="B1022">
        <v>429089343</v>
      </c>
      <c r="C1022">
        <v>429087533</v>
      </c>
      <c r="D1022">
        <v>417098287</v>
      </c>
      <c r="E1022">
        <v>1</v>
      </c>
      <c r="F1022">
        <v>1</v>
      </c>
      <c r="G1022">
        <v>1</v>
      </c>
      <c r="H1022">
        <v>2</v>
      </c>
      <c r="I1022" t="s">
        <v>1042</v>
      </c>
      <c r="J1022" t="s">
        <v>1043</v>
      </c>
      <c r="K1022" t="s">
        <v>1044</v>
      </c>
      <c r="L1022">
        <v>1368</v>
      </c>
      <c r="N1022">
        <v>1011</v>
      </c>
      <c r="O1022" t="s">
        <v>881</v>
      </c>
      <c r="P1022" t="s">
        <v>881</v>
      </c>
      <c r="Q1022">
        <v>1</v>
      </c>
      <c r="X1022">
        <v>0.02</v>
      </c>
      <c r="Y1022">
        <v>0</v>
      </c>
      <c r="Z1022">
        <v>643.29</v>
      </c>
      <c r="AA1022">
        <v>722.05</v>
      </c>
      <c r="AB1022">
        <v>0</v>
      </c>
      <c r="AC1022">
        <v>0</v>
      </c>
      <c r="AD1022">
        <v>1</v>
      </c>
      <c r="AE1022">
        <v>0</v>
      </c>
      <c r="AF1022" t="s">
        <v>427</v>
      </c>
      <c r="AG1022">
        <v>1.6799999999999999E-2</v>
      </c>
      <c r="AH1022">
        <v>2</v>
      </c>
      <c r="AI1022">
        <v>429089343</v>
      </c>
      <c r="AJ1022">
        <v>1038</v>
      </c>
      <c r="AK1022">
        <v>0</v>
      </c>
      <c r="AL1022">
        <v>0</v>
      </c>
      <c r="AM1022">
        <v>0</v>
      </c>
      <c r="AN1022">
        <v>0</v>
      </c>
      <c r="AO1022">
        <v>0</v>
      </c>
      <c r="AP1022">
        <v>0</v>
      </c>
      <c r="AQ1022">
        <v>0</v>
      </c>
      <c r="AR1022">
        <v>0</v>
      </c>
    </row>
    <row r="1023" spans="1:44" x14ac:dyDescent="0.2">
      <c r="A1023">
        <f>ROW(Source!A524)</f>
        <v>524</v>
      </c>
      <c r="B1023">
        <v>429089344</v>
      </c>
      <c r="C1023">
        <v>429087533</v>
      </c>
      <c r="D1023">
        <v>417096729</v>
      </c>
      <c r="E1023">
        <v>117</v>
      </c>
      <c r="F1023">
        <v>1</v>
      </c>
      <c r="G1023">
        <v>1</v>
      </c>
      <c r="H1023">
        <v>3</v>
      </c>
      <c r="I1023" t="s">
        <v>1314</v>
      </c>
      <c r="J1023" t="s">
        <v>3</v>
      </c>
      <c r="K1023" t="s">
        <v>1315</v>
      </c>
      <c r="L1023">
        <v>3277935</v>
      </c>
      <c r="N1023">
        <v>1013</v>
      </c>
      <c r="O1023" t="s">
        <v>1316</v>
      </c>
      <c r="P1023" t="s">
        <v>1316</v>
      </c>
      <c r="Q1023">
        <v>1</v>
      </c>
      <c r="X1023">
        <v>2</v>
      </c>
      <c r="Y1023">
        <v>0</v>
      </c>
      <c r="Z1023">
        <v>0</v>
      </c>
      <c r="AA1023">
        <v>0</v>
      </c>
      <c r="AB1023">
        <v>0</v>
      </c>
      <c r="AC1023">
        <v>0</v>
      </c>
      <c r="AD1023">
        <v>0</v>
      </c>
      <c r="AE1023">
        <v>0</v>
      </c>
      <c r="AF1023" t="s">
        <v>19</v>
      </c>
      <c r="AG1023">
        <v>0</v>
      </c>
      <c r="AH1023">
        <v>2</v>
      </c>
      <c r="AI1023">
        <v>429089344</v>
      </c>
      <c r="AJ1023">
        <v>1039</v>
      </c>
      <c r="AK1023">
        <v>0</v>
      </c>
      <c r="AL1023">
        <v>0</v>
      </c>
      <c r="AM1023">
        <v>0</v>
      </c>
      <c r="AN1023">
        <v>0</v>
      </c>
      <c r="AO1023">
        <v>0</v>
      </c>
      <c r="AP1023">
        <v>0</v>
      </c>
      <c r="AQ1023">
        <v>0</v>
      </c>
      <c r="AR1023">
        <v>0</v>
      </c>
    </row>
    <row r="1024" spans="1:44" x14ac:dyDescent="0.2">
      <c r="A1024">
        <f>ROW(Source!A525)</f>
        <v>525</v>
      </c>
      <c r="B1024">
        <v>429089345</v>
      </c>
      <c r="C1024">
        <v>429087542</v>
      </c>
      <c r="D1024">
        <v>417090724</v>
      </c>
      <c r="E1024">
        <v>117</v>
      </c>
      <c r="F1024">
        <v>1</v>
      </c>
      <c r="G1024">
        <v>1</v>
      </c>
      <c r="H1024">
        <v>1</v>
      </c>
      <c r="I1024" t="s">
        <v>1128</v>
      </c>
      <c r="J1024" t="s">
        <v>3</v>
      </c>
      <c r="K1024" t="s">
        <v>1129</v>
      </c>
      <c r="L1024">
        <v>1191</v>
      </c>
      <c r="N1024">
        <v>1013</v>
      </c>
      <c r="O1024" t="s">
        <v>995</v>
      </c>
      <c r="P1024" t="s">
        <v>995</v>
      </c>
      <c r="Q1024">
        <v>1</v>
      </c>
      <c r="X1024">
        <v>95.38</v>
      </c>
      <c r="Y1024">
        <v>0</v>
      </c>
      <c r="Z1024">
        <v>0</v>
      </c>
      <c r="AA1024">
        <v>0</v>
      </c>
      <c r="AB1024">
        <v>713.96</v>
      </c>
      <c r="AC1024">
        <v>0</v>
      </c>
      <c r="AD1024">
        <v>1</v>
      </c>
      <c r="AE1024">
        <v>1</v>
      </c>
      <c r="AF1024" t="s">
        <v>427</v>
      </c>
      <c r="AG1024">
        <v>80.119199999999992</v>
      </c>
      <c r="AH1024">
        <v>2</v>
      </c>
      <c r="AI1024">
        <v>429089345</v>
      </c>
      <c r="AJ1024">
        <v>1040</v>
      </c>
      <c r="AK1024">
        <v>0</v>
      </c>
      <c r="AL1024">
        <v>0</v>
      </c>
      <c r="AM1024">
        <v>0</v>
      </c>
      <c r="AN1024">
        <v>0</v>
      </c>
      <c r="AO1024">
        <v>0</v>
      </c>
      <c r="AP1024">
        <v>0</v>
      </c>
      <c r="AQ1024">
        <v>0</v>
      </c>
      <c r="AR1024">
        <v>0</v>
      </c>
    </row>
    <row r="1025" spans="1:44" x14ac:dyDescent="0.2">
      <c r="A1025">
        <f>ROW(Source!A525)</f>
        <v>525</v>
      </c>
      <c r="B1025">
        <v>429089346</v>
      </c>
      <c r="C1025">
        <v>429087542</v>
      </c>
      <c r="D1025">
        <v>417098503</v>
      </c>
      <c r="E1025">
        <v>1</v>
      </c>
      <c r="F1025">
        <v>1</v>
      </c>
      <c r="G1025">
        <v>1</v>
      </c>
      <c r="H1025">
        <v>2</v>
      </c>
      <c r="I1025" t="s">
        <v>1397</v>
      </c>
      <c r="J1025" t="s">
        <v>1398</v>
      </c>
      <c r="K1025" t="s">
        <v>1399</v>
      </c>
      <c r="L1025">
        <v>1368</v>
      </c>
      <c r="N1025">
        <v>1011</v>
      </c>
      <c r="O1025" t="s">
        <v>881</v>
      </c>
      <c r="P1025" t="s">
        <v>881</v>
      </c>
      <c r="Q1025">
        <v>1</v>
      </c>
      <c r="X1025">
        <v>26.36</v>
      </c>
      <c r="Y1025">
        <v>0</v>
      </c>
      <c r="Z1025">
        <v>115.43</v>
      </c>
      <c r="AA1025">
        <v>0</v>
      </c>
      <c r="AB1025">
        <v>0</v>
      </c>
      <c r="AC1025">
        <v>0</v>
      </c>
      <c r="AD1025">
        <v>1</v>
      </c>
      <c r="AE1025">
        <v>0</v>
      </c>
      <c r="AF1025" t="s">
        <v>427</v>
      </c>
      <c r="AG1025">
        <v>22.142399999999999</v>
      </c>
      <c r="AH1025">
        <v>2</v>
      </c>
      <c r="AI1025">
        <v>429089346</v>
      </c>
      <c r="AJ1025">
        <v>1041</v>
      </c>
      <c r="AK1025">
        <v>0</v>
      </c>
      <c r="AL1025">
        <v>0</v>
      </c>
      <c r="AM1025">
        <v>0</v>
      </c>
      <c r="AN1025">
        <v>0</v>
      </c>
      <c r="AO1025">
        <v>0</v>
      </c>
      <c r="AP1025">
        <v>0</v>
      </c>
      <c r="AQ1025">
        <v>0</v>
      </c>
      <c r="AR1025">
        <v>0</v>
      </c>
    </row>
    <row r="1026" spans="1:44" x14ac:dyDescent="0.2">
      <c r="A1026">
        <f>ROW(Source!A525)</f>
        <v>525</v>
      </c>
      <c r="B1026">
        <v>429089347</v>
      </c>
      <c r="C1026">
        <v>429087542</v>
      </c>
      <c r="D1026">
        <v>417098892</v>
      </c>
      <c r="E1026">
        <v>1</v>
      </c>
      <c r="F1026">
        <v>1</v>
      </c>
      <c r="G1026">
        <v>1</v>
      </c>
      <c r="H1026">
        <v>2</v>
      </c>
      <c r="I1026" t="s">
        <v>1007</v>
      </c>
      <c r="J1026" t="s">
        <v>1008</v>
      </c>
      <c r="K1026" t="s">
        <v>1009</v>
      </c>
      <c r="L1026">
        <v>1368</v>
      </c>
      <c r="N1026">
        <v>1011</v>
      </c>
      <c r="O1026" t="s">
        <v>881</v>
      </c>
      <c r="P1026" t="s">
        <v>881</v>
      </c>
      <c r="Q1026">
        <v>1</v>
      </c>
      <c r="X1026">
        <v>52.71</v>
      </c>
      <c r="Y1026">
        <v>0</v>
      </c>
      <c r="Z1026">
        <v>3.1</v>
      </c>
      <c r="AA1026">
        <v>0</v>
      </c>
      <c r="AB1026">
        <v>0</v>
      </c>
      <c r="AC1026">
        <v>0</v>
      </c>
      <c r="AD1026">
        <v>1</v>
      </c>
      <c r="AE1026">
        <v>0</v>
      </c>
      <c r="AF1026" t="s">
        <v>427</v>
      </c>
      <c r="AG1026">
        <v>44.276400000000002</v>
      </c>
      <c r="AH1026">
        <v>2</v>
      </c>
      <c r="AI1026">
        <v>429089347</v>
      </c>
      <c r="AJ1026">
        <v>1042</v>
      </c>
      <c r="AK1026">
        <v>0</v>
      </c>
      <c r="AL1026">
        <v>0</v>
      </c>
      <c r="AM1026">
        <v>0</v>
      </c>
      <c r="AN1026">
        <v>0</v>
      </c>
      <c r="AO1026">
        <v>0</v>
      </c>
      <c r="AP1026">
        <v>0</v>
      </c>
      <c r="AQ1026">
        <v>0</v>
      </c>
      <c r="AR1026">
        <v>0</v>
      </c>
    </row>
    <row r="1027" spans="1:44" x14ac:dyDescent="0.2">
      <c r="A1027">
        <f>ROW(Source!A526)</f>
        <v>526</v>
      </c>
      <c r="B1027">
        <v>429089348</v>
      </c>
      <c r="C1027">
        <v>429087549</v>
      </c>
      <c r="D1027">
        <v>417090724</v>
      </c>
      <c r="E1027">
        <v>117</v>
      </c>
      <c r="F1027">
        <v>1</v>
      </c>
      <c r="G1027">
        <v>1</v>
      </c>
      <c r="H1027">
        <v>1</v>
      </c>
      <c r="I1027" t="s">
        <v>1128</v>
      </c>
      <c r="J1027" t="s">
        <v>3</v>
      </c>
      <c r="K1027" t="s">
        <v>1129</v>
      </c>
      <c r="L1027">
        <v>1191</v>
      </c>
      <c r="N1027">
        <v>1013</v>
      </c>
      <c r="O1027" t="s">
        <v>995</v>
      </c>
      <c r="P1027" t="s">
        <v>995</v>
      </c>
      <c r="Q1027">
        <v>1</v>
      </c>
      <c r="X1027">
        <v>127.59</v>
      </c>
      <c r="Y1027">
        <v>0</v>
      </c>
      <c r="Z1027">
        <v>0</v>
      </c>
      <c r="AA1027">
        <v>0</v>
      </c>
      <c r="AB1027">
        <v>713.96</v>
      </c>
      <c r="AC1027">
        <v>0</v>
      </c>
      <c r="AD1027">
        <v>1</v>
      </c>
      <c r="AE1027">
        <v>1</v>
      </c>
      <c r="AF1027" t="s">
        <v>427</v>
      </c>
      <c r="AG1027">
        <v>107.1756</v>
      </c>
      <c r="AH1027">
        <v>2</v>
      </c>
      <c r="AI1027">
        <v>429089348</v>
      </c>
      <c r="AJ1027">
        <v>1043</v>
      </c>
      <c r="AK1027">
        <v>0</v>
      </c>
      <c r="AL1027">
        <v>0</v>
      </c>
      <c r="AM1027">
        <v>0</v>
      </c>
      <c r="AN1027">
        <v>0</v>
      </c>
      <c r="AO1027">
        <v>0</v>
      </c>
      <c r="AP1027">
        <v>0</v>
      </c>
      <c r="AQ1027">
        <v>0</v>
      </c>
      <c r="AR1027">
        <v>0</v>
      </c>
    </row>
    <row r="1028" spans="1:44" x14ac:dyDescent="0.2">
      <c r="A1028">
        <f>ROW(Source!A526)</f>
        <v>526</v>
      </c>
      <c r="B1028">
        <v>429089349</v>
      </c>
      <c r="C1028">
        <v>429087549</v>
      </c>
      <c r="D1028">
        <v>417098503</v>
      </c>
      <c r="E1028">
        <v>1</v>
      </c>
      <c r="F1028">
        <v>1</v>
      </c>
      <c r="G1028">
        <v>1</v>
      </c>
      <c r="H1028">
        <v>2</v>
      </c>
      <c r="I1028" t="s">
        <v>1397</v>
      </c>
      <c r="J1028" t="s">
        <v>1398</v>
      </c>
      <c r="K1028" t="s">
        <v>1399</v>
      </c>
      <c r="L1028">
        <v>1368</v>
      </c>
      <c r="N1028">
        <v>1011</v>
      </c>
      <c r="O1028" t="s">
        <v>881</v>
      </c>
      <c r="P1028" t="s">
        <v>881</v>
      </c>
      <c r="Q1028">
        <v>1</v>
      </c>
      <c r="X1028">
        <v>35.36</v>
      </c>
      <c r="Y1028">
        <v>0</v>
      </c>
      <c r="Z1028">
        <v>115.43</v>
      </c>
      <c r="AA1028">
        <v>0</v>
      </c>
      <c r="AB1028">
        <v>0</v>
      </c>
      <c r="AC1028">
        <v>0</v>
      </c>
      <c r="AD1028">
        <v>1</v>
      </c>
      <c r="AE1028">
        <v>0</v>
      </c>
      <c r="AF1028" t="s">
        <v>427</v>
      </c>
      <c r="AG1028">
        <v>29.702399999999997</v>
      </c>
      <c r="AH1028">
        <v>2</v>
      </c>
      <c r="AI1028">
        <v>429089349</v>
      </c>
      <c r="AJ1028">
        <v>1044</v>
      </c>
      <c r="AK1028">
        <v>0</v>
      </c>
      <c r="AL1028">
        <v>0</v>
      </c>
      <c r="AM1028">
        <v>0</v>
      </c>
      <c r="AN1028">
        <v>0</v>
      </c>
      <c r="AO1028">
        <v>0</v>
      </c>
      <c r="AP1028">
        <v>0</v>
      </c>
      <c r="AQ1028">
        <v>0</v>
      </c>
      <c r="AR1028">
        <v>0</v>
      </c>
    </row>
    <row r="1029" spans="1:44" x14ac:dyDescent="0.2">
      <c r="A1029">
        <f>ROW(Source!A526)</f>
        <v>526</v>
      </c>
      <c r="B1029">
        <v>429089350</v>
      </c>
      <c r="C1029">
        <v>429087549</v>
      </c>
      <c r="D1029">
        <v>417098892</v>
      </c>
      <c r="E1029">
        <v>1</v>
      </c>
      <c r="F1029">
        <v>1</v>
      </c>
      <c r="G1029">
        <v>1</v>
      </c>
      <c r="H1029">
        <v>2</v>
      </c>
      <c r="I1029" t="s">
        <v>1007</v>
      </c>
      <c r="J1029" t="s">
        <v>1008</v>
      </c>
      <c r="K1029" t="s">
        <v>1009</v>
      </c>
      <c r="L1029">
        <v>1368</v>
      </c>
      <c r="N1029">
        <v>1011</v>
      </c>
      <c r="O1029" t="s">
        <v>881</v>
      </c>
      <c r="P1029" t="s">
        <v>881</v>
      </c>
      <c r="Q1029">
        <v>1</v>
      </c>
      <c r="X1029">
        <v>70.709999999999994</v>
      </c>
      <c r="Y1029">
        <v>0</v>
      </c>
      <c r="Z1029">
        <v>3.1</v>
      </c>
      <c r="AA1029">
        <v>0</v>
      </c>
      <c r="AB1029">
        <v>0</v>
      </c>
      <c r="AC1029">
        <v>0</v>
      </c>
      <c r="AD1029">
        <v>1</v>
      </c>
      <c r="AE1029">
        <v>0</v>
      </c>
      <c r="AF1029" t="s">
        <v>427</v>
      </c>
      <c r="AG1029">
        <v>59.396399999999993</v>
      </c>
      <c r="AH1029">
        <v>2</v>
      </c>
      <c r="AI1029">
        <v>429089350</v>
      </c>
      <c r="AJ1029">
        <v>1045</v>
      </c>
      <c r="AK1029">
        <v>0</v>
      </c>
      <c r="AL1029">
        <v>0</v>
      </c>
      <c r="AM1029">
        <v>0</v>
      </c>
      <c r="AN1029">
        <v>0</v>
      </c>
      <c r="AO1029">
        <v>0</v>
      </c>
      <c r="AP1029">
        <v>0</v>
      </c>
      <c r="AQ1029">
        <v>0</v>
      </c>
      <c r="AR1029">
        <v>0</v>
      </c>
    </row>
    <row r="1030" spans="1:44" x14ac:dyDescent="0.2">
      <c r="A1030">
        <f>ROW(Source!A527)</f>
        <v>527</v>
      </c>
      <c r="B1030">
        <v>429089351</v>
      </c>
      <c r="C1030">
        <v>429087556</v>
      </c>
      <c r="D1030">
        <v>417090662</v>
      </c>
      <c r="E1030">
        <v>117</v>
      </c>
      <c r="F1030">
        <v>1</v>
      </c>
      <c r="G1030">
        <v>1</v>
      </c>
      <c r="H1030">
        <v>1</v>
      </c>
      <c r="I1030" t="s">
        <v>1012</v>
      </c>
      <c r="J1030" t="s">
        <v>3</v>
      </c>
      <c r="K1030" t="s">
        <v>1013</v>
      </c>
      <c r="L1030">
        <v>1191</v>
      </c>
      <c r="N1030">
        <v>1013</v>
      </c>
      <c r="O1030" t="s">
        <v>995</v>
      </c>
      <c r="P1030" t="s">
        <v>995</v>
      </c>
      <c r="Q1030">
        <v>1</v>
      </c>
      <c r="X1030">
        <v>6.8</v>
      </c>
      <c r="Y1030">
        <v>0</v>
      </c>
      <c r="Z1030">
        <v>0</v>
      </c>
      <c r="AA1030">
        <v>0</v>
      </c>
      <c r="AB1030">
        <v>587.34</v>
      </c>
      <c r="AC1030">
        <v>0</v>
      </c>
      <c r="AD1030">
        <v>1</v>
      </c>
      <c r="AE1030">
        <v>1</v>
      </c>
      <c r="AF1030" t="s">
        <v>427</v>
      </c>
      <c r="AG1030">
        <v>5.7119999999999997</v>
      </c>
      <c r="AH1030">
        <v>2</v>
      </c>
      <c r="AI1030">
        <v>429089351</v>
      </c>
      <c r="AJ1030">
        <v>1046</v>
      </c>
      <c r="AK1030">
        <v>0</v>
      </c>
      <c r="AL1030">
        <v>0</v>
      </c>
      <c r="AM1030">
        <v>0</v>
      </c>
      <c r="AN1030">
        <v>0</v>
      </c>
      <c r="AO1030">
        <v>0</v>
      </c>
      <c r="AP1030">
        <v>0</v>
      </c>
      <c r="AQ1030">
        <v>0</v>
      </c>
      <c r="AR1030">
        <v>0</v>
      </c>
    </row>
    <row r="1031" spans="1:44" x14ac:dyDescent="0.2">
      <c r="A1031">
        <f>ROW(Source!A527)</f>
        <v>527</v>
      </c>
      <c r="B1031">
        <v>429089352</v>
      </c>
      <c r="C1031">
        <v>429087556</v>
      </c>
      <c r="D1031">
        <v>417098585</v>
      </c>
      <c r="E1031">
        <v>1</v>
      </c>
      <c r="F1031">
        <v>1</v>
      </c>
      <c r="G1031">
        <v>1</v>
      </c>
      <c r="H1031">
        <v>2</v>
      </c>
      <c r="I1031" t="s">
        <v>1400</v>
      </c>
      <c r="J1031" t="s">
        <v>1401</v>
      </c>
      <c r="K1031" t="s">
        <v>1402</v>
      </c>
      <c r="L1031">
        <v>1368</v>
      </c>
      <c r="N1031">
        <v>1011</v>
      </c>
      <c r="O1031" t="s">
        <v>881</v>
      </c>
      <c r="P1031" t="s">
        <v>881</v>
      </c>
      <c r="Q1031">
        <v>1</v>
      </c>
      <c r="X1031">
        <v>1.34</v>
      </c>
      <c r="Y1031">
        <v>0</v>
      </c>
      <c r="Z1031">
        <v>13.04</v>
      </c>
      <c r="AA1031">
        <v>0</v>
      </c>
      <c r="AB1031">
        <v>0</v>
      </c>
      <c r="AC1031">
        <v>0</v>
      </c>
      <c r="AD1031">
        <v>1</v>
      </c>
      <c r="AE1031">
        <v>0</v>
      </c>
      <c r="AF1031" t="s">
        <v>427</v>
      </c>
      <c r="AG1031">
        <v>1.1255999999999999</v>
      </c>
      <c r="AH1031">
        <v>2</v>
      </c>
      <c r="AI1031">
        <v>429089352</v>
      </c>
      <c r="AJ1031">
        <v>1047</v>
      </c>
      <c r="AK1031">
        <v>0</v>
      </c>
      <c r="AL1031">
        <v>0</v>
      </c>
      <c r="AM1031">
        <v>0</v>
      </c>
      <c r="AN1031">
        <v>0</v>
      </c>
      <c r="AO1031">
        <v>0</v>
      </c>
      <c r="AP1031">
        <v>0</v>
      </c>
      <c r="AQ1031">
        <v>0</v>
      </c>
      <c r="AR1031">
        <v>0</v>
      </c>
    </row>
    <row r="1032" spans="1:44" x14ac:dyDescent="0.2">
      <c r="A1032">
        <f>ROW(Source!A528)</f>
        <v>528</v>
      </c>
      <c r="B1032">
        <v>429089353</v>
      </c>
      <c r="C1032">
        <v>429087561</v>
      </c>
      <c r="D1032">
        <v>417090662</v>
      </c>
      <c r="E1032">
        <v>117</v>
      </c>
      <c r="F1032">
        <v>1</v>
      </c>
      <c r="G1032">
        <v>1</v>
      </c>
      <c r="H1032">
        <v>1</v>
      </c>
      <c r="I1032" t="s">
        <v>1012</v>
      </c>
      <c r="J1032" t="s">
        <v>3</v>
      </c>
      <c r="K1032" t="s">
        <v>1013</v>
      </c>
      <c r="L1032">
        <v>1191</v>
      </c>
      <c r="N1032">
        <v>1013</v>
      </c>
      <c r="O1032" t="s">
        <v>995</v>
      </c>
      <c r="P1032" t="s">
        <v>995</v>
      </c>
      <c r="Q1032">
        <v>1</v>
      </c>
      <c r="X1032">
        <v>85.8</v>
      </c>
      <c r="Y1032">
        <v>0</v>
      </c>
      <c r="Z1032">
        <v>0</v>
      </c>
      <c r="AA1032">
        <v>0</v>
      </c>
      <c r="AB1032">
        <v>587.34</v>
      </c>
      <c r="AC1032">
        <v>0</v>
      </c>
      <c r="AD1032">
        <v>1</v>
      </c>
      <c r="AE1032">
        <v>1</v>
      </c>
      <c r="AF1032" t="s">
        <v>814</v>
      </c>
      <c r="AG1032">
        <v>46.675200000000004</v>
      </c>
      <c r="AH1032">
        <v>2</v>
      </c>
      <c r="AI1032">
        <v>429089353</v>
      </c>
      <c r="AJ1032">
        <v>1048</v>
      </c>
      <c r="AK1032">
        <v>0</v>
      </c>
      <c r="AL1032">
        <v>0</v>
      </c>
      <c r="AM1032">
        <v>0</v>
      </c>
      <c r="AN1032">
        <v>0</v>
      </c>
      <c r="AO1032">
        <v>0</v>
      </c>
      <c r="AP1032">
        <v>0</v>
      </c>
      <c r="AQ1032">
        <v>0</v>
      </c>
      <c r="AR1032">
        <v>0</v>
      </c>
    </row>
    <row r="1033" spans="1:44" x14ac:dyDescent="0.2">
      <c r="A1033">
        <f>ROW(Source!A528)</f>
        <v>528</v>
      </c>
      <c r="B1033">
        <v>429089354</v>
      </c>
      <c r="C1033">
        <v>429087561</v>
      </c>
      <c r="D1033">
        <v>417098585</v>
      </c>
      <c r="E1033">
        <v>1</v>
      </c>
      <c r="F1033">
        <v>1</v>
      </c>
      <c r="G1033">
        <v>1</v>
      </c>
      <c r="H1033">
        <v>2</v>
      </c>
      <c r="I1033" t="s">
        <v>1400</v>
      </c>
      <c r="J1033" t="s">
        <v>1401</v>
      </c>
      <c r="K1033" t="s">
        <v>1402</v>
      </c>
      <c r="L1033">
        <v>1368</v>
      </c>
      <c r="N1033">
        <v>1011</v>
      </c>
      <c r="O1033" t="s">
        <v>881</v>
      </c>
      <c r="P1033" t="s">
        <v>881</v>
      </c>
      <c r="Q1033">
        <v>1</v>
      </c>
      <c r="X1033">
        <v>286</v>
      </c>
      <c r="Y1033">
        <v>0</v>
      </c>
      <c r="Z1033">
        <v>13.04</v>
      </c>
      <c r="AA1033">
        <v>0</v>
      </c>
      <c r="AB1033">
        <v>0</v>
      </c>
      <c r="AC1033">
        <v>0</v>
      </c>
      <c r="AD1033">
        <v>1</v>
      </c>
      <c r="AE1033">
        <v>0</v>
      </c>
      <c r="AF1033" t="s">
        <v>814</v>
      </c>
      <c r="AG1033">
        <v>155.584</v>
      </c>
      <c r="AH1033">
        <v>2</v>
      </c>
      <c r="AI1033">
        <v>429089354</v>
      </c>
      <c r="AJ1033">
        <v>1049</v>
      </c>
      <c r="AK1033">
        <v>0</v>
      </c>
      <c r="AL1033">
        <v>0</v>
      </c>
      <c r="AM1033">
        <v>0</v>
      </c>
      <c r="AN1033">
        <v>0</v>
      </c>
      <c r="AO1033">
        <v>0</v>
      </c>
      <c r="AP1033">
        <v>0</v>
      </c>
      <c r="AQ1033">
        <v>0</v>
      </c>
      <c r="AR1033">
        <v>0</v>
      </c>
    </row>
    <row r="1034" spans="1:44" x14ac:dyDescent="0.2">
      <c r="A1034">
        <f>ROW(Source!A613)</f>
        <v>613</v>
      </c>
      <c r="B1034">
        <v>431641407</v>
      </c>
      <c r="C1034">
        <v>431641406</v>
      </c>
      <c r="D1034">
        <v>417090972</v>
      </c>
      <c r="E1034">
        <v>117</v>
      </c>
      <c r="F1034">
        <v>1</v>
      </c>
      <c r="G1034">
        <v>1</v>
      </c>
      <c r="H1034">
        <v>1</v>
      </c>
      <c r="I1034" t="s">
        <v>1006</v>
      </c>
      <c r="J1034" t="s">
        <v>3</v>
      </c>
      <c r="K1034" t="s">
        <v>1403</v>
      </c>
      <c r="L1034">
        <v>1191</v>
      </c>
      <c r="N1034">
        <v>1013</v>
      </c>
      <c r="O1034" t="s">
        <v>995</v>
      </c>
      <c r="P1034" t="s">
        <v>995</v>
      </c>
      <c r="Q1034">
        <v>1</v>
      </c>
      <c r="X1034">
        <v>1</v>
      </c>
      <c r="Y1034">
        <v>0</v>
      </c>
      <c r="Z1034">
        <v>0</v>
      </c>
      <c r="AA1034">
        <v>0</v>
      </c>
      <c r="AB1034">
        <v>722.05</v>
      </c>
      <c r="AC1034">
        <v>0</v>
      </c>
      <c r="AD1034">
        <v>1</v>
      </c>
      <c r="AE1034">
        <v>2</v>
      </c>
      <c r="AF1034" t="s">
        <v>3</v>
      </c>
      <c r="AG1034">
        <v>1</v>
      </c>
      <c r="AH1034">
        <v>2</v>
      </c>
      <c r="AI1034">
        <v>431641407</v>
      </c>
      <c r="AJ1034">
        <v>1050</v>
      </c>
      <c r="AK1034">
        <v>0</v>
      </c>
      <c r="AL1034">
        <v>0</v>
      </c>
      <c r="AM1034">
        <v>0</v>
      </c>
      <c r="AN1034">
        <v>0</v>
      </c>
      <c r="AO1034">
        <v>0</v>
      </c>
      <c r="AP1034">
        <v>0</v>
      </c>
      <c r="AQ1034">
        <v>0</v>
      </c>
      <c r="AR1034">
        <v>0</v>
      </c>
    </row>
    <row r="1035" spans="1:44" x14ac:dyDescent="0.2">
      <c r="A1035">
        <f>ROW(Source!A614)</f>
        <v>614</v>
      </c>
      <c r="B1035">
        <v>431641487</v>
      </c>
      <c r="C1035">
        <v>431641430</v>
      </c>
      <c r="D1035">
        <v>417090972</v>
      </c>
      <c r="E1035">
        <v>117</v>
      </c>
      <c r="F1035">
        <v>1</v>
      </c>
      <c r="G1035">
        <v>1</v>
      </c>
      <c r="H1035">
        <v>1</v>
      </c>
      <c r="I1035" t="s">
        <v>1006</v>
      </c>
      <c r="J1035" t="s">
        <v>3</v>
      </c>
      <c r="K1035" t="s">
        <v>1403</v>
      </c>
      <c r="L1035">
        <v>1191</v>
      </c>
      <c r="N1035">
        <v>1013</v>
      </c>
      <c r="O1035" t="s">
        <v>995</v>
      </c>
      <c r="P1035" t="s">
        <v>995</v>
      </c>
      <c r="Q1035">
        <v>1</v>
      </c>
      <c r="X1035">
        <v>1</v>
      </c>
      <c r="Y1035">
        <v>0</v>
      </c>
      <c r="Z1035">
        <v>0</v>
      </c>
      <c r="AA1035">
        <v>0</v>
      </c>
      <c r="AB1035">
        <v>722.05</v>
      </c>
      <c r="AC1035">
        <v>0</v>
      </c>
      <c r="AD1035">
        <v>1</v>
      </c>
      <c r="AE1035">
        <v>2</v>
      </c>
      <c r="AF1035" t="s">
        <v>3</v>
      </c>
      <c r="AG1035">
        <v>1</v>
      </c>
      <c r="AH1035">
        <v>2</v>
      </c>
      <c r="AI1035">
        <v>431641487</v>
      </c>
      <c r="AJ1035">
        <v>1051</v>
      </c>
      <c r="AK1035">
        <v>0</v>
      </c>
      <c r="AL1035">
        <v>0</v>
      </c>
      <c r="AM1035">
        <v>0</v>
      </c>
      <c r="AN1035">
        <v>0</v>
      </c>
      <c r="AO1035">
        <v>0</v>
      </c>
      <c r="AP1035">
        <v>0</v>
      </c>
      <c r="AQ1035">
        <v>0</v>
      </c>
      <c r="AR103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280197326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>1_(Копия)</v>
      </c>
      <c r="G12" t="str">
        <f>Source!G12</f>
        <v>НАВР ремонт КЛ 0,4-20 кВ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ФСНБ 421+557прРИМ</vt:lpstr>
      <vt:lpstr>Source</vt:lpstr>
      <vt:lpstr>SourceObSm</vt:lpstr>
      <vt:lpstr>SmtRes</vt:lpstr>
      <vt:lpstr>EtalonRes</vt:lpstr>
      <vt:lpstr>SrcPoprs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Миртов Андрей Викторович</dc:creator>
  <cp:lastModifiedBy>Тутин Артур Янисович</cp:lastModifiedBy>
  <dcterms:created xsi:type="dcterms:W3CDTF">2026-06-30T11:22:47Z</dcterms:created>
  <dcterms:modified xsi:type="dcterms:W3CDTF">2026-07-01T10:31:14Z</dcterms:modified>
</cp:coreProperties>
</file>